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0" yWindow="15" windowWidth="28650" windowHeight="11490" tabRatio="631"/>
  </bookViews>
  <sheets>
    <sheet name="1" sheetId="12" r:id="rId1"/>
    <sheet name="2" sheetId="162" r:id="rId2"/>
    <sheet name="3" sheetId="155" r:id="rId3"/>
    <sheet name="4" sheetId="125" r:id="rId4"/>
    <sheet name="5" sheetId="119" r:id="rId5"/>
    <sheet name="6" sheetId="120" r:id="rId6"/>
    <sheet name="7" sheetId="163" r:id="rId7"/>
    <sheet name="7.1" sheetId="164" r:id="rId8"/>
    <sheet name="7.2" sheetId="165" r:id="rId9"/>
    <sheet name="7.3" sheetId="166" r:id="rId10"/>
    <sheet name="7.4" sheetId="167" r:id="rId11"/>
    <sheet name="7.5" sheetId="168" r:id="rId12"/>
  </sheets>
  <externalReferences>
    <externalReference r:id="rId13"/>
    <externalReference r:id="rId14"/>
  </externalReferences>
  <definedNames>
    <definedName name="_xlnm._FilterDatabase" localSheetId="0" hidden="1">'1'!$A$13:$AD$465</definedName>
    <definedName name="_xlnm._FilterDatabase" localSheetId="1" hidden="1">'2'!$A$13:$BK$465</definedName>
    <definedName name="_xlnm._FilterDatabase" localSheetId="2" hidden="1">'3'!$A$14:$X$463</definedName>
    <definedName name="_xlnm._FilterDatabase" localSheetId="3" hidden="1">'4'!$A$15:$AT$467</definedName>
    <definedName name="_xlnm._FilterDatabase" localSheetId="4" hidden="1">'5'!$A$15:$BK$467</definedName>
    <definedName name="_xlnm._FilterDatabase" localSheetId="5" hidden="1">'6'!$A$14:$AN$466</definedName>
    <definedName name="_xlnm.Print_Titles" localSheetId="2">'3'!$11:$14</definedName>
    <definedName name="_xlnm.Print_Area" localSheetId="0">'1'!$A$1:$AD$466</definedName>
    <definedName name="_xlnm.Print_Area" localSheetId="1">'2'!$A$1:$AK$465</definedName>
    <definedName name="_xlnm.Print_Area" localSheetId="2">'3'!$A$1:$X$468</definedName>
    <definedName name="_xlnm.Print_Area" localSheetId="3">'4'!$A$1:$AF$468</definedName>
    <definedName name="_xlnm.Print_Area" localSheetId="4">'5'!$A$1:$U$468</definedName>
    <definedName name="_xlnm.Print_Area" localSheetId="5">'6'!$A$1:$AL$466</definedName>
    <definedName name="_xlnm.Print_Area" localSheetId="6">'7'!$A$1:$F$49</definedName>
    <definedName name="_xlnm.Print_Area" localSheetId="7">'7.1'!$A$1:$H$396</definedName>
    <definedName name="_xlnm.Print_Area" localSheetId="8">'7.2'!$A$1:$H$396</definedName>
    <definedName name="_xlnm.Print_Area" localSheetId="9">'7.3'!$A$1:$H$396</definedName>
    <definedName name="_xlnm.Print_Area" localSheetId="10">'7.4'!$A$1:$H$396</definedName>
    <definedName name="_xlnm.Print_Area" localSheetId="11">'7.5'!$A$1:$H$396</definedName>
  </definedNames>
  <calcPr calcId="145621"/>
</workbook>
</file>

<file path=xl/calcChain.xml><?xml version="1.0" encoding="utf-8"?>
<calcChain xmlns="http://schemas.openxmlformats.org/spreadsheetml/2006/main">
  <c r="H396" i="168" l="1"/>
  <c r="H395" i="168"/>
  <c r="H394" i="168"/>
  <c r="H393" i="168"/>
  <c r="H392" i="168"/>
  <c r="H391" i="168"/>
  <c r="H390" i="168"/>
  <c r="H389" i="168"/>
  <c r="H388" i="168"/>
  <c r="H387" i="168"/>
  <c r="H386" i="168"/>
  <c r="H385" i="168"/>
  <c r="H384" i="168"/>
  <c r="H383" i="168"/>
  <c r="H382" i="168"/>
  <c r="H381" i="168"/>
  <c r="H380" i="168"/>
  <c r="H379" i="168"/>
  <c r="H378" i="168"/>
  <c r="H377" i="168"/>
  <c r="H376" i="168"/>
  <c r="H375" i="168"/>
  <c r="H374" i="168"/>
  <c r="H373" i="168"/>
  <c r="H372" i="168"/>
  <c r="H371" i="168"/>
  <c r="H370" i="168"/>
  <c r="H369" i="168"/>
  <c r="H368" i="168"/>
  <c r="H367" i="168"/>
  <c r="H366" i="168"/>
  <c r="H365" i="168"/>
  <c r="H359" i="168"/>
  <c r="G359" i="168"/>
  <c r="F359" i="168"/>
  <c r="E359" i="168"/>
  <c r="D359" i="168"/>
  <c r="C359" i="168"/>
  <c r="H358" i="168"/>
  <c r="H357" i="168"/>
  <c r="H356" i="168"/>
  <c r="H355" i="168"/>
  <c r="H354" i="168"/>
  <c r="H353" i="168"/>
  <c r="H352" i="168"/>
  <c r="H351" i="168"/>
  <c r="H350" i="168"/>
  <c r="H349" i="168"/>
  <c r="H347" i="168"/>
  <c r="H346" i="168"/>
  <c r="H345" i="168"/>
  <c r="H344" i="168"/>
  <c r="H342" i="168"/>
  <c r="H341" i="168"/>
  <c r="H340" i="168"/>
  <c r="H339" i="168"/>
  <c r="H338" i="168"/>
  <c r="H337" i="168"/>
  <c r="H336" i="168"/>
  <c r="H335" i="168"/>
  <c r="H334" i="168"/>
  <c r="H333" i="168"/>
  <c r="G333" i="168"/>
  <c r="F333" i="168"/>
  <c r="E333" i="168"/>
  <c r="D333" i="168"/>
  <c r="C333" i="168"/>
  <c r="H332" i="168"/>
  <c r="H330" i="168"/>
  <c r="H329" i="168"/>
  <c r="H328" i="168"/>
  <c r="H326" i="168"/>
  <c r="H325" i="168"/>
  <c r="H323" i="168"/>
  <c r="H322" i="168"/>
  <c r="H321" i="168"/>
  <c r="H319" i="168"/>
  <c r="H318" i="168"/>
  <c r="H316" i="168"/>
  <c r="H315" i="168"/>
  <c r="H314" i="168"/>
  <c r="H313" i="168"/>
  <c r="H312" i="168"/>
  <c r="H309" i="168"/>
  <c r="G309" i="168"/>
  <c r="F309" i="168"/>
  <c r="E309" i="168"/>
  <c r="D309" i="168"/>
  <c r="C309" i="168"/>
  <c r="H308" i="168"/>
  <c r="G308" i="168"/>
  <c r="F308" i="168"/>
  <c r="E308" i="168"/>
  <c r="D308" i="168"/>
  <c r="C308" i="168"/>
  <c r="H307" i="168"/>
  <c r="G307" i="168"/>
  <c r="F307" i="168"/>
  <c r="E307" i="168"/>
  <c r="D307" i="168"/>
  <c r="C307" i="168"/>
  <c r="H306" i="168"/>
  <c r="G306" i="168"/>
  <c r="F306" i="168"/>
  <c r="E306" i="168"/>
  <c r="D306" i="168"/>
  <c r="C306" i="168"/>
  <c r="H305" i="168"/>
  <c r="G305" i="168"/>
  <c r="F305" i="168"/>
  <c r="E305" i="168"/>
  <c r="D305" i="168"/>
  <c r="C305" i="168"/>
  <c r="H304" i="168"/>
  <c r="G304" i="168"/>
  <c r="F304" i="168"/>
  <c r="E304" i="168"/>
  <c r="D304" i="168"/>
  <c r="C304" i="168"/>
  <c r="H300" i="168"/>
  <c r="G300" i="168"/>
  <c r="F300" i="168"/>
  <c r="E300" i="168"/>
  <c r="D300" i="168"/>
  <c r="C300" i="168"/>
  <c r="H299" i="168"/>
  <c r="G299" i="168"/>
  <c r="F299" i="168"/>
  <c r="E299" i="168"/>
  <c r="D299" i="168"/>
  <c r="C299" i="168"/>
  <c r="H296" i="168"/>
  <c r="G296" i="168"/>
  <c r="F296" i="168"/>
  <c r="E296" i="168"/>
  <c r="D296" i="168"/>
  <c r="C296" i="168"/>
  <c r="H295" i="168"/>
  <c r="G295" i="168"/>
  <c r="F295" i="168"/>
  <c r="E295" i="168"/>
  <c r="D295" i="168"/>
  <c r="C295" i="168"/>
  <c r="H294" i="168"/>
  <c r="G294" i="168"/>
  <c r="F294" i="168"/>
  <c r="E294" i="168"/>
  <c r="D294" i="168"/>
  <c r="C294" i="168"/>
  <c r="H293" i="168"/>
  <c r="G293" i="168"/>
  <c r="F293" i="168"/>
  <c r="E293" i="168"/>
  <c r="D293" i="168"/>
  <c r="C293" i="168"/>
  <c r="H292" i="168"/>
  <c r="G292" i="168"/>
  <c r="F292" i="168"/>
  <c r="E292" i="168"/>
  <c r="D292" i="168"/>
  <c r="C292" i="168"/>
  <c r="H291" i="168"/>
  <c r="G291" i="168"/>
  <c r="F291" i="168"/>
  <c r="E291" i="168"/>
  <c r="D291" i="168"/>
  <c r="C291" i="168"/>
  <c r="H290" i="168"/>
  <c r="G290" i="168"/>
  <c r="F290" i="168"/>
  <c r="E290" i="168"/>
  <c r="D290" i="168"/>
  <c r="C290" i="168"/>
  <c r="H289" i="168"/>
  <c r="G289" i="168"/>
  <c r="F289" i="168"/>
  <c r="E289" i="168"/>
  <c r="D289" i="168"/>
  <c r="C289" i="168"/>
  <c r="H288" i="168"/>
  <c r="G288" i="168"/>
  <c r="F288" i="168"/>
  <c r="E288" i="168"/>
  <c r="D288" i="168"/>
  <c r="C288" i="168"/>
  <c r="H287" i="168"/>
  <c r="G287" i="168"/>
  <c r="F287" i="168"/>
  <c r="E287" i="168"/>
  <c r="D287" i="168"/>
  <c r="C287" i="168"/>
  <c r="H286" i="168"/>
  <c r="G286" i="168"/>
  <c r="F286" i="168"/>
  <c r="E286" i="168"/>
  <c r="D286" i="168"/>
  <c r="C286" i="168"/>
  <c r="H285" i="168"/>
  <c r="G285" i="168"/>
  <c r="F285" i="168"/>
  <c r="E285" i="168"/>
  <c r="D285" i="168"/>
  <c r="C285" i="168"/>
  <c r="H284" i="168"/>
  <c r="G284" i="168"/>
  <c r="F284" i="168"/>
  <c r="E284" i="168"/>
  <c r="D284" i="168"/>
  <c r="C284" i="168"/>
  <c r="H283" i="168"/>
  <c r="G283" i="168"/>
  <c r="F283" i="168"/>
  <c r="E283" i="168"/>
  <c r="D283" i="168"/>
  <c r="C283" i="168"/>
  <c r="H282" i="168"/>
  <c r="G282" i="168"/>
  <c r="F282" i="168"/>
  <c r="E282" i="168"/>
  <c r="D282" i="168"/>
  <c r="C282" i="168"/>
  <c r="H281" i="168"/>
  <c r="G281" i="168"/>
  <c r="F281" i="168"/>
  <c r="E281" i="168"/>
  <c r="D281" i="168"/>
  <c r="C281" i="168"/>
  <c r="H280" i="168"/>
  <c r="G280" i="168"/>
  <c r="F280" i="168"/>
  <c r="E280" i="168"/>
  <c r="D280" i="168"/>
  <c r="C280" i="168"/>
  <c r="H279" i="168"/>
  <c r="G279" i="168"/>
  <c r="F279" i="168"/>
  <c r="E279" i="168"/>
  <c r="D279" i="168"/>
  <c r="C279" i="168"/>
  <c r="H278" i="168"/>
  <c r="G278" i="168"/>
  <c r="F278" i="168"/>
  <c r="E278" i="168"/>
  <c r="D278" i="168"/>
  <c r="C278" i="168"/>
  <c r="H277" i="168"/>
  <c r="G277" i="168"/>
  <c r="F277" i="168"/>
  <c r="E277" i="168"/>
  <c r="D277" i="168"/>
  <c r="C277" i="168"/>
  <c r="H276" i="168"/>
  <c r="G276" i="168"/>
  <c r="F276" i="168"/>
  <c r="E276" i="168"/>
  <c r="D276" i="168"/>
  <c r="C276" i="168"/>
  <c r="H275" i="168"/>
  <c r="G275" i="168"/>
  <c r="F275" i="168"/>
  <c r="E275" i="168"/>
  <c r="D275" i="168"/>
  <c r="C275" i="168"/>
  <c r="H274" i="168"/>
  <c r="G274" i="168"/>
  <c r="F274" i="168"/>
  <c r="E274" i="168"/>
  <c r="D274" i="168"/>
  <c r="C274" i="168"/>
  <c r="H273" i="168"/>
  <c r="G273" i="168"/>
  <c r="F273" i="168"/>
  <c r="E273" i="168"/>
  <c r="D273" i="168"/>
  <c r="C273" i="168"/>
  <c r="H272" i="168"/>
  <c r="G272" i="168"/>
  <c r="F272" i="168"/>
  <c r="E272" i="168"/>
  <c r="D272" i="168"/>
  <c r="C272" i="168"/>
  <c r="H271" i="168"/>
  <c r="G271" i="168"/>
  <c r="F271" i="168"/>
  <c r="E271" i="168"/>
  <c r="D271" i="168"/>
  <c r="C271" i="168"/>
  <c r="H270" i="168"/>
  <c r="G270" i="168"/>
  <c r="F270" i="168"/>
  <c r="E270" i="168"/>
  <c r="D270" i="168"/>
  <c r="C270" i="168"/>
  <c r="H269" i="168"/>
  <c r="G269" i="168"/>
  <c r="F269" i="168"/>
  <c r="E269" i="168"/>
  <c r="D269" i="168"/>
  <c r="C269" i="168"/>
  <c r="H268" i="168"/>
  <c r="G268" i="168"/>
  <c r="F268" i="168"/>
  <c r="E268" i="168"/>
  <c r="D268" i="168"/>
  <c r="C268" i="168"/>
  <c r="H267" i="168"/>
  <c r="G267" i="168"/>
  <c r="F267" i="168"/>
  <c r="E267" i="168"/>
  <c r="D267" i="168"/>
  <c r="C267" i="168"/>
  <c r="H266" i="168"/>
  <c r="G266" i="168"/>
  <c r="F266" i="168"/>
  <c r="E266" i="168"/>
  <c r="D266" i="168"/>
  <c r="C266" i="168"/>
  <c r="H265" i="168"/>
  <c r="G265" i="168"/>
  <c r="F265" i="168"/>
  <c r="E265" i="168"/>
  <c r="D265" i="168"/>
  <c r="C265" i="168"/>
  <c r="H264" i="168"/>
  <c r="G264" i="168"/>
  <c r="F264" i="168"/>
  <c r="E264" i="168"/>
  <c r="D264" i="168"/>
  <c r="C264" i="168"/>
  <c r="H263" i="168"/>
  <c r="G263" i="168"/>
  <c r="F263" i="168"/>
  <c r="E263" i="168"/>
  <c r="D263" i="168"/>
  <c r="C263" i="168"/>
  <c r="H262" i="168"/>
  <c r="G262" i="168"/>
  <c r="F262" i="168"/>
  <c r="E262" i="168"/>
  <c r="D262" i="168"/>
  <c r="C262" i="168"/>
  <c r="H261" i="168"/>
  <c r="G261" i="168"/>
  <c r="F261" i="168"/>
  <c r="E261" i="168"/>
  <c r="D261" i="168"/>
  <c r="C261" i="168"/>
  <c r="H260" i="168"/>
  <c r="G260" i="168"/>
  <c r="F260" i="168"/>
  <c r="E260" i="168"/>
  <c r="D260" i="168"/>
  <c r="C260" i="168"/>
  <c r="H259" i="168"/>
  <c r="G259" i="168"/>
  <c r="F259" i="168"/>
  <c r="E259" i="168"/>
  <c r="D259" i="168"/>
  <c r="C259" i="168"/>
  <c r="H258" i="168"/>
  <c r="G258" i="168"/>
  <c r="F258" i="168"/>
  <c r="E258" i="168"/>
  <c r="D258" i="168"/>
  <c r="C258" i="168"/>
  <c r="H257" i="168"/>
  <c r="G257" i="168"/>
  <c r="F257" i="168"/>
  <c r="E257" i="168"/>
  <c r="D257" i="168"/>
  <c r="C257" i="168"/>
  <c r="H256" i="168"/>
  <c r="G256" i="168"/>
  <c r="F256" i="168"/>
  <c r="E256" i="168"/>
  <c r="D256" i="168"/>
  <c r="C256" i="168"/>
  <c r="H255" i="168"/>
  <c r="G255" i="168"/>
  <c r="F255" i="168"/>
  <c r="E255" i="168"/>
  <c r="D255" i="168"/>
  <c r="C255" i="168"/>
  <c r="H254" i="168"/>
  <c r="G254" i="168"/>
  <c r="F254" i="168"/>
  <c r="E254" i="168"/>
  <c r="D254" i="168"/>
  <c r="C254" i="168"/>
  <c r="H253" i="168"/>
  <c r="G253" i="168"/>
  <c r="F253" i="168"/>
  <c r="E253" i="168"/>
  <c r="D253" i="168"/>
  <c r="C253" i="168"/>
  <c r="H252" i="168"/>
  <c r="G252" i="168"/>
  <c r="F252" i="168"/>
  <c r="E252" i="168"/>
  <c r="D252" i="168"/>
  <c r="C252" i="168"/>
  <c r="H251" i="168"/>
  <c r="G251" i="168"/>
  <c r="F251" i="168"/>
  <c r="E251" i="168"/>
  <c r="D251" i="168"/>
  <c r="C251" i="168"/>
  <c r="H250" i="168"/>
  <c r="G250" i="168"/>
  <c r="F250" i="168"/>
  <c r="E250" i="168"/>
  <c r="D250" i="168"/>
  <c r="C250" i="168"/>
  <c r="H249" i="168"/>
  <c r="G249" i="168"/>
  <c r="F249" i="168"/>
  <c r="E249" i="168"/>
  <c r="D249" i="168"/>
  <c r="C249" i="168"/>
  <c r="H248" i="168"/>
  <c r="G248" i="168"/>
  <c r="F248" i="168"/>
  <c r="E248" i="168"/>
  <c r="D248" i="168"/>
  <c r="C248" i="168"/>
  <c r="H247" i="168"/>
  <c r="G247" i="168"/>
  <c r="F247" i="168"/>
  <c r="E247" i="168"/>
  <c r="D247" i="168"/>
  <c r="C247" i="168"/>
  <c r="H246" i="168"/>
  <c r="G246" i="168"/>
  <c r="F246" i="168"/>
  <c r="E246" i="168"/>
  <c r="D246" i="168"/>
  <c r="C246" i="168"/>
  <c r="H245" i="168"/>
  <c r="G245" i="168"/>
  <c r="F245" i="168"/>
  <c r="E245" i="168"/>
  <c r="D245" i="168"/>
  <c r="C245" i="168"/>
  <c r="H244" i="168"/>
  <c r="G244" i="168"/>
  <c r="F244" i="168"/>
  <c r="E244" i="168"/>
  <c r="D244" i="168"/>
  <c r="C244" i="168"/>
  <c r="H243" i="168"/>
  <c r="G243" i="168"/>
  <c r="F243" i="168"/>
  <c r="E243" i="168"/>
  <c r="D243" i="168"/>
  <c r="C243" i="168"/>
  <c r="H242" i="168"/>
  <c r="G242" i="168"/>
  <c r="F242" i="168"/>
  <c r="E242" i="168"/>
  <c r="D242" i="168"/>
  <c r="C242" i="168"/>
  <c r="H241" i="168"/>
  <c r="G241" i="168"/>
  <c r="F241" i="168"/>
  <c r="E241" i="168"/>
  <c r="D241" i="168"/>
  <c r="C241" i="168"/>
  <c r="H240" i="168"/>
  <c r="G240" i="168"/>
  <c r="F240" i="168"/>
  <c r="E240" i="168"/>
  <c r="D240" i="168"/>
  <c r="C240" i="168"/>
  <c r="H239" i="168"/>
  <c r="G239" i="168"/>
  <c r="F239" i="168"/>
  <c r="E239" i="168"/>
  <c r="D239" i="168"/>
  <c r="C239" i="168"/>
  <c r="H238" i="168"/>
  <c r="G238" i="168"/>
  <c r="F238" i="168"/>
  <c r="E238" i="168"/>
  <c r="D238" i="168"/>
  <c r="C238" i="168"/>
  <c r="H237" i="168"/>
  <c r="G237" i="168"/>
  <c r="F237" i="168"/>
  <c r="E237" i="168"/>
  <c r="D237" i="168"/>
  <c r="C237" i="168"/>
  <c r="H236" i="168"/>
  <c r="G236" i="168"/>
  <c r="F236" i="168"/>
  <c r="E236" i="168"/>
  <c r="D236" i="168"/>
  <c r="C236" i="168"/>
  <c r="H235" i="168"/>
  <c r="G235" i="168"/>
  <c r="F235" i="168"/>
  <c r="E235" i="168"/>
  <c r="D235" i="168"/>
  <c r="C235" i="168"/>
  <c r="H234" i="168"/>
  <c r="G234" i="168"/>
  <c r="F234" i="168"/>
  <c r="E234" i="168"/>
  <c r="D234" i="168"/>
  <c r="C234" i="168"/>
  <c r="H233" i="168"/>
  <c r="G233" i="168"/>
  <c r="F233" i="168"/>
  <c r="E233" i="168"/>
  <c r="D233" i="168"/>
  <c r="C233" i="168"/>
  <c r="H232" i="168"/>
  <c r="G232" i="168"/>
  <c r="F232" i="168"/>
  <c r="E232" i="168"/>
  <c r="D232" i="168"/>
  <c r="C232" i="168"/>
  <c r="H231" i="168"/>
  <c r="G231" i="168"/>
  <c r="F231" i="168"/>
  <c r="E231" i="168"/>
  <c r="D231" i="168"/>
  <c r="C231" i="168"/>
  <c r="H230" i="168"/>
  <c r="G230" i="168"/>
  <c r="F230" i="168"/>
  <c r="E230" i="168"/>
  <c r="D230" i="168"/>
  <c r="C230" i="168"/>
  <c r="H229" i="168"/>
  <c r="G229" i="168"/>
  <c r="F229" i="168"/>
  <c r="E229" i="168"/>
  <c r="D229" i="168"/>
  <c r="C229" i="168"/>
  <c r="H228" i="168"/>
  <c r="G228" i="168"/>
  <c r="F228" i="168"/>
  <c r="E228" i="168"/>
  <c r="D228" i="168"/>
  <c r="C228" i="168"/>
  <c r="H227" i="168"/>
  <c r="G227" i="168"/>
  <c r="F227" i="168"/>
  <c r="E227" i="168"/>
  <c r="D227" i="168"/>
  <c r="C227" i="168"/>
  <c r="H226" i="168"/>
  <c r="G226" i="168"/>
  <c r="F226" i="168"/>
  <c r="E226" i="168"/>
  <c r="D226" i="168"/>
  <c r="C226" i="168"/>
  <c r="H225" i="168"/>
  <c r="G225" i="168"/>
  <c r="F225" i="168"/>
  <c r="E225" i="168"/>
  <c r="D225" i="168"/>
  <c r="C225" i="168"/>
  <c r="H224" i="168"/>
  <c r="G224" i="168"/>
  <c r="F224" i="168"/>
  <c r="E224" i="168"/>
  <c r="D224" i="168"/>
  <c r="C224" i="168"/>
  <c r="H223" i="168"/>
  <c r="G223" i="168"/>
  <c r="F223" i="168"/>
  <c r="E223" i="168"/>
  <c r="D223" i="168"/>
  <c r="C223" i="168"/>
  <c r="H222" i="168"/>
  <c r="G222" i="168"/>
  <c r="F222" i="168"/>
  <c r="E222" i="168"/>
  <c r="D222" i="168"/>
  <c r="C222" i="168"/>
  <c r="H221" i="168"/>
  <c r="G221" i="168"/>
  <c r="F221" i="168"/>
  <c r="E221" i="168"/>
  <c r="D221" i="168"/>
  <c r="C221" i="168"/>
  <c r="H220" i="168"/>
  <c r="G220" i="168"/>
  <c r="F220" i="168"/>
  <c r="E220" i="168"/>
  <c r="D220" i="168"/>
  <c r="C220" i="168"/>
  <c r="H219" i="168"/>
  <c r="G219" i="168"/>
  <c r="F219" i="168"/>
  <c r="E219" i="168"/>
  <c r="D219" i="168"/>
  <c r="C219" i="168"/>
  <c r="H218" i="168"/>
  <c r="G218" i="168"/>
  <c r="F218" i="168"/>
  <c r="E218" i="168"/>
  <c r="D218" i="168"/>
  <c r="C218" i="168"/>
  <c r="H217" i="168"/>
  <c r="G217" i="168"/>
  <c r="F217" i="168"/>
  <c r="E217" i="168"/>
  <c r="D217" i="168"/>
  <c r="C217" i="168"/>
  <c r="H216" i="168"/>
  <c r="G216" i="168"/>
  <c r="F216" i="168"/>
  <c r="E216" i="168"/>
  <c r="D216" i="168"/>
  <c r="C216" i="168"/>
  <c r="H215" i="168"/>
  <c r="G215" i="168"/>
  <c r="F215" i="168"/>
  <c r="E215" i="168"/>
  <c r="D215" i="168"/>
  <c r="C215" i="168"/>
  <c r="H214" i="168"/>
  <c r="G214" i="168"/>
  <c r="F214" i="168"/>
  <c r="E214" i="168"/>
  <c r="D214" i="168"/>
  <c r="C214" i="168"/>
  <c r="H213" i="168"/>
  <c r="G213" i="168"/>
  <c r="F213" i="168"/>
  <c r="E213" i="168"/>
  <c r="D213" i="168"/>
  <c r="C213" i="168"/>
  <c r="H212" i="168"/>
  <c r="G212" i="168"/>
  <c r="F212" i="168"/>
  <c r="E212" i="168"/>
  <c r="D212" i="168"/>
  <c r="C212" i="168"/>
  <c r="H211" i="168"/>
  <c r="G211" i="168"/>
  <c r="F211" i="168"/>
  <c r="E211" i="168"/>
  <c r="D211" i="168"/>
  <c r="C211" i="168"/>
  <c r="H210" i="168"/>
  <c r="G210" i="168"/>
  <c r="F210" i="168"/>
  <c r="E210" i="168"/>
  <c r="D210" i="168"/>
  <c r="C210" i="168"/>
  <c r="H209" i="168"/>
  <c r="G209" i="168"/>
  <c r="F209" i="168"/>
  <c r="E209" i="168"/>
  <c r="D209" i="168"/>
  <c r="C209" i="168"/>
  <c r="H208" i="168"/>
  <c r="G208" i="168"/>
  <c r="F208" i="168"/>
  <c r="E208" i="168"/>
  <c r="D208" i="168"/>
  <c r="C208" i="168"/>
  <c r="H207" i="168"/>
  <c r="G207" i="168"/>
  <c r="F207" i="168"/>
  <c r="E207" i="168"/>
  <c r="D207" i="168"/>
  <c r="C207" i="168"/>
  <c r="H206" i="168"/>
  <c r="G206" i="168"/>
  <c r="F206" i="168"/>
  <c r="E206" i="168"/>
  <c r="D206" i="168"/>
  <c r="C206" i="168"/>
  <c r="H205" i="168"/>
  <c r="G205" i="168"/>
  <c r="F205" i="168"/>
  <c r="E205" i="168"/>
  <c r="D205" i="168"/>
  <c r="C205" i="168"/>
  <c r="H204" i="168"/>
  <c r="G204" i="168"/>
  <c r="F204" i="168"/>
  <c r="E204" i="168"/>
  <c r="D204" i="168"/>
  <c r="C204" i="168"/>
  <c r="H203" i="168"/>
  <c r="G203" i="168"/>
  <c r="F203" i="168"/>
  <c r="E203" i="168"/>
  <c r="D203" i="168"/>
  <c r="C203" i="168"/>
  <c r="H202" i="168"/>
  <c r="G202" i="168"/>
  <c r="F202" i="168"/>
  <c r="E202" i="168"/>
  <c r="D202" i="168"/>
  <c r="C202" i="168"/>
  <c r="H201" i="168"/>
  <c r="G201" i="168"/>
  <c r="F201" i="168"/>
  <c r="E201" i="168"/>
  <c r="D201" i="168"/>
  <c r="C201" i="168"/>
  <c r="H200" i="168"/>
  <c r="G200" i="168"/>
  <c r="F200" i="168"/>
  <c r="E200" i="168"/>
  <c r="D200" i="168"/>
  <c r="C200" i="168"/>
  <c r="H199" i="168"/>
  <c r="G199" i="168"/>
  <c r="F199" i="168"/>
  <c r="E199" i="168"/>
  <c r="D199" i="168"/>
  <c r="C199" i="168"/>
  <c r="H198" i="168"/>
  <c r="G198" i="168"/>
  <c r="F198" i="168"/>
  <c r="E198" i="168"/>
  <c r="D198" i="168"/>
  <c r="C198" i="168"/>
  <c r="H197" i="168"/>
  <c r="G197" i="168"/>
  <c r="F197" i="168"/>
  <c r="E197" i="168"/>
  <c r="D197" i="168"/>
  <c r="C197" i="168"/>
  <c r="H196" i="168"/>
  <c r="G196" i="168"/>
  <c r="F196" i="168"/>
  <c r="E196" i="168"/>
  <c r="D196" i="168"/>
  <c r="C196" i="168"/>
  <c r="H195" i="168"/>
  <c r="G195" i="168"/>
  <c r="F195" i="168"/>
  <c r="E195" i="168"/>
  <c r="D195" i="168"/>
  <c r="C195" i="168"/>
  <c r="H194" i="168"/>
  <c r="G194" i="168"/>
  <c r="F194" i="168"/>
  <c r="E194" i="168"/>
  <c r="D194" i="168"/>
  <c r="C194" i="168"/>
  <c r="H193" i="168"/>
  <c r="G193" i="168"/>
  <c r="F193" i="168"/>
  <c r="E193" i="168"/>
  <c r="D193" i="168"/>
  <c r="C193" i="168"/>
  <c r="H192" i="168"/>
  <c r="G192" i="168"/>
  <c r="F192" i="168"/>
  <c r="E192" i="168"/>
  <c r="D192" i="168"/>
  <c r="C192" i="168"/>
  <c r="H191" i="168"/>
  <c r="G191" i="168"/>
  <c r="F191" i="168"/>
  <c r="E191" i="168"/>
  <c r="D191" i="168"/>
  <c r="C191" i="168"/>
  <c r="H190" i="168"/>
  <c r="G190" i="168"/>
  <c r="F190" i="168"/>
  <c r="E190" i="168"/>
  <c r="D190" i="168"/>
  <c r="C190" i="168"/>
  <c r="H189" i="168"/>
  <c r="G189" i="168"/>
  <c r="F189" i="168"/>
  <c r="E189" i="168"/>
  <c r="D189" i="168"/>
  <c r="C189" i="168"/>
  <c r="H188" i="168"/>
  <c r="G188" i="168"/>
  <c r="F188" i="168"/>
  <c r="E188" i="168"/>
  <c r="D188" i="168"/>
  <c r="C188" i="168"/>
  <c r="H187" i="168"/>
  <c r="G187" i="168"/>
  <c r="F187" i="168"/>
  <c r="E187" i="168"/>
  <c r="D187" i="168"/>
  <c r="C187" i="168"/>
  <c r="H186" i="168"/>
  <c r="G186" i="168"/>
  <c r="F186" i="168"/>
  <c r="E186" i="168"/>
  <c r="D186" i="168"/>
  <c r="C186" i="168"/>
  <c r="H185" i="168"/>
  <c r="G185" i="168"/>
  <c r="F185" i="168"/>
  <c r="E185" i="168"/>
  <c r="D185" i="168"/>
  <c r="C185" i="168"/>
  <c r="H184" i="168"/>
  <c r="G184" i="168"/>
  <c r="F184" i="168"/>
  <c r="E184" i="168"/>
  <c r="D184" i="168"/>
  <c r="C184" i="168"/>
  <c r="H183" i="168"/>
  <c r="G183" i="168"/>
  <c r="F183" i="168"/>
  <c r="E183" i="168"/>
  <c r="D183" i="168"/>
  <c r="C183" i="168"/>
  <c r="H182" i="168"/>
  <c r="G182" i="168"/>
  <c r="F182" i="168"/>
  <c r="E182" i="168"/>
  <c r="D182" i="168"/>
  <c r="C182" i="168"/>
  <c r="H181" i="168"/>
  <c r="G181" i="168"/>
  <c r="F181" i="168"/>
  <c r="E181" i="168"/>
  <c r="D181" i="168"/>
  <c r="C181" i="168"/>
  <c r="H180" i="168"/>
  <c r="G180" i="168"/>
  <c r="F180" i="168"/>
  <c r="E180" i="168"/>
  <c r="D180" i="168"/>
  <c r="C180" i="168"/>
  <c r="H179" i="168"/>
  <c r="G179" i="168"/>
  <c r="F179" i="168"/>
  <c r="E179" i="168"/>
  <c r="D179" i="168"/>
  <c r="C179" i="168"/>
  <c r="H178" i="168"/>
  <c r="G178" i="168"/>
  <c r="F178" i="168"/>
  <c r="E178" i="168"/>
  <c r="D178" i="168"/>
  <c r="C178" i="168"/>
  <c r="H177" i="168"/>
  <c r="G177" i="168"/>
  <c r="F177" i="168"/>
  <c r="E177" i="168"/>
  <c r="D177" i="168"/>
  <c r="C177" i="168"/>
  <c r="H176" i="168"/>
  <c r="G176" i="168"/>
  <c r="F176" i="168"/>
  <c r="E176" i="168"/>
  <c r="D176" i="168"/>
  <c r="C176" i="168"/>
  <c r="H175" i="168"/>
  <c r="G175" i="168"/>
  <c r="F175" i="168"/>
  <c r="E175" i="168"/>
  <c r="D175" i="168"/>
  <c r="C175" i="168"/>
  <c r="H174" i="168"/>
  <c r="G174" i="168"/>
  <c r="F174" i="168"/>
  <c r="E174" i="168"/>
  <c r="D174" i="168"/>
  <c r="C174" i="168"/>
  <c r="H173" i="168"/>
  <c r="G173" i="168"/>
  <c r="F173" i="168"/>
  <c r="E173" i="168"/>
  <c r="D173" i="168"/>
  <c r="C173" i="168"/>
  <c r="H172" i="168"/>
  <c r="G172" i="168"/>
  <c r="F172" i="168"/>
  <c r="E172" i="168"/>
  <c r="D172" i="168"/>
  <c r="C172" i="168"/>
  <c r="H171" i="168"/>
  <c r="G171" i="168"/>
  <c r="F171" i="168"/>
  <c r="E171" i="168"/>
  <c r="D171" i="168"/>
  <c r="C171" i="168"/>
  <c r="H170" i="168"/>
  <c r="G170" i="168"/>
  <c r="F170" i="168"/>
  <c r="E170" i="168"/>
  <c r="D170" i="168"/>
  <c r="C170" i="168"/>
  <c r="H169" i="168"/>
  <c r="G169" i="168"/>
  <c r="F169" i="168"/>
  <c r="E169" i="168"/>
  <c r="D169" i="168"/>
  <c r="C169" i="168"/>
  <c r="H168" i="168"/>
  <c r="G168" i="168"/>
  <c r="F168" i="168"/>
  <c r="E168" i="168"/>
  <c r="D168" i="168"/>
  <c r="C168" i="168"/>
  <c r="H167" i="168"/>
  <c r="G167" i="168"/>
  <c r="F167" i="168"/>
  <c r="E167" i="168"/>
  <c r="D167" i="168"/>
  <c r="C167" i="168"/>
  <c r="H166" i="168"/>
  <c r="G166" i="168"/>
  <c r="F166" i="168"/>
  <c r="E166" i="168"/>
  <c r="D166" i="168"/>
  <c r="C166" i="168"/>
  <c r="H165" i="168"/>
  <c r="G165" i="168"/>
  <c r="F165" i="168"/>
  <c r="E165" i="168"/>
  <c r="D165" i="168"/>
  <c r="C165" i="168"/>
  <c r="H164" i="168"/>
  <c r="G164" i="168"/>
  <c r="F164" i="168"/>
  <c r="E164" i="168"/>
  <c r="D164" i="168"/>
  <c r="C164" i="168"/>
  <c r="H163" i="168"/>
  <c r="G163" i="168"/>
  <c r="F163" i="168"/>
  <c r="E163" i="168"/>
  <c r="D163" i="168"/>
  <c r="C163" i="168"/>
  <c r="H162" i="168"/>
  <c r="G162" i="168"/>
  <c r="F162" i="168"/>
  <c r="E162" i="168"/>
  <c r="D162" i="168"/>
  <c r="C162" i="168"/>
  <c r="H161" i="168"/>
  <c r="G161" i="168"/>
  <c r="F161" i="168"/>
  <c r="E161" i="168"/>
  <c r="D161" i="168"/>
  <c r="C161" i="168"/>
  <c r="H160" i="168"/>
  <c r="G160" i="168"/>
  <c r="F160" i="168"/>
  <c r="E160" i="168"/>
  <c r="D160" i="168"/>
  <c r="C160" i="168"/>
  <c r="H159" i="168"/>
  <c r="G159" i="168"/>
  <c r="F159" i="168"/>
  <c r="E159" i="168"/>
  <c r="D159" i="168"/>
  <c r="C159" i="168"/>
  <c r="H157" i="168"/>
  <c r="G157" i="168"/>
  <c r="F157" i="168"/>
  <c r="E157" i="168"/>
  <c r="D157" i="168"/>
  <c r="C157" i="168"/>
  <c r="H156" i="168"/>
  <c r="G156" i="168"/>
  <c r="F156" i="168"/>
  <c r="E156" i="168"/>
  <c r="D156" i="168"/>
  <c r="C156" i="168"/>
  <c r="H155" i="168"/>
  <c r="G155" i="168"/>
  <c r="F155" i="168"/>
  <c r="E155" i="168"/>
  <c r="D155" i="168"/>
  <c r="C155" i="168"/>
  <c r="H154" i="168"/>
  <c r="G154" i="168"/>
  <c r="F154" i="168"/>
  <c r="E154" i="168"/>
  <c r="D154" i="168"/>
  <c r="C154" i="168"/>
  <c r="H153" i="168"/>
  <c r="G153" i="168"/>
  <c r="F153" i="168"/>
  <c r="E153" i="168"/>
  <c r="D153" i="168"/>
  <c r="C153" i="168"/>
  <c r="H152" i="168"/>
  <c r="G152" i="168"/>
  <c r="F152" i="168"/>
  <c r="E152" i="168"/>
  <c r="D152" i="168"/>
  <c r="C152" i="168"/>
  <c r="H151" i="168"/>
  <c r="G151" i="168"/>
  <c r="F151" i="168"/>
  <c r="E151" i="168"/>
  <c r="D151" i="168"/>
  <c r="C151" i="168"/>
  <c r="H150" i="168"/>
  <c r="G150" i="168"/>
  <c r="F150" i="168"/>
  <c r="E150" i="168"/>
  <c r="D150" i="168"/>
  <c r="C150" i="168"/>
  <c r="H149" i="168"/>
  <c r="G149" i="168"/>
  <c r="F149" i="168"/>
  <c r="E149" i="168"/>
  <c r="D149" i="168"/>
  <c r="C149" i="168"/>
  <c r="H148" i="168"/>
  <c r="G148" i="168"/>
  <c r="F148" i="168"/>
  <c r="E148" i="168"/>
  <c r="D148" i="168"/>
  <c r="C148" i="168"/>
  <c r="H147" i="168"/>
  <c r="G147" i="168"/>
  <c r="F147" i="168"/>
  <c r="E147" i="168"/>
  <c r="D147" i="168"/>
  <c r="C147" i="168"/>
  <c r="H146" i="168"/>
  <c r="G146" i="168"/>
  <c r="F146" i="168"/>
  <c r="E146" i="168"/>
  <c r="D146" i="168"/>
  <c r="C146" i="168"/>
  <c r="H145" i="168"/>
  <c r="G145" i="168"/>
  <c r="F145" i="168"/>
  <c r="E145" i="168"/>
  <c r="D145" i="168"/>
  <c r="C145" i="168"/>
  <c r="H144" i="168"/>
  <c r="G144" i="168"/>
  <c r="F144" i="168"/>
  <c r="E144" i="168"/>
  <c r="D144" i="168"/>
  <c r="C144" i="168"/>
  <c r="H143" i="168"/>
  <c r="G143" i="168"/>
  <c r="F143" i="168"/>
  <c r="E143" i="168"/>
  <c r="D143" i="168"/>
  <c r="C143" i="168"/>
  <c r="H142" i="168"/>
  <c r="G142" i="168"/>
  <c r="F142" i="168"/>
  <c r="E142" i="168"/>
  <c r="D142" i="168"/>
  <c r="C142" i="168"/>
  <c r="H141" i="168"/>
  <c r="G141" i="168"/>
  <c r="F141" i="168"/>
  <c r="E141" i="168"/>
  <c r="D141" i="168"/>
  <c r="C141" i="168"/>
  <c r="H140" i="168"/>
  <c r="G140" i="168"/>
  <c r="F140" i="168"/>
  <c r="E140" i="168"/>
  <c r="D140" i="168"/>
  <c r="C140" i="168"/>
  <c r="H139" i="168"/>
  <c r="G139" i="168"/>
  <c r="F139" i="168"/>
  <c r="E139" i="168"/>
  <c r="D139" i="168"/>
  <c r="C139" i="168"/>
  <c r="H138" i="168"/>
  <c r="G138" i="168"/>
  <c r="F138" i="168"/>
  <c r="E138" i="168"/>
  <c r="D138" i="168"/>
  <c r="C138" i="168"/>
  <c r="H137" i="168"/>
  <c r="G137" i="168"/>
  <c r="F137" i="168"/>
  <c r="E137" i="168"/>
  <c r="D137" i="168"/>
  <c r="C137" i="168"/>
  <c r="H136" i="168"/>
  <c r="G136" i="168"/>
  <c r="F136" i="168"/>
  <c r="E136" i="168"/>
  <c r="D136" i="168"/>
  <c r="C136" i="168"/>
  <c r="H135" i="168"/>
  <c r="G135" i="168"/>
  <c r="F135" i="168"/>
  <c r="E135" i="168"/>
  <c r="D135" i="168"/>
  <c r="C135" i="168"/>
  <c r="H134" i="168"/>
  <c r="G134" i="168"/>
  <c r="F134" i="168"/>
  <c r="E134" i="168"/>
  <c r="D134" i="168"/>
  <c r="C134" i="168"/>
  <c r="H133" i="168"/>
  <c r="G133" i="168"/>
  <c r="F133" i="168"/>
  <c r="E133" i="168"/>
  <c r="D133" i="168"/>
  <c r="C133" i="168"/>
  <c r="H132" i="168"/>
  <c r="G132" i="168"/>
  <c r="F132" i="168"/>
  <c r="E132" i="168"/>
  <c r="D132" i="168"/>
  <c r="C132" i="168"/>
  <c r="H131" i="168"/>
  <c r="G131" i="168"/>
  <c r="F131" i="168"/>
  <c r="E131" i="168"/>
  <c r="D131" i="168"/>
  <c r="C131" i="168"/>
  <c r="H130" i="168"/>
  <c r="G130" i="168"/>
  <c r="F130" i="168"/>
  <c r="E130" i="168"/>
  <c r="D130" i="168"/>
  <c r="C130" i="168"/>
  <c r="H129" i="168"/>
  <c r="G129" i="168"/>
  <c r="F129" i="168"/>
  <c r="E129" i="168"/>
  <c r="D129" i="168"/>
  <c r="C129" i="168"/>
  <c r="H128" i="168"/>
  <c r="G128" i="168"/>
  <c r="F128" i="168"/>
  <c r="E128" i="168"/>
  <c r="D128" i="168"/>
  <c r="C128" i="168"/>
  <c r="H127" i="168"/>
  <c r="G127" i="168"/>
  <c r="F127" i="168"/>
  <c r="E127" i="168"/>
  <c r="D127" i="168"/>
  <c r="C127" i="168"/>
  <c r="H126" i="168"/>
  <c r="G126" i="168"/>
  <c r="F126" i="168"/>
  <c r="E126" i="168"/>
  <c r="D126" i="168"/>
  <c r="C126" i="168"/>
  <c r="H125" i="168"/>
  <c r="G125" i="168"/>
  <c r="F125" i="168"/>
  <c r="E125" i="168"/>
  <c r="D125" i="168"/>
  <c r="C125" i="168"/>
  <c r="H124" i="168"/>
  <c r="G124" i="168"/>
  <c r="F124" i="168"/>
  <c r="E124" i="168"/>
  <c r="D124" i="168"/>
  <c r="C124" i="168"/>
  <c r="H123" i="168"/>
  <c r="G123" i="168"/>
  <c r="F123" i="168"/>
  <c r="E123" i="168"/>
  <c r="D123" i="168"/>
  <c r="C123" i="168"/>
  <c r="H122" i="168"/>
  <c r="G122" i="168"/>
  <c r="F122" i="168"/>
  <c r="E122" i="168"/>
  <c r="D122" i="168"/>
  <c r="C122" i="168"/>
  <c r="H121" i="168"/>
  <c r="G121" i="168"/>
  <c r="F121" i="168"/>
  <c r="E121" i="168"/>
  <c r="D121" i="168"/>
  <c r="C121" i="168"/>
  <c r="H120" i="168"/>
  <c r="G120" i="168"/>
  <c r="F120" i="168"/>
  <c r="E120" i="168"/>
  <c r="D120" i="168"/>
  <c r="C120" i="168"/>
  <c r="H119" i="168"/>
  <c r="G119" i="168"/>
  <c r="F119" i="168"/>
  <c r="E119" i="168"/>
  <c r="D119" i="168"/>
  <c r="C119" i="168"/>
  <c r="H118" i="168"/>
  <c r="G118" i="168"/>
  <c r="F118" i="168"/>
  <c r="E118" i="168"/>
  <c r="D118" i="168"/>
  <c r="C118" i="168"/>
  <c r="H117" i="168"/>
  <c r="G117" i="168"/>
  <c r="F117" i="168"/>
  <c r="E117" i="168"/>
  <c r="D117" i="168"/>
  <c r="C117" i="168"/>
  <c r="H116" i="168"/>
  <c r="G116" i="168"/>
  <c r="F116" i="168"/>
  <c r="E116" i="168"/>
  <c r="D116" i="168"/>
  <c r="C116" i="168"/>
  <c r="H115" i="168"/>
  <c r="G115" i="168"/>
  <c r="F115" i="168"/>
  <c r="E115" i="168"/>
  <c r="D115" i="168"/>
  <c r="C115" i="168"/>
  <c r="H114" i="168"/>
  <c r="G114" i="168"/>
  <c r="F114" i="168"/>
  <c r="E114" i="168"/>
  <c r="D114" i="168"/>
  <c r="C114" i="168"/>
  <c r="H113" i="168"/>
  <c r="G113" i="168"/>
  <c r="F113" i="168"/>
  <c r="E113" i="168"/>
  <c r="D113" i="168"/>
  <c r="C113" i="168"/>
  <c r="H112" i="168"/>
  <c r="G112" i="168"/>
  <c r="F112" i="168"/>
  <c r="E112" i="168"/>
  <c r="D112" i="168"/>
  <c r="C112" i="168"/>
  <c r="H111" i="168"/>
  <c r="G111" i="168"/>
  <c r="F111" i="168"/>
  <c r="E111" i="168"/>
  <c r="D111" i="168"/>
  <c r="C111" i="168"/>
  <c r="H110" i="168"/>
  <c r="G110" i="168"/>
  <c r="F110" i="168"/>
  <c r="E110" i="168"/>
  <c r="D110" i="168"/>
  <c r="C110" i="168"/>
  <c r="H109" i="168"/>
  <c r="G109" i="168"/>
  <c r="F109" i="168"/>
  <c r="E109" i="168"/>
  <c r="D109" i="168"/>
  <c r="C109" i="168"/>
  <c r="H108" i="168"/>
  <c r="G108" i="168"/>
  <c r="F108" i="168"/>
  <c r="E108" i="168"/>
  <c r="D108" i="168"/>
  <c r="C108" i="168"/>
  <c r="H107" i="168"/>
  <c r="G107" i="168"/>
  <c r="F107" i="168"/>
  <c r="E107" i="168"/>
  <c r="D107" i="168"/>
  <c r="C107" i="168"/>
  <c r="H106" i="168"/>
  <c r="G106" i="168"/>
  <c r="F106" i="168"/>
  <c r="E106" i="168"/>
  <c r="D106" i="168"/>
  <c r="C106" i="168"/>
  <c r="H105" i="168"/>
  <c r="G105" i="168"/>
  <c r="F105" i="168"/>
  <c r="E105" i="168"/>
  <c r="D105" i="168"/>
  <c r="C105" i="168"/>
  <c r="H104" i="168"/>
  <c r="G104" i="168"/>
  <c r="F104" i="168"/>
  <c r="E104" i="168"/>
  <c r="D104" i="168"/>
  <c r="C104" i="168"/>
  <c r="H103" i="168"/>
  <c r="G103" i="168"/>
  <c r="F103" i="168"/>
  <c r="E103" i="168"/>
  <c r="D103" i="168"/>
  <c r="C103" i="168"/>
  <c r="H102" i="168"/>
  <c r="G102" i="168"/>
  <c r="F102" i="168"/>
  <c r="E102" i="168"/>
  <c r="D102" i="168"/>
  <c r="C102" i="168"/>
  <c r="H101" i="168"/>
  <c r="G101" i="168"/>
  <c r="F101" i="168"/>
  <c r="E101" i="168"/>
  <c r="D101" i="168"/>
  <c r="C101" i="168"/>
  <c r="H100" i="168"/>
  <c r="G100" i="168"/>
  <c r="F100" i="168"/>
  <c r="E100" i="168"/>
  <c r="D100" i="168"/>
  <c r="C100" i="168"/>
  <c r="H99" i="168"/>
  <c r="G99" i="168"/>
  <c r="F99" i="168"/>
  <c r="E99" i="168"/>
  <c r="D99" i="168"/>
  <c r="C99" i="168"/>
  <c r="H98" i="168"/>
  <c r="G98" i="168"/>
  <c r="F98" i="168"/>
  <c r="E98" i="168"/>
  <c r="D98" i="168"/>
  <c r="C98" i="168"/>
  <c r="H97" i="168"/>
  <c r="G97" i="168"/>
  <c r="F97" i="168"/>
  <c r="E97" i="168"/>
  <c r="D97" i="168"/>
  <c r="C97" i="168"/>
  <c r="H96" i="168"/>
  <c r="G96" i="168"/>
  <c r="F96" i="168"/>
  <c r="E96" i="168"/>
  <c r="D96" i="168"/>
  <c r="C96" i="168"/>
  <c r="H95" i="168"/>
  <c r="G95" i="168"/>
  <c r="F95" i="168"/>
  <c r="E95" i="168"/>
  <c r="D95" i="168"/>
  <c r="C95" i="168"/>
  <c r="H94" i="168"/>
  <c r="G94" i="168"/>
  <c r="F94" i="168"/>
  <c r="E94" i="168"/>
  <c r="D94" i="168"/>
  <c r="C94" i="168"/>
  <c r="H93" i="168"/>
  <c r="G93" i="168"/>
  <c r="F93" i="168"/>
  <c r="E93" i="168"/>
  <c r="D93" i="168"/>
  <c r="C93" i="168"/>
  <c r="H92" i="168"/>
  <c r="G92" i="168"/>
  <c r="F92" i="168"/>
  <c r="E92" i="168"/>
  <c r="D92" i="168"/>
  <c r="C92" i="168"/>
  <c r="H91" i="168"/>
  <c r="G91" i="168"/>
  <c r="F91" i="168"/>
  <c r="E91" i="168"/>
  <c r="D91" i="168"/>
  <c r="C91" i="168"/>
  <c r="H90" i="168"/>
  <c r="G90" i="168"/>
  <c r="F90" i="168"/>
  <c r="E90" i="168"/>
  <c r="D90" i="168"/>
  <c r="C90" i="168"/>
  <c r="H89" i="168"/>
  <c r="G89" i="168"/>
  <c r="F89" i="168"/>
  <c r="E89" i="168"/>
  <c r="D89" i="168"/>
  <c r="C89" i="168"/>
  <c r="H88" i="168"/>
  <c r="G88" i="168"/>
  <c r="F88" i="168"/>
  <c r="E88" i="168"/>
  <c r="D88" i="168"/>
  <c r="C88" i="168"/>
  <c r="H87" i="168"/>
  <c r="G87" i="168"/>
  <c r="F87" i="168"/>
  <c r="E87" i="168"/>
  <c r="D87" i="168"/>
  <c r="C87" i="168"/>
  <c r="H86" i="168"/>
  <c r="G86" i="168"/>
  <c r="F86" i="168"/>
  <c r="E86" i="168"/>
  <c r="D86" i="168"/>
  <c r="C86" i="168"/>
  <c r="H85" i="168"/>
  <c r="G85" i="168"/>
  <c r="F85" i="168"/>
  <c r="E85" i="168"/>
  <c r="D85" i="168"/>
  <c r="C85" i="168"/>
  <c r="H84" i="168"/>
  <c r="G84" i="168"/>
  <c r="F84" i="168"/>
  <c r="E84" i="168"/>
  <c r="D84" i="168"/>
  <c r="C84" i="168"/>
  <c r="H83" i="168"/>
  <c r="G83" i="168"/>
  <c r="F83" i="168"/>
  <c r="E83" i="168"/>
  <c r="D83" i="168"/>
  <c r="C83" i="168"/>
  <c r="H82" i="168"/>
  <c r="G82" i="168"/>
  <c r="F82" i="168"/>
  <c r="E82" i="168"/>
  <c r="D82" i="168"/>
  <c r="C82" i="168"/>
  <c r="H81" i="168"/>
  <c r="G81" i="168"/>
  <c r="F81" i="168"/>
  <c r="E81" i="168"/>
  <c r="D81" i="168"/>
  <c r="C81" i="168"/>
  <c r="H80" i="168"/>
  <c r="G80" i="168"/>
  <c r="F80" i="168"/>
  <c r="E80" i="168"/>
  <c r="D80" i="168"/>
  <c r="C80" i="168"/>
  <c r="H79" i="168"/>
  <c r="G79" i="168"/>
  <c r="F79" i="168"/>
  <c r="E79" i="168"/>
  <c r="D79" i="168"/>
  <c r="C79" i="168"/>
  <c r="H78" i="168"/>
  <c r="G78" i="168"/>
  <c r="F78" i="168"/>
  <c r="E78" i="168"/>
  <c r="D78" i="168"/>
  <c r="C78" i="168"/>
  <c r="H77" i="168"/>
  <c r="G77" i="168"/>
  <c r="F77" i="168"/>
  <c r="E77" i="168"/>
  <c r="D77" i="168"/>
  <c r="C77" i="168"/>
  <c r="H76" i="168"/>
  <c r="G76" i="168"/>
  <c r="F76" i="168"/>
  <c r="E76" i="168"/>
  <c r="D76" i="168"/>
  <c r="C76" i="168"/>
  <c r="H75" i="168"/>
  <c r="G75" i="168"/>
  <c r="F75" i="168"/>
  <c r="E75" i="168"/>
  <c r="D75" i="168"/>
  <c r="C75" i="168"/>
  <c r="H74" i="168"/>
  <c r="G74" i="168"/>
  <c r="F74" i="168"/>
  <c r="E74" i="168"/>
  <c r="D74" i="168"/>
  <c r="C74" i="168"/>
  <c r="H73" i="168"/>
  <c r="G73" i="168"/>
  <c r="F73" i="168"/>
  <c r="E73" i="168"/>
  <c r="D73" i="168"/>
  <c r="C73" i="168"/>
  <c r="H72" i="168"/>
  <c r="G72" i="168"/>
  <c r="F72" i="168"/>
  <c r="E72" i="168"/>
  <c r="D72" i="168"/>
  <c r="C72" i="168"/>
  <c r="H71" i="168"/>
  <c r="G71" i="168"/>
  <c r="F71" i="168"/>
  <c r="E71" i="168"/>
  <c r="D71" i="168"/>
  <c r="C71" i="168"/>
  <c r="H70" i="168"/>
  <c r="G70" i="168"/>
  <c r="F70" i="168"/>
  <c r="E70" i="168"/>
  <c r="D70" i="168"/>
  <c r="C70" i="168"/>
  <c r="H69" i="168"/>
  <c r="G69" i="168"/>
  <c r="F69" i="168"/>
  <c r="E69" i="168"/>
  <c r="D69" i="168"/>
  <c r="C69" i="168"/>
  <c r="H68" i="168"/>
  <c r="G68" i="168"/>
  <c r="F68" i="168"/>
  <c r="E68" i="168"/>
  <c r="D68" i="168"/>
  <c r="C68" i="168"/>
  <c r="H67" i="168"/>
  <c r="G67" i="168"/>
  <c r="F67" i="168"/>
  <c r="E67" i="168"/>
  <c r="D67" i="168"/>
  <c r="C67" i="168"/>
  <c r="H66" i="168"/>
  <c r="G66" i="168"/>
  <c r="F66" i="168"/>
  <c r="E66" i="168"/>
  <c r="D66" i="168"/>
  <c r="C66" i="168"/>
  <c r="H65" i="168"/>
  <c r="G65" i="168"/>
  <c r="F65" i="168"/>
  <c r="E65" i="168"/>
  <c r="D65" i="168"/>
  <c r="C65" i="168"/>
  <c r="H64" i="168"/>
  <c r="G64" i="168"/>
  <c r="F64" i="168"/>
  <c r="E64" i="168"/>
  <c r="D64" i="168"/>
  <c r="C64" i="168"/>
  <c r="H63" i="168"/>
  <c r="G63" i="168"/>
  <c r="F63" i="168"/>
  <c r="E63" i="168"/>
  <c r="D63" i="168"/>
  <c r="C63" i="168"/>
  <c r="H62" i="168"/>
  <c r="G62" i="168"/>
  <c r="F62" i="168"/>
  <c r="E62" i="168"/>
  <c r="D62" i="168"/>
  <c r="C62" i="168"/>
  <c r="H61" i="168"/>
  <c r="G61" i="168"/>
  <c r="F61" i="168"/>
  <c r="E61" i="168"/>
  <c r="D61" i="168"/>
  <c r="C61" i="168"/>
  <c r="H60" i="168"/>
  <c r="G60" i="168"/>
  <c r="F60" i="168"/>
  <c r="E60" i="168"/>
  <c r="D60" i="168"/>
  <c r="C60" i="168"/>
  <c r="H59" i="168"/>
  <c r="G59" i="168"/>
  <c r="F59" i="168"/>
  <c r="E59" i="168"/>
  <c r="D59" i="168"/>
  <c r="C59" i="168"/>
  <c r="H58" i="168"/>
  <c r="G58" i="168"/>
  <c r="F58" i="168"/>
  <c r="E58" i="168"/>
  <c r="D58" i="168"/>
  <c r="C58" i="168"/>
  <c r="H57" i="168"/>
  <c r="G57" i="168"/>
  <c r="F57" i="168"/>
  <c r="E57" i="168"/>
  <c r="D57" i="168"/>
  <c r="C57" i="168"/>
  <c r="H56" i="168"/>
  <c r="G56" i="168"/>
  <c r="F56" i="168"/>
  <c r="E56" i="168"/>
  <c r="D56" i="168"/>
  <c r="C56" i="168"/>
  <c r="H55" i="168"/>
  <c r="G55" i="168"/>
  <c r="F55" i="168"/>
  <c r="E55" i="168"/>
  <c r="D55" i="168"/>
  <c r="C55" i="168"/>
  <c r="H54" i="168"/>
  <c r="G54" i="168"/>
  <c r="F54" i="168"/>
  <c r="E54" i="168"/>
  <c r="D54" i="168"/>
  <c r="C54" i="168"/>
  <c r="H53" i="168"/>
  <c r="G53" i="168"/>
  <c r="F53" i="168"/>
  <c r="E53" i="168"/>
  <c r="D53" i="168"/>
  <c r="C53" i="168"/>
  <c r="H52" i="168"/>
  <c r="G52" i="168"/>
  <c r="F52" i="168"/>
  <c r="E52" i="168"/>
  <c r="D52" i="168"/>
  <c r="C52" i="168"/>
  <c r="H51" i="168"/>
  <c r="G51" i="168"/>
  <c r="F51" i="168"/>
  <c r="E51" i="168"/>
  <c r="D51" i="168"/>
  <c r="C51" i="168"/>
  <c r="H50" i="168"/>
  <c r="G50" i="168"/>
  <c r="F50" i="168"/>
  <c r="E50" i="168"/>
  <c r="D50" i="168"/>
  <c r="C50" i="168"/>
  <c r="H49" i="168"/>
  <c r="G49" i="168"/>
  <c r="F49" i="168"/>
  <c r="E49" i="168"/>
  <c r="D49" i="168"/>
  <c r="C49" i="168"/>
  <c r="H48" i="168"/>
  <c r="G48" i="168"/>
  <c r="F48" i="168"/>
  <c r="E48" i="168"/>
  <c r="D48" i="168"/>
  <c r="C48" i="168"/>
  <c r="H47" i="168"/>
  <c r="G47" i="168"/>
  <c r="F47" i="168"/>
  <c r="E47" i="168"/>
  <c r="D47" i="168"/>
  <c r="C47" i="168"/>
  <c r="H46" i="168"/>
  <c r="G46" i="168"/>
  <c r="F46" i="168"/>
  <c r="E46" i="168"/>
  <c r="D46" i="168"/>
  <c r="C46" i="168"/>
  <c r="H45" i="168"/>
  <c r="G45" i="168"/>
  <c r="F45" i="168"/>
  <c r="E45" i="168"/>
  <c r="D45" i="168"/>
  <c r="C45" i="168"/>
  <c r="H44" i="168"/>
  <c r="G44" i="168"/>
  <c r="F44" i="168"/>
  <c r="E44" i="168"/>
  <c r="D44" i="168"/>
  <c r="C44" i="168"/>
  <c r="H43" i="168"/>
  <c r="G43" i="168"/>
  <c r="F43" i="168"/>
  <c r="E43" i="168"/>
  <c r="D43" i="168"/>
  <c r="C43" i="168"/>
  <c r="H42" i="168"/>
  <c r="G42" i="168"/>
  <c r="F42" i="168"/>
  <c r="E42" i="168"/>
  <c r="D42" i="168"/>
  <c r="C42" i="168"/>
  <c r="H41" i="168"/>
  <c r="G41" i="168"/>
  <c r="F41" i="168"/>
  <c r="E41" i="168"/>
  <c r="D41" i="168"/>
  <c r="C41" i="168"/>
  <c r="H40" i="168"/>
  <c r="G40" i="168"/>
  <c r="F40" i="168"/>
  <c r="E40" i="168"/>
  <c r="D40" i="168"/>
  <c r="C40" i="168"/>
  <c r="H39" i="168"/>
  <c r="G39" i="168"/>
  <c r="F39" i="168"/>
  <c r="E39" i="168"/>
  <c r="D39" i="168"/>
  <c r="C39" i="168"/>
  <c r="H38" i="168"/>
  <c r="G38" i="168"/>
  <c r="F38" i="168"/>
  <c r="E38" i="168"/>
  <c r="D38" i="168"/>
  <c r="C38" i="168"/>
  <c r="H37" i="168"/>
  <c r="G37" i="168"/>
  <c r="F37" i="168"/>
  <c r="E37" i="168"/>
  <c r="D37" i="168"/>
  <c r="C37" i="168"/>
  <c r="H36" i="168"/>
  <c r="G36" i="168"/>
  <c r="F36" i="168"/>
  <c r="E36" i="168"/>
  <c r="D36" i="168"/>
  <c r="C36" i="168"/>
  <c r="H35" i="168"/>
  <c r="G35" i="168"/>
  <c r="F35" i="168"/>
  <c r="E35" i="168"/>
  <c r="D35" i="168"/>
  <c r="C35" i="168"/>
  <c r="H34" i="168"/>
  <c r="G34" i="168"/>
  <c r="F34" i="168"/>
  <c r="E34" i="168"/>
  <c r="D34" i="168"/>
  <c r="C34" i="168"/>
  <c r="H33" i="168"/>
  <c r="G33" i="168"/>
  <c r="F33" i="168"/>
  <c r="E33" i="168"/>
  <c r="D33" i="168"/>
  <c r="C33" i="168"/>
  <c r="H32" i="168"/>
  <c r="G32" i="168"/>
  <c r="F32" i="168"/>
  <c r="E32" i="168"/>
  <c r="D32" i="168"/>
  <c r="C32" i="168"/>
  <c r="H31" i="168"/>
  <c r="G31" i="168"/>
  <c r="F31" i="168"/>
  <c r="E31" i="168"/>
  <c r="D31" i="168"/>
  <c r="C31" i="168"/>
  <c r="H30" i="168"/>
  <c r="G30" i="168"/>
  <c r="F30" i="168"/>
  <c r="E30" i="168"/>
  <c r="D30" i="168"/>
  <c r="C30" i="168"/>
  <c r="H29" i="168"/>
  <c r="G29" i="168"/>
  <c r="F29" i="168"/>
  <c r="E29" i="168"/>
  <c r="D29" i="168"/>
  <c r="C29" i="168"/>
  <c r="H28" i="168"/>
  <c r="G28" i="168"/>
  <c r="F28" i="168"/>
  <c r="E28" i="168"/>
  <c r="D28" i="168"/>
  <c r="C28" i="168"/>
  <c r="H27" i="168"/>
  <c r="G27" i="168"/>
  <c r="F27" i="168"/>
  <c r="E27" i="168"/>
  <c r="D27" i="168"/>
  <c r="C27" i="168"/>
  <c r="H26" i="168"/>
  <c r="G26" i="168"/>
  <c r="F26" i="168"/>
  <c r="E26" i="168"/>
  <c r="D26" i="168"/>
  <c r="C26" i="168"/>
  <c r="H25" i="168"/>
  <c r="G25" i="168"/>
  <c r="F25" i="168"/>
  <c r="E25" i="168"/>
  <c r="D25" i="168"/>
  <c r="C25" i="168"/>
  <c r="H24" i="168"/>
  <c r="G24" i="168"/>
  <c r="F24" i="168"/>
  <c r="E24" i="168"/>
  <c r="D24" i="168"/>
  <c r="C24" i="168"/>
  <c r="H23" i="168"/>
  <c r="G23" i="168"/>
  <c r="F23" i="168"/>
  <c r="E23" i="168"/>
  <c r="D23" i="168"/>
  <c r="C23" i="168"/>
  <c r="H22" i="168"/>
  <c r="G22" i="168"/>
  <c r="F22" i="168"/>
  <c r="E22" i="168"/>
  <c r="D22" i="168"/>
  <c r="C22" i="168"/>
  <c r="H21" i="168"/>
  <c r="G21" i="168"/>
  <c r="G342" i="168" s="1"/>
  <c r="F21" i="168"/>
  <c r="F342" i="168" s="1"/>
  <c r="E21" i="168"/>
  <c r="E342" i="168" s="1"/>
  <c r="D21" i="168"/>
  <c r="D342" i="168" s="1"/>
  <c r="C21" i="168"/>
  <c r="C342" i="168" s="1"/>
  <c r="H20" i="168"/>
  <c r="G20" i="168"/>
  <c r="F20" i="168"/>
  <c r="E20" i="168"/>
  <c r="D20" i="168"/>
  <c r="C20" i="168"/>
  <c r="H19" i="168"/>
  <c r="G19" i="168"/>
  <c r="F19" i="168"/>
  <c r="E19" i="168"/>
  <c r="D19" i="168"/>
  <c r="C19" i="168"/>
  <c r="H18" i="168"/>
  <c r="G18" i="168"/>
  <c r="F18" i="168"/>
  <c r="E18" i="168"/>
  <c r="D18" i="168"/>
  <c r="C18" i="168"/>
  <c r="H17" i="168"/>
  <c r="G17" i="168"/>
  <c r="F17" i="168"/>
  <c r="E17" i="168"/>
  <c r="D17" i="168"/>
  <c r="C17" i="168"/>
  <c r="H16" i="168"/>
  <c r="G16" i="168"/>
  <c r="F16" i="168"/>
  <c r="E16" i="168"/>
  <c r="D16" i="168"/>
  <c r="C16" i="168"/>
  <c r="H15" i="168"/>
  <c r="G15" i="168"/>
  <c r="F15" i="168"/>
  <c r="E15" i="168"/>
  <c r="D15" i="168"/>
  <c r="C15" i="168"/>
  <c r="H396" i="167"/>
  <c r="H395" i="167"/>
  <c r="H394" i="167"/>
  <c r="H393" i="167"/>
  <c r="H392" i="167"/>
  <c r="H391" i="167"/>
  <c r="H390" i="167"/>
  <c r="H389" i="167"/>
  <c r="H388" i="167"/>
  <c r="H387" i="167"/>
  <c r="H386" i="167"/>
  <c r="H385" i="167"/>
  <c r="H384" i="167"/>
  <c r="H383" i="167"/>
  <c r="H382" i="167"/>
  <c r="H381" i="167"/>
  <c r="H380" i="167"/>
  <c r="H379" i="167"/>
  <c r="H378" i="167"/>
  <c r="H377" i="167"/>
  <c r="H376" i="167"/>
  <c r="H375" i="167"/>
  <c r="H374" i="167"/>
  <c r="H373" i="167"/>
  <c r="H372" i="167"/>
  <c r="H371" i="167"/>
  <c r="H370" i="167"/>
  <c r="H369" i="167"/>
  <c r="H368" i="167"/>
  <c r="H367" i="167"/>
  <c r="H366" i="167"/>
  <c r="H365" i="167"/>
  <c r="H359" i="167"/>
  <c r="G359" i="167"/>
  <c r="F359" i="167"/>
  <c r="E359" i="167"/>
  <c r="D359" i="167"/>
  <c r="C359" i="167"/>
  <c r="H358" i="167"/>
  <c r="H357" i="167"/>
  <c r="H356" i="167"/>
  <c r="H355" i="167"/>
  <c r="H354" i="167"/>
  <c r="H353" i="167"/>
  <c r="H352" i="167"/>
  <c r="H351" i="167"/>
  <c r="H350" i="167"/>
  <c r="H349" i="167"/>
  <c r="H347" i="167"/>
  <c r="H346" i="167"/>
  <c r="H345" i="167"/>
  <c r="H344" i="167"/>
  <c r="H342" i="167"/>
  <c r="H341" i="167"/>
  <c r="H340" i="167"/>
  <c r="H339" i="167"/>
  <c r="H338" i="167"/>
  <c r="H337" i="167"/>
  <c r="H336" i="167"/>
  <c r="H335" i="167"/>
  <c r="H334" i="167"/>
  <c r="H333" i="167"/>
  <c r="G333" i="167"/>
  <c r="F333" i="167"/>
  <c r="E333" i="167"/>
  <c r="D333" i="167"/>
  <c r="C333" i="167"/>
  <c r="H332" i="167"/>
  <c r="H330" i="167"/>
  <c r="H329" i="167"/>
  <c r="H328" i="167"/>
  <c r="H326" i="167"/>
  <c r="H325" i="167"/>
  <c r="H323" i="167"/>
  <c r="H322" i="167"/>
  <c r="H321" i="167"/>
  <c r="H319" i="167"/>
  <c r="H318" i="167"/>
  <c r="H316" i="167"/>
  <c r="H315" i="167"/>
  <c r="H314" i="167"/>
  <c r="H313" i="167"/>
  <c r="H312" i="167"/>
  <c r="H309" i="167"/>
  <c r="G309" i="167"/>
  <c r="F309" i="167"/>
  <c r="E309" i="167"/>
  <c r="D309" i="167"/>
  <c r="C309" i="167"/>
  <c r="H308" i="167"/>
  <c r="G308" i="167"/>
  <c r="F308" i="167"/>
  <c r="E308" i="167"/>
  <c r="D308" i="167"/>
  <c r="C308" i="167"/>
  <c r="H307" i="167"/>
  <c r="G307" i="167"/>
  <c r="F307" i="167"/>
  <c r="E307" i="167"/>
  <c r="D307" i="167"/>
  <c r="C307" i="167"/>
  <c r="H306" i="167"/>
  <c r="G306" i="167"/>
  <c r="F306" i="167"/>
  <c r="E306" i="167"/>
  <c r="D306" i="167"/>
  <c r="C306" i="167"/>
  <c r="H305" i="167"/>
  <c r="G305" i="167"/>
  <c r="F305" i="167"/>
  <c r="E305" i="167"/>
  <c r="D305" i="167"/>
  <c r="C305" i="167"/>
  <c r="H304" i="167"/>
  <c r="G304" i="167"/>
  <c r="F304" i="167"/>
  <c r="E304" i="167"/>
  <c r="D304" i="167"/>
  <c r="C304" i="167"/>
  <c r="H300" i="167"/>
  <c r="G300" i="167"/>
  <c r="F300" i="167"/>
  <c r="E300" i="167"/>
  <c r="D300" i="167"/>
  <c r="C300" i="167"/>
  <c r="H299" i="167"/>
  <c r="G299" i="167"/>
  <c r="F299" i="167"/>
  <c r="E299" i="167"/>
  <c r="D299" i="167"/>
  <c r="C299" i="167"/>
  <c r="H296" i="167"/>
  <c r="G296" i="167"/>
  <c r="F296" i="167"/>
  <c r="E296" i="167"/>
  <c r="D296" i="167"/>
  <c r="C296" i="167"/>
  <c r="H295" i="167"/>
  <c r="G295" i="167"/>
  <c r="F295" i="167"/>
  <c r="E295" i="167"/>
  <c r="D295" i="167"/>
  <c r="C295" i="167"/>
  <c r="H294" i="167"/>
  <c r="G294" i="167"/>
  <c r="F294" i="167"/>
  <c r="E294" i="167"/>
  <c r="D294" i="167"/>
  <c r="C294" i="167"/>
  <c r="H293" i="167"/>
  <c r="G293" i="167"/>
  <c r="F293" i="167"/>
  <c r="E293" i="167"/>
  <c r="D293" i="167"/>
  <c r="C293" i="167"/>
  <c r="H292" i="167"/>
  <c r="G292" i="167"/>
  <c r="F292" i="167"/>
  <c r="E292" i="167"/>
  <c r="D292" i="167"/>
  <c r="C292" i="167"/>
  <c r="H291" i="167"/>
  <c r="G291" i="167"/>
  <c r="F291" i="167"/>
  <c r="E291" i="167"/>
  <c r="D291" i="167"/>
  <c r="C291" i="167"/>
  <c r="H290" i="167"/>
  <c r="G290" i="167"/>
  <c r="F290" i="167"/>
  <c r="E290" i="167"/>
  <c r="D290" i="167"/>
  <c r="C290" i="167"/>
  <c r="H289" i="167"/>
  <c r="G289" i="167"/>
  <c r="F289" i="167"/>
  <c r="E289" i="167"/>
  <c r="D289" i="167"/>
  <c r="C289" i="167"/>
  <c r="H288" i="167"/>
  <c r="G288" i="167"/>
  <c r="F288" i="167"/>
  <c r="E288" i="167"/>
  <c r="D288" i="167"/>
  <c r="C288" i="167"/>
  <c r="H287" i="167"/>
  <c r="G287" i="167"/>
  <c r="F287" i="167"/>
  <c r="E287" i="167"/>
  <c r="D287" i="167"/>
  <c r="C287" i="167"/>
  <c r="H286" i="167"/>
  <c r="G286" i="167"/>
  <c r="F286" i="167"/>
  <c r="E286" i="167"/>
  <c r="D286" i="167"/>
  <c r="C286" i="167"/>
  <c r="H285" i="167"/>
  <c r="G285" i="167"/>
  <c r="F285" i="167"/>
  <c r="E285" i="167"/>
  <c r="D285" i="167"/>
  <c r="C285" i="167"/>
  <c r="H284" i="167"/>
  <c r="G284" i="167"/>
  <c r="F284" i="167"/>
  <c r="E284" i="167"/>
  <c r="D284" i="167"/>
  <c r="C284" i="167"/>
  <c r="H283" i="167"/>
  <c r="G283" i="167"/>
  <c r="F283" i="167"/>
  <c r="E283" i="167"/>
  <c r="D283" i="167"/>
  <c r="C283" i="167"/>
  <c r="H282" i="167"/>
  <c r="G282" i="167"/>
  <c r="F282" i="167"/>
  <c r="E282" i="167"/>
  <c r="D282" i="167"/>
  <c r="C282" i="167"/>
  <c r="H281" i="167"/>
  <c r="G281" i="167"/>
  <c r="F281" i="167"/>
  <c r="E281" i="167"/>
  <c r="D281" i="167"/>
  <c r="C281" i="167"/>
  <c r="H280" i="167"/>
  <c r="G280" i="167"/>
  <c r="F280" i="167"/>
  <c r="E280" i="167"/>
  <c r="D280" i="167"/>
  <c r="C280" i="167"/>
  <c r="H279" i="167"/>
  <c r="G279" i="167"/>
  <c r="F279" i="167"/>
  <c r="E279" i="167"/>
  <c r="D279" i="167"/>
  <c r="C279" i="167"/>
  <c r="H278" i="167"/>
  <c r="G278" i="167"/>
  <c r="F278" i="167"/>
  <c r="E278" i="167"/>
  <c r="D278" i="167"/>
  <c r="C278" i="167"/>
  <c r="H277" i="167"/>
  <c r="G277" i="167"/>
  <c r="F277" i="167"/>
  <c r="E277" i="167"/>
  <c r="D277" i="167"/>
  <c r="C277" i="167"/>
  <c r="H276" i="167"/>
  <c r="G276" i="167"/>
  <c r="F276" i="167"/>
  <c r="E276" i="167"/>
  <c r="D276" i="167"/>
  <c r="C276" i="167"/>
  <c r="H275" i="167"/>
  <c r="G275" i="167"/>
  <c r="F275" i="167"/>
  <c r="E275" i="167"/>
  <c r="D275" i="167"/>
  <c r="C275" i="167"/>
  <c r="H274" i="167"/>
  <c r="G274" i="167"/>
  <c r="F274" i="167"/>
  <c r="E274" i="167"/>
  <c r="D274" i="167"/>
  <c r="C274" i="167"/>
  <c r="H273" i="167"/>
  <c r="G273" i="167"/>
  <c r="F273" i="167"/>
  <c r="E273" i="167"/>
  <c r="D273" i="167"/>
  <c r="C273" i="167"/>
  <c r="H272" i="167"/>
  <c r="G272" i="167"/>
  <c r="F272" i="167"/>
  <c r="E272" i="167"/>
  <c r="D272" i="167"/>
  <c r="C272" i="167"/>
  <c r="H271" i="167"/>
  <c r="G271" i="167"/>
  <c r="F271" i="167"/>
  <c r="E271" i="167"/>
  <c r="D271" i="167"/>
  <c r="C271" i="167"/>
  <c r="H270" i="167"/>
  <c r="G270" i="167"/>
  <c r="F270" i="167"/>
  <c r="E270" i="167"/>
  <c r="D270" i="167"/>
  <c r="C270" i="167"/>
  <c r="H269" i="167"/>
  <c r="G269" i="167"/>
  <c r="F269" i="167"/>
  <c r="E269" i="167"/>
  <c r="D269" i="167"/>
  <c r="C269" i="167"/>
  <c r="H268" i="167"/>
  <c r="G268" i="167"/>
  <c r="F268" i="167"/>
  <c r="E268" i="167"/>
  <c r="D268" i="167"/>
  <c r="C268" i="167"/>
  <c r="H267" i="167"/>
  <c r="G267" i="167"/>
  <c r="F267" i="167"/>
  <c r="E267" i="167"/>
  <c r="D267" i="167"/>
  <c r="C267" i="167"/>
  <c r="H266" i="167"/>
  <c r="G266" i="167"/>
  <c r="F266" i="167"/>
  <c r="E266" i="167"/>
  <c r="D266" i="167"/>
  <c r="C266" i="167"/>
  <c r="H265" i="167"/>
  <c r="G265" i="167"/>
  <c r="F265" i="167"/>
  <c r="E265" i="167"/>
  <c r="D265" i="167"/>
  <c r="C265" i="167"/>
  <c r="H264" i="167"/>
  <c r="G264" i="167"/>
  <c r="F264" i="167"/>
  <c r="E264" i="167"/>
  <c r="D264" i="167"/>
  <c r="C264" i="167"/>
  <c r="H263" i="167"/>
  <c r="G263" i="167"/>
  <c r="F263" i="167"/>
  <c r="E263" i="167"/>
  <c r="D263" i="167"/>
  <c r="C263" i="167"/>
  <c r="H262" i="167"/>
  <c r="G262" i="167"/>
  <c r="F262" i="167"/>
  <c r="E262" i="167"/>
  <c r="D262" i="167"/>
  <c r="C262" i="167"/>
  <c r="H261" i="167"/>
  <c r="G261" i="167"/>
  <c r="F261" i="167"/>
  <c r="E261" i="167"/>
  <c r="D261" i="167"/>
  <c r="C261" i="167"/>
  <c r="H260" i="167"/>
  <c r="G260" i="167"/>
  <c r="F260" i="167"/>
  <c r="E260" i="167"/>
  <c r="D260" i="167"/>
  <c r="C260" i="167"/>
  <c r="H259" i="167"/>
  <c r="G259" i="167"/>
  <c r="F259" i="167"/>
  <c r="E259" i="167"/>
  <c r="D259" i="167"/>
  <c r="C259" i="167"/>
  <c r="H258" i="167"/>
  <c r="G258" i="167"/>
  <c r="F258" i="167"/>
  <c r="E258" i="167"/>
  <c r="D258" i="167"/>
  <c r="C258" i="167"/>
  <c r="H257" i="167"/>
  <c r="G257" i="167"/>
  <c r="F257" i="167"/>
  <c r="E257" i="167"/>
  <c r="D257" i="167"/>
  <c r="C257" i="167"/>
  <c r="H256" i="167"/>
  <c r="G256" i="167"/>
  <c r="F256" i="167"/>
  <c r="E256" i="167"/>
  <c r="D256" i="167"/>
  <c r="C256" i="167"/>
  <c r="H255" i="167"/>
  <c r="G255" i="167"/>
  <c r="F255" i="167"/>
  <c r="E255" i="167"/>
  <c r="D255" i="167"/>
  <c r="C255" i="167"/>
  <c r="H254" i="167"/>
  <c r="G254" i="167"/>
  <c r="F254" i="167"/>
  <c r="E254" i="167"/>
  <c r="D254" i="167"/>
  <c r="C254" i="167"/>
  <c r="H253" i="167"/>
  <c r="G253" i="167"/>
  <c r="F253" i="167"/>
  <c r="E253" i="167"/>
  <c r="D253" i="167"/>
  <c r="C253" i="167"/>
  <c r="H252" i="167"/>
  <c r="G252" i="167"/>
  <c r="F252" i="167"/>
  <c r="E252" i="167"/>
  <c r="D252" i="167"/>
  <c r="C252" i="167"/>
  <c r="H251" i="167"/>
  <c r="G251" i="167"/>
  <c r="F251" i="167"/>
  <c r="E251" i="167"/>
  <c r="D251" i="167"/>
  <c r="C251" i="167"/>
  <c r="H250" i="167"/>
  <c r="G250" i="167"/>
  <c r="F250" i="167"/>
  <c r="E250" i="167"/>
  <c r="D250" i="167"/>
  <c r="C250" i="167"/>
  <c r="H249" i="167"/>
  <c r="G249" i="167"/>
  <c r="F249" i="167"/>
  <c r="E249" i="167"/>
  <c r="D249" i="167"/>
  <c r="C249" i="167"/>
  <c r="H248" i="167"/>
  <c r="G248" i="167"/>
  <c r="F248" i="167"/>
  <c r="E248" i="167"/>
  <c r="D248" i="167"/>
  <c r="C248" i="167"/>
  <c r="H247" i="167"/>
  <c r="G247" i="167"/>
  <c r="F247" i="167"/>
  <c r="E247" i="167"/>
  <c r="D247" i="167"/>
  <c r="C247" i="167"/>
  <c r="H246" i="167"/>
  <c r="G246" i="167"/>
  <c r="F246" i="167"/>
  <c r="E246" i="167"/>
  <c r="D246" i="167"/>
  <c r="C246" i="167"/>
  <c r="H245" i="167"/>
  <c r="G245" i="167"/>
  <c r="F245" i="167"/>
  <c r="E245" i="167"/>
  <c r="D245" i="167"/>
  <c r="C245" i="167"/>
  <c r="H244" i="167"/>
  <c r="G244" i="167"/>
  <c r="F244" i="167"/>
  <c r="E244" i="167"/>
  <c r="D244" i="167"/>
  <c r="C244" i="167"/>
  <c r="H243" i="167"/>
  <c r="G243" i="167"/>
  <c r="F243" i="167"/>
  <c r="E243" i="167"/>
  <c r="D243" i="167"/>
  <c r="C243" i="167"/>
  <c r="H242" i="167"/>
  <c r="G242" i="167"/>
  <c r="F242" i="167"/>
  <c r="E242" i="167"/>
  <c r="D242" i="167"/>
  <c r="C242" i="167"/>
  <c r="H241" i="167"/>
  <c r="G241" i="167"/>
  <c r="F241" i="167"/>
  <c r="E241" i="167"/>
  <c r="D241" i="167"/>
  <c r="C241" i="167"/>
  <c r="H240" i="167"/>
  <c r="G240" i="167"/>
  <c r="F240" i="167"/>
  <c r="E240" i="167"/>
  <c r="D240" i="167"/>
  <c r="C240" i="167"/>
  <c r="H239" i="167"/>
  <c r="G239" i="167"/>
  <c r="F239" i="167"/>
  <c r="E239" i="167"/>
  <c r="D239" i="167"/>
  <c r="C239" i="167"/>
  <c r="H238" i="167"/>
  <c r="G238" i="167"/>
  <c r="F238" i="167"/>
  <c r="E238" i="167"/>
  <c r="D238" i="167"/>
  <c r="C238" i="167"/>
  <c r="H237" i="167"/>
  <c r="G237" i="167"/>
  <c r="F237" i="167"/>
  <c r="E237" i="167"/>
  <c r="D237" i="167"/>
  <c r="C237" i="167"/>
  <c r="H236" i="167"/>
  <c r="G236" i="167"/>
  <c r="F236" i="167"/>
  <c r="E236" i="167"/>
  <c r="D236" i="167"/>
  <c r="C236" i="167"/>
  <c r="H235" i="167"/>
  <c r="G235" i="167"/>
  <c r="F235" i="167"/>
  <c r="E235" i="167"/>
  <c r="D235" i="167"/>
  <c r="C235" i="167"/>
  <c r="H234" i="167"/>
  <c r="G234" i="167"/>
  <c r="F234" i="167"/>
  <c r="E234" i="167"/>
  <c r="D234" i="167"/>
  <c r="C234" i="167"/>
  <c r="H233" i="167"/>
  <c r="G233" i="167"/>
  <c r="F233" i="167"/>
  <c r="E233" i="167"/>
  <c r="D233" i="167"/>
  <c r="C233" i="167"/>
  <c r="H232" i="167"/>
  <c r="G232" i="167"/>
  <c r="F232" i="167"/>
  <c r="E232" i="167"/>
  <c r="D232" i="167"/>
  <c r="C232" i="167"/>
  <c r="H231" i="167"/>
  <c r="G231" i="167"/>
  <c r="F231" i="167"/>
  <c r="E231" i="167"/>
  <c r="D231" i="167"/>
  <c r="C231" i="167"/>
  <c r="H230" i="167"/>
  <c r="G230" i="167"/>
  <c r="F230" i="167"/>
  <c r="E230" i="167"/>
  <c r="D230" i="167"/>
  <c r="C230" i="167"/>
  <c r="H229" i="167"/>
  <c r="G229" i="167"/>
  <c r="F229" i="167"/>
  <c r="E229" i="167"/>
  <c r="D229" i="167"/>
  <c r="C229" i="167"/>
  <c r="H228" i="167"/>
  <c r="G228" i="167"/>
  <c r="F228" i="167"/>
  <c r="E228" i="167"/>
  <c r="D228" i="167"/>
  <c r="C228" i="167"/>
  <c r="H227" i="167"/>
  <c r="G227" i="167"/>
  <c r="F227" i="167"/>
  <c r="E227" i="167"/>
  <c r="D227" i="167"/>
  <c r="C227" i="167"/>
  <c r="H226" i="167"/>
  <c r="G226" i="167"/>
  <c r="F226" i="167"/>
  <c r="E226" i="167"/>
  <c r="D226" i="167"/>
  <c r="C226" i="167"/>
  <c r="H225" i="167"/>
  <c r="G225" i="167"/>
  <c r="F225" i="167"/>
  <c r="E225" i="167"/>
  <c r="D225" i="167"/>
  <c r="C225" i="167"/>
  <c r="H224" i="167"/>
  <c r="G224" i="167"/>
  <c r="F224" i="167"/>
  <c r="E224" i="167"/>
  <c r="D224" i="167"/>
  <c r="C224" i="167"/>
  <c r="H223" i="167"/>
  <c r="G223" i="167"/>
  <c r="F223" i="167"/>
  <c r="E223" i="167"/>
  <c r="D223" i="167"/>
  <c r="C223" i="167"/>
  <c r="H222" i="167"/>
  <c r="G222" i="167"/>
  <c r="F222" i="167"/>
  <c r="E222" i="167"/>
  <c r="D222" i="167"/>
  <c r="C222" i="167"/>
  <c r="H221" i="167"/>
  <c r="G221" i="167"/>
  <c r="F221" i="167"/>
  <c r="E221" i="167"/>
  <c r="D221" i="167"/>
  <c r="C221" i="167"/>
  <c r="H220" i="167"/>
  <c r="G220" i="167"/>
  <c r="F220" i="167"/>
  <c r="E220" i="167"/>
  <c r="D220" i="167"/>
  <c r="C220" i="167"/>
  <c r="H219" i="167"/>
  <c r="G219" i="167"/>
  <c r="F219" i="167"/>
  <c r="E219" i="167"/>
  <c r="D219" i="167"/>
  <c r="C219" i="167"/>
  <c r="H218" i="167"/>
  <c r="G218" i="167"/>
  <c r="F218" i="167"/>
  <c r="E218" i="167"/>
  <c r="D218" i="167"/>
  <c r="C218" i="167"/>
  <c r="H217" i="167"/>
  <c r="G217" i="167"/>
  <c r="F217" i="167"/>
  <c r="E217" i="167"/>
  <c r="D217" i="167"/>
  <c r="C217" i="167"/>
  <c r="H216" i="167"/>
  <c r="G216" i="167"/>
  <c r="F216" i="167"/>
  <c r="E216" i="167"/>
  <c r="D216" i="167"/>
  <c r="C216" i="167"/>
  <c r="H215" i="167"/>
  <c r="G215" i="167"/>
  <c r="F215" i="167"/>
  <c r="E215" i="167"/>
  <c r="D215" i="167"/>
  <c r="C215" i="167"/>
  <c r="H214" i="167"/>
  <c r="G214" i="167"/>
  <c r="F214" i="167"/>
  <c r="E214" i="167"/>
  <c r="D214" i="167"/>
  <c r="C214" i="167"/>
  <c r="H213" i="167"/>
  <c r="G213" i="167"/>
  <c r="F213" i="167"/>
  <c r="E213" i="167"/>
  <c r="D213" i="167"/>
  <c r="C213" i="167"/>
  <c r="H212" i="167"/>
  <c r="G212" i="167"/>
  <c r="F212" i="167"/>
  <c r="E212" i="167"/>
  <c r="D212" i="167"/>
  <c r="C212" i="167"/>
  <c r="H211" i="167"/>
  <c r="G211" i="167"/>
  <c r="F211" i="167"/>
  <c r="E211" i="167"/>
  <c r="D211" i="167"/>
  <c r="C211" i="167"/>
  <c r="H210" i="167"/>
  <c r="G210" i="167"/>
  <c r="F210" i="167"/>
  <c r="E210" i="167"/>
  <c r="D210" i="167"/>
  <c r="C210" i="167"/>
  <c r="H209" i="167"/>
  <c r="G209" i="167"/>
  <c r="F209" i="167"/>
  <c r="E209" i="167"/>
  <c r="D209" i="167"/>
  <c r="C209" i="167"/>
  <c r="H208" i="167"/>
  <c r="G208" i="167"/>
  <c r="F208" i="167"/>
  <c r="E208" i="167"/>
  <c r="D208" i="167"/>
  <c r="C208" i="167"/>
  <c r="H207" i="167"/>
  <c r="G207" i="167"/>
  <c r="F207" i="167"/>
  <c r="E207" i="167"/>
  <c r="D207" i="167"/>
  <c r="C207" i="167"/>
  <c r="H206" i="167"/>
  <c r="G206" i="167"/>
  <c r="F206" i="167"/>
  <c r="E206" i="167"/>
  <c r="D206" i="167"/>
  <c r="C206" i="167"/>
  <c r="H205" i="167"/>
  <c r="G205" i="167"/>
  <c r="F205" i="167"/>
  <c r="E205" i="167"/>
  <c r="D205" i="167"/>
  <c r="C205" i="167"/>
  <c r="H204" i="167"/>
  <c r="G204" i="167"/>
  <c r="F204" i="167"/>
  <c r="E204" i="167"/>
  <c r="D204" i="167"/>
  <c r="C204" i="167"/>
  <c r="H203" i="167"/>
  <c r="G203" i="167"/>
  <c r="F203" i="167"/>
  <c r="E203" i="167"/>
  <c r="D203" i="167"/>
  <c r="C203" i="167"/>
  <c r="H202" i="167"/>
  <c r="G202" i="167"/>
  <c r="F202" i="167"/>
  <c r="E202" i="167"/>
  <c r="D202" i="167"/>
  <c r="C202" i="167"/>
  <c r="H201" i="167"/>
  <c r="G201" i="167"/>
  <c r="F201" i="167"/>
  <c r="E201" i="167"/>
  <c r="D201" i="167"/>
  <c r="C201" i="167"/>
  <c r="H200" i="167"/>
  <c r="G200" i="167"/>
  <c r="F200" i="167"/>
  <c r="E200" i="167"/>
  <c r="D200" i="167"/>
  <c r="C200" i="167"/>
  <c r="H199" i="167"/>
  <c r="G199" i="167"/>
  <c r="F199" i="167"/>
  <c r="E199" i="167"/>
  <c r="D199" i="167"/>
  <c r="C199" i="167"/>
  <c r="H198" i="167"/>
  <c r="G198" i="167"/>
  <c r="F198" i="167"/>
  <c r="E198" i="167"/>
  <c r="D198" i="167"/>
  <c r="C198" i="167"/>
  <c r="H197" i="167"/>
  <c r="G197" i="167"/>
  <c r="F197" i="167"/>
  <c r="E197" i="167"/>
  <c r="D197" i="167"/>
  <c r="C197" i="167"/>
  <c r="H196" i="167"/>
  <c r="G196" i="167"/>
  <c r="F196" i="167"/>
  <c r="E196" i="167"/>
  <c r="D196" i="167"/>
  <c r="C196" i="167"/>
  <c r="H195" i="167"/>
  <c r="G195" i="167"/>
  <c r="F195" i="167"/>
  <c r="E195" i="167"/>
  <c r="D195" i="167"/>
  <c r="C195" i="167"/>
  <c r="H194" i="167"/>
  <c r="G194" i="167"/>
  <c r="F194" i="167"/>
  <c r="E194" i="167"/>
  <c r="D194" i="167"/>
  <c r="C194" i="167"/>
  <c r="H193" i="167"/>
  <c r="G193" i="167"/>
  <c r="F193" i="167"/>
  <c r="E193" i="167"/>
  <c r="D193" i="167"/>
  <c r="C193" i="167"/>
  <c r="H192" i="167"/>
  <c r="G192" i="167"/>
  <c r="F192" i="167"/>
  <c r="E192" i="167"/>
  <c r="D192" i="167"/>
  <c r="C192" i="167"/>
  <c r="H191" i="167"/>
  <c r="G191" i="167"/>
  <c r="F191" i="167"/>
  <c r="E191" i="167"/>
  <c r="D191" i="167"/>
  <c r="C191" i="167"/>
  <c r="H190" i="167"/>
  <c r="G190" i="167"/>
  <c r="F190" i="167"/>
  <c r="E190" i="167"/>
  <c r="D190" i="167"/>
  <c r="C190" i="167"/>
  <c r="H189" i="167"/>
  <c r="G189" i="167"/>
  <c r="F189" i="167"/>
  <c r="E189" i="167"/>
  <c r="D189" i="167"/>
  <c r="C189" i="167"/>
  <c r="H188" i="167"/>
  <c r="G188" i="167"/>
  <c r="F188" i="167"/>
  <c r="E188" i="167"/>
  <c r="D188" i="167"/>
  <c r="C188" i="167"/>
  <c r="H187" i="167"/>
  <c r="G187" i="167"/>
  <c r="F187" i="167"/>
  <c r="E187" i="167"/>
  <c r="D187" i="167"/>
  <c r="C187" i="167"/>
  <c r="H186" i="167"/>
  <c r="G186" i="167"/>
  <c r="F186" i="167"/>
  <c r="E186" i="167"/>
  <c r="D186" i="167"/>
  <c r="C186" i="167"/>
  <c r="H185" i="167"/>
  <c r="G185" i="167"/>
  <c r="F185" i="167"/>
  <c r="E185" i="167"/>
  <c r="D185" i="167"/>
  <c r="C185" i="167"/>
  <c r="H184" i="167"/>
  <c r="G184" i="167"/>
  <c r="F184" i="167"/>
  <c r="E184" i="167"/>
  <c r="D184" i="167"/>
  <c r="C184" i="167"/>
  <c r="H183" i="167"/>
  <c r="G183" i="167"/>
  <c r="F183" i="167"/>
  <c r="E183" i="167"/>
  <c r="D183" i="167"/>
  <c r="C183" i="167"/>
  <c r="H182" i="167"/>
  <c r="G182" i="167"/>
  <c r="F182" i="167"/>
  <c r="E182" i="167"/>
  <c r="D182" i="167"/>
  <c r="C182" i="167"/>
  <c r="H181" i="167"/>
  <c r="G181" i="167"/>
  <c r="F181" i="167"/>
  <c r="E181" i="167"/>
  <c r="D181" i="167"/>
  <c r="C181" i="167"/>
  <c r="H180" i="167"/>
  <c r="G180" i="167"/>
  <c r="F180" i="167"/>
  <c r="E180" i="167"/>
  <c r="D180" i="167"/>
  <c r="C180" i="167"/>
  <c r="H179" i="167"/>
  <c r="G179" i="167"/>
  <c r="F179" i="167"/>
  <c r="E179" i="167"/>
  <c r="D179" i="167"/>
  <c r="C179" i="167"/>
  <c r="H178" i="167"/>
  <c r="G178" i="167"/>
  <c r="F178" i="167"/>
  <c r="E178" i="167"/>
  <c r="D178" i="167"/>
  <c r="C178" i="167"/>
  <c r="H177" i="167"/>
  <c r="G177" i="167"/>
  <c r="F177" i="167"/>
  <c r="E177" i="167"/>
  <c r="D177" i="167"/>
  <c r="C177" i="167"/>
  <c r="H176" i="167"/>
  <c r="G176" i="167"/>
  <c r="F176" i="167"/>
  <c r="E176" i="167"/>
  <c r="D176" i="167"/>
  <c r="C176" i="167"/>
  <c r="H175" i="167"/>
  <c r="G175" i="167"/>
  <c r="F175" i="167"/>
  <c r="E175" i="167"/>
  <c r="D175" i="167"/>
  <c r="C175" i="167"/>
  <c r="H174" i="167"/>
  <c r="G174" i="167"/>
  <c r="F174" i="167"/>
  <c r="E174" i="167"/>
  <c r="D174" i="167"/>
  <c r="C174" i="167"/>
  <c r="H173" i="167"/>
  <c r="G173" i="167"/>
  <c r="F173" i="167"/>
  <c r="E173" i="167"/>
  <c r="D173" i="167"/>
  <c r="C173" i="167"/>
  <c r="H172" i="167"/>
  <c r="G172" i="167"/>
  <c r="F172" i="167"/>
  <c r="E172" i="167"/>
  <c r="D172" i="167"/>
  <c r="C172" i="167"/>
  <c r="H171" i="167"/>
  <c r="G171" i="167"/>
  <c r="F171" i="167"/>
  <c r="E171" i="167"/>
  <c r="D171" i="167"/>
  <c r="C171" i="167"/>
  <c r="H170" i="167"/>
  <c r="G170" i="167"/>
  <c r="F170" i="167"/>
  <c r="E170" i="167"/>
  <c r="D170" i="167"/>
  <c r="C170" i="167"/>
  <c r="H169" i="167"/>
  <c r="G169" i="167"/>
  <c r="F169" i="167"/>
  <c r="E169" i="167"/>
  <c r="D169" i="167"/>
  <c r="C169" i="167"/>
  <c r="H168" i="167"/>
  <c r="G168" i="167"/>
  <c r="F168" i="167"/>
  <c r="E168" i="167"/>
  <c r="D168" i="167"/>
  <c r="C168" i="167"/>
  <c r="H167" i="167"/>
  <c r="G167" i="167"/>
  <c r="F167" i="167"/>
  <c r="E167" i="167"/>
  <c r="D167" i="167"/>
  <c r="C167" i="167"/>
  <c r="H166" i="167"/>
  <c r="G166" i="167"/>
  <c r="F166" i="167"/>
  <c r="E166" i="167"/>
  <c r="D166" i="167"/>
  <c r="C166" i="167"/>
  <c r="H165" i="167"/>
  <c r="G165" i="167"/>
  <c r="F165" i="167"/>
  <c r="E165" i="167"/>
  <c r="D165" i="167"/>
  <c r="C165" i="167"/>
  <c r="H164" i="167"/>
  <c r="G164" i="167"/>
  <c r="F164" i="167"/>
  <c r="E164" i="167"/>
  <c r="D164" i="167"/>
  <c r="C164" i="167"/>
  <c r="H163" i="167"/>
  <c r="G163" i="167"/>
  <c r="F163" i="167"/>
  <c r="E163" i="167"/>
  <c r="D163" i="167"/>
  <c r="C163" i="167"/>
  <c r="H162" i="167"/>
  <c r="G162" i="167"/>
  <c r="F162" i="167"/>
  <c r="E162" i="167"/>
  <c r="D162" i="167"/>
  <c r="C162" i="167"/>
  <c r="H161" i="167"/>
  <c r="G161" i="167"/>
  <c r="F161" i="167"/>
  <c r="E161" i="167"/>
  <c r="D161" i="167"/>
  <c r="C161" i="167"/>
  <c r="H160" i="167"/>
  <c r="G160" i="167"/>
  <c r="F160" i="167"/>
  <c r="E160" i="167"/>
  <c r="D160" i="167"/>
  <c r="C160" i="167"/>
  <c r="H159" i="167"/>
  <c r="G159" i="167"/>
  <c r="F159" i="167"/>
  <c r="E159" i="167"/>
  <c r="D159" i="167"/>
  <c r="C159" i="167"/>
  <c r="H157" i="167"/>
  <c r="G157" i="167"/>
  <c r="F157" i="167"/>
  <c r="E157" i="167"/>
  <c r="D157" i="167"/>
  <c r="C157" i="167"/>
  <c r="H156" i="167"/>
  <c r="G156" i="167"/>
  <c r="F156" i="167"/>
  <c r="E156" i="167"/>
  <c r="D156" i="167"/>
  <c r="C156" i="167"/>
  <c r="H155" i="167"/>
  <c r="G155" i="167"/>
  <c r="F155" i="167"/>
  <c r="E155" i="167"/>
  <c r="D155" i="167"/>
  <c r="C155" i="167"/>
  <c r="H154" i="167"/>
  <c r="G154" i="167"/>
  <c r="F154" i="167"/>
  <c r="E154" i="167"/>
  <c r="D154" i="167"/>
  <c r="C154" i="167"/>
  <c r="H153" i="167"/>
  <c r="G153" i="167"/>
  <c r="F153" i="167"/>
  <c r="E153" i="167"/>
  <c r="D153" i="167"/>
  <c r="C153" i="167"/>
  <c r="H152" i="167"/>
  <c r="G152" i="167"/>
  <c r="F152" i="167"/>
  <c r="E152" i="167"/>
  <c r="D152" i="167"/>
  <c r="C152" i="167"/>
  <c r="H151" i="167"/>
  <c r="G151" i="167"/>
  <c r="F151" i="167"/>
  <c r="E151" i="167"/>
  <c r="D151" i="167"/>
  <c r="C151" i="167"/>
  <c r="H150" i="167"/>
  <c r="G150" i="167"/>
  <c r="F150" i="167"/>
  <c r="E150" i="167"/>
  <c r="D150" i="167"/>
  <c r="C150" i="167"/>
  <c r="H149" i="167"/>
  <c r="G149" i="167"/>
  <c r="F149" i="167"/>
  <c r="E149" i="167"/>
  <c r="D149" i="167"/>
  <c r="C149" i="167"/>
  <c r="H148" i="167"/>
  <c r="G148" i="167"/>
  <c r="F148" i="167"/>
  <c r="E148" i="167"/>
  <c r="D148" i="167"/>
  <c r="C148" i="167"/>
  <c r="H147" i="167"/>
  <c r="G147" i="167"/>
  <c r="F147" i="167"/>
  <c r="E147" i="167"/>
  <c r="D147" i="167"/>
  <c r="C147" i="167"/>
  <c r="H146" i="167"/>
  <c r="G146" i="167"/>
  <c r="F146" i="167"/>
  <c r="E146" i="167"/>
  <c r="D146" i="167"/>
  <c r="C146" i="167"/>
  <c r="H145" i="167"/>
  <c r="G145" i="167"/>
  <c r="F145" i="167"/>
  <c r="E145" i="167"/>
  <c r="D145" i="167"/>
  <c r="C145" i="167"/>
  <c r="H144" i="167"/>
  <c r="G144" i="167"/>
  <c r="F144" i="167"/>
  <c r="E144" i="167"/>
  <c r="D144" i="167"/>
  <c r="C144" i="167"/>
  <c r="H143" i="167"/>
  <c r="G143" i="167"/>
  <c r="F143" i="167"/>
  <c r="E143" i="167"/>
  <c r="D143" i="167"/>
  <c r="C143" i="167"/>
  <c r="H142" i="167"/>
  <c r="G142" i="167"/>
  <c r="F142" i="167"/>
  <c r="E142" i="167"/>
  <c r="D142" i="167"/>
  <c r="C142" i="167"/>
  <c r="H141" i="167"/>
  <c r="G141" i="167"/>
  <c r="F141" i="167"/>
  <c r="E141" i="167"/>
  <c r="D141" i="167"/>
  <c r="C141" i="167"/>
  <c r="H140" i="167"/>
  <c r="G140" i="167"/>
  <c r="F140" i="167"/>
  <c r="E140" i="167"/>
  <c r="D140" i="167"/>
  <c r="C140" i="167"/>
  <c r="H139" i="167"/>
  <c r="G139" i="167"/>
  <c r="F139" i="167"/>
  <c r="E139" i="167"/>
  <c r="D139" i="167"/>
  <c r="C139" i="167"/>
  <c r="H138" i="167"/>
  <c r="G138" i="167"/>
  <c r="F138" i="167"/>
  <c r="E138" i="167"/>
  <c r="D138" i="167"/>
  <c r="C138" i="167"/>
  <c r="H137" i="167"/>
  <c r="G137" i="167"/>
  <c r="F137" i="167"/>
  <c r="E137" i="167"/>
  <c r="D137" i="167"/>
  <c r="C137" i="167"/>
  <c r="H136" i="167"/>
  <c r="G136" i="167"/>
  <c r="F136" i="167"/>
  <c r="E136" i="167"/>
  <c r="D136" i="167"/>
  <c r="C136" i="167"/>
  <c r="H135" i="167"/>
  <c r="G135" i="167"/>
  <c r="F135" i="167"/>
  <c r="E135" i="167"/>
  <c r="D135" i="167"/>
  <c r="C135" i="167"/>
  <c r="H134" i="167"/>
  <c r="G134" i="167"/>
  <c r="F134" i="167"/>
  <c r="E134" i="167"/>
  <c r="D134" i="167"/>
  <c r="C134" i="167"/>
  <c r="H133" i="167"/>
  <c r="G133" i="167"/>
  <c r="F133" i="167"/>
  <c r="E133" i="167"/>
  <c r="D133" i="167"/>
  <c r="C133" i="167"/>
  <c r="H132" i="167"/>
  <c r="G132" i="167"/>
  <c r="F132" i="167"/>
  <c r="E132" i="167"/>
  <c r="D132" i="167"/>
  <c r="C132" i="167"/>
  <c r="H131" i="167"/>
  <c r="G131" i="167"/>
  <c r="F131" i="167"/>
  <c r="E131" i="167"/>
  <c r="D131" i="167"/>
  <c r="C131" i="167"/>
  <c r="H130" i="167"/>
  <c r="G130" i="167"/>
  <c r="F130" i="167"/>
  <c r="E130" i="167"/>
  <c r="D130" i="167"/>
  <c r="C130" i="167"/>
  <c r="H129" i="167"/>
  <c r="G129" i="167"/>
  <c r="F129" i="167"/>
  <c r="E129" i="167"/>
  <c r="D129" i="167"/>
  <c r="C129" i="167"/>
  <c r="H128" i="167"/>
  <c r="G128" i="167"/>
  <c r="F128" i="167"/>
  <c r="E128" i="167"/>
  <c r="D128" i="167"/>
  <c r="C128" i="167"/>
  <c r="H127" i="167"/>
  <c r="G127" i="167"/>
  <c r="F127" i="167"/>
  <c r="E127" i="167"/>
  <c r="D127" i="167"/>
  <c r="C127" i="167"/>
  <c r="H126" i="167"/>
  <c r="G126" i="167"/>
  <c r="F126" i="167"/>
  <c r="E126" i="167"/>
  <c r="D126" i="167"/>
  <c r="C126" i="167"/>
  <c r="H125" i="167"/>
  <c r="G125" i="167"/>
  <c r="F125" i="167"/>
  <c r="E125" i="167"/>
  <c r="D125" i="167"/>
  <c r="C125" i="167"/>
  <c r="H124" i="167"/>
  <c r="G124" i="167"/>
  <c r="F124" i="167"/>
  <c r="E124" i="167"/>
  <c r="D124" i="167"/>
  <c r="C124" i="167"/>
  <c r="H123" i="167"/>
  <c r="G123" i="167"/>
  <c r="F123" i="167"/>
  <c r="E123" i="167"/>
  <c r="D123" i="167"/>
  <c r="C123" i="167"/>
  <c r="H122" i="167"/>
  <c r="G122" i="167"/>
  <c r="F122" i="167"/>
  <c r="E122" i="167"/>
  <c r="D122" i="167"/>
  <c r="C122" i="167"/>
  <c r="H121" i="167"/>
  <c r="G121" i="167"/>
  <c r="F121" i="167"/>
  <c r="E121" i="167"/>
  <c r="D121" i="167"/>
  <c r="C121" i="167"/>
  <c r="H120" i="167"/>
  <c r="G120" i="167"/>
  <c r="F120" i="167"/>
  <c r="E120" i="167"/>
  <c r="D120" i="167"/>
  <c r="C120" i="167"/>
  <c r="H119" i="167"/>
  <c r="G119" i="167"/>
  <c r="F119" i="167"/>
  <c r="E119" i="167"/>
  <c r="D119" i="167"/>
  <c r="C119" i="167"/>
  <c r="H118" i="167"/>
  <c r="G118" i="167"/>
  <c r="F118" i="167"/>
  <c r="E118" i="167"/>
  <c r="D118" i="167"/>
  <c r="C118" i="167"/>
  <c r="H117" i="167"/>
  <c r="G117" i="167"/>
  <c r="F117" i="167"/>
  <c r="E117" i="167"/>
  <c r="D117" i="167"/>
  <c r="C117" i="167"/>
  <c r="H116" i="167"/>
  <c r="G116" i="167"/>
  <c r="F116" i="167"/>
  <c r="E116" i="167"/>
  <c r="D116" i="167"/>
  <c r="C116" i="167"/>
  <c r="H115" i="167"/>
  <c r="G115" i="167"/>
  <c r="F115" i="167"/>
  <c r="E115" i="167"/>
  <c r="D115" i="167"/>
  <c r="C115" i="167"/>
  <c r="H114" i="167"/>
  <c r="G114" i="167"/>
  <c r="F114" i="167"/>
  <c r="E114" i="167"/>
  <c r="D114" i="167"/>
  <c r="C114" i="167"/>
  <c r="H113" i="167"/>
  <c r="G113" i="167"/>
  <c r="F113" i="167"/>
  <c r="E113" i="167"/>
  <c r="D113" i="167"/>
  <c r="C113" i="167"/>
  <c r="H112" i="167"/>
  <c r="G112" i="167"/>
  <c r="F112" i="167"/>
  <c r="E112" i="167"/>
  <c r="D112" i="167"/>
  <c r="C112" i="167"/>
  <c r="H111" i="167"/>
  <c r="G111" i="167"/>
  <c r="F111" i="167"/>
  <c r="E111" i="167"/>
  <c r="D111" i="167"/>
  <c r="C111" i="167"/>
  <c r="H110" i="167"/>
  <c r="G110" i="167"/>
  <c r="F110" i="167"/>
  <c r="E110" i="167"/>
  <c r="D110" i="167"/>
  <c r="C110" i="167"/>
  <c r="H109" i="167"/>
  <c r="G109" i="167"/>
  <c r="F109" i="167"/>
  <c r="E109" i="167"/>
  <c r="D109" i="167"/>
  <c r="C109" i="167"/>
  <c r="H108" i="167"/>
  <c r="G108" i="167"/>
  <c r="F108" i="167"/>
  <c r="E108" i="167"/>
  <c r="D108" i="167"/>
  <c r="C108" i="167"/>
  <c r="H107" i="167"/>
  <c r="G107" i="167"/>
  <c r="F107" i="167"/>
  <c r="E107" i="167"/>
  <c r="D107" i="167"/>
  <c r="C107" i="167"/>
  <c r="H106" i="167"/>
  <c r="G106" i="167"/>
  <c r="F106" i="167"/>
  <c r="E106" i="167"/>
  <c r="D106" i="167"/>
  <c r="C106" i="167"/>
  <c r="H105" i="167"/>
  <c r="G105" i="167"/>
  <c r="F105" i="167"/>
  <c r="E105" i="167"/>
  <c r="D105" i="167"/>
  <c r="C105" i="167"/>
  <c r="H104" i="167"/>
  <c r="G104" i="167"/>
  <c r="F104" i="167"/>
  <c r="E104" i="167"/>
  <c r="D104" i="167"/>
  <c r="C104" i="167"/>
  <c r="H103" i="167"/>
  <c r="G103" i="167"/>
  <c r="F103" i="167"/>
  <c r="E103" i="167"/>
  <c r="D103" i="167"/>
  <c r="C103" i="167"/>
  <c r="H102" i="167"/>
  <c r="G102" i="167"/>
  <c r="F102" i="167"/>
  <c r="E102" i="167"/>
  <c r="D102" i="167"/>
  <c r="C102" i="167"/>
  <c r="H101" i="167"/>
  <c r="G101" i="167"/>
  <c r="F101" i="167"/>
  <c r="E101" i="167"/>
  <c r="D101" i="167"/>
  <c r="C101" i="167"/>
  <c r="H100" i="167"/>
  <c r="G100" i="167"/>
  <c r="F100" i="167"/>
  <c r="E100" i="167"/>
  <c r="D100" i="167"/>
  <c r="C100" i="167"/>
  <c r="H99" i="167"/>
  <c r="G99" i="167"/>
  <c r="F99" i="167"/>
  <c r="E99" i="167"/>
  <c r="D99" i="167"/>
  <c r="C99" i="167"/>
  <c r="H98" i="167"/>
  <c r="G98" i="167"/>
  <c r="F98" i="167"/>
  <c r="E98" i="167"/>
  <c r="D98" i="167"/>
  <c r="C98" i="167"/>
  <c r="H97" i="167"/>
  <c r="G97" i="167"/>
  <c r="F97" i="167"/>
  <c r="E97" i="167"/>
  <c r="D97" i="167"/>
  <c r="C97" i="167"/>
  <c r="H96" i="167"/>
  <c r="G96" i="167"/>
  <c r="F96" i="167"/>
  <c r="E96" i="167"/>
  <c r="D96" i="167"/>
  <c r="C96" i="167"/>
  <c r="H95" i="167"/>
  <c r="G95" i="167"/>
  <c r="F95" i="167"/>
  <c r="E95" i="167"/>
  <c r="D95" i="167"/>
  <c r="C95" i="167"/>
  <c r="H94" i="167"/>
  <c r="G94" i="167"/>
  <c r="F94" i="167"/>
  <c r="E94" i="167"/>
  <c r="D94" i="167"/>
  <c r="C94" i="167"/>
  <c r="H93" i="167"/>
  <c r="G93" i="167"/>
  <c r="F93" i="167"/>
  <c r="E93" i="167"/>
  <c r="D93" i="167"/>
  <c r="C93" i="167"/>
  <c r="H92" i="167"/>
  <c r="G92" i="167"/>
  <c r="F92" i="167"/>
  <c r="E92" i="167"/>
  <c r="D92" i="167"/>
  <c r="C92" i="167"/>
  <c r="H91" i="167"/>
  <c r="G91" i="167"/>
  <c r="F91" i="167"/>
  <c r="E91" i="167"/>
  <c r="D91" i="167"/>
  <c r="C91" i="167"/>
  <c r="H90" i="167"/>
  <c r="G90" i="167"/>
  <c r="F90" i="167"/>
  <c r="E90" i="167"/>
  <c r="D90" i="167"/>
  <c r="C90" i="167"/>
  <c r="H89" i="167"/>
  <c r="G89" i="167"/>
  <c r="F89" i="167"/>
  <c r="E89" i="167"/>
  <c r="D89" i="167"/>
  <c r="C89" i="167"/>
  <c r="H88" i="167"/>
  <c r="G88" i="167"/>
  <c r="F88" i="167"/>
  <c r="E88" i="167"/>
  <c r="D88" i="167"/>
  <c r="C88" i="167"/>
  <c r="H87" i="167"/>
  <c r="G87" i="167"/>
  <c r="F87" i="167"/>
  <c r="E87" i="167"/>
  <c r="D87" i="167"/>
  <c r="C87" i="167"/>
  <c r="H86" i="167"/>
  <c r="G86" i="167"/>
  <c r="F86" i="167"/>
  <c r="E86" i="167"/>
  <c r="D86" i="167"/>
  <c r="C86" i="167"/>
  <c r="H85" i="167"/>
  <c r="G85" i="167"/>
  <c r="F85" i="167"/>
  <c r="E85" i="167"/>
  <c r="D85" i="167"/>
  <c r="C85" i="167"/>
  <c r="H84" i="167"/>
  <c r="G84" i="167"/>
  <c r="F84" i="167"/>
  <c r="E84" i="167"/>
  <c r="D84" i="167"/>
  <c r="C84" i="167"/>
  <c r="H83" i="167"/>
  <c r="G83" i="167"/>
  <c r="F83" i="167"/>
  <c r="E83" i="167"/>
  <c r="D83" i="167"/>
  <c r="C83" i="167"/>
  <c r="H82" i="167"/>
  <c r="G82" i="167"/>
  <c r="F82" i="167"/>
  <c r="E82" i="167"/>
  <c r="D82" i="167"/>
  <c r="C82" i="167"/>
  <c r="H81" i="167"/>
  <c r="G81" i="167"/>
  <c r="F81" i="167"/>
  <c r="E81" i="167"/>
  <c r="D81" i="167"/>
  <c r="C81" i="167"/>
  <c r="H80" i="167"/>
  <c r="G80" i="167"/>
  <c r="F80" i="167"/>
  <c r="E80" i="167"/>
  <c r="D80" i="167"/>
  <c r="C80" i="167"/>
  <c r="H79" i="167"/>
  <c r="G79" i="167"/>
  <c r="F79" i="167"/>
  <c r="E79" i="167"/>
  <c r="D79" i="167"/>
  <c r="C79" i="167"/>
  <c r="H78" i="167"/>
  <c r="G78" i="167"/>
  <c r="F78" i="167"/>
  <c r="E78" i="167"/>
  <c r="D78" i="167"/>
  <c r="C78" i="167"/>
  <c r="H77" i="167"/>
  <c r="G77" i="167"/>
  <c r="F77" i="167"/>
  <c r="E77" i="167"/>
  <c r="D77" i="167"/>
  <c r="C77" i="167"/>
  <c r="H76" i="167"/>
  <c r="G76" i="167"/>
  <c r="F76" i="167"/>
  <c r="E76" i="167"/>
  <c r="D76" i="167"/>
  <c r="C76" i="167"/>
  <c r="H75" i="167"/>
  <c r="G75" i="167"/>
  <c r="F75" i="167"/>
  <c r="E75" i="167"/>
  <c r="D75" i="167"/>
  <c r="C75" i="167"/>
  <c r="H74" i="167"/>
  <c r="G74" i="167"/>
  <c r="F74" i="167"/>
  <c r="E74" i="167"/>
  <c r="D74" i="167"/>
  <c r="C74" i="167"/>
  <c r="H73" i="167"/>
  <c r="G73" i="167"/>
  <c r="F73" i="167"/>
  <c r="E73" i="167"/>
  <c r="D73" i="167"/>
  <c r="C73" i="167"/>
  <c r="H72" i="167"/>
  <c r="G72" i="167"/>
  <c r="F72" i="167"/>
  <c r="E72" i="167"/>
  <c r="D72" i="167"/>
  <c r="C72" i="167"/>
  <c r="H71" i="167"/>
  <c r="G71" i="167"/>
  <c r="F71" i="167"/>
  <c r="E71" i="167"/>
  <c r="D71" i="167"/>
  <c r="C71" i="167"/>
  <c r="H70" i="167"/>
  <c r="G70" i="167"/>
  <c r="F70" i="167"/>
  <c r="E70" i="167"/>
  <c r="D70" i="167"/>
  <c r="C70" i="167"/>
  <c r="H69" i="167"/>
  <c r="G69" i="167"/>
  <c r="F69" i="167"/>
  <c r="E69" i="167"/>
  <c r="D69" i="167"/>
  <c r="C69" i="167"/>
  <c r="H68" i="167"/>
  <c r="G68" i="167"/>
  <c r="F68" i="167"/>
  <c r="E68" i="167"/>
  <c r="D68" i="167"/>
  <c r="C68" i="167"/>
  <c r="H67" i="167"/>
  <c r="G67" i="167"/>
  <c r="F67" i="167"/>
  <c r="E67" i="167"/>
  <c r="D67" i="167"/>
  <c r="C67" i="167"/>
  <c r="H66" i="167"/>
  <c r="G66" i="167"/>
  <c r="F66" i="167"/>
  <c r="E66" i="167"/>
  <c r="D66" i="167"/>
  <c r="C66" i="167"/>
  <c r="H65" i="167"/>
  <c r="G65" i="167"/>
  <c r="F65" i="167"/>
  <c r="E65" i="167"/>
  <c r="D65" i="167"/>
  <c r="C65" i="167"/>
  <c r="H64" i="167"/>
  <c r="G64" i="167"/>
  <c r="F64" i="167"/>
  <c r="E64" i="167"/>
  <c r="D64" i="167"/>
  <c r="C64" i="167"/>
  <c r="H63" i="167"/>
  <c r="G63" i="167"/>
  <c r="F63" i="167"/>
  <c r="E63" i="167"/>
  <c r="D63" i="167"/>
  <c r="C63" i="167"/>
  <c r="H62" i="167"/>
  <c r="G62" i="167"/>
  <c r="F62" i="167"/>
  <c r="E62" i="167"/>
  <c r="D62" i="167"/>
  <c r="C62" i="167"/>
  <c r="H61" i="167"/>
  <c r="G61" i="167"/>
  <c r="F61" i="167"/>
  <c r="E61" i="167"/>
  <c r="D61" i="167"/>
  <c r="C61" i="167"/>
  <c r="H60" i="167"/>
  <c r="G60" i="167"/>
  <c r="F60" i="167"/>
  <c r="E60" i="167"/>
  <c r="D60" i="167"/>
  <c r="C60" i="167"/>
  <c r="H59" i="167"/>
  <c r="G59" i="167"/>
  <c r="F59" i="167"/>
  <c r="E59" i="167"/>
  <c r="D59" i="167"/>
  <c r="C59" i="167"/>
  <c r="H58" i="167"/>
  <c r="G58" i="167"/>
  <c r="F58" i="167"/>
  <c r="E58" i="167"/>
  <c r="D58" i="167"/>
  <c r="C58" i="167"/>
  <c r="H57" i="167"/>
  <c r="G57" i="167"/>
  <c r="F57" i="167"/>
  <c r="E57" i="167"/>
  <c r="D57" i="167"/>
  <c r="C57" i="167"/>
  <c r="H56" i="167"/>
  <c r="G56" i="167"/>
  <c r="F56" i="167"/>
  <c r="E56" i="167"/>
  <c r="D56" i="167"/>
  <c r="C56" i="167"/>
  <c r="H55" i="167"/>
  <c r="G55" i="167"/>
  <c r="F55" i="167"/>
  <c r="E55" i="167"/>
  <c r="D55" i="167"/>
  <c r="C55" i="167"/>
  <c r="H54" i="167"/>
  <c r="G54" i="167"/>
  <c r="F54" i="167"/>
  <c r="E54" i="167"/>
  <c r="D54" i="167"/>
  <c r="C54" i="167"/>
  <c r="H53" i="167"/>
  <c r="G53" i="167"/>
  <c r="F53" i="167"/>
  <c r="E53" i="167"/>
  <c r="D53" i="167"/>
  <c r="C53" i="167"/>
  <c r="H52" i="167"/>
  <c r="G52" i="167"/>
  <c r="F52" i="167"/>
  <c r="E52" i="167"/>
  <c r="D52" i="167"/>
  <c r="C52" i="167"/>
  <c r="H51" i="167"/>
  <c r="G51" i="167"/>
  <c r="F51" i="167"/>
  <c r="E51" i="167"/>
  <c r="D51" i="167"/>
  <c r="C51" i="167"/>
  <c r="H50" i="167"/>
  <c r="G50" i="167"/>
  <c r="F50" i="167"/>
  <c r="E50" i="167"/>
  <c r="D50" i="167"/>
  <c r="C50" i="167"/>
  <c r="H49" i="167"/>
  <c r="G49" i="167"/>
  <c r="F49" i="167"/>
  <c r="E49" i="167"/>
  <c r="D49" i="167"/>
  <c r="C49" i="167"/>
  <c r="H48" i="167"/>
  <c r="G48" i="167"/>
  <c r="F48" i="167"/>
  <c r="E48" i="167"/>
  <c r="D48" i="167"/>
  <c r="C48" i="167"/>
  <c r="H47" i="167"/>
  <c r="G47" i="167"/>
  <c r="F47" i="167"/>
  <c r="E47" i="167"/>
  <c r="D47" i="167"/>
  <c r="C47" i="167"/>
  <c r="H46" i="167"/>
  <c r="G46" i="167"/>
  <c r="F46" i="167"/>
  <c r="E46" i="167"/>
  <c r="D46" i="167"/>
  <c r="C46" i="167"/>
  <c r="H45" i="167"/>
  <c r="G45" i="167"/>
  <c r="F45" i="167"/>
  <c r="E45" i="167"/>
  <c r="D45" i="167"/>
  <c r="C45" i="167"/>
  <c r="H44" i="167"/>
  <c r="G44" i="167"/>
  <c r="F44" i="167"/>
  <c r="E44" i="167"/>
  <c r="D44" i="167"/>
  <c r="C44" i="167"/>
  <c r="H43" i="167"/>
  <c r="G43" i="167"/>
  <c r="F43" i="167"/>
  <c r="E43" i="167"/>
  <c r="D43" i="167"/>
  <c r="C43" i="167"/>
  <c r="H42" i="167"/>
  <c r="G42" i="167"/>
  <c r="F42" i="167"/>
  <c r="E42" i="167"/>
  <c r="D42" i="167"/>
  <c r="C42" i="167"/>
  <c r="H41" i="167"/>
  <c r="G41" i="167"/>
  <c r="F41" i="167"/>
  <c r="E41" i="167"/>
  <c r="D41" i="167"/>
  <c r="C41" i="167"/>
  <c r="H40" i="167"/>
  <c r="G40" i="167"/>
  <c r="F40" i="167"/>
  <c r="E40" i="167"/>
  <c r="D40" i="167"/>
  <c r="C40" i="167"/>
  <c r="H39" i="167"/>
  <c r="G39" i="167"/>
  <c r="F39" i="167"/>
  <c r="E39" i="167"/>
  <c r="D39" i="167"/>
  <c r="C39" i="167"/>
  <c r="H38" i="167"/>
  <c r="G38" i="167"/>
  <c r="F38" i="167"/>
  <c r="E38" i="167"/>
  <c r="D38" i="167"/>
  <c r="C38" i="167"/>
  <c r="H37" i="167"/>
  <c r="G37" i="167"/>
  <c r="F37" i="167"/>
  <c r="E37" i="167"/>
  <c r="D37" i="167"/>
  <c r="C37" i="167"/>
  <c r="H36" i="167"/>
  <c r="G36" i="167"/>
  <c r="F36" i="167"/>
  <c r="E36" i="167"/>
  <c r="D36" i="167"/>
  <c r="C36" i="167"/>
  <c r="H35" i="167"/>
  <c r="G35" i="167"/>
  <c r="F35" i="167"/>
  <c r="E35" i="167"/>
  <c r="D35" i="167"/>
  <c r="C35" i="167"/>
  <c r="H34" i="167"/>
  <c r="G34" i="167"/>
  <c r="F34" i="167"/>
  <c r="E34" i="167"/>
  <c r="D34" i="167"/>
  <c r="C34" i="167"/>
  <c r="H33" i="167"/>
  <c r="G33" i="167"/>
  <c r="F33" i="167"/>
  <c r="E33" i="167"/>
  <c r="D33" i="167"/>
  <c r="C33" i="167"/>
  <c r="H32" i="167"/>
  <c r="G32" i="167"/>
  <c r="F32" i="167"/>
  <c r="E32" i="167"/>
  <c r="D32" i="167"/>
  <c r="C32" i="167"/>
  <c r="H31" i="167"/>
  <c r="G31" i="167"/>
  <c r="F31" i="167"/>
  <c r="E31" i="167"/>
  <c r="D31" i="167"/>
  <c r="C31" i="167"/>
  <c r="H30" i="167"/>
  <c r="G30" i="167"/>
  <c r="F30" i="167"/>
  <c r="E30" i="167"/>
  <c r="D30" i="167"/>
  <c r="C30" i="167"/>
  <c r="H29" i="167"/>
  <c r="G29" i="167"/>
  <c r="F29" i="167"/>
  <c r="E29" i="167"/>
  <c r="D29" i="167"/>
  <c r="C29" i="167"/>
  <c r="H28" i="167"/>
  <c r="G28" i="167"/>
  <c r="F28" i="167"/>
  <c r="E28" i="167"/>
  <c r="D28" i="167"/>
  <c r="C28" i="167"/>
  <c r="H27" i="167"/>
  <c r="G27" i="167"/>
  <c r="F27" i="167"/>
  <c r="E27" i="167"/>
  <c r="D27" i="167"/>
  <c r="C27" i="167"/>
  <c r="H26" i="167"/>
  <c r="G26" i="167"/>
  <c r="F26" i="167"/>
  <c r="E26" i="167"/>
  <c r="D26" i="167"/>
  <c r="C26" i="167"/>
  <c r="H25" i="167"/>
  <c r="G25" i="167"/>
  <c r="F25" i="167"/>
  <c r="E25" i="167"/>
  <c r="D25" i="167"/>
  <c r="C25" i="167"/>
  <c r="H24" i="167"/>
  <c r="G24" i="167"/>
  <c r="F24" i="167"/>
  <c r="E24" i="167"/>
  <c r="D24" i="167"/>
  <c r="C24" i="167"/>
  <c r="H23" i="167"/>
  <c r="G23" i="167"/>
  <c r="F23" i="167"/>
  <c r="E23" i="167"/>
  <c r="D23" i="167"/>
  <c r="C23" i="167"/>
  <c r="H22" i="167"/>
  <c r="G22" i="167"/>
  <c r="F22" i="167"/>
  <c r="E22" i="167"/>
  <c r="D22" i="167"/>
  <c r="C22" i="167"/>
  <c r="H21" i="167"/>
  <c r="G21" i="167"/>
  <c r="G342" i="167" s="1"/>
  <c r="F21" i="167"/>
  <c r="F342" i="167" s="1"/>
  <c r="E21" i="167"/>
  <c r="E342" i="167" s="1"/>
  <c r="D21" i="167"/>
  <c r="D342" i="167" s="1"/>
  <c r="C21" i="167"/>
  <c r="C342" i="167" s="1"/>
  <c r="H20" i="167"/>
  <c r="G20" i="167"/>
  <c r="F20" i="167"/>
  <c r="E20" i="167"/>
  <c r="D20" i="167"/>
  <c r="C20" i="167"/>
  <c r="H19" i="167"/>
  <c r="G19" i="167"/>
  <c r="F19" i="167"/>
  <c r="E19" i="167"/>
  <c r="D19" i="167"/>
  <c r="C19" i="167"/>
  <c r="H18" i="167"/>
  <c r="G18" i="167"/>
  <c r="F18" i="167"/>
  <c r="E18" i="167"/>
  <c r="D18" i="167"/>
  <c r="C18" i="167"/>
  <c r="H17" i="167"/>
  <c r="G17" i="167"/>
  <c r="F17" i="167"/>
  <c r="E17" i="167"/>
  <c r="D17" i="167"/>
  <c r="C17" i="167"/>
  <c r="H16" i="167"/>
  <c r="G16" i="167"/>
  <c r="F16" i="167"/>
  <c r="E16" i="167"/>
  <c r="D16" i="167"/>
  <c r="C16" i="167"/>
  <c r="H15" i="167"/>
  <c r="G15" i="167"/>
  <c r="F15" i="167"/>
  <c r="E15" i="167"/>
  <c r="D15" i="167"/>
  <c r="C15" i="167"/>
  <c r="H396" i="166"/>
  <c r="H395" i="166"/>
  <c r="H394" i="166"/>
  <c r="H393" i="166"/>
  <c r="H392" i="166"/>
  <c r="H391" i="166"/>
  <c r="H390" i="166"/>
  <c r="H389" i="166"/>
  <c r="H388" i="166"/>
  <c r="H387" i="166"/>
  <c r="H386" i="166"/>
  <c r="H385" i="166"/>
  <c r="H384" i="166"/>
  <c r="H383" i="166"/>
  <c r="H382" i="166"/>
  <c r="H381" i="166"/>
  <c r="H380" i="166"/>
  <c r="H379" i="166"/>
  <c r="H378" i="166"/>
  <c r="H377" i="166"/>
  <c r="H376" i="166"/>
  <c r="H375" i="166"/>
  <c r="H374" i="166"/>
  <c r="H373" i="166"/>
  <c r="H372" i="166"/>
  <c r="H371" i="166"/>
  <c r="H370" i="166"/>
  <c r="H369" i="166"/>
  <c r="H368" i="166"/>
  <c r="H367" i="166"/>
  <c r="H366" i="166"/>
  <c r="H365" i="166"/>
  <c r="H359" i="166"/>
  <c r="G359" i="166"/>
  <c r="F359" i="166"/>
  <c r="E359" i="166"/>
  <c r="D359" i="166"/>
  <c r="C359" i="166"/>
  <c r="H358" i="166"/>
  <c r="H357" i="166"/>
  <c r="H356" i="166"/>
  <c r="H355" i="166"/>
  <c r="H354" i="166"/>
  <c r="H353" i="166"/>
  <c r="H352" i="166"/>
  <c r="H351" i="166"/>
  <c r="H350" i="166"/>
  <c r="H349" i="166"/>
  <c r="H347" i="166"/>
  <c r="H346" i="166"/>
  <c r="H345" i="166"/>
  <c r="H344" i="166"/>
  <c r="H342" i="166"/>
  <c r="H341" i="166"/>
  <c r="H340" i="166"/>
  <c r="H339" i="166"/>
  <c r="H338" i="166"/>
  <c r="H337" i="166"/>
  <c r="H336" i="166"/>
  <c r="H335" i="166"/>
  <c r="H334" i="166"/>
  <c r="H333" i="166"/>
  <c r="G333" i="166"/>
  <c r="F333" i="166"/>
  <c r="E333" i="166"/>
  <c r="D333" i="166"/>
  <c r="C333" i="166"/>
  <c r="H332" i="166"/>
  <c r="H330" i="166"/>
  <c r="H329" i="166"/>
  <c r="H328" i="166"/>
  <c r="H326" i="166"/>
  <c r="H325" i="166"/>
  <c r="H323" i="166"/>
  <c r="H322" i="166"/>
  <c r="H321" i="166"/>
  <c r="H319" i="166"/>
  <c r="H318" i="166"/>
  <c r="H316" i="166"/>
  <c r="H315" i="166"/>
  <c r="H314" i="166"/>
  <c r="H313" i="166"/>
  <c r="H312" i="166"/>
  <c r="H309" i="166"/>
  <c r="G309" i="166"/>
  <c r="F309" i="166"/>
  <c r="E309" i="166"/>
  <c r="D309" i="166"/>
  <c r="C309" i="166"/>
  <c r="H308" i="166"/>
  <c r="G308" i="166"/>
  <c r="F308" i="166"/>
  <c r="E308" i="166"/>
  <c r="D308" i="166"/>
  <c r="C308" i="166"/>
  <c r="H307" i="166"/>
  <c r="G307" i="166"/>
  <c r="F307" i="166"/>
  <c r="E307" i="166"/>
  <c r="D307" i="166"/>
  <c r="C307" i="166"/>
  <c r="H306" i="166"/>
  <c r="G306" i="166"/>
  <c r="F306" i="166"/>
  <c r="E306" i="166"/>
  <c r="D306" i="166"/>
  <c r="C306" i="166"/>
  <c r="H305" i="166"/>
  <c r="G305" i="166"/>
  <c r="F305" i="166"/>
  <c r="E305" i="166"/>
  <c r="D305" i="166"/>
  <c r="C305" i="166"/>
  <c r="H304" i="166"/>
  <c r="G304" i="166"/>
  <c r="F304" i="166"/>
  <c r="E304" i="166"/>
  <c r="D304" i="166"/>
  <c r="C304" i="166"/>
  <c r="H300" i="166"/>
  <c r="G300" i="166"/>
  <c r="F300" i="166"/>
  <c r="E300" i="166"/>
  <c r="D300" i="166"/>
  <c r="C300" i="166"/>
  <c r="H299" i="166"/>
  <c r="G299" i="166"/>
  <c r="F299" i="166"/>
  <c r="E299" i="166"/>
  <c r="D299" i="166"/>
  <c r="C299" i="166"/>
  <c r="H296" i="166"/>
  <c r="G296" i="166"/>
  <c r="F296" i="166"/>
  <c r="E296" i="166"/>
  <c r="D296" i="166"/>
  <c r="C296" i="166"/>
  <c r="H295" i="166"/>
  <c r="G295" i="166"/>
  <c r="F295" i="166"/>
  <c r="E295" i="166"/>
  <c r="D295" i="166"/>
  <c r="C295" i="166"/>
  <c r="H294" i="166"/>
  <c r="G294" i="166"/>
  <c r="F294" i="166"/>
  <c r="E294" i="166"/>
  <c r="D294" i="166"/>
  <c r="C294" i="166"/>
  <c r="H293" i="166"/>
  <c r="G293" i="166"/>
  <c r="F293" i="166"/>
  <c r="E293" i="166"/>
  <c r="D293" i="166"/>
  <c r="C293" i="166"/>
  <c r="H292" i="166"/>
  <c r="G292" i="166"/>
  <c r="F292" i="166"/>
  <c r="E292" i="166"/>
  <c r="D292" i="166"/>
  <c r="C292" i="166"/>
  <c r="H291" i="166"/>
  <c r="G291" i="166"/>
  <c r="F291" i="166"/>
  <c r="E291" i="166"/>
  <c r="D291" i="166"/>
  <c r="C291" i="166"/>
  <c r="H290" i="166"/>
  <c r="G290" i="166"/>
  <c r="F290" i="166"/>
  <c r="E290" i="166"/>
  <c r="D290" i="166"/>
  <c r="C290" i="166"/>
  <c r="H289" i="166"/>
  <c r="G289" i="166"/>
  <c r="F289" i="166"/>
  <c r="E289" i="166"/>
  <c r="D289" i="166"/>
  <c r="C289" i="166"/>
  <c r="H288" i="166"/>
  <c r="G288" i="166"/>
  <c r="F288" i="166"/>
  <c r="E288" i="166"/>
  <c r="D288" i="166"/>
  <c r="C288" i="166"/>
  <c r="H287" i="166"/>
  <c r="G287" i="166"/>
  <c r="F287" i="166"/>
  <c r="E287" i="166"/>
  <c r="D287" i="166"/>
  <c r="C287" i="166"/>
  <c r="H286" i="166"/>
  <c r="G286" i="166"/>
  <c r="F286" i="166"/>
  <c r="E286" i="166"/>
  <c r="D286" i="166"/>
  <c r="C286" i="166"/>
  <c r="H285" i="166"/>
  <c r="G285" i="166"/>
  <c r="F285" i="166"/>
  <c r="E285" i="166"/>
  <c r="D285" i="166"/>
  <c r="C285" i="166"/>
  <c r="H284" i="166"/>
  <c r="G284" i="166"/>
  <c r="F284" i="166"/>
  <c r="E284" i="166"/>
  <c r="D284" i="166"/>
  <c r="C284" i="166"/>
  <c r="H283" i="166"/>
  <c r="G283" i="166"/>
  <c r="F283" i="166"/>
  <c r="E283" i="166"/>
  <c r="D283" i="166"/>
  <c r="C283" i="166"/>
  <c r="H282" i="166"/>
  <c r="G282" i="166"/>
  <c r="F282" i="166"/>
  <c r="E282" i="166"/>
  <c r="D282" i="166"/>
  <c r="C282" i="166"/>
  <c r="H281" i="166"/>
  <c r="G281" i="166"/>
  <c r="F281" i="166"/>
  <c r="E281" i="166"/>
  <c r="D281" i="166"/>
  <c r="C281" i="166"/>
  <c r="H280" i="166"/>
  <c r="G280" i="166"/>
  <c r="F280" i="166"/>
  <c r="E280" i="166"/>
  <c r="D280" i="166"/>
  <c r="C280" i="166"/>
  <c r="H279" i="166"/>
  <c r="G279" i="166"/>
  <c r="F279" i="166"/>
  <c r="E279" i="166"/>
  <c r="D279" i="166"/>
  <c r="C279" i="166"/>
  <c r="H278" i="166"/>
  <c r="G278" i="166"/>
  <c r="F278" i="166"/>
  <c r="E278" i="166"/>
  <c r="D278" i="166"/>
  <c r="C278" i="166"/>
  <c r="H277" i="166"/>
  <c r="G277" i="166"/>
  <c r="F277" i="166"/>
  <c r="E277" i="166"/>
  <c r="D277" i="166"/>
  <c r="C277" i="166"/>
  <c r="H276" i="166"/>
  <c r="G276" i="166"/>
  <c r="F276" i="166"/>
  <c r="E276" i="166"/>
  <c r="D276" i="166"/>
  <c r="C276" i="166"/>
  <c r="H275" i="166"/>
  <c r="G275" i="166"/>
  <c r="F275" i="166"/>
  <c r="E275" i="166"/>
  <c r="D275" i="166"/>
  <c r="C275" i="166"/>
  <c r="H274" i="166"/>
  <c r="G274" i="166"/>
  <c r="F274" i="166"/>
  <c r="E274" i="166"/>
  <c r="D274" i="166"/>
  <c r="C274" i="166"/>
  <c r="H273" i="166"/>
  <c r="G273" i="166"/>
  <c r="F273" i="166"/>
  <c r="E273" i="166"/>
  <c r="D273" i="166"/>
  <c r="C273" i="166"/>
  <c r="H272" i="166"/>
  <c r="G272" i="166"/>
  <c r="F272" i="166"/>
  <c r="E272" i="166"/>
  <c r="D272" i="166"/>
  <c r="C272" i="166"/>
  <c r="H271" i="166"/>
  <c r="G271" i="166"/>
  <c r="F271" i="166"/>
  <c r="E271" i="166"/>
  <c r="D271" i="166"/>
  <c r="C271" i="166"/>
  <c r="H270" i="166"/>
  <c r="G270" i="166"/>
  <c r="F270" i="166"/>
  <c r="E270" i="166"/>
  <c r="D270" i="166"/>
  <c r="C270" i="166"/>
  <c r="H269" i="166"/>
  <c r="G269" i="166"/>
  <c r="F269" i="166"/>
  <c r="E269" i="166"/>
  <c r="D269" i="166"/>
  <c r="C269" i="166"/>
  <c r="H268" i="166"/>
  <c r="G268" i="166"/>
  <c r="F268" i="166"/>
  <c r="E268" i="166"/>
  <c r="D268" i="166"/>
  <c r="C268" i="166"/>
  <c r="H267" i="166"/>
  <c r="G267" i="166"/>
  <c r="F267" i="166"/>
  <c r="E267" i="166"/>
  <c r="D267" i="166"/>
  <c r="C267" i="166"/>
  <c r="H266" i="166"/>
  <c r="G266" i="166"/>
  <c r="F266" i="166"/>
  <c r="E266" i="166"/>
  <c r="D266" i="166"/>
  <c r="C266" i="166"/>
  <c r="H265" i="166"/>
  <c r="G265" i="166"/>
  <c r="F265" i="166"/>
  <c r="E265" i="166"/>
  <c r="D265" i="166"/>
  <c r="C265" i="166"/>
  <c r="H264" i="166"/>
  <c r="G264" i="166"/>
  <c r="F264" i="166"/>
  <c r="E264" i="166"/>
  <c r="D264" i="166"/>
  <c r="C264" i="166"/>
  <c r="H263" i="166"/>
  <c r="G263" i="166"/>
  <c r="F263" i="166"/>
  <c r="E263" i="166"/>
  <c r="D263" i="166"/>
  <c r="C263" i="166"/>
  <c r="H262" i="166"/>
  <c r="G262" i="166"/>
  <c r="F262" i="166"/>
  <c r="E262" i="166"/>
  <c r="D262" i="166"/>
  <c r="C262" i="166"/>
  <c r="H261" i="166"/>
  <c r="G261" i="166"/>
  <c r="F261" i="166"/>
  <c r="E261" i="166"/>
  <c r="D261" i="166"/>
  <c r="C261" i="166"/>
  <c r="H260" i="166"/>
  <c r="G260" i="166"/>
  <c r="F260" i="166"/>
  <c r="E260" i="166"/>
  <c r="D260" i="166"/>
  <c r="C260" i="166"/>
  <c r="H259" i="166"/>
  <c r="G259" i="166"/>
  <c r="F259" i="166"/>
  <c r="E259" i="166"/>
  <c r="D259" i="166"/>
  <c r="C259" i="166"/>
  <c r="H258" i="166"/>
  <c r="G258" i="166"/>
  <c r="F258" i="166"/>
  <c r="E258" i="166"/>
  <c r="D258" i="166"/>
  <c r="C258" i="166"/>
  <c r="H257" i="166"/>
  <c r="G257" i="166"/>
  <c r="F257" i="166"/>
  <c r="E257" i="166"/>
  <c r="D257" i="166"/>
  <c r="C257" i="166"/>
  <c r="H256" i="166"/>
  <c r="G256" i="166"/>
  <c r="F256" i="166"/>
  <c r="E256" i="166"/>
  <c r="D256" i="166"/>
  <c r="C256" i="166"/>
  <c r="H255" i="166"/>
  <c r="G255" i="166"/>
  <c r="F255" i="166"/>
  <c r="E255" i="166"/>
  <c r="D255" i="166"/>
  <c r="C255" i="166"/>
  <c r="H254" i="166"/>
  <c r="G254" i="166"/>
  <c r="F254" i="166"/>
  <c r="E254" i="166"/>
  <c r="D254" i="166"/>
  <c r="C254" i="166"/>
  <c r="H253" i="166"/>
  <c r="G253" i="166"/>
  <c r="F253" i="166"/>
  <c r="E253" i="166"/>
  <c r="D253" i="166"/>
  <c r="C253" i="166"/>
  <c r="H252" i="166"/>
  <c r="G252" i="166"/>
  <c r="F252" i="166"/>
  <c r="E252" i="166"/>
  <c r="D252" i="166"/>
  <c r="C252" i="166"/>
  <c r="H251" i="166"/>
  <c r="G251" i="166"/>
  <c r="F251" i="166"/>
  <c r="E251" i="166"/>
  <c r="D251" i="166"/>
  <c r="C251" i="166"/>
  <c r="H250" i="166"/>
  <c r="G250" i="166"/>
  <c r="F250" i="166"/>
  <c r="E250" i="166"/>
  <c r="D250" i="166"/>
  <c r="C250" i="166"/>
  <c r="H249" i="166"/>
  <c r="G249" i="166"/>
  <c r="F249" i="166"/>
  <c r="E249" i="166"/>
  <c r="D249" i="166"/>
  <c r="C249" i="166"/>
  <c r="H248" i="166"/>
  <c r="G248" i="166"/>
  <c r="F248" i="166"/>
  <c r="E248" i="166"/>
  <c r="D248" i="166"/>
  <c r="C248" i="166"/>
  <c r="H247" i="166"/>
  <c r="G247" i="166"/>
  <c r="F247" i="166"/>
  <c r="E247" i="166"/>
  <c r="D247" i="166"/>
  <c r="C247" i="166"/>
  <c r="H246" i="166"/>
  <c r="G246" i="166"/>
  <c r="F246" i="166"/>
  <c r="E246" i="166"/>
  <c r="D246" i="166"/>
  <c r="C246" i="166"/>
  <c r="H245" i="166"/>
  <c r="G245" i="166"/>
  <c r="F245" i="166"/>
  <c r="E245" i="166"/>
  <c r="D245" i="166"/>
  <c r="C245" i="166"/>
  <c r="H244" i="166"/>
  <c r="G244" i="166"/>
  <c r="F244" i="166"/>
  <c r="E244" i="166"/>
  <c r="D244" i="166"/>
  <c r="C244" i="166"/>
  <c r="H243" i="166"/>
  <c r="G243" i="166"/>
  <c r="F243" i="166"/>
  <c r="E243" i="166"/>
  <c r="D243" i="166"/>
  <c r="C243" i="166"/>
  <c r="H242" i="166"/>
  <c r="G242" i="166"/>
  <c r="F242" i="166"/>
  <c r="E242" i="166"/>
  <c r="D242" i="166"/>
  <c r="C242" i="166"/>
  <c r="H241" i="166"/>
  <c r="G241" i="166"/>
  <c r="F241" i="166"/>
  <c r="E241" i="166"/>
  <c r="D241" i="166"/>
  <c r="C241" i="166"/>
  <c r="H240" i="166"/>
  <c r="G240" i="166"/>
  <c r="F240" i="166"/>
  <c r="E240" i="166"/>
  <c r="D240" i="166"/>
  <c r="C240" i="166"/>
  <c r="H239" i="166"/>
  <c r="G239" i="166"/>
  <c r="F239" i="166"/>
  <c r="E239" i="166"/>
  <c r="D239" i="166"/>
  <c r="C239" i="166"/>
  <c r="H238" i="166"/>
  <c r="G238" i="166"/>
  <c r="F238" i="166"/>
  <c r="E238" i="166"/>
  <c r="D238" i="166"/>
  <c r="C238" i="166"/>
  <c r="H237" i="166"/>
  <c r="G237" i="166"/>
  <c r="F237" i="166"/>
  <c r="E237" i="166"/>
  <c r="D237" i="166"/>
  <c r="C237" i="166"/>
  <c r="H236" i="166"/>
  <c r="G236" i="166"/>
  <c r="F236" i="166"/>
  <c r="E236" i="166"/>
  <c r="D236" i="166"/>
  <c r="C236" i="166"/>
  <c r="H235" i="166"/>
  <c r="G235" i="166"/>
  <c r="F235" i="166"/>
  <c r="E235" i="166"/>
  <c r="D235" i="166"/>
  <c r="C235" i="166"/>
  <c r="H234" i="166"/>
  <c r="G234" i="166"/>
  <c r="F234" i="166"/>
  <c r="E234" i="166"/>
  <c r="D234" i="166"/>
  <c r="C234" i="166"/>
  <c r="H233" i="166"/>
  <c r="G233" i="166"/>
  <c r="F233" i="166"/>
  <c r="E233" i="166"/>
  <c r="D233" i="166"/>
  <c r="C233" i="166"/>
  <c r="H232" i="166"/>
  <c r="G232" i="166"/>
  <c r="F232" i="166"/>
  <c r="E232" i="166"/>
  <c r="D232" i="166"/>
  <c r="C232" i="166"/>
  <c r="H231" i="166"/>
  <c r="G231" i="166"/>
  <c r="F231" i="166"/>
  <c r="E231" i="166"/>
  <c r="D231" i="166"/>
  <c r="C231" i="166"/>
  <c r="H230" i="166"/>
  <c r="G230" i="166"/>
  <c r="F230" i="166"/>
  <c r="E230" i="166"/>
  <c r="D230" i="166"/>
  <c r="C230" i="166"/>
  <c r="H229" i="166"/>
  <c r="G229" i="166"/>
  <c r="F229" i="166"/>
  <c r="E229" i="166"/>
  <c r="D229" i="166"/>
  <c r="C229" i="166"/>
  <c r="H228" i="166"/>
  <c r="G228" i="166"/>
  <c r="F228" i="166"/>
  <c r="E228" i="166"/>
  <c r="D228" i="166"/>
  <c r="C228" i="166"/>
  <c r="H227" i="166"/>
  <c r="G227" i="166"/>
  <c r="F227" i="166"/>
  <c r="E227" i="166"/>
  <c r="D227" i="166"/>
  <c r="C227" i="166"/>
  <c r="H226" i="166"/>
  <c r="G226" i="166"/>
  <c r="F226" i="166"/>
  <c r="E226" i="166"/>
  <c r="D226" i="166"/>
  <c r="C226" i="166"/>
  <c r="H225" i="166"/>
  <c r="G225" i="166"/>
  <c r="F225" i="166"/>
  <c r="E225" i="166"/>
  <c r="D225" i="166"/>
  <c r="C225" i="166"/>
  <c r="H224" i="166"/>
  <c r="G224" i="166"/>
  <c r="F224" i="166"/>
  <c r="E224" i="166"/>
  <c r="D224" i="166"/>
  <c r="C224" i="166"/>
  <c r="H223" i="166"/>
  <c r="G223" i="166"/>
  <c r="F223" i="166"/>
  <c r="E223" i="166"/>
  <c r="D223" i="166"/>
  <c r="C223" i="166"/>
  <c r="H222" i="166"/>
  <c r="G222" i="166"/>
  <c r="F222" i="166"/>
  <c r="E222" i="166"/>
  <c r="D222" i="166"/>
  <c r="C222" i="166"/>
  <c r="H221" i="166"/>
  <c r="G221" i="166"/>
  <c r="F221" i="166"/>
  <c r="E221" i="166"/>
  <c r="D221" i="166"/>
  <c r="C221" i="166"/>
  <c r="H220" i="166"/>
  <c r="G220" i="166"/>
  <c r="F220" i="166"/>
  <c r="E220" i="166"/>
  <c r="D220" i="166"/>
  <c r="C220" i="166"/>
  <c r="H219" i="166"/>
  <c r="G219" i="166"/>
  <c r="F219" i="166"/>
  <c r="E219" i="166"/>
  <c r="D219" i="166"/>
  <c r="C219" i="166"/>
  <c r="H218" i="166"/>
  <c r="G218" i="166"/>
  <c r="F218" i="166"/>
  <c r="E218" i="166"/>
  <c r="D218" i="166"/>
  <c r="C218" i="166"/>
  <c r="H217" i="166"/>
  <c r="G217" i="166"/>
  <c r="F217" i="166"/>
  <c r="E217" i="166"/>
  <c r="D217" i="166"/>
  <c r="C217" i="166"/>
  <c r="H216" i="166"/>
  <c r="G216" i="166"/>
  <c r="F216" i="166"/>
  <c r="E216" i="166"/>
  <c r="D216" i="166"/>
  <c r="C216" i="166"/>
  <c r="H215" i="166"/>
  <c r="G215" i="166"/>
  <c r="F215" i="166"/>
  <c r="E215" i="166"/>
  <c r="D215" i="166"/>
  <c r="C215" i="166"/>
  <c r="H214" i="166"/>
  <c r="G214" i="166"/>
  <c r="F214" i="166"/>
  <c r="E214" i="166"/>
  <c r="D214" i="166"/>
  <c r="C214" i="166"/>
  <c r="H213" i="166"/>
  <c r="G213" i="166"/>
  <c r="F213" i="166"/>
  <c r="E213" i="166"/>
  <c r="D213" i="166"/>
  <c r="C213" i="166"/>
  <c r="H212" i="166"/>
  <c r="G212" i="166"/>
  <c r="F212" i="166"/>
  <c r="E212" i="166"/>
  <c r="D212" i="166"/>
  <c r="C212" i="166"/>
  <c r="H211" i="166"/>
  <c r="G211" i="166"/>
  <c r="F211" i="166"/>
  <c r="E211" i="166"/>
  <c r="D211" i="166"/>
  <c r="C211" i="166"/>
  <c r="H210" i="166"/>
  <c r="G210" i="166"/>
  <c r="F210" i="166"/>
  <c r="E210" i="166"/>
  <c r="D210" i="166"/>
  <c r="C210" i="166"/>
  <c r="H209" i="166"/>
  <c r="G209" i="166"/>
  <c r="F209" i="166"/>
  <c r="E209" i="166"/>
  <c r="D209" i="166"/>
  <c r="C209" i="166"/>
  <c r="H208" i="166"/>
  <c r="G208" i="166"/>
  <c r="F208" i="166"/>
  <c r="E208" i="166"/>
  <c r="D208" i="166"/>
  <c r="C208" i="166"/>
  <c r="H207" i="166"/>
  <c r="G207" i="166"/>
  <c r="F207" i="166"/>
  <c r="E207" i="166"/>
  <c r="D207" i="166"/>
  <c r="C207" i="166"/>
  <c r="H206" i="166"/>
  <c r="G206" i="166"/>
  <c r="F206" i="166"/>
  <c r="E206" i="166"/>
  <c r="D206" i="166"/>
  <c r="C206" i="166"/>
  <c r="H205" i="166"/>
  <c r="G205" i="166"/>
  <c r="F205" i="166"/>
  <c r="E205" i="166"/>
  <c r="D205" i="166"/>
  <c r="C205" i="166"/>
  <c r="H204" i="166"/>
  <c r="G204" i="166"/>
  <c r="F204" i="166"/>
  <c r="E204" i="166"/>
  <c r="D204" i="166"/>
  <c r="C204" i="166"/>
  <c r="H203" i="166"/>
  <c r="G203" i="166"/>
  <c r="F203" i="166"/>
  <c r="E203" i="166"/>
  <c r="D203" i="166"/>
  <c r="C203" i="166"/>
  <c r="H202" i="166"/>
  <c r="G202" i="166"/>
  <c r="F202" i="166"/>
  <c r="E202" i="166"/>
  <c r="D202" i="166"/>
  <c r="C202" i="166"/>
  <c r="H201" i="166"/>
  <c r="G201" i="166"/>
  <c r="F201" i="166"/>
  <c r="E201" i="166"/>
  <c r="D201" i="166"/>
  <c r="C201" i="166"/>
  <c r="H200" i="166"/>
  <c r="G200" i="166"/>
  <c r="F200" i="166"/>
  <c r="E200" i="166"/>
  <c r="D200" i="166"/>
  <c r="C200" i="166"/>
  <c r="H199" i="166"/>
  <c r="G199" i="166"/>
  <c r="F199" i="166"/>
  <c r="E199" i="166"/>
  <c r="D199" i="166"/>
  <c r="C199" i="166"/>
  <c r="H198" i="166"/>
  <c r="G198" i="166"/>
  <c r="F198" i="166"/>
  <c r="E198" i="166"/>
  <c r="D198" i="166"/>
  <c r="C198" i="166"/>
  <c r="H197" i="166"/>
  <c r="G197" i="166"/>
  <c r="F197" i="166"/>
  <c r="E197" i="166"/>
  <c r="D197" i="166"/>
  <c r="C197" i="166"/>
  <c r="H196" i="166"/>
  <c r="G196" i="166"/>
  <c r="F196" i="166"/>
  <c r="E196" i="166"/>
  <c r="D196" i="166"/>
  <c r="C196" i="166"/>
  <c r="H195" i="166"/>
  <c r="G195" i="166"/>
  <c r="F195" i="166"/>
  <c r="E195" i="166"/>
  <c r="D195" i="166"/>
  <c r="C195" i="166"/>
  <c r="H194" i="166"/>
  <c r="G194" i="166"/>
  <c r="F194" i="166"/>
  <c r="E194" i="166"/>
  <c r="D194" i="166"/>
  <c r="C194" i="166"/>
  <c r="H193" i="166"/>
  <c r="G193" i="166"/>
  <c r="F193" i="166"/>
  <c r="E193" i="166"/>
  <c r="D193" i="166"/>
  <c r="C193" i="166"/>
  <c r="H192" i="166"/>
  <c r="G192" i="166"/>
  <c r="F192" i="166"/>
  <c r="E192" i="166"/>
  <c r="D192" i="166"/>
  <c r="C192" i="166"/>
  <c r="H191" i="166"/>
  <c r="G191" i="166"/>
  <c r="F191" i="166"/>
  <c r="E191" i="166"/>
  <c r="D191" i="166"/>
  <c r="C191" i="166"/>
  <c r="H190" i="166"/>
  <c r="G190" i="166"/>
  <c r="F190" i="166"/>
  <c r="E190" i="166"/>
  <c r="D190" i="166"/>
  <c r="C190" i="166"/>
  <c r="H189" i="166"/>
  <c r="G189" i="166"/>
  <c r="F189" i="166"/>
  <c r="E189" i="166"/>
  <c r="D189" i="166"/>
  <c r="C189" i="166"/>
  <c r="H188" i="166"/>
  <c r="G188" i="166"/>
  <c r="F188" i="166"/>
  <c r="E188" i="166"/>
  <c r="D188" i="166"/>
  <c r="C188" i="166"/>
  <c r="H187" i="166"/>
  <c r="G187" i="166"/>
  <c r="F187" i="166"/>
  <c r="E187" i="166"/>
  <c r="D187" i="166"/>
  <c r="C187" i="166"/>
  <c r="H186" i="166"/>
  <c r="G186" i="166"/>
  <c r="F186" i="166"/>
  <c r="E186" i="166"/>
  <c r="D186" i="166"/>
  <c r="C186" i="166"/>
  <c r="H185" i="166"/>
  <c r="G185" i="166"/>
  <c r="F185" i="166"/>
  <c r="E185" i="166"/>
  <c r="D185" i="166"/>
  <c r="C185" i="166"/>
  <c r="H184" i="166"/>
  <c r="G184" i="166"/>
  <c r="F184" i="166"/>
  <c r="E184" i="166"/>
  <c r="D184" i="166"/>
  <c r="C184" i="166"/>
  <c r="H183" i="166"/>
  <c r="G183" i="166"/>
  <c r="F183" i="166"/>
  <c r="E183" i="166"/>
  <c r="D183" i="166"/>
  <c r="C183" i="166"/>
  <c r="H182" i="166"/>
  <c r="G182" i="166"/>
  <c r="F182" i="166"/>
  <c r="E182" i="166"/>
  <c r="D182" i="166"/>
  <c r="C182" i="166"/>
  <c r="H181" i="166"/>
  <c r="G181" i="166"/>
  <c r="F181" i="166"/>
  <c r="E181" i="166"/>
  <c r="D181" i="166"/>
  <c r="C181" i="166"/>
  <c r="H180" i="166"/>
  <c r="G180" i="166"/>
  <c r="F180" i="166"/>
  <c r="E180" i="166"/>
  <c r="D180" i="166"/>
  <c r="C180" i="166"/>
  <c r="H179" i="166"/>
  <c r="G179" i="166"/>
  <c r="F179" i="166"/>
  <c r="E179" i="166"/>
  <c r="D179" i="166"/>
  <c r="C179" i="166"/>
  <c r="H178" i="166"/>
  <c r="G178" i="166"/>
  <c r="F178" i="166"/>
  <c r="E178" i="166"/>
  <c r="D178" i="166"/>
  <c r="C178" i="166"/>
  <c r="H177" i="166"/>
  <c r="G177" i="166"/>
  <c r="F177" i="166"/>
  <c r="E177" i="166"/>
  <c r="D177" i="166"/>
  <c r="C177" i="166"/>
  <c r="H176" i="166"/>
  <c r="G176" i="166"/>
  <c r="F176" i="166"/>
  <c r="E176" i="166"/>
  <c r="D176" i="166"/>
  <c r="C176" i="166"/>
  <c r="H175" i="166"/>
  <c r="G175" i="166"/>
  <c r="F175" i="166"/>
  <c r="E175" i="166"/>
  <c r="D175" i="166"/>
  <c r="C175" i="166"/>
  <c r="H174" i="166"/>
  <c r="G174" i="166"/>
  <c r="F174" i="166"/>
  <c r="E174" i="166"/>
  <c r="D174" i="166"/>
  <c r="C174" i="166"/>
  <c r="H173" i="166"/>
  <c r="G173" i="166"/>
  <c r="F173" i="166"/>
  <c r="E173" i="166"/>
  <c r="D173" i="166"/>
  <c r="C173" i="166"/>
  <c r="H172" i="166"/>
  <c r="G172" i="166"/>
  <c r="F172" i="166"/>
  <c r="E172" i="166"/>
  <c r="D172" i="166"/>
  <c r="C172" i="166"/>
  <c r="H171" i="166"/>
  <c r="G171" i="166"/>
  <c r="F171" i="166"/>
  <c r="E171" i="166"/>
  <c r="D171" i="166"/>
  <c r="C171" i="166"/>
  <c r="H170" i="166"/>
  <c r="G170" i="166"/>
  <c r="F170" i="166"/>
  <c r="E170" i="166"/>
  <c r="D170" i="166"/>
  <c r="C170" i="166"/>
  <c r="H169" i="166"/>
  <c r="G169" i="166"/>
  <c r="F169" i="166"/>
  <c r="E169" i="166"/>
  <c r="D169" i="166"/>
  <c r="C169" i="166"/>
  <c r="H168" i="166"/>
  <c r="G168" i="166"/>
  <c r="F168" i="166"/>
  <c r="E168" i="166"/>
  <c r="D168" i="166"/>
  <c r="C168" i="166"/>
  <c r="H167" i="166"/>
  <c r="G167" i="166"/>
  <c r="F167" i="166"/>
  <c r="E167" i="166"/>
  <c r="D167" i="166"/>
  <c r="C167" i="166"/>
  <c r="H166" i="166"/>
  <c r="G166" i="166"/>
  <c r="F166" i="166"/>
  <c r="E166" i="166"/>
  <c r="D166" i="166"/>
  <c r="C166" i="166"/>
  <c r="H165" i="166"/>
  <c r="G165" i="166"/>
  <c r="F165" i="166"/>
  <c r="E165" i="166"/>
  <c r="D165" i="166"/>
  <c r="C165" i="166"/>
  <c r="H164" i="166"/>
  <c r="G164" i="166"/>
  <c r="F164" i="166"/>
  <c r="E164" i="166"/>
  <c r="D164" i="166"/>
  <c r="C164" i="166"/>
  <c r="H163" i="166"/>
  <c r="G163" i="166"/>
  <c r="F163" i="166"/>
  <c r="E163" i="166"/>
  <c r="D163" i="166"/>
  <c r="C163" i="166"/>
  <c r="H162" i="166"/>
  <c r="G162" i="166"/>
  <c r="F162" i="166"/>
  <c r="E162" i="166"/>
  <c r="D162" i="166"/>
  <c r="C162" i="166"/>
  <c r="H161" i="166"/>
  <c r="G161" i="166"/>
  <c r="F161" i="166"/>
  <c r="E161" i="166"/>
  <c r="D161" i="166"/>
  <c r="C161" i="166"/>
  <c r="H160" i="166"/>
  <c r="G160" i="166"/>
  <c r="F160" i="166"/>
  <c r="E160" i="166"/>
  <c r="D160" i="166"/>
  <c r="C160" i="166"/>
  <c r="H159" i="166"/>
  <c r="G159" i="166"/>
  <c r="F159" i="166"/>
  <c r="E159" i="166"/>
  <c r="D159" i="166"/>
  <c r="C159" i="166"/>
  <c r="H157" i="166"/>
  <c r="G157" i="166"/>
  <c r="F157" i="166"/>
  <c r="E157" i="166"/>
  <c r="D157" i="166"/>
  <c r="C157" i="166"/>
  <c r="H156" i="166"/>
  <c r="G156" i="166"/>
  <c r="F156" i="166"/>
  <c r="E156" i="166"/>
  <c r="D156" i="166"/>
  <c r="C156" i="166"/>
  <c r="H155" i="166"/>
  <c r="G155" i="166"/>
  <c r="F155" i="166"/>
  <c r="E155" i="166"/>
  <c r="D155" i="166"/>
  <c r="C155" i="166"/>
  <c r="H154" i="166"/>
  <c r="G154" i="166"/>
  <c r="F154" i="166"/>
  <c r="E154" i="166"/>
  <c r="D154" i="166"/>
  <c r="C154" i="166"/>
  <c r="H153" i="166"/>
  <c r="G153" i="166"/>
  <c r="F153" i="166"/>
  <c r="E153" i="166"/>
  <c r="D153" i="166"/>
  <c r="C153" i="166"/>
  <c r="H152" i="166"/>
  <c r="G152" i="166"/>
  <c r="F152" i="166"/>
  <c r="E152" i="166"/>
  <c r="D152" i="166"/>
  <c r="C152" i="166"/>
  <c r="H151" i="166"/>
  <c r="G151" i="166"/>
  <c r="F151" i="166"/>
  <c r="E151" i="166"/>
  <c r="D151" i="166"/>
  <c r="C151" i="166"/>
  <c r="H150" i="166"/>
  <c r="G150" i="166"/>
  <c r="F150" i="166"/>
  <c r="E150" i="166"/>
  <c r="D150" i="166"/>
  <c r="C150" i="166"/>
  <c r="H149" i="166"/>
  <c r="G149" i="166"/>
  <c r="F149" i="166"/>
  <c r="E149" i="166"/>
  <c r="D149" i="166"/>
  <c r="C149" i="166"/>
  <c r="H148" i="166"/>
  <c r="G148" i="166"/>
  <c r="F148" i="166"/>
  <c r="E148" i="166"/>
  <c r="D148" i="166"/>
  <c r="C148" i="166"/>
  <c r="H147" i="166"/>
  <c r="G147" i="166"/>
  <c r="F147" i="166"/>
  <c r="E147" i="166"/>
  <c r="D147" i="166"/>
  <c r="C147" i="166"/>
  <c r="H146" i="166"/>
  <c r="G146" i="166"/>
  <c r="F146" i="166"/>
  <c r="E146" i="166"/>
  <c r="D146" i="166"/>
  <c r="C146" i="166"/>
  <c r="H145" i="166"/>
  <c r="G145" i="166"/>
  <c r="F145" i="166"/>
  <c r="E145" i="166"/>
  <c r="D145" i="166"/>
  <c r="C145" i="166"/>
  <c r="H144" i="166"/>
  <c r="G144" i="166"/>
  <c r="F144" i="166"/>
  <c r="E144" i="166"/>
  <c r="D144" i="166"/>
  <c r="C144" i="166"/>
  <c r="H143" i="166"/>
  <c r="G143" i="166"/>
  <c r="F143" i="166"/>
  <c r="E143" i="166"/>
  <c r="D143" i="166"/>
  <c r="C143" i="166"/>
  <c r="H142" i="166"/>
  <c r="G142" i="166"/>
  <c r="F142" i="166"/>
  <c r="E142" i="166"/>
  <c r="D142" i="166"/>
  <c r="C142" i="166"/>
  <c r="H141" i="166"/>
  <c r="G141" i="166"/>
  <c r="F141" i="166"/>
  <c r="E141" i="166"/>
  <c r="D141" i="166"/>
  <c r="C141" i="166"/>
  <c r="H140" i="166"/>
  <c r="G140" i="166"/>
  <c r="F140" i="166"/>
  <c r="E140" i="166"/>
  <c r="D140" i="166"/>
  <c r="C140" i="166"/>
  <c r="H139" i="166"/>
  <c r="G139" i="166"/>
  <c r="F139" i="166"/>
  <c r="E139" i="166"/>
  <c r="D139" i="166"/>
  <c r="C139" i="166"/>
  <c r="H138" i="166"/>
  <c r="G138" i="166"/>
  <c r="F138" i="166"/>
  <c r="E138" i="166"/>
  <c r="D138" i="166"/>
  <c r="C138" i="166"/>
  <c r="H137" i="166"/>
  <c r="G137" i="166"/>
  <c r="F137" i="166"/>
  <c r="E137" i="166"/>
  <c r="D137" i="166"/>
  <c r="C137" i="166"/>
  <c r="H136" i="166"/>
  <c r="G136" i="166"/>
  <c r="F136" i="166"/>
  <c r="E136" i="166"/>
  <c r="D136" i="166"/>
  <c r="C136" i="166"/>
  <c r="H135" i="166"/>
  <c r="G135" i="166"/>
  <c r="F135" i="166"/>
  <c r="E135" i="166"/>
  <c r="D135" i="166"/>
  <c r="C135" i="166"/>
  <c r="H134" i="166"/>
  <c r="G134" i="166"/>
  <c r="F134" i="166"/>
  <c r="E134" i="166"/>
  <c r="D134" i="166"/>
  <c r="C134" i="166"/>
  <c r="H133" i="166"/>
  <c r="G133" i="166"/>
  <c r="F133" i="166"/>
  <c r="E133" i="166"/>
  <c r="D133" i="166"/>
  <c r="C133" i="166"/>
  <c r="H132" i="166"/>
  <c r="G132" i="166"/>
  <c r="F132" i="166"/>
  <c r="E132" i="166"/>
  <c r="D132" i="166"/>
  <c r="C132" i="166"/>
  <c r="H131" i="166"/>
  <c r="G131" i="166"/>
  <c r="F131" i="166"/>
  <c r="E131" i="166"/>
  <c r="D131" i="166"/>
  <c r="C131" i="166"/>
  <c r="H130" i="166"/>
  <c r="G130" i="166"/>
  <c r="F130" i="166"/>
  <c r="E130" i="166"/>
  <c r="D130" i="166"/>
  <c r="C130" i="166"/>
  <c r="H129" i="166"/>
  <c r="G129" i="166"/>
  <c r="F129" i="166"/>
  <c r="E129" i="166"/>
  <c r="D129" i="166"/>
  <c r="C129" i="166"/>
  <c r="H128" i="166"/>
  <c r="G128" i="166"/>
  <c r="F128" i="166"/>
  <c r="E128" i="166"/>
  <c r="D128" i="166"/>
  <c r="C128" i="166"/>
  <c r="H127" i="166"/>
  <c r="G127" i="166"/>
  <c r="F127" i="166"/>
  <c r="E127" i="166"/>
  <c r="D127" i="166"/>
  <c r="C127" i="166"/>
  <c r="H126" i="166"/>
  <c r="G126" i="166"/>
  <c r="F126" i="166"/>
  <c r="E126" i="166"/>
  <c r="D126" i="166"/>
  <c r="C126" i="166"/>
  <c r="H125" i="166"/>
  <c r="G125" i="166"/>
  <c r="F125" i="166"/>
  <c r="E125" i="166"/>
  <c r="D125" i="166"/>
  <c r="C125" i="166"/>
  <c r="H124" i="166"/>
  <c r="G124" i="166"/>
  <c r="F124" i="166"/>
  <c r="E124" i="166"/>
  <c r="D124" i="166"/>
  <c r="C124" i="166"/>
  <c r="H123" i="166"/>
  <c r="G123" i="166"/>
  <c r="F123" i="166"/>
  <c r="E123" i="166"/>
  <c r="D123" i="166"/>
  <c r="C123" i="166"/>
  <c r="H122" i="166"/>
  <c r="G122" i="166"/>
  <c r="F122" i="166"/>
  <c r="E122" i="166"/>
  <c r="D122" i="166"/>
  <c r="C122" i="166"/>
  <c r="H121" i="166"/>
  <c r="G121" i="166"/>
  <c r="F121" i="166"/>
  <c r="E121" i="166"/>
  <c r="D121" i="166"/>
  <c r="C121" i="166"/>
  <c r="H120" i="166"/>
  <c r="G120" i="166"/>
  <c r="F120" i="166"/>
  <c r="E120" i="166"/>
  <c r="D120" i="166"/>
  <c r="C120" i="166"/>
  <c r="H119" i="166"/>
  <c r="G119" i="166"/>
  <c r="F119" i="166"/>
  <c r="E119" i="166"/>
  <c r="D119" i="166"/>
  <c r="C119" i="166"/>
  <c r="H118" i="166"/>
  <c r="G118" i="166"/>
  <c r="F118" i="166"/>
  <c r="E118" i="166"/>
  <c r="D118" i="166"/>
  <c r="C118" i="166"/>
  <c r="H117" i="166"/>
  <c r="G117" i="166"/>
  <c r="F117" i="166"/>
  <c r="E117" i="166"/>
  <c r="D117" i="166"/>
  <c r="C117" i="166"/>
  <c r="H116" i="166"/>
  <c r="G116" i="166"/>
  <c r="F116" i="166"/>
  <c r="E116" i="166"/>
  <c r="D116" i="166"/>
  <c r="C116" i="166"/>
  <c r="H115" i="166"/>
  <c r="G115" i="166"/>
  <c r="F115" i="166"/>
  <c r="E115" i="166"/>
  <c r="D115" i="166"/>
  <c r="C115" i="166"/>
  <c r="H114" i="166"/>
  <c r="G114" i="166"/>
  <c r="F114" i="166"/>
  <c r="E114" i="166"/>
  <c r="D114" i="166"/>
  <c r="C114" i="166"/>
  <c r="H113" i="166"/>
  <c r="G113" i="166"/>
  <c r="F113" i="166"/>
  <c r="E113" i="166"/>
  <c r="D113" i="166"/>
  <c r="C113" i="166"/>
  <c r="H112" i="166"/>
  <c r="G112" i="166"/>
  <c r="F112" i="166"/>
  <c r="E112" i="166"/>
  <c r="D112" i="166"/>
  <c r="C112" i="166"/>
  <c r="H111" i="166"/>
  <c r="G111" i="166"/>
  <c r="F111" i="166"/>
  <c r="E111" i="166"/>
  <c r="D111" i="166"/>
  <c r="C111" i="166"/>
  <c r="H110" i="166"/>
  <c r="G110" i="166"/>
  <c r="F110" i="166"/>
  <c r="E110" i="166"/>
  <c r="D110" i="166"/>
  <c r="C110" i="166"/>
  <c r="H109" i="166"/>
  <c r="G109" i="166"/>
  <c r="F109" i="166"/>
  <c r="E109" i="166"/>
  <c r="D109" i="166"/>
  <c r="C109" i="166"/>
  <c r="H108" i="166"/>
  <c r="G108" i="166"/>
  <c r="F108" i="166"/>
  <c r="E108" i="166"/>
  <c r="D108" i="166"/>
  <c r="C108" i="166"/>
  <c r="H107" i="166"/>
  <c r="G107" i="166"/>
  <c r="F107" i="166"/>
  <c r="E107" i="166"/>
  <c r="D107" i="166"/>
  <c r="C107" i="166"/>
  <c r="H106" i="166"/>
  <c r="G106" i="166"/>
  <c r="F106" i="166"/>
  <c r="E106" i="166"/>
  <c r="D106" i="166"/>
  <c r="C106" i="166"/>
  <c r="H105" i="166"/>
  <c r="G105" i="166"/>
  <c r="F105" i="166"/>
  <c r="E105" i="166"/>
  <c r="D105" i="166"/>
  <c r="C105" i="166"/>
  <c r="H104" i="166"/>
  <c r="G104" i="166"/>
  <c r="F104" i="166"/>
  <c r="E104" i="166"/>
  <c r="D104" i="166"/>
  <c r="C104" i="166"/>
  <c r="H103" i="166"/>
  <c r="G103" i="166"/>
  <c r="F103" i="166"/>
  <c r="E103" i="166"/>
  <c r="D103" i="166"/>
  <c r="C103" i="166"/>
  <c r="H102" i="166"/>
  <c r="G102" i="166"/>
  <c r="F102" i="166"/>
  <c r="E102" i="166"/>
  <c r="D102" i="166"/>
  <c r="C102" i="166"/>
  <c r="H101" i="166"/>
  <c r="G101" i="166"/>
  <c r="F101" i="166"/>
  <c r="E101" i="166"/>
  <c r="D101" i="166"/>
  <c r="C101" i="166"/>
  <c r="H100" i="166"/>
  <c r="G100" i="166"/>
  <c r="F100" i="166"/>
  <c r="E100" i="166"/>
  <c r="D100" i="166"/>
  <c r="C100" i="166"/>
  <c r="H99" i="166"/>
  <c r="G99" i="166"/>
  <c r="F99" i="166"/>
  <c r="E99" i="166"/>
  <c r="D99" i="166"/>
  <c r="C99" i="166"/>
  <c r="H98" i="166"/>
  <c r="G98" i="166"/>
  <c r="F98" i="166"/>
  <c r="E98" i="166"/>
  <c r="D98" i="166"/>
  <c r="C98" i="166"/>
  <c r="H97" i="166"/>
  <c r="G97" i="166"/>
  <c r="F97" i="166"/>
  <c r="E97" i="166"/>
  <c r="D97" i="166"/>
  <c r="C97" i="166"/>
  <c r="H96" i="166"/>
  <c r="G96" i="166"/>
  <c r="F96" i="166"/>
  <c r="E96" i="166"/>
  <c r="D96" i="166"/>
  <c r="C96" i="166"/>
  <c r="H95" i="166"/>
  <c r="G95" i="166"/>
  <c r="F95" i="166"/>
  <c r="E95" i="166"/>
  <c r="D95" i="166"/>
  <c r="C95" i="166"/>
  <c r="H94" i="166"/>
  <c r="G94" i="166"/>
  <c r="F94" i="166"/>
  <c r="E94" i="166"/>
  <c r="D94" i="166"/>
  <c r="C94" i="166"/>
  <c r="H93" i="166"/>
  <c r="G93" i="166"/>
  <c r="F93" i="166"/>
  <c r="E93" i="166"/>
  <c r="D93" i="166"/>
  <c r="C93" i="166"/>
  <c r="H92" i="166"/>
  <c r="G92" i="166"/>
  <c r="F92" i="166"/>
  <c r="E92" i="166"/>
  <c r="D92" i="166"/>
  <c r="C92" i="166"/>
  <c r="H91" i="166"/>
  <c r="G91" i="166"/>
  <c r="F91" i="166"/>
  <c r="E91" i="166"/>
  <c r="D91" i="166"/>
  <c r="C91" i="166"/>
  <c r="H90" i="166"/>
  <c r="G90" i="166"/>
  <c r="F90" i="166"/>
  <c r="E90" i="166"/>
  <c r="D90" i="166"/>
  <c r="C90" i="166"/>
  <c r="H89" i="166"/>
  <c r="G89" i="166"/>
  <c r="F89" i="166"/>
  <c r="E89" i="166"/>
  <c r="D89" i="166"/>
  <c r="C89" i="166"/>
  <c r="H88" i="166"/>
  <c r="G88" i="166"/>
  <c r="F88" i="166"/>
  <c r="E88" i="166"/>
  <c r="D88" i="166"/>
  <c r="C88" i="166"/>
  <c r="H87" i="166"/>
  <c r="G87" i="166"/>
  <c r="F87" i="166"/>
  <c r="E87" i="166"/>
  <c r="D87" i="166"/>
  <c r="C87" i="166"/>
  <c r="H86" i="166"/>
  <c r="G86" i="166"/>
  <c r="F86" i="166"/>
  <c r="E86" i="166"/>
  <c r="D86" i="166"/>
  <c r="C86" i="166"/>
  <c r="H85" i="166"/>
  <c r="G85" i="166"/>
  <c r="F85" i="166"/>
  <c r="E85" i="166"/>
  <c r="D85" i="166"/>
  <c r="C85" i="166"/>
  <c r="H84" i="166"/>
  <c r="G84" i="166"/>
  <c r="F84" i="166"/>
  <c r="E84" i="166"/>
  <c r="D84" i="166"/>
  <c r="C84" i="166"/>
  <c r="H83" i="166"/>
  <c r="G83" i="166"/>
  <c r="F83" i="166"/>
  <c r="E83" i="166"/>
  <c r="D83" i="166"/>
  <c r="C83" i="166"/>
  <c r="H82" i="166"/>
  <c r="G82" i="166"/>
  <c r="F82" i="166"/>
  <c r="E82" i="166"/>
  <c r="D82" i="166"/>
  <c r="C82" i="166"/>
  <c r="H81" i="166"/>
  <c r="G81" i="166"/>
  <c r="F81" i="166"/>
  <c r="E81" i="166"/>
  <c r="D81" i="166"/>
  <c r="C81" i="166"/>
  <c r="H80" i="166"/>
  <c r="G80" i="166"/>
  <c r="F80" i="166"/>
  <c r="E80" i="166"/>
  <c r="D80" i="166"/>
  <c r="C80" i="166"/>
  <c r="H79" i="166"/>
  <c r="G79" i="166"/>
  <c r="F79" i="166"/>
  <c r="E79" i="166"/>
  <c r="D79" i="166"/>
  <c r="C79" i="166"/>
  <c r="H78" i="166"/>
  <c r="G78" i="166"/>
  <c r="F78" i="166"/>
  <c r="E78" i="166"/>
  <c r="D78" i="166"/>
  <c r="C78" i="166"/>
  <c r="H77" i="166"/>
  <c r="G77" i="166"/>
  <c r="F77" i="166"/>
  <c r="E77" i="166"/>
  <c r="D77" i="166"/>
  <c r="C77" i="166"/>
  <c r="H76" i="166"/>
  <c r="G76" i="166"/>
  <c r="F76" i="166"/>
  <c r="E76" i="166"/>
  <c r="D76" i="166"/>
  <c r="C76" i="166"/>
  <c r="H75" i="166"/>
  <c r="G75" i="166"/>
  <c r="F75" i="166"/>
  <c r="E75" i="166"/>
  <c r="D75" i="166"/>
  <c r="C75" i="166"/>
  <c r="H74" i="166"/>
  <c r="G74" i="166"/>
  <c r="F74" i="166"/>
  <c r="E74" i="166"/>
  <c r="D74" i="166"/>
  <c r="C74" i="166"/>
  <c r="H73" i="166"/>
  <c r="G73" i="166"/>
  <c r="F73" i="166"/>
  <c r="E73" i="166"/>
  <c r="D73" i="166"/>
  <c r="C73" i="166"/>
  <c r="H72" i="166"/>
  <c r="G72" i="166"/>
  <c r="F72" i="166"/>
  <c r="E72" i="166"/>
  <c r="D72" i="166"/>
  <c r="C72" i="166"/>
  <c r="H71" i="166"/>
  <c r="G71" i="166"/>
  <c r="F71" i="166"/>
  <c r="E71" i="166"/>
  <c r="D71" i="166"/>
  <c r="C71" i="166"/>
  <c r="H70" i="166"/>
  <c r="G70" i="166"/>
  <c r="F70" i="166"/>
  <c r="E70" i="166"/>
  <c r="D70" i="166"/>
  <c r="C70" i="166"/>
  <c r="H69" i="166"/>
  <c r="G69" i="166"/>
  <c r="F69" i="166"/>
  <c r="E69" i="166"/>
  <c r="D69" i="166"/>
  <c r="C69" i="166"/>
  <c r="H68" i="166"/>
  <c r="G68" i="166"/>
  <c r="F68" i="166"/>
  <c r="E68" i="166"/>
  <c r="D68" i="166"/>
  <c r="C68" i="166"/>
  <c r="H67" i="166"/>
  <c r="G67" i="166"/>
  <c r="F67" i="166"/>
  <c r="E67" i="166"/>
  <c r="D67" i="166"/>
  <c r="C67" i="166"/>
  <c r="H66" i="166"/>
  <c r="G66" i="166"/>
  <c r="F66" i="166"/>
  <c r="E66" i="166"/>
  <c r="D66" i="166"/>
  <c r="C66" i="166"/>
  <c r="H65" i="166"/>
  <c r="G65" i="166"/>
  <c r="F65" i="166"/>
  <c r="E65" i="166"/>
  <c r="D65" i="166"/>
  <c r="C65" i="166"/>
  <c r="H64" i="166"/>
  <c r="G64" i="166"/>
  <c r="F64" i="166"/>
  <c r="E64" i="166"/>
  <c r="D64" i="166"/>
  <c r="C64" i="166"/>
  <c r="H63" i="166"/>
  <c r="G63" i="166"/>
  <c r="F63" i="166"/>
  <c r="E63" i="166"/>
  <c r="D63" i="166"/>
  <c r="C63" i="166"/>
  <c r="H62" i="166"/>
  <c r="G62" i="166"/>
  <c r="F62" i="166"/>
  <c r="E62" i="166"/>
  <c r="D62" i="166"/>
  <c r="C62" i="166"/>
  <c r="H61" i="166"/>
  <c r="G61" i="166"/>
  <c r="F61" i="166"/>
  <c r="E61" i="166"/>
  <c r="D61" i="166"/>
  <c r="C61" i="166"/>
  <c r="H60" i="166"/>
  <c r="G60" i="166"/>
  <c r="F60" i="166"/>
  <c r="E60" i="166"/>
  <c r="D60" i="166"/>
  <c r="C60" i="166"/>
  <c r="H59" i="166"/>
  <c r="G59" i="166"/>
  <c r="F59" i="166"/>
  <c r="E59" i="166"/>
  <c r="D59" i="166"/>
  <c r="C59" i="166"/>
  <c r="H58" i="166"/>
  <c r="G58" i="166"/>
  <c r="F58" i="166"/>
  <c r="E58" i="166"/>
  <c r="D58" i="166"/>
  <c r="C58" i="166"/>
  <c r="H57" i="166"/>
  <c r="G57" i="166"/>
  <c r="F57" i="166"/>
  <c r="E57" i="166"/>
  <c r="D57" i="166"/>
  <c r="C57" i="166"/>
  <c r="H56" i="166"/>
  <c r="G56" i="166"/>
  <c r="F56" i="166"/>
  <c r="E56" i="166"/>
  <c r="D56" i="166"/>
  <c r="C56" i="166"/>
  <c r="H55" i="166"/>
  <c r="G55" i="166"/>
  <c r="F55" i="166"/>
  <c r="E55" i="166"/>
  <c r="D55" i="166"/>
  <c r="C55" i="166"/>
  <c r="H54" i="166"/>
  <c r="G54" i="166"/>
  <c r="F54" i="166"/>
  <c r="E54" i="166"/>
  <c r="D54" i="166"/>
  <c r="C54" i="166"/>
  <c r="H53" i="166"/>
  <c r="G53" i="166"/>
  <c r="F53" i="166"/>
  <c r="E53" i="166"/>
  <c r="D53" i="166"/>
  <c r="C53" i="166"/>
  <c r="H52" i="166"/>
  <c r="G52" i="166"/>
  <c r="F52" i="166"/>
  <c r="E52" i="166"/>
  <c r="D52" i="166"/>
  <c r="C52" i="166"/>
  <c r="H51" i="166"/>
  <c r="G51" i="166"/>
  <c r="F51" i="166"/>
  <c r="E51" i="166"/>
  <c r="D51" i="166"/>
  <c r="C51" i="166"/>
  <c r="H50" i="166"/>
  <c r="G50" i="166"/>
  <c r="F50" i="166"/>
  <c r="E50" i="166"/>
  <c r="D50" i="166"/>
  <c r="C50" i="166"/>
  <c r="H49" i="166"/>
  <c r="G49" i="166"/>
  <c r="F49" i="166"/>
  <c r="E49" i="166"/>
  <c r="D49" i="166"/>
  <c r="C49" i="166"/>
  <c r="H48" i="166"/>
  <c r="G48" i="166"/>
  <c r="F48" i="166"/>
  <c r="E48" i="166"/>
  <c r="D48" i="166"/>
  <c r="C48" i="166"/>
  <c r="H47" i="166"/>
  <c r="G47" i="166"/>
  <c r="F47" i="166"/>
  <c r="E47" i="166"/>
  <c r="D47" i="166"/>
  <c r="C47" i="166"/>
  <c r="H46" i="166"/>
  <c r="G46" i="166"/>
  <c r="F46" i="166"/>
  <c r="E46" i="166"/>
  <c r="D46" i="166"/>
  <c r="C46" i="166"/>
  <c r="H45" i="166"/>
  <c r="G45" i="166"/>
  <c r="F45" i="166"/>
  <c r="E45" i="166"/>
  <c r="D45" i="166"/>
  <c r="C45" i="166"/>
  <c r="H44" i="166"/>
  <c r="G44" i="166"/>
  <c r="F44" i="166"/>
  <c r="E44" i="166"/>
  <c r="D44" i="166"/>
  <c r="C44" i="166"/>
  <c r="H43" i="166"/>
  <c r="G43" i="166"/>
  <c r="F43" i="166"/>
  <c r="E43" i="166"/>
  <c r="D43" i="166"/>
  <c r="C43" i="166"/>
  <c r="H42" i="166"/>
  <c r="G42" i="166"/>
  <c r="F42" i="166"/>
  <c r="E42" i="166"/>
  <c r="D42" i="166"/>
  <c r="C42" i="166"/>
  <c r="H41" i="166"/>
  <c r="G41" i="166"/>
  <c r="F41" i="166"/>
  <c r="E41" i="166"/>
  <c r="D41" i="166"/>
  <c r="C41" i="166"/>
  <c r="H40" i="166"/>
  <c r="G40" i="166"/>
  <c r="F40" i="166"/>
  <c r="E40" i="166"/>
  <c r="D40" i="166"/>
  <c r="C40" i="166"/>
  <c r="H39" i="166"/>
  <c r="G39" i="166"/>
  <c r="F39" i="166"/>
  <c r="E39" i="166"/>
  <c r="D39" i="166"/>
  <c r="C39" i="166"/>
  <c r="H38" i="166"/>
  <c r="G38" i="166"/>
  <c r="F38" i="166"/>
  <c r="E38" i="166"/>
  <c r="D38" i="166"/>
  <c r="C38" i="166"/>
  <c r="H37" i="166"/>
  <c r="G37" i="166"/>
  <c r="F37" i="166"/>
  <c r="E37" i="166"/>
  <c r="D37" i="166"/>
  <c r="C37" i="166"/>
  <c r="H36" i="166"/>
  <c r="G36" i="166"/>
  <c r="F36" i="166"/>
  <c r="E36" i="166"/>
  <c r="D36" i="166"/>
  <c r="C36" i="166"/>
  <c r="H35" i="166"/>
  <c r="G35" i="166"/>
  <c r="F35" i="166"/>
  <c r="E35" i="166"/>
  <c r="D35" i="166"/>
  <c r="C35" i="166"/>
  <c r="H34" i="166"/>
  <c r="G34" i="166"/>
  <c r="F34" i="166"/>
  <c r="E34" i="166"/>
  <c r="D34" i="166"/>
  <c r="C34" i="166"/>
  <c r="H33" i="166"/>
  <c r="G33" i="166"/>
  <c r="F33" i="166"/>
  <c r="E33" i="166"/>
  <c r="D33" i="166"/>
  <c r="C33" i="166"/>
  <c r="H32" i="166"/>
  <c r="G32" i="166"/>
  <c r="F32" i="166"/>
  <c r="E32" i="166"/>
  <c r="D32" i="166"/>
  <c r="C32" i="166"/>
  <c r="H31" i="166"/>
  <c r="G31" i="166"/>
  <c r="F31" i="166"/>
  <c r="E31" i="166"/>
  <c r="D31" i="166"/>
  <c r="C31" i="166"/>
  <c r="H30" i="166"/>
  <c r="G30" i="166"/>
  <c r="F30" i="166"/>
  <c r="E30" i="166"/>
  <c r="D30" i="166"/>
  <c r="C30" i="166"/>
  <c r="H29" i="166"/>
  <c r="G29" i="166"/>
  <c r="F29" i="166"/>
  <c r="E29" i="166"/>
  <c r="D29" i="166"/>
  <c r="C29" i="166"/>
  <c r="H28" i="166"/>
  <c r="G28" i="166"/>
  <c r="F28" i="166"/>
  <c r="E28" i="166"/>
  <c r="D28" i="166"/>
  <c r="C28" i="166"/>
  <c r="H27" i="166"/>
  <c r="G27" i="166"/>
  <c r="F27" i="166"/>
  <c r="E27" i="166"/>
  <c r="D27" i="166"/>
  <c r="C27" i="166"/>
  <c r="H26" i="166"/>
  <c r="G26" i="166"/>
  <c r="F26" i="166"/>
  <c r="E26" i="166"/>
  <c r="D26" i="166"/>
  <c r="C26" i="166"/>
  <c r="H25" i="166"/>
  <c r="G25" i="166"/>
  <c r="F25" i="166"/>
  <c r="E25" i="166"/>
  <c r="D25" i="166"/>
  <c r="C25" i="166"/>
  <c r="H24" i="166"/>
  <c r="G24" i="166"/>
  <c r="F24" i="166"/>
  <c r="E24" i="166"/>
  <c r="D24" i="166"/>
  <c r="C24" i="166"/>
  <c r="H23" i="166"/>
  <c r="G23" i="166"/>
  <c r="F23" i="166"/>
  <c r="E23" i="166"/>
  <c r="D23" i="166"/>
  <c r="C23" i="166"/>
  <c r="H22" i="166"/>
  <c r="G22" i="166"/>
  <c r="F22" i="166"/>
  <c r="E22" i="166"/>
  <c r="D22" i="166"/>
  <c r="C22" i="166"/>
  <c r="H21" i="166"/>
  <c r="G21" i="166"/>
  <c r="G342" i="166" s="1"/>
  <c r="F21" i="166"/>
  <c r="F342" i="166" s="1"/>
  <c r="E21" i="166"/>
  <c r="E342" i="166" s="1"/>
  <c r="D21" i="166"/>
  <c r="D342" i="166" s="1"/>
  <c r="C21" i="166"/>
  <c r="C342" i="166" s="1"/>
  <c r="H20" i="166"/>
  <c r="G20" i="166"/>
  <c r="F20" i="166"/>
  <c r="E20" i="166"/>
  <c r="D20" i="166"/>
  <c r="C20" i="166"/>
  <c r="H19" i="166"/>
  <c r="G19" i="166"/>
  <c r="F19" i="166"/>
  <c r="E19" i="166"/>
  <c r="D19" i="166"/>
  <c r="C19" i="166"/>
  <c r="H18" i="166"/>
  <c r="G18" i="166"/>
  <c r="F18" i="166"/>
  <c r="E18" i="166"/>
  <c r="D18" i="166"/>
  <c r="C18" i="166"/>
  <c r="H17" i="166"/>
  <c r="G17" i="166"/>
  <c r="F17" i="166"/>
  <c r="E17" i="166"/>
  <c r="D17" i="166"/>
  <c r="C17" i="166"/>
  <c r="H16" i="166"/>
  <c r="G16" i="166"/>
  <c r="F16" i="166"/>
  <c r="E16" i="166"/>
  <c r="D16" i="166"/>
  <c r="C16" i="166"/>
  <c r="H15" i="166"/>
  <c r="G15" i="166"/>
  <c r="F15" i="166"/>
  <c r="E15" i="166"/>
  <c r="D15" i="166"/>
  <c r="C15" i="166"/>
  <c r="H396" i="165"/>
  <c r="H395" i="165"/>
  <c r="H394" i="165"/>
  <c r="H393" i="165"/>
  <c r="H392" i="165"/>
  <c r="H391" i="165"/>
  <c r="H390" i="165"/>
  <c r="H389" i="165"/>
  <c r="H388" i="165"/>
  <c r="H387" i="165"/>
  <c r="H386" i="165"/>
  <c r="H385" i="165"/>
  <c r="H384" i="165"/>
  <c r="H383" i="165"/>
  <c r="H382" i="165"/>
  <c r="H381" i="165"/>
  <c r="H380" i="165"/>
  <c r="H379" i="165"/>
  <c r="H378" i="165"/>
  <c r="H377" i="165"/>
  <c r="H376" i="165"/>
  <c r="H375" i="165"/>
  <c r="H374" i="165"/>
  <c r="H373" i="165"/>
  <c r="H372" i="165"/>
  <c r="H371" i="165"/>
  <c r="H370" i="165"/>
  <c r="H369" i="165"/>
  <c r="H368" i="165"/>
  <c r="H367" i="165"/>
  <c r="H366" i="165"/>
  <c r="H365" i="165"/>
  <c r="H359" i="165"/>
  <c r="G359" i="165"/>
  <c r="F359" i="165"/>
  <c r="E359" i="165"/>
  <c r="D359" i="165"/>
  <c r="C359" i="165"/>
  <c r="H358" i="165"/>
  <c r="H357" i="165"/>
  <c r="H356" i="165"/>
  <c r="H355" i="165"/>
  <c r="H354" i="165"/>
  <c r="H353" i="165"/>
  <c r="H352" i="165"/>
  <c r="H351" i="165"/>
  <c r="H350" i="165"/>
  <c r="H349" i="165"/>
  <c r="H347" i="165"/>
  <c r="H346" i="165"/>
  <c r="H345" i="165"/>
  <c r="H344" i="165"/>
  <c r="H342" i="165"/>
  <c r="H341" i="165"/>
  <c r="H340" i="165"/>
  <c r="H339" i="165"/>
  <c r="H338" i="165"/>
  <c r="H337" i="165"/>
  <c r="H336" i="165"/>
  <c r="H335" i="165"/>
  <c r="H334" i="165"/>
  <c r="H333" i="165"/>
  <c r="G333" i="165"/>
  <c r="F333" i="165"/>
  <c r="E333" i="165"/>
  <c r="D333" i="165"/>
  <c r="C333" i="165"/>
  <c r="H332" i="165"/>
  <c r="H330" i="165"/>
  <c r="H329" i="165"/>
  <c r="H328" i="165"/>
  <c r="H326" i="165"/>
  <c r="H325" i="165"/>
  <c r="H323" i="165"/>
  <c r="H322" i="165"/>
  <c r="H321" i="165"/>
  <c r="H319" i="165"/>
  <c r="H318" i="165"/>
  <c r="H316" i="165"/>
  <c r="H315" i="165"/>
  <c r="H314" i="165"/>
  <c r="H313" i="165"/>
  <c r="H312" i="165"/>
  <c r="H309" i="165"/>
  <c r="G309" i="165"/>
  <c r="F309" i="165"/>
  <c r="E309" i="165"/>
  <c r="D309" i="165"/>
  <c r="C309" i="165"/>
  <c r="H308" i="165"/>
  <c r="G308" i="165"/>
  <c r="F308" i="165"/>
  <c r="E308" i="165"/>
  <c r="D308" i="165"/>
  <c r="C308" i="165"/>
  <c r="H307" i="165"/>
  <c r="G307" i="165"/>
  <c r="F307" i="165"/>
  <c r="E307" i="165"/>
  <c r="D307" i="165"/>
  <c r="C307" i="165"/>
  <c r="H306" i="165"/>
  <c r="G306" i="165"/>
  <c r="F306" i="165"/>
  <c r="E306" i="165"/>
  <c r="D306" i="165"/>
  <c r="C306" i="165"/>
  <c r="H305" i="165"/>
  <c r="G305" i="165"/>
  <c r="F305" i="165"/>
  <c r="E305" i="165"/>
  <c r="D305" i="165"/>
  <c r="C305" i="165"/>
  <c r="H304" i="165"/>
  <c r="G304" i="165"/>
  <c r="F304" i="165"/>
  <c r="E304" i="165"/>
  <c r="D304" i="165"/>
  <c r="C304" i="165"/>
  <c r="H300" i="165"/>
  <c r="G300" i="165"/>
  <c r="F300" i="165"/>
  <c r="E300" i="165"/>
  <c r="D300" i="165"/>
  <c r="C300" i="165"/>
  <c r="H299" i="165"/>
  <c r="G299" i="165"/>
  <c r="F299" i="165"/>
  <c r="E299" i="165"/>
  <c r="D299" i="165"/>
  <c r="C299" i="165"/>
  <c r="H296" i="165"/>
  <c r="G296" i="165"/>
  <c r="F296" i="165"/>
  <c r="E296" i="165"/>
  <c r="D296" i="165"/>
  <c r="C296" i="165"/>
  <c r="H295" i="165"/>
  <c r="G295" i="165"/>
  <c r="F295" i="165"/>
  <c r="E295" i="165"/>
  <c r="D295" i="165"/>
  <c r="C295" i="165"/>
  <c r="H294" i="165"/>
  <c r="G294" i="165"/>
  <c r="F294" i="165"/>
  <c r="E294" i="165"/>
  <c r="D294" i="165"/>
  <c r="C294" i="165"/>
  <c r="H293" i="165"/>
  <c r="G293" i="165"/>
  <c r="F293" i="165"/>
  <c r="E293" i="165"/>
  <c r="D293" i="165"/>
  <c r="C293" i="165"/>
  <c r="H292" i="165"/>
  <c r="G292" i="165"/>
  <c r="F292" i="165"/>
  <c r="E292" i="165"/>
  <c r="D292" i="165"/>
  <c r="C292" i="165"/>
  <c r="H291" i="165"/>
  <c r="G291" i="165"/>
  <c r="F291" i="165"/>
  <c r="E291" i="165"/>
  <c r="D291" i="165"/>
  <c r="C291" i="165"/>
  <c r="H290" i="165"/>
  <c r="G290" i="165"/>
  <c r="F290" i="165"/>
  <c r="E290" i="165"/>
  <c r="D290" i="165"/>
  <c r="C290" i="165"/>
  <c r="H289" i="165"/>
  <c r="G289" i="165"/>
  <c r="F289" i="165"/>
  <c r="E289" i="165"/>
  <c r="D289" i="165"/>
  <c r="C289" i="165"/>
  <c r="H288" i="165"/>
  <c r="G288" i="165"/>
  <c r="F288" i="165"/>
  <c r="E288" i="165"/>
  <c r="D288" i="165"/>
  <c r="C288" i="165"/>
  <c r="H287" i="165"/>
  <c r="G287" i="165"/>
  <c r="F287" i="165"/>
  <c r="E287" i="165"/>
  <c r="D287" i="165"/>
  <c r="C287" i="165"/>
  <c r="H286" i="165"/>
  <c r="G286" i="165"/>
  <c r="F286" i="165"/>
  <c r="E286" i="165"/>
  <c r="D286" i="165"/>
  <c r="C286" i="165"/>
  <c r="H285" i="165"/>
  <c r="G285" i="165"/>
  <c r="F285" i="165"/>
  <c r="E285" i="165"/>
  <c r="D285" i="165"/>
  <c r="C285" i="165"/>
  <c r="H284" i="165"/>
  <c r="G284" i="165"/>
  <c r="F284" i="165"/>
  <c r="E284" i="165"/>
  <c r="D284" i="165"/>
  <c r="C284" i="165"/>
  <c r="H283" i="165"/>
  <c r="G283" i="165"/>
  <c r="F283" i="165"/>
  <c r="E283" i="165"/>
  <c r="D283" i="165"/>
  <c r="C283" i="165"/>
  <c r="H282" i="165"/>
  <c r="G282" i="165"/>
  <c r="F282" i="165"/>
  <c r="E282" i="165"/>
  <c r="D282" i="165"/>
  <c r="C282" i="165"/>
  <c r="H281" i="165"/>
  <c r="G281" i="165"/>
  <c r="F281" i="165"/>
  <c r="E281" i="165"/>
  <c r="D281" i="165"/>
  <c r="C281" i="165"/>
  <c r="H280" i="165"/>
  <c r="G280" i="165"/>
  <c r="F280" i="165"/>
  <c r="E280" i="165"/>
  <c r="D280" i="165"/>
  <c r="C280" i="165"/>
  <c r="H279" i="165"/>
  <c r="G279" i="165"/>
  <c r="F279" i="165"/>
  <c r="E279" i="165"/>
  <c r="D279" i="165"/>
  <c r="C279" i="165"/>
  <c r="H278" i="165"/>
  <c r="G278" i="165"/>
  <c r="F278" i="165"/>
  <c r="E278" i="165"/>
  <c r="D278" i="165"/>
  <c r="C278" i="165"/>
  <c r="H277" i="165"/>
  <c r="G277" i="165"/>
  <c r="F277" i="165"/>
  <c r="E277" i="165"/>
  <c r="D277" i="165"/>
  <c r="C277" i="165"/>
  <c r="H276" i="165"/>
  <c r="G276" i="165"/>
  <c r="F276" i="165"/>
  <c r="E276" i="165"/>
  <c r="D276" i="165"/>
  <c r="C276" i="165"/>
  <c r="H275" i="165"/>
  <c r="G275" i="165"/>
  <c r="F275" i="165"/>
  <c r="E275" i="165"/>
  <c r="D275" i="165"/>
  <c r="C275" i="165"/>
  <c r="H274" i="165"/>
  <c r="G274" i="165"/>
  <c r="F274" i="165"/>
  <c r="E274" i="165"/>
  <c r="D274" i="165"/>
  <c r="C274" i="165"/>
  <c r="H273" i="165"/>
  <c r="G273" i="165"/>
  <c r="F273" i="165"/>
  <c r="E273" i="165"/>
  <c r="D273" i="165"/>
  <c r="C273" i="165"/>
  <c r="H272" i="165"/>
  <c r="G272" i="165"/>
  <c r="F272" i="165"/>
  <c r="E272" i="165"/>
  <c r="D272" i="165"/>
  <c r="C272" i="165"/>
  <c r="H271" i="165"/>
  <c r="G271" i="165"/>
  <c r="F271" i="165"/>
  <c r="E271" i="165"/>
  <c r="D271" i="165"/>
  <c r="C271" i="165"/>
  <c r="H270" i="165"/>
  <c r="G270" i="165"/>
  <c r="F270" i="165"/>
  <c r="E270" i="165"/>
  <c r="D270" i="165"/>
  <c r="C270" i="165"/>
  <c r="H269" i="165"/>
  <c r="G269" i="165"/>
  <c r="F269" i="165"/>
  <c r="E269" i="165"/>
  <c r="D269" i="165"/>
  <c r="C269" i="165"/>
  <c r="H268" i="165"/>
  <c r="G268" i="165"/>
  <c r="F268" i="165"/>
  <c r="E268" i="165"/>
  <c r="D268" i="165"/>
  <c r="C268" i="165"/>
  <c r="H267" i="165"/>
  <c r="G267" i="165"/>
  <c r="F267" i="165"/>
  <c r="E267" i="165"/>
  <c r="D267" i="165"/>
  <c r="C267" i="165"/>
  <c r="H266" i="165"/>
  <c r="G266" i="165"/>
  <c r="F266" i="165"/>
  <c r="E266" i="165"/>
  <c r="D266" i="165"/>
  <c r="C266" i="165"/>
  <c r="H265" i="165"/>
  <c r="G265" i="165"/>
  <c r="F265" i="165"/>
  <c r="E265" i="165"/>
  <c r="D265" i="165"/>
  <c r="C265" i="165"/>
  <c r="H264" i="165"/>
  <c r="G264" i="165"/>
  <c r="F264" i="165"/>
  <c r="E264" i="165"/>
  <c r="D264" i="165"/>
  <c r="C264" i="165"/>
  <c r="H263" i="165"/>
  <c r="G263" i="165"/>
  <c r="F263" i="165"/>
  <c r="E263" i="165"/>
  <c r="D263" i="165"/>
  <c r="C263" i="165"/>
  <c r="H262" i="165"/>
  <c r="G262" i="165"/>
  <c r="F262" i="165"/>
  <c r="E262" i="165"/>
  <c r="D262" i="165"/>
  <c r="C262" i="165"/>
  <c r="H261" i="165"/>
  <c r="G261" i="165"/>
  <c r="F261" i="165"/>
  <c r="E261" i="165"/>
  <c r="D261" i="165"/>
  <c r="C261" i="165"/>
  <c r="H260" i="165"/>
  <c r="G260" i="165"/>
  <c r="F260" i="165"/>
  <c r="E260" i="165"/>
  <c r="D260" i="165"/>
  <c r="C260" i="165"/>
  <c r="H259" i="165"/>
  <c r="G259" i="165"/>
  <c r="F259" i="165"/>
  <c r="E259" i="165"/>
  <c r="D259" i="165"/>
  <c r="C259" i="165"/>
  <c r="H258" i="165"/>
  <c r="G258" i="165"/>
  <c r="F258" i="165"/>
  <c r="E258" i="165"/>
  <c r="D258" i="165"/>
  <c r="C258" i="165"/>
  <c r="H257" i="165"/>
  <c r="G257" i="165"/>
  <c r="F257" i="165"/>
  <c r="E257" i="165"/>
  <c r="D257" i="165"/>
  <c r="C257" i="165"/>
  <c r="H256" i="165"/>
  <c r="G256" i="165"/>
  <c r="F256" i="165"/>
  <c r="E256" i="165"/>
  <c r="D256" i="165"/>
  <c r="C256" i="165"/>
  <c r="H255" i="165"/>
  <c r="G255" i="165"/>
  <c r="F255" i="165"/>
  <c r="E255" i="165"/>
  <c r="D255" i="165"/>
  <c r="C255" i="165"/>
  <c r="H254" i="165"/>
  <c r="G254" i="165"/>
  <c r="F254" i="165"/>
  <c r="E254" i="165"/>
  <c r="D254" i="165"/>
  <c r="C254" i="165"/>
  <c r="H253" i="165"/>
  <c r="G253" i="165"/>
  <c r="F253" i="165"/>
  <c r="E253" i="165"/>
  <c r="D253" i="165"/>
  <c r="C253" i="165"/>
  <c r="H252" i="165"/>
  <c r="G252" i="165"/>
  <c r="F252" i="165"/>
  <c r="E252" i="165"/>
  <c r="D252" i="165"/>
  <c r="C252" i="165"/>
  <c r="H251" i="165"/>
  <c r="G251" i="165"/>
  <c r="F251" i="165"/>
  <c r="E251" i="165"/>
  <c r="D251" i="165"/>
  <c r="C251" i="165"/>
  <c r="H250" i="165"/>
  <c r="G250" i="165"/>
  <c r="F250" i="165"/>
  <c r="E250" i="165"/>
  <c r="D250" i="165"/>
  <c r="C250" i="165"/>
  <c r="H249" i="165"/>
  <c r="G249" i="165"/>
  <c r="F249" i="165"/>
  <c r="E249" i="165"/>
  <c r="D249" i="165"/>
  <c r="C249" i="165"/>
  <c r="H248" i="165"/>
  <c r="G248" i="165"/>
  <c r="F248" i="165"/>
  <c r="E248" i="165"/>
  <c r="D248" i="165"/>
  <c r="C248" i="165"/>
  <c r="H247" i="165"/>
  <c r="G247" i="165"/>
  <c r="F247" i="165"/>
  <c r="E247" i="165"/>
  <c r="D247" i="165"/>
  <c r="C247" i="165"/>
  <c r="H246" i="165"/>
  <c r="G246" i="165"/>
  <c r="F246" i="165"/>
  <c r="E246" i="165"/>
  <c r="D246" i="165"/>
  <c r="C246" i="165"/>
  <c r="H245" i="165"/>
  <c r="G245" i="165"/>
  <c r="F245" i="165"/>
  <c r="E245" i="165"/>
  <c r="D245" i="165"/>
  <c r="C245" i="165"/>
  <c r="H244" i="165"/>
  <c r="G244" i="165"/>
  <c r="F244" i="165"/>
  <c r="E244" i="165"/>
  <c r="D244" i="165"/>
  <c r="C244" i="165"/>
  <c r="H243" i="165"/>
  <c r="G243" i="165"/>
  <c r="F243" i="165"/>
  <c r="E243" i="165"/>
  <c r="D243" i="165"/>
  <c r="C243" i="165"/>
  <c r="H242" i="165"/>
  <c r="G242" i="165"/>
  <c r="F242" i="165"/>
  <c r="E242" i="165"/>
  <c r="D242" i="165"/>
  <c r="C242" i="165"/>
  <c r="H241" i="165"/>
  <c r="G241" i="165"/>
  <c r="F241" i="165"/>
  <c r="E241" i="165"/>
  <c r="D241" i="165"/>
  <c r="C241" i="165"/>
  <c r="H240" i="165"/>
  <c r="G240" i="165"/>
  <c r="F240" i="165"/>
  <c r="E240" i="165"/>
  <c r="D240" i="165"/>
  <c r="C240" i="165"/>
  <c r="H239" i="165"/>
  <c r="G239" i="165"/>
  <c r="F239" i="165"/>
  <c r="E239" i="165"/>
  <c r="D239" i="165"/>
  <c r="C239" i="165"/>
  <c r="H238" i="165"/>
  <c r="G238" i="165"/>
  <c r="F238" i="165"/>
  <c r="E238" i="165"/>
  <c r="D238" i="165"/>
  <c r="C238" i="165"/>
  <c r="H237" i="165"/>
  <c r="G237" i="165"/>
  <c r="F237" i="165"/>
  <c r="E237" i="165"/>
  <c r="D237" i="165"/>
  <c r="C237" i="165"/>
  <c r="H236" i="165"/>
  <c r="G236" i="165"/>
  <c r="F236" i="165"/>
  <c r="E236" i="165"/>
  <c r="D236" i="165"/>
  <c r="C236" i="165"/>
  <c r="H235" i="165"/>
  <c r="G235" i="165"/>
  <c r="F235" i="165"/>
  <c r="E235" i="165"/>
  <c r="D235" i="165"/>
  <c r="C235" i="165"/>
  <c r="H234" i="165"/>
  <c r="G234" i="165"/>
  <c r="F234" i="165"/>
  <c r="E234" i="165"/>
  <c r="D234" i="165"/>
  <c r="C234" i="165"/>
  <c r="H233" i="165"/>
  <c r="G233" i="165"/>
  <c r="F233" i="165"/>
  <c r="E233" i="165"/>
  <c r="D233" i="165"/>
  <c r="C233" i="165"/>
  <c r="H232" i="165"/>
  <c r="G232" i="165"/>
  <c r="F232" i="165"/>
  <c r="E232" i="165"/>
  <c r="D232" i="165"/>
  <c r="C232" i="165"/>
  <c r="H231" i="165"/>
  <c r="G231" i="165"/>
  <c r="F231" i="165"/>
  <c r="E231" i="165"/>
  <c r="D231" i="165"/>
  <c r="C231" i="165"/>
  <c r="H230" i="165"/>
  <c r="G230" i="165"/>
  <c r="F230" i="165"/>
  <c r="E230" i="165"/>
  <c r="D230" i="165"/>
  <c r="C230" i="165"/>
  <c r="H229" i="165"/>
  <c r="G229" i="165"/>
  <c r="F229" i="165"/>
  <c r="E229" i="165"/>
  <c r="D229" i="165"/>
  <c r="C229" i="165"/>
  <c r="H228" i="165"/>
  <c r="G228" i="165"/>
  <c r="F228" i="165"/>
  <c r="E228" i="165"/>
  <c r="D228" i="165"/>
  <c r="C228" i="165"/>
  <c r="H227" i="165"/>
  <c r="G227" i="165"/>
  <c r="F227" i="165"/>
  <c r="E227" i="165"/>
  <c r="D227" i="165"/>
  <c r="C227" i="165"/>
  <c r="H226" i="165"/>
  <c r="G226" i="165"/>
  <c r="F226" i="165"/>
  <c r="E226" i="165"/>
  <c r="D226" i="165"/>
  <c r="C226" i="165"/>
  <c r="H225" i="165"/>
  <c r="G225" i="165"/>
  <c r="F225" i="165"/>
  <c r="E225" i="165"/>
  <c r="D225" i="165"/>
  <c r="C225" i="165"/>
  <c r="H224" i="165"/>
  <c r="G224" i="165"/>
  <c r="F224" i="165"/>
  <c r="E224" i="165"/>
  <c r="D224" i="165"/>
  <c r="C224" i="165"/>
  <c r="H223" i="165"/>
  <c r="G223" i="165"/>
  <c r="F223" i="165"/>
  <c r="E223" i="165"/>
  <c r="D223" i="165"/>
  <c r="C223" i="165"/>
  <c r="H222" i="165"/>
  <c r="G222" i="165"/>
  <c r="F222" i="165"/>
  <c r="E222" i="165"/>
  <c r="D222" i="165"/>
  <c r="C222" i="165"/>
  <c r="H221" i="165"/>
  <c r="G221" i="165"/>
  <c r="F221" i="165"/>
  <c r="E221" i="165"/>
  <c r="D221" i="165"/>
  <c r="C221" i="165"/>
  <c r="H220" i="165"/>
  <c r="G220" i="165"/>
  <c r="F220" i="165"/>
  <c r="E220" i="165"/>
  <c r="D220" i="165"/>
  <c r="C220" i="165"/>
  <c r="H219" i="165"/>
  <c r="G219" i="165"/>
  <c r="F219" i="165"/>
  <c r="E219" i="165"/>
  <c r="D219" i="165"/>
  <c r="C219" i="165"/>
  <c r="H218" i="165"/>
  <c r="G218" i="165"/>
  <c r="F218" i="165"/>
  <c r="E218" i="165"/>
  <c r="D218" i="165"/>
  <c r="C218" i="165"/>
  <c r="H217" i="165"/>
  <c r="G217" i="165"/>
  <c r="F217" i="165"/>
  <c r="E217" i="165"/>
  <c r="D217" i="165"/>
  <c r="C217" i="165"/>
  <c r="H216" i="165"/>
  <c r="G216" i="165"/>
  <c r="F216" i="165"/>
  <c r="E216" i="165"/>
  <c r="D216" i="165"/>
  <c r="C216" i="165"/>
  <c r="H215" i="165"/>
  <c r="G215" i="165"/>
  <c r="F215" i="165"/>
  <c r="E215" i="165"/>
  <c r="D215" i="165"/>
  <c r="C215" i="165"/>
  <c r="H214" i="165"/>
  <c r="G214" i="165"/>
  <c r="F214" i="165"/>
  <c r="E214" i="165"/>
  <c r="D214" i="165"/>
  <c r="C214" i="165"/>
  <c r="H213" i="165"/>
  <c r="G213" i="165"/>
  <c r="F213" i="165"/>
  <c r="E213" i="165"/>
  <c r="D213" i="165"/>
  <c r="C213" i="165"/>
  <c r="H212" i="165"/>
  <c r="G212" i="165"/>
  <c r="F212" i="165"/>
  <c r="E212" i="165"/>
  <c r="D212" i="165"/>
  <c r="C212" i="165"/>
  <c r="H211" i="165"/>
  <c r="G211" i="165"/>
  <c r="F211" i="165"/>
  <c r="E211" i="165"/>
  <c r="D211" i="165"/>
  <c r="C211" i="165"/>
  <c r="H210" i="165"/>
  <c r="G210" i="165"/>
  <c r="F210" i="165"/>
  <c r="E210" i="165"/>
  <c r="D210" i="165"/>
  <c r="C210" i="165"/>
  <c r="H209" i="165"/>
  <c r="G209" i="165"/>
  <c r="F209" i="165"/>
  <c r="E209" i="165"/>
  <c r="D209" i="165"/>
  <c r="C209" i="165"/>
  <c r="H208" i="165"/>
  <c r="G208" i="165"/>
  <c r="F208" i="165"/>
  <c r="E208" i="165"/>
  <c r="D208" i="165"/>
  <c r="C208" i="165"/>
  <c r="H207" i="165"/>
  <c r="G207" i="165"/>
  <c r="F207" i="165"/>
  <c r="E207" i="165"/>
  <c r="D207" i="165"/>
  <c r="C207" i="165"/>
  <c r="H206" i="165"/>
  <c r="G206" i="165"/>
  <c r="F206" i="165"/>
  <c r="E206" i="165"/>
  <c r="D206" i="165"/>
  <c r="C206" i="165"/>
  <c r="H205" i="165"/>
  <c r="G205" i="165"/>
  <c r="F205" i="165"/>
  <c r="E205" i="165"/>
  <c r="D205" i="165"/>
  <c r="C205" i="165"/>
  <c r="H204" i="165"/>
  <c r="G204" i="165"/>
  <c r="F204" i="165"/>
  <c r="E204" i="165"/>
  <c r="D204" i="165"/>
  <c r="C204" i="165"/>
  <c r="H203" i="165"/>
  <c r="G203" i="165"/>
  <c r="F203" i="165"/>
  <c r="E203" i="165"/>
  <c r="D203" i="165"/>
  <c r="C203" i="165"/>
  <c r="H202" i="165"/>
  <c r="G202" i="165"/>
  <c r="F202" i="165"/>
  <c r="E202" i="165"/>
  <c r="D202" i="165"/>
  <c r="C202" i="165"/>
  <c r="H201" i="165"/>
  <c r="G201" i="165"/>
  <c r="F201" i="165"/>
  <c r="E201" i="165"/>
  <c r="D201" i="165"/>
  <c r="C201" i="165"/>
  <c r="H200" i="165"/>
  <c r="G200" i="165"/>
  <c r="F200" i="165"/>
  <c r="E200" i="165"/>
  <c r="D200" i="165"/>
  <c r="C200" i="165"/>
  <c r="H199" i="165"/>
  <c r="G199" i="165"/>
  <c r="F199" i="165"/>
  <c r="E199" i="165"/>
  <c r="D199" i="165"/>
  <c r="C199" i="165"/>
  <c r="H198" i="165"/>
  <c r="G198" i="165"/>
  <c r="F198" i="165"/>
  <c r="E198" i="165"/>
  <c r="D198" i="165"/>
  <c r="C198" i="165"/>
  <c r="H197" i="165"/>
  <c r="G197" i="165"/>
  <c r="F197" i="165"/>
  <c r="E197" i="165"/>
  <c r="D197" i="165"/>
  <c r="C197" i="165"/>
  <c r="H196" i="165"/>
  <c r="G196" i="165"/>
  <c r="F196" i="165"/>
  <c r="E196" i="165"/>
  <c r="D196" i="165"/>
  <c r="C196" i="165"/>
  <c r="H195" i="165"/>
  <c r="G195" i="165"/>
  <c r="F195" i="165"/>
  <c r="E195" i="165"/>
  <c r="D195" i="165"/>
  <c r="C195" i="165"/>
  <c r="H194" i="165"/>
  <c r="G194" i="165"/>
  <c r="F194" i="165"/>
  <c r="E194" i="165"/>
  <c r="D194" i="165"/>
  <c r="C194" i="165"/>
  <c r="H193" i="165"/>
  <c r="G193" i="165"/>
  <c r="F193" i="165"/>
  <c r="E193" i="165"/>
  <c r="D193" i="165"/>
  <c r="C193" i="165"/>
  <c r="H192" i="165"/>
  <c r="G192" i="165"/>
  <c r="F192" i="165"/>
  <c r="E192" i="165"/>
  <c r="D192" i="165"/>
  <c r="C192" i="165"/>
  <c r="H191" i="165"/>
  <c r="G191" i="165"/>
  <c r="F191" i="165"/>
  <c r="E191" i="165"/>
  <c r="D191" i="165"/>
  <c r="C191" i="165"/>
  <c r="H190" i="165"/>
  <c r="G190" i="165"/>
  <c r="F190" i="165"/>
  <c r="E190" i="165"/>
  <c r="D190" i="165"/>
  <c r="C190" i="165"/>
  <c r="H189" i="165"/>
  <c r="G189" i="165"/>
  <c r="F189" i="165"/>
  <c r="E189" i="165"/>
  <c r="D189" i="165"/>
  <c r="C189" i="165"/>
  <c r="H188" i="165"/>
  <c r="G188" i="165"/>
  <c r="F188" i="165"/>
  <c r="E188" i="165"/>
  <c r="D188" i="165"/>
  <c r="C188" i="165"/>
  <c r="H187" i="165"/>
  <c r="G187" i="165"/>
  <c r="F187" i="165"/>
  <c r="E187" i="165"/>
  <c r="D187" i="165"/>
  <c r="C187" i="165"/>
  <c r="H186" i="165"/>
  <c r="G186" i="165"/>
  <c r="F186" i="165"/>
  <c r="E186" i="165"/>
  <c r="D186" i="165"/>
  <c r="C186" i="165"/>
  <c r="H185" i="165"/>
  <c r="G185" i="165"/>
  <c r="F185" i="165"/>
  <c r="E185" i="165"/>
  <c r="D185" i="165"/>
  <c r="C185" i="165"/>
  <c r="H184" i="165"/>
  <c r="G184" i="165"/>
  <c r="F184" i="165"/>
  <c r="E184" i="165"/>
  <c r="D184" i="165"/>
  <c r="C184" i="165"/>
  <c r="H183" i="165"/>
  <c r="G183" i="165"/>
  <c r="F183" i="165"/>
  <c r="E183" i="165"/>
  <c r="D183" i="165"/>
  <c r="C183" i="165"/>
  <c r="H182" i="165"/>
  <c r="G182" i="165"/>
  <c r="F182" i="165"/>
  <c r="E182" i="165"/>
  <c r="D182" i="165"/>
  <c r="C182" i="165"/>
  <c r="H181" i="165"/>
  <c r="G181" i="165"/>
  <c r="F181" i="165"/>
  <c r="E181" i="165"/>
  <c r="D181" i="165"/>
  <c r="C181" i="165"/>
  <c r="H180" i="165"/>
  <c r="G180" i="165"/>
  <c r="F180" i="165"/>
  <c r="E180" i="165"/>
  <c r="D180" i="165"/>
  <c r="C180" i="165"/>
  <c r="H179" i="165"/>
  <c r="G179" i="165"/>
  <c r="F179" i="165"/>
  <c r="E179" i="165"/>
  <c r="D179" i="165"/>
  <c r="C179" i="165"/>
  <c r="H178" i="165"/>
  <c r="G178" i="165"/>
  <c r="F178" i="165"/>
  <c r="E178" i="165"/>
  <c r="D178" i="165"/>
  <c r="C178" i="165"/>
  <c r="H177" i="165"/>
  <c r="G177" i="165"/>
  <c r="F177" i="165"/>
  <c r="E177" i="165"/>
  <c r="D177" i="165"/>
  <c r="C177" i="165"/>
  <c r="H176" i="165"/>
  <c r="G176" i="165"/>
  <c r="F176" i="165"/>
  <c r="E176" i="165"/>
  <c r="D176" i="165"/>
  <c r="C176" i="165"/>
  <c r="H175" i="165"/>
  <c r="G175" i="165"/>
  <c r="F175" i="165"/>
  <c r="E175" i="165"/>
  <c r="D175" i="165"/>
  <c r="C175" i="165"/>
  <c r="H174" i="165"/>
  <c r="G174" i="165"/>
  <c r="F174" i="165"/>
  <c r="E174" i="165"/>
  <c r="D174" i="165"/>
  <c r="C174" i="165"/>
  <c r="H173" i="165"/>
  <c r="G173" i="165"/>
  <c r="F173" i="165"/>
  <c r="E173" i="165"/>
  <c r="D173" i="165"/>
  <c r="C173" i="165"/>
  <c r="H172" i="165"/>
  <c r="G172" i="165"/>
  <c r="F172" i="165"/>
  <c r="E172" i="165"/>
  <c r="D172" i="165"/>
  <c r="C172" i="165"/>
  <c r="H171" i="165"/>
  <c r="G171" i="165"/>
  <c r="F171" i="165"/>
  <c r="E171" i="165"/>
  <c r="D171" i="165"/>
  <c r="C171" i="165"/>
  <c r="H170" i="165"/>
  <c r="G170" i="165"/>
  <c r="F170" i="165"/>
  <c r="E170" i="165"/>
  <c r="D170" i="165"/>
  <c r="C170" i="165"/>
  <c r="H169" i="165"/>
  <c r="G169" i="165"/>
  <c r="F169" i="165"/>
  <c r="E169" i="165"/>
  <c r="D169" i="165"/>
  <c r="C169" i="165"/>
  <c r="H168" i="165"/>
  <c r="G168" i="165"/>
  <c r="F168" i="165"/>
  <c r="E168" i="165"/>
  <c r="D168" i="165"/>
  <c r="C168" i="165"/>
  <c r="H167" i="165"/>
  <c r="G167" i="165"/>
  <c r="F167" i="165"/>
  <c r="E167" i="165"/>
  <c r="D167" i="165"/>
  <c r="C167" i="165"/>
  <c r="H166" i="165"/>
  <c r="G166" i="165"/>
  <c r="F166" i="165"/>
  <c r="E166" i="165"/>
  <c r="D166" i="165"/>
  <c r="C166" i="165"/>
  <c r="H165" i="165"/>
  <c r="G165" i="165"/>
  <c r="F165" i="165"/>
  <c r="E165" i="165"/>
  <c r="D165" i="165"/>
  <c r="C165" i="165"/>
  <c r="H164" i="165"/>
  <c r="G164" i="165"/>
  <c r="F164" i="165"/>
  <c r="E164" i="165"/>
  <c r="D164" i="165"/>
  <c r="C164" i="165"/>
  <c r="H163" i="165"/>
  <c r="G163" i="165"/>
  <c r="F163" i="165"/>
  <c r="E163" i="165"/>
  <c r="D163" i="165"/>
  <c r="C163" i="165"/>
  <c r="H162" i="165"/>
  <c r="G162" i="165"/>
  <c r="F162" i="165"/>
  <c r="E162" i="165"/>
  <c r="D162" i="165"/>
  <c r="C162" i="165"/>
  <c r="H161" i="165"/>
  <c r="G161" i="165"/>
  <c r="F161" i="165"/>
  <c r="E161" i="165"/>
  <c r="D161" i="165"/>
  <c r="C161" i="165"/>
  <c r="H160" i="165"/>
  <c r="G160" i="165"/>
  <c r="F160" i="165"/>
  <c r="E160" i="165"/>
  <c r="D160" i="165"/>
  <c r="C160" i="165"/>
  <c r="H159" i="165"/>
  <c r="G159" i="165"/>
  <c r="F159" i="165"/>
  <c r="E159" i="165"/>
  <c r="D159" i="165"/>
  <c r="C159" i="165"/>
  <c r="H157" i="165"/>
  <c r="G157" i="165"/>
  <c r="F157" i="165"/>
  <c r="E157" i="165"/>
  <c r="D157" i="165"/>
  <c r="C157" i="165"/>
  <c r="H156" i="165"/>
  <c r="G156" i="165"/>
  <c r="F156" i="165"/>
  <c r="E156" i="165"/>
  <c r="D156" i="165"/>
  <c r="C156" i="165"/>
  <c r="H155" i="165"/>
  <c r="G155" i="165"/>
  <c r="F155" i="165"/>
  <c r="E155" i="165"/>
  <c r="D155" i="165"/>
  <c r="C155" i="165"/>
  <c r="H154" i="165"/>
  <c r="G154" i="165"/>
  <c r="F154" i="165"/>
  <c r="E154" i="165"/>
  <c r="D154" i="165"/>
  <c r="C154" i="165"/>
  <c r="H153" i="165"/>
  <c r="G153" i="165"/>
  <c r="F153" i="165"/>
  <c r="E153" i="165"/>
  <c r="D153" i="165"/>
  <c r="C153" i="165"/>
  <c r="H152" i="165"/>
  <c r="G152" i="165"/>
  <c r="F152" i="165"/>
  <c r="E152" i="165"/>
  <c r="D152" i="165"/>
  <c r="C152" i="165"/>
  <c r="H151" i="165"/>
  <c r="G151" i="165"/>
  <c r="F151" i="165"/>
  <c r="E151" i="165"/>
  <c r="D151" i="165"/>
  <c r="C151" i="165"/>
  <c r="H150" i="165"/>
  <c r="G150" i="165"/>
  <c r="F150" i="165"/>
  <c r="E150" i="165"/>
  <c r="D150" i="165"/>
  <c r="C150" i="165"/>
  <c r="H149" i="165"/>
  <c r="G149" i="165"/>
  <c r="F149" i="165"/>
  <c r="E149" i="165"/>
  <c r="D149" i="165"/>
  <c r="C149" i="165"/>
  <c r="H148" i="165"/>
  <c r="G148" i="165"/>
  <c r="F148" i="165"/>
  <c r="E148" i="165"/>
  <c r="D148" i="165"/>
  <c r="C148" i="165"/>
  <c r="H147" i="165"/>
  <c r="G147" i="165"/>
  <c r="F147" i="165"/>
  <c r="E147" i="165"/>
  <c r="D147" i="165"/>
  <c r="C147" i="165"/>
  <c r="H146" i="165"/>
  <c r="G146" i="165"/>
  <c r="F146" i="165"/>
  <c r="E146" i="165"/>
  <c r="D146" i="165"/>
  <c r="C146" i="165"/>
  <c r="H145" i="165"/>
  <c r="G145" i="165"/>
  <c r="F145" i="165"/>
  <c r="E145" i="165"/>
  <c r="D145" i="165"/>
  <c r="C145" i="165"/>
  <c r="H144" i="165"/>
  <c r="G144" i="165"/>
  <c r="F144" i="165"/>
  <c r="E144" i="165"/>
  <c r="D144" i="165"/>
  <c r="C144" i="165"/>
  <c r="H143" i="165"/>
  <c r="G143" i="165"/>
  <c r="F143" i="165"/>
  <c r="E143" i="165"/>
  <c r="D143" i="165"/>
  <c r="C143" i="165"/>
  <c r="H142" i="165"/>
  <c r="G142" i="165"/>
  <c r="F142" i="165"/>
  <c r="E142" i="165"/>
  <c r="D142" i="165"/>
  <c r="C142" i="165"/>
  <c r="H141" i="165"/>
  <c r="G141" i="165"/>
  <c r="F141" i="165"/>
  <c r="E141" i="165"/>
  <c r="D141" i="165"/>
  <c r="C141" i="165"/>
  <c r="H140" i="165"/>
  <c r="G140" i="165"/>
  <c r="F140" i="165"/>
  <c r="E140" i="165"/>
  <c r="D140" i="165"/>
  <c r="C140" i="165"/>
  <c r="H139" i="165"/>
  <c r="G139" i="165"/>
  <c r="F139" i="165"/>
  <c r="E139" i="165"/>
  <c r="D139" i="165"/>
  <c r="C139" i="165"/>
  <c r="H138" i="165"/>
  <c r="G138" i="165"/>
  <c r="F138" i="165"/>
  <c r="E138" i="165"/>
  <c r="D138" i="165"/>
  <c r="C138" i="165"/>
  <c r="H137" i="165"/>
  <c r="G137" i="165"/>
  <c r="F137" i="165"/>
  <c r="E137" i="165"/>
  <c r="D137" i="165"/>
  <c r="C137" i="165"/>
  <c r="H136" i="165"/>
  <c r="G136" i="165"/>
  <c r="F136" i="165"/>
  <c r="E136" i="165"/>
  <c r="D136" i="165"/>
  <c r="C136" i="165"/>
  <c r="H135" i="165"/>
  <c r="G135" i="165"/>
  <c r="F135" i="165"/>
  <c r="E135" i="165"/>
  <c r="D135" i="165"/>
  <c r="C135" i="165"/>
  <c r="H134" i="165"/>
  <c r="G134" i="165"/>
  <c r="F134" i="165"/>
  <c r="E134" i="165"/>
  <c r="D134" i="165"/>
  <c r="C134" i="165"/>
  <c r="H133" i="165"/>
  <c r="G133" i="165"/>
  <c r="F133" i="165"/>
  <c r="E133" i="165"/>
  <c r="D133" i="165"/>
  <c r="C133" i="165"/>
  <c r="H132" i="165"/>
  <c r="G132" i="165"/>
  <c r="F132" i="165"/>
  <c r="E132" i="165"/>
  <c r="D132" i="165"/>
  <c r="C132" i="165"/>
  <c r="H131" i="165"/>
  <c r="G131" i="165"/>
  <c r="F131" i="165"/>
  <c r="E131" i="165"/>
  <c r="D131" i="165"/>
  <c r="C131" i="165"/>
  <c r="H130" i="165"/>
  <c r="G130" i="165"/>
  <c r="F130" i="165"/>
  <c r="E130" i="165"/>
  <c r="D130" i="165"/>
  <c r="C130" i="165"/>
  <c r="H129" i="165"/>
  <c r="G129" i="165"/>
  <c r="F129" i="165"/>
  <c r="E129" i="165"/>
  <c r="D129" i="165"/>
  <c r="C129" i="165"/>
  <c r="H128" i="165"/>
  <c r="G128" i="165"/>
  <c r="F128" i="165"/>
  <c r="E128" i="165"/>
  <c r="D128" i="165"/>
  <c r="C128" i="165"/>
  <c r="H127" i="165"/>
  <c r="G127" i="165"/>
  <c r="F127" i="165"/>
  <c r="E127" i="165"/>
  <c r="D127" i="165"/>
  <c r="C127" i="165"/>
  <c r="H126" i="165"/>
  <c r="G126" i="165"/>
  <c r="F126" i="165"/>
  <c r="E126" i="165"/>
  <c r="D126" i="165"/>
  <c r="C126" i="165"/>
  <c r="H125" i="165"/>
  <c r="G125" i="165"/>
  <c r="F125" i="165"/>
  <c r="E125" i="165"/>
  <c r="D125" i="165"/>
  <c r="C125" i="165"/>
  <c r="H124" i="165"/>
  <c r="G124" i="165"/>
  <c r="F124" i="165"/>
  <c r="E124" i="165"/>
  <c r="D124" i="165"/>
  <c r="C124" i="165"/>
  <c r="H123" i="165"/>
  <c r="G123" i="165"/>
  <c r="F123" i="165"/>
  <c r="E123" i="165"/>
  <c r="D123" i="165"/>
  <c r="C123" i="165"/>
  <c r="H122" i="165"/>
  <c r="G122" i="165"/>
  <c r="F122" i="165"/>
  <c r="E122" i="165"/>
  <c r="D122" i="165"/>
  <c r="C122" i="165"/>
  <c r="H121" i="165"/>
  <c r="G121" i="165"/>
  <c r="F121" i="165"/>
  <c r="E121" i="165"/>
  <c r="D121" i="165"/>
  <c r="C121" i="165"/>
  <c r="H120" i="165"/>
  <c r="G120" i="165"/>
  <c r="F120" i="165"/>
  <c r="E120" i="165"/>
  <c r="D120" i="165"/>
  <c r="C120" i="165"/>
  <c r="H119" i="165"/>
  <c r="G119" i="165"/>
  <c r="F119" i="165"/>
  <c r="E119" i="165"/>
  <c r="D119" i="165"/>
  <c r="C119" i="165"/>
  <c r="H118" i="165"/>
  <c r="G118" i="165"/>
  <c r="F118" i="165"/>
  <c r="E118" i="165"/>
  <c r="D118" i="165"/>
  <c r="C118" i="165"/>
  <c r="H117" i="165"/>
  <c r="G117" i="165"/>
  <c r="F117" i="165"/>
  <c r="E117" i="165"/>
  <c r="D117" i="165"/>
  <c r="C117" i="165"/>
  <c r="H116" i="165"/>
  <c r="G116" i="165"/>
  <c r="F116" i="165"/>
  <c r="E116" i="165"/>
  <c r="D116" i="165"/>
  <c r="C116" i="165"/>
  <c r="H115" i="165"/>
  <c r="G115" i="165"/>
  <c r="F115" i="165"/>
  <c r="E115" i="165"/>
  <c r="D115" i="165"/>
  <c r="C115" i="165"/>
  <c r="H114" i="165"/>
  <c r="G114" i="165"/>
  <c r="F114" i="165"/>
  <c r="E114" i="165"/>
  <c r="D114" i="165"/>
  <c r="C114" i="165"/>
  <c r="H113" i="165"/>
  <c r="G113" i="165"/>
  <c r="F113" i="165"/>
  <c r="E113" i="165"/>
  <c r="D113" i="165"/>
  <c r="C113" i="165"/>
  <c r="H112" i="165"/>
  <c r="G112" i="165"/>
  <c r="F112" i="165"/>
  <c r="E112" i="165"/>
  <c r="D112" i="165"/>
  <c r="C112" i="165"/>
  <c r="H111" i="165"/>
  <c r="G111" i="165"/>
  <c r="F111" i="165"/>
  <c r="E111" i="165"/>
  <c r="D111" i="165"/>
  <c r="C111" i="165"/>
  <c r="H110" i="165"/>
  <c r="G110" i="165"/>
  <c r="F110" i="165"/>
  <c r="E110" i="165"/>
  <c r="D110" i="165"/>
  <c r="C110" i="165"/>
  <c r="H109" i="165"/>
  <c r="G109" i="165"/>
  <c r="F109" i="165"/>
  <c r="E109" i="165"/>
  <c r="D109" i="165"/>
  <c r="C109" i="165"/>
  <c r="H108" i="165"/>
  <c r="G108" i="165"/>
  <c r="F108" i="165"/>
  <c r="E108" i="165"/>
  <c r="D108" i="165"/>
  <c r="C108" i="165"/>
  <c r="H107" i="165"/>
  <c r="G107" i="165"/>
  <c r="F107" i="165"/>
  <c r="E107" i="165"/>
  <c r="D107" i="165"/>
  <c r="C107" i="165"/>
  <c r="H106" i="165"/>
  <c r="G106" i="165"/>
  <c r="F106" i="165"/>
  <c r="E106" i="165"/>
  <c r="D106" i="165"/>
  <c r="C106" i="165"/>
  <c r="H105" i="165"/>
  <c r="G105" i="165"/>
  <c r="F105" i="165"/>
  <c r="E105" i="165"/>
  <c r="D105" i="165"/>
  <c r="C105" i="165"/>
  <c r="H104" i="165"/>
  <c r="G104" i="165"/>
  <c r="F104" i="165"/>
  <c r="E104" i="165"/>
  <c r="D104" i="165"/>
  <c r="C104" i="165"/>
  <c r="H103" i="165"/>
  <c r="G103" i="165"/>
  <c r="F103" i="165"/>
  <c r="E103" i="165"/>
  <c r="D103" i="165"/>
  <c r="C103" i="165"/>
  <c r="H102" i="165"/>
  <c r="G102" i="165"/>
  <c r="F102" i="165"/>
  <c r="E102" i="165"/>
  <c r="D102" i="165"/>
  <c r="C102" i="165"/>
  <c r="H101" i="165"/>
  <c r="G101" i="165"/>
  <c r="F101" i="165"/>
  <c r="E101" i="165"/>
  <c r="D101" i="165"/>
  <c r="C101" i="165"/>
  <c r="H100" i="165"/>
  <c r="G100" i="165"/>
  <c r="F100" i="165"/>
  <c r="E100" i="165"/>
  <c r="D100" i="165"/>
  <c r="C100" i="165"/>
  <c r="H99" i="165"/>
  <c r="G99" i="165"/>
  <c r="F99" i="165"/>
  <c r="E99" i="165"/>
  <c r="D99" i="165"/>
  <c r="C99" i="165"/>
  <c r="H98" i="165"/>
  <c r="G98" i="165"/>
  <c r="F98" i="165"/>
  <c r="E98" i="165"/>
  <c r="D98" i="165"/>
  <c r="C98" i="165"/>
  <c r="H97" i="165"/>
  <c r="G97" i="165"/>
  <c r="F97" i="165"/>
  <c r="E97" i="165"/>
  <c r="D97" i="165"/>
  <c r="C97" i="165"/>
  <c r="H96" i="165"/>
  <c r="G96" i="165"/>
  <c r="F96" i="165"/>
  <c r="E96" i="165"/>
  <c r="D96" i="165"/>
  <c r="C96" i="165"/>
  <c r="H95" i="165"/>
  <c r="G95" i="165"/>
  <c r="F95" i="165"/>
  <c r="E95" i="165"/>
  <c r="D95" i="165"/>
  <c r="C95" i="165"/>
  <c r="H94" i="165"/>
  <c r="G94" i="165"/>
  <c r="F94" i="165"/>
  <c r="E94" i="165"/>
  <c r="D94" i="165"/>
  <c r="C94" i="165"/>
  <c r="H93" i="165"/>
  <c r="G93" i="165"/>
  <c r="F93" i="165"/>
  <c r="E93" i="165"/>
  <c r="D93" i="165"/>
  <c r="C93" i="165"/>
  <c r="H92" i="165"/>
  <c r="G92" i="165"/>
  <c r="F92" i="165"/>
  <c r="E92" i="165"/>
  <c r="D92" i="165"/>
  <c r="C92" i="165"/>
  <c r="H91" i="165"/>
  <c r="G91" i="165"/>
  <c r="F91" i="165"/>
  <c r="E91" i="165"/>
  <c r="D91" i="165"/>
  <c r="C91" i="165"/>
  <c r="H90" i="165"/>
  <c r="G90" i="165"/>
  <c r="F90" i="165"/>
  <c r="E90" i="165"/>
  <c r="D90" i="165"/>
  <c r="C90" i="165"/>
  <c r="H89" i="165"/>
  <c r="G89" i="165"/>
  <c r="F89" i="165"/>
  <c r="E89" i="165"/>
  <c r="D89" i="165"/>
  <c r="C89" i="165"/>
  <c r="H88" i="165"/>
  <c r="G88" i="165"/>
  <c r="F88" i="165"/>
  <c r="E88" i="165"/>
  <c r="D88" i="165"/>
  <c r="C88" i="165"/>
  <c r="H87" i="165"/>
  <c r="G87" i="165"/>
  <c r="F87" i="165"/>
  <c r="E87" i="165"/>
  <c r="D87" i="165"/>
  <c r="C87" i="165"/>
  <c r="H86" i="165"/>
  <c r="G86" i="165"/>
  <c r="F86" i="165"/>
  <c r="E86" i="165"/>
  <c r="D86" i="165"/>
  <c r="C86" i="165"/>
  <c r="H85" i="165"/>
  <c r="G85" i="165"/>
  <c r="F85" i="165"/>
  <c r="E85" i="165"/>
  <c r="D85" i="165"/>
  <c r="C85" i="165"/>
  <c r="H84" i="165"/>
  <c r="G84" i="165"/>
  <c r="F84" i="165"/>
  <c r="E84" i="165"/>
  <c r="D84" i="165"/>
  <c r="C84" i="165"/>
  <c r="H83" i="165"/>
  <c r="G83" i="165"/>
  <c r="F83" i="165"/>
  <c r="E83" i="165"/>
  <c r="D83" i="165"/>
  <c r="C83" i="165"/>
  <c r="H82" i="165"/>
  <c r="G82" i="165"/>
  <c r="F82" i="165"/>
  <c r="E82" i="165"/>
  <c r="D82" i="165"/>
  <c r="C82" i="165"/>
  <c r="H81" i="165"/>
  <c r="G81" i="165"/>
  <c r="F81" i="165"/>
  <c r="E81" i="165"/>
  <c r="D81" i="165"/>
  <c r="C81" i="165"/>
  <c r="H80" i="165"/>
  <c r="G80" i="165"/>
  <c r="F80" i="165"/>
  <c r="E80" i="165"/>
  <c r="D80" i="165"/>
  <c r="C80" i="165"/>
  <c r="H79" i="165"/>
  <c r="G79" i="165"/>
  <c r="F79" i="165"/>
  <c r="E79" i="165"/>
  <c r="D79" i="165"/>
  <c r="C79" i="165"/>
  <c r="H78" i="165"/>
  <c r="G78" i="165"/>
  <c r="F78" i="165"/>
  <c r="E78" i="165"/>
  <c r="D78" i="165"/>
  <c r="C78" i="165"/>
  <c r="H77" i="165"/>
  <c r="G77" i="165"/>
  <c r="F77" i="165"/>
  <c r="E77" i="165"/>
  <c r="D77" i="165"/>
  <c r="C77" i="165"/>
  <c r="H76" i="165"/>
  <c r="G76" i="165"/>
  <c r="F76" i="165"/>
  <c r="E76" i="165"/>
  <c r="D76" i="165"/>
  <c r="C76" i="165"/>
  <c r="H75" i="165"/>
  <c r="G75" i="165"/>
  <c r="F75" i="165"/>
  <c r="E75" i="165"/>
  <c r="D75" i="165"/>
  <c r="C75" i="165"/>
  <c r="H74" i="165"/>
  <c r="G74" i="165"/>
  <c r="F74" i="165"/>
  <c r="E74" i="165"/>
  <c r="D74" i="165"/>
  <c r="C74" i="165"/>
  <c r="H73" i="165"/>
  <c r="G73" i="165"/>
  <c r="F73" i="165"/>
  <c r="E73" i="165"/>
  <c r="D73" i="165"/>
  <c r="C73" i="165"/>
  <c r="H72" i="165"/>
  <c r="G72" i="165"/>
  <c r="F72" i="165"/>
  <c r="E72" i="165"/>
  <c r="D72" i="165"/>
  <c r="C72" i="165"/>
  <c r="H71" i="165"/>
  <c r="G71" i="165"/>
  <c r="F71" i="165"/>
  <c r="E71" i="165"/>
  <c r="D71" i="165"/>
  <c r="C71" i="165"/>
  <c r="H70" i="165"/>
  <c r="G70" i="165"/>
  <c r="F70" i="165"/>
  <c r="E70" i="165"/>
  <c r="D70" i="165"/>
  <c r="C70" i="165"/>
  <c r="H69" i="165"/>
  <c r="G69" i="165"/>
  <c r="F69" i="165"/>
  <c r="E69" i="165"/>
  <c r="D69" i="165"/>
  <c r="C69" i="165"/>
  <c r="H68" i="165"/>
  <c r="G68" i="165"/>
  <c r="F68" i="165"/>
  <c r="E68" i="165"/>
  <c r="D68" i="165"/>
  <c r="C68" i="165"/>
  <c r="H67" i="165"/>
  <c r="G67" i="165"/>
  <c r="F67" i="165"/>
  <c r="E67" i="165"/>
  <c r="D67" i="165"/>
  <c r="C67" i="165"/>
  <c r="H66" i="165"/>
  <c r="G66" i="165"/>
  <c r="F66" i="165"/>
  <c r="E66" i="165"/>
  <c r="D66" i="165"/>
  <c r="C66" i="165"/>
  <c r="H65" i="165"/>
  <c r="G65" i="165"/>
  <c r="F65" i="165"/>
  <c r="E65" i="165"/>
  <c r="D65" i="165"/>
  <c r="C65" i="165"/>
  <c r="H64" i="165"/>
  <c r="G64" i="165"/>
  <c r="F64" i="165"/>
  <c r="E64" i="165"/>
  <c r="D64" i="165"/>
  <c r="C64" i="165"/>
  <c r="H63" i="165"/>
  <c r="G63" i="165"/>
  <c r="F63" i="165"/>
  <c r="E63" i="165"/>
  <c r="D63" i="165"/>
  <c r="C63" i="165"/>
  <c r="H62" i="165"/>
  <c r="G62" i="165"/>
  <c r="F62" i="165"/>
  <c r="E62" i="165"/>
  <c r="D62" i="165"/>
  <c r="C62" i="165"/>
  <c r="H61" i="165"/>
  <c r="G61" i="165"/>
  <c r="F61" i="165"/>
  <c r="E61" i="165"/>
  <c r="D61" i="165"/>
  <c r="C61" i="165"/>
  <c r="H60" i="165"/>
  <c r="G60" i="165"/>
  <c r="F60" i="165"/>
  <c r="E60" i="165"/>
  <c r="D60" i="165"/>
  <c r="C60" i="165"/>
  <c r="H59" i="165"/>
  <c r="G59" i="165"/>
  <c r="F59" i="165"/>
  <c r="E59" i="165"/>
  <c r="D59" i="165"/>
  <c r="C59" i="165"/>
  <c r="H58" i="165"/>
  <c r="G58" i="165"/>
  <c r="F58" i="165"/>
  <c r="E58" i="165"/>
  <c r="D58" i="165"/>
  <c r="C58" i="165"/>
  <c r="H57" i="165"/>
  <c r="G57" i="165"/>
  <c r="F57" i="165"/>
  <c r="E57" i="165"/>
  <c r="D57" i="165"/>
  <c r="C57" i="165"/>
  <c r="H56" i="165"/>
  <c r="G56" i="165"/>
  <c r="F56" i="165"/>
  <c r="E56" i="165"/>
  <c r="D56" i="165"/>
  <c r="C56" i="165"/>
  <c r="H55" i="165"/>
  <c r="G55" i="165"/>
  <c r="F55" i="165"/>
  <c r="E55" i="165"/>
  <c r="D55" i="165"/>
  <c r="C55" i="165"/>
  <c r="H54" i="165"/>
  <c r="G54" i="165"/>
  <c r="F54" i="165"/>
  <c r="E54" i="165"/>
  <c r="D54" i="165"/>
  <c r="C54" i="165"/>
  <c r="H53" i="165"/>
  <c r="G53" i="165"/>
  <c r="F53" i="165"/>
  <c r="E53" i="165"/>
  <c r="D53" i="165"/>
  <c r="C53" i="165"/>
  <c r="H52" i="165"/>
  <c r="G52" i="165"/>
  <c r="F52" i="165"/>
  <c r="E52" i="165"/>
  <c r="D52" i="165"/>
  <c r="C52" i="165"/>
  <c r="H51" i="165"/>
  <c r="G51" i="165"/>
  <c r="F51" i="165"/>
  <c r="E51" i="165"/>
  <c r="D51" i="165"/>
  <c r="C51" i="165"/>
  <c r="H50" i="165"/>
  <c r="G50" i="165"/>
  <c r="F50" i="165"/>
  <c r="E50" i="165"/>
  <c r="D50" i="165"/>
  <c r="C50" i="165"/>
  <c r="H49" i="165"/>
  <c r="G49" i="165"/>
  <c r="F49" i="165"/>
  <c r="E49" i="165"/>
  <c r="D49" i="165"/>
  <c r="C49" i="165"/>
  <c r="H48" i="165"/>
  <c r="G48" i="165"/>
  <c r="F48" i="165"/>
  <c r="E48" i="165"/>
  <c r="D48" i="165"/>
  <c r="C48" i="165"/>
  <c r="H47" i="165"/>
  <c r="G47" i="165"/>
  <c r="F47" i="165"/>
  <c r="E47" i="165"/>
  <c r="D47" i="165"/>
  <c r="C47" i="165"/>
  <c r="H46" i="165"/>
  <c r="G46" i="165"/>
  <c r="F46" i="165"/>
  <c r="E46" i="165"/>
  <c r="D46" i="165"/>
  <c r="C46" i="165"/>
  <c r="H45" i="165"/>
  <c r="G45" i="165"/>
  <c r="F45" i="165"/>
  <c r="E45" i="165"/>
  <c r="D45" i="165"/>
  <c r="C45" i="165"/>
  <c r="H44" i="165"/>
  <c r="G44" i="165"/>
  <c r="F44" i="165"/>
  <c r="E44" i="165"/>
  <c r="D44" i="165"/>
  <c r="C44" i="165"/>
  <c r="H43" i="165"/>
  <c r="G43" i="165"/>
  <c r="F43" i="165"/>
  <c r="E43" i="165"/>
  <c r="D43" i="165"/>
  <c r="C43" i="165"/>
  <c r="H42" i="165"/>
  <c r="G42" i="165"/>
  <c r="F42" i="165"/>
  <c r="E42" i="165"/>
  <c r="D42" i="165"/>
  <c r="C42" i="165"/>
  <c r="H41" i="165"/>
  <c r="G41" i="165"/>
  <c r="F41" i="165"/>
  <c r="E41" i="165"/>
  <c r="D41" i="165"/>
  <c r="C41" i="165"/>
  <c r="H40" i="165"/>
  <c r="G40" i="165"/>
  <c r="F40" i="165"/>
  <c r="E40" i="165"/>
  <c r="D40" i="165"/>
  <c r="C40" i="165"/>
  <c r="H39" i="165"/>
  <c r="G39" i="165"/>
  <c r="F39" i="165"/>
  <c r="E39" i="165"/>
  <c r="D39" i="165"/>
  <c r="C39" i="165"/>
  <c r="H38" i="165"/>
  <c r="G38" i="165"/>
  <c r="F38" i="165"/>
  <c r="E38" i="165"/>
  <c r="D38" i="165"/>
  <c r="C38" i="165"/>
  <c r="H37" i="165"/>
  <c r="G37" i="165"/>
  <c r="F37" i="165"/>
  <c r="E37" i="165"/>
  <c r="D37" i="165"/>
  <c r="C37" i="165"/>
  <c r="H36" i="165"/>
  <c r="G36" i="165"/>
  <c r="F36" i="165"/>
  <c r="E36" i="165"/>
  <c r="D36" i="165"/>
  <c r="C36" i="165"/>
  <c r="H35" i="165"/>
  <c r="G35" i="165"/>
  <c r="F35" i="165"/>
  <c r="E35" i="165"/>
  <c r="D35" i="165"/>
  <c r="C35" i="165"/>
  <c r="H34" i="165"/>
  <c r="G34" i="165"/>
  <c r="F34" i="165"/>
  <c r="E34" i="165"/>
  <c r="D34" i="165"/>
  <c r="C34" i="165"/>
  <c r="H33" i="165"/>
  <c r="G33" i="165"/>
  <c r="F33" i="165"/>
  <c r="E33" i="165"/>
  <c r="D33" i="165"/>
  <c r="C33" i="165"/>
  <c r="H32" i="165"/>
  <c r="G32" i="165"/>
  <c r="F32" i="165"/>
  <c r="E32" i="165"/>
  <c r="D32" i="165"/>
  <c r="C32" i="165"/>
  <c r="H31" i="165"/>
  <c r="G31" i="165"/>
  <c r="F31" i="165"/>
  <c r="E31" i="165"/>
  <c r="D31" i="165"/>
  <c r="C31" i="165"/>
  <c r="H30" i="165"/>
  <c r="G30" i="165"/>
  <c r="F30" i="165"/>
  <c r="E30" i="165"/>
  <c r="D30" i="165"/>
  <c r="C30" i="165"/>
  <c r="H29" i="165"/>
  <c r="G29" i="165"/>
  <c r="F29" i="165"/>
  <c r="E29" i="165"/>
  <c r="D29" i="165"/>
  <c r="C29" i="165"/>
  <c r="H28" i="165"/>
  <c r="G28" i="165"/>
  <c r="F28" i="165"/>
  <c r="E28" i="165"/>
  <c r="D28" i="165"/>
  <c r="C28" i="165"/>
  <c r="H27" i="165"/>
  <c r="G27" i="165"/>
  <c r="F27" i="165"/>
  <c r="E27" i="165"/>
  <c r="D27" i="165"/>
  <c r="C27" i="165"/>
  <c r="H26" i="165"/>
  <c r="G26" i="165"/>
  <c r="F26" i="165"/>
  <c r="E26" i="165"/>
  <c r="D26" i="165"/>
  <c r="C26" i="165"/>
  <c r="H25" i="165"/>
  <c r="G25" i="165"/>
  <c r="F25" i="165"/>
  <c r="E25" i="165"/>
  <c r="D25" i="165"/>
  <c r="C25" i="165"/>
  <c r="H24" i="165"/>
  <c r="G24" i="165"/>
  <c r="F24" i="165"/>
  <c r="E24" i="165"/>
  <c r="D24" i="165"/>
  <c r="C24" i="165"/>
  <c r="H23" i="165"/>
  <c r="G23" i="165"/>
  <c r="F23" i="165"/>
  <c r="E23" i="165"/>
  <c r="D23" i="165"/>
  <c r="C23" i="165"/>
  <c r="H22" i="165"/>
  <c r="G22" i="165"/>
  <c r="F22" i="165"/>
  <c r="E22" i="165"/>
  <c r="D22" i="165"/>
  <c r="C22" i="165"/>
  <c r="H21" i="165"/>
  <c r="G21" i="165"/>
  <c r="G342" i="165" s="1"/>
  <c r="F21" i="165"/>
  <c r="F342" i="165" s="1"/>
  <c r="E21" i="165"/>
  <c r="E342" i="165" s="1"/>
  <c r="D21" i="165"/>
  <c r="D342" i="165" s="1"/>
  <c r="C21" i="165"/>
  <c r="C342" i="165" s="1"/>
  <c r="H20" i="165"/>
  <c r="G20" i="165"/>
  <c r="F20" i="165"/>
  <c r="E20" i="165"/>
  <c r="D20" i="165"/>
  <c r="C20" i="165"/>
  <c r="H19" i="165"/>
  <c r="G19" i="165"/>
  <c r="F19" i="165"/>
  <c r="E19" i="165"/>
  <c r="D19" i="165"/>
  <c r="C19" i="165"/>
  <c r="H18" i="165"/>
  <c r="G18" i="165"/>
  <c r="F18" i="165"/>
  <c r="E18" i="165"/>
  <c r="D18" i="165"/>
  <c r="C18" i="165"/>
  <c r="H17" i="165"/>
  <c r="G17" i="165"/>
  <c r="F17" i="165"/>
  <c r="E17" i="165"/>
  <c r="D17" i="165"/>
  <c r="C17" i="165"/>
  <c r="H16" i="165"/>
  <c r="G16" i="165"/>
  <c r="F16" i="165"/>
  <c r="E16" i="165"/>
  <c r="D16" i="165"/>
  <c r="C16" i="165"/>
  <c r="H15" i="165"/>
  <c r="G15" i="165"/>
  <c r="F15" i="165"/>
  <c r="E15" i="165"/>
  <c r="D15" i="165"/>
  <c r="C15" i="165"/>
  <c r="H396" i="164"/>
  <c r="H395" i="164"/>
  <c r="H394" i="164"/>
  <c r="H393" i="164"/>
  <c r="H392" i="164"/>
  <c r="H391" i="164"/>
  <c r="H390" i="164"/>
  <c r="H389" i="164"/>
  <c r="H388" i="164"/>
  <c r="H387" i="164"/>
  <c r="H386" i="164"/>
  <c r="H385" i="164"/>
  <c r="H384" i="164"/>
  <c r="H383" i="164"/>
  <c r="H382" i="164"/>
  <c r="H381" i="164"/>
  <c r="H380" i="164"/>
  <c r="H379" i="164"/>
  <c r="H378" i="164"/>
  <c r="H377" i="164"/>
  <c r="H376" i="164"/>
  <c r="H375" i="164"/>
  <c r="H374" i="164"/>
  <c r="H373" i="164"/>
  <c r="H372" i="164"/>
  <c r="H371" i="164"/>
  <c r="H370" i="164"/>
  <c r="H369" i="164"/>
  <c r="H368" i="164"/>
  <c r="H367" i="164"/>
  <c r="H366" i="164"/>
  <c r="H365" i="164"/>
  <c r="H359" i="164"/>
  <c r="G359" i="164"/>
  <c r="F359" i="164"/>
  <c r="E359" i="164"/>
  <c r="D359" i="164"/>
  <c r="C359" i="164"/>
  <c r="H358" i="164"/>
  <c r="H357" i="164"/>
  <c r="H356" i="164"/>
  <c r="H355" i="164"/>
  <c r="H354" i="164"/>
  <c r="H353" i="164"/>
  <c r="H352" i="164"/>
  <c r="H351" i="164"/>
  <c r="H350" i="164"/>
  <c r="H349" i="164"/>
  <c r="H347" i="164"/>
  <c r="H346" i="164"/>
  <c r="H345" i="164"/>
  <c r="H344" i="164"/>
  <c r="H342" i="164"/>
  <c r="H341" i="164"/>
  <c r="H340" i="164"/>
  <c r="H339" i="164"/>
  <c r="H338" i="164"/>
  <c r="H337" i="164"/>
  <c r="H336" i="164"/>
  <c r="H335" i="164"/>
  <c r="H334" i="164"/>
  <c r="H333" i="164"/>
  <c r="G333" i="164"/>
  <c r="F333" i="164"/>
  <c r="E333" i="164"/>
  <c r="D333" i="164"/>
  <c r="C333" i="164"/>
  <c r="H332" i="164"/>
  <c r="H330" i="164"/>
  <c r="H329" i="164"/>
  <c r="H328" i="164"/>
  <c r="H326" i="164"/>
  <c r="H325" i="164"/>
  <c r="H323" i="164"/>
  <c r="H322" i="164"/>
  <c r="H321" i="164"/>
  <c r="H319" i="164"/>
  <c r="H318" i="164"/>
  <c r="H316" i="164"/>
  <c r="H315" i="164"/>
  <c r="H314" i="164"/>
  <c r="H313" i="164"/>
  <c r="H312" i="164"/>
  <c r="H309" i="164"/>
  <c r="G309" i="164"/>
  <c r="F309" i="164"/>
  <c r="E309" i="164"/>
  <c r="D309" i="164"/>
  <c r="C309" i="164"/>
  <c r="H308" i="164"/>
  <c r="G308" i="164"/>
  <c r="F308" i="164"/>
  <c r="E308" i="164"/>
  <c r="D308" i="164"/>
  <c r="C308" i="164"/>
  <c r="H307" i="164"/>
  <c r="G307" i="164"/>
  <c r="F307" i="164"/>
  <c r="E307" i="164"/>
  <c r="D307" i="164"/>
  <c r="C307" i="164"/>
  <c r="H306" i="164"/>
  <c r="G306" i="164"/>
  <c r="F306" i="164"/>
  <c r="E306" i="164"/>
  <c r="D306" i="164"/>
  <c r="C306" i="164"/>
  <c r="H305" i="164"/>
  <c r="G305" i="164"/>
  <c r="F305" i="164"/>
  <c r="E305" i="164"/>
  <c r="D305" i="164"/>
  <c r="C305" i="164"/>
  <c r="H304" i="164"/>
  <c r="G304" i="164"/>
  <c r="F304" i="164"/>
  <c r="E304" i="164"/>
  <c r="D304" i="164"/>
  <c r="C304" i="164"/>
  <c r="H300" i="164"/>
  <c r="G300" i="164"/>
  <c r="F300" i="164"/>
  <c r="E300" i="164"/>
  <c r="D300" i="164"/>
  <c r="C300" i="164"/>
  <c r="H299" i="164"/>
  <c r="G299" i="164"/>
  <c r="F299" i="164"/>
  <c r="E299" i="164"/>
  <c r="D299" i="164"/>
  <c r="C299" i="164"/>
  <c r="H296" i="164"/>
  <c r="G296" i="164"/>
  <c r="F296" i="164"/>
  <c r="E296" i="164"/>
  <c r="D296" i="164"/>
  <c r="C296" i="164"/>
  <c r="H295" i="164"/>
  <c r="G295" i="164"/>
  <c r="F295" i="164"/>
  <c r="E295" i="164"/>
  <c r="D295" i="164"/>
  <c r="C295" i="164"/>
  <c r="H294" i="164"/>
  <c r="G294" i="164"/>
  <c r="F294" i="164"/>
  <c r="E294" i="164"/>
  <c r="D294" i="164"/>
  <c r="C294" i="164"/>
  <c r="H293" i="164"/>
  <c r="G293" i="164"/>
  <c r="F293" i="164"/>
  <c r="E293" i="164"/>
  <c r="D293" i="164"/>
  <c r="C293" i="164"/>
  <c r="H292" i="164"/>
  <c r="G292" i="164"/>
  <c r="F292" i="164"/>
  <c r="E292" i="164"/>
  <c r="D292" i="164"/>
  <c r="C292" i="164"/>
  <c r="H291" i="164"/>
  <c r="G291" i="164"/>
  <c r="F291" i="164"/>
  <c r="E291" i="164"/>
  <c r="D291" i="164"/>
  <c r="C291" i="164"/>
  <c r="H290" i="164"/>
  <c r="G290" i="164"/>
  <c r="F290" i="164"/>
  <c r="E290" i="164"/>
  <c r="D290" i="164"/>
  <c r="C290" i="164"/>
  <c r="H289" i="164"/>
  <c r="G289" i="164"/>
  <c r="F289" i="164"/>
  <c r="E289" i="164"/>
  <c r="D289" i="164"/>
  <c r="C289" i="164"/>
  <c r="H288" i="164"/>
  <c r="G288" i="164"/>
  <c r="F288" i="164"/>
  <c r="E288" i="164"/>
  <c r="D288" i="164"/>
  <c r="C288" i="164"/>
  <c r="H287" i="164"/>
  <c r="G287" i="164"/>
  <c r="F287" i="164"/>
  <c r="E287" i="164"/>
  <c r="D287" i="164"/>
  <c r="C287" i="164"/>
  <c r="H286" i="164"/>
  <c r="G286" i="164"/>
  <c r="F286" i="164"/>
  <c r="E286" i="164"/>
  <c r="D286" i="164"/>
  <c r="C286" i="164"/>
  <c r="H285" i="164"/>
  <c r="G285" i="164"/>
  <c r="F285" i="164"/>
  <c r="E285" i="164"/>
  <c r="D285" i="164"/>
  <c r="C285" i="164"/>
  <c r="H284" i="164"/>
  <c r="G284" i="164"/>
  <c r="F284" i="164"/>
  <c r="E284" i="164"/>
  <c r="D284" i="164"/>
  <c r="C284" i="164"/>
  <c r="H283" i="164"/>
  <c r="G283" i="164"/>
  <c r="F283" i="164"/>
  <c r="E283" i="164"/>
  <c r="D283" i="164"/>
  <c r="C283" i="164"/>
  <c r="H282" i="164"/>
  <c r="G282" i="164"/>
  <c r="F282" i="164"/>
  <c r="E282" i="164"/>
  <c r="D282" i="164"/>
  <c r="C282" i="164"/>
  <c r="H281" i="164"/>
  <c r="G281" i="164"/>
  <c r="F281" i="164"/>
  <c r="E281" i="164"/>
  <c r="D281" i="164"/>
  <c r="C281" i="164"/>
  <c r="H280" i="164"/>
  <c r="G280" i="164"/>
  <c r="F280" i="164"/>
  <c r="E280" i="164"/>
  <c r="D280" i="164"/>
  <c r="C280" i="164"/>
  <c r="H279" i="164"/>
  <c r="G279" i="164"/>
  <c r="F279" i="164"/>
  <c r="E279" i="164"/>
  <c r="D279" i="164"/>
  <c r="C279" i="164"/>
  <c r="H278" i="164"/>
  <c r="G278" i="164"/>
  <c r="F278" i="164"/>
  <c r="E278" i="164"/>
  <c r="D278" i="164"/>
  <c r="C278" i="164"/>
  <c r="H277" i="164"/>
  <c r="G277" i="164"/>
  <c r="F277" i="164"/>
  <c r="E277" i="164"/>
  <c r="D277" i="164"/>
  <c r="C277" i="164"/>
  <c r="H276" i="164"/>
  <c r="G276" i="164"/>
  <c r="F276" i="164"/>
  <c r="E276" i="164"/>
  <c r="D276" i="164"/>
  <c r="C276" i="164"/>
  <c r="H275" i="164"/>
  <c r="G275" i="164"/>
  <c r="F275" i="164"/>
  <c r="E275" i="164"/>
  <c r="D275" i="164"/>
  <c r="C275" i="164"/>
  <c r="H274" i="164"/>
  <c r="G274" i="164"/>
  <c r="F274" i="164"/>
  <c r="E274" i="164"/>
  <c r="D274" i="164"/>
  <c r="C274" i="164"/>
  <c r="H273" i="164"/>
  <c r="G273" i="164"/>
  <c r="F273" i="164"/>
  <c r="E273" i="164"/>
  <c r="D273" i="164"/>
  <c r="C273" i="164"/>
  <c r="H272" i="164"/>
  <c r="G272" i="164"/>
  <c r="F272" i="164"/>
  <c r="E272" i="164"/>
  <c r="D272" i="164"/>
  <c r="C272" i="164"/>
  <c r="H271" i="164"/>
  <c r="G271" i="164"/>
  <c r="F271" i="164"/>
  <c r="E271" i="164"/>
  <c r="D271" i="164"/>
  <c r="C271" i="164"/>
  <c r="H270" i="164"/>
  <c r="G270" i="164"/>
  <c r="F270" i="164"/>
  <c r="E270" i="164"/>
  <c r="D270" i="164"/>
  <c r="C270" i="164"/>
  <c r="H269" i="164"/>
  <c r="G269" i="164"/>
  <c r="F269" i="164"/>
  <c r="E269" i="164"/>
  <c r="D269" i="164"/>
  <c r="C269" i="164"/>
  <c r="H268" i="164"/>
  <c r="G268" i="164"/>
  <c r="F268" i="164"/>
  <c r="E268" i="164"/>
  <c r="D268" i="164"/>
  <c r="C268" i="164"/>
  <c r="H267" i="164"/>
  <c r="G267" i="164"/>
  <c r="F267" i="164"/>
  <c r="E267" i="164"/>
  <c r="D267" i="164"/>
  <c r="C267" i="164"/>
  <c r="H266" i="164"/>
  <c r="G266" i="164"/>
  <c r="F266" i="164"/>
  <c r="E266" i="164"/>
  <c r="D266" i="164"/>
  <c r="C266" i="164"/>
  <c r="H265" i="164"/>
  <c r="G265" i="164"/>
  <c r="F265" i="164"/>
  <c r="E265" i="164"/>
  <c r="D265" i="164"/>
  <c r="C265" i="164"/>
  <c r="H264" i="164"/>
  <c r="G264" i="164"/>
  <c r="F264" i="164"/>
  <c r="E264" i="164"/>
  <c r="D264" i="164"/>
  <c r="C264" i="164"/>
  <c r="H263" i="164"/>
  <c r="G263" i="164"/>
  <c r="F263" i="164"/>
  <c r="E263" i="164"/>
  <c r="D263" i="164"/>
  <c r="C263" i="164"/>
  <c r="H262" i="164"/>
  <c r="G262" i="164"/>
  <c r="F262" i="164"/>
  <c r="E262" i="164"/>
  <c r="D262" i="164"/>
  <c r="C262" i="164"/>
  <c r="H261" i="164"/>
  <c r="G261" i="164"/>
  <c r="F261" i="164"/>
  <c r="E261" i="164"/>
  <c r="D261" i="164"/>
  <c r="C261" i="164"/>
  <c r="H260" i="164"/>
  <c r="G260" i="164"/>
  <c r="F260" i="164"/>
  <c r="E260" i="164"/>
  <c r="D260" i="164"/>
  <c r="C260" i="164"/>
  <c r="H259" i="164"/>
  <c r="G259" i="164"/>
  <c r="F259" i="164"/>
  <c r="E259" i="164"/>
  <c r="D259" i="164"/>
  <c r="C259" i="164"/>
  <c r="H258" i="164"/>
  <c r="G258" i="164"/>
  <c r="F258" i="164"/>
  <c r="E258" i="164"/>
  <c r="D258" i="164"/>
  <c r="C258" i="164"/>
  <c r="H257" i="164"/>
  <c r="G257" i="164"/>
  <c r="F257" i="164"/>
  <c r="E257" i="164"/>
  <c r="D257" i="164"/>
  <c r="C257" i="164"/>
  <c r="H256" i="164"/>
  <c r="G256" i="164"/>
  <c r="F256" i="164"/>
  <c r="E256" i="164"/>
  <c r="D256" i="164"/>
  <c r="C256" i="164"/>
  <c r="H255" i="164"/>
  <c r="G255" i="164"/>
  <c r="F255" i="164"/>
  <c r="E255" i="164"/>
  <c r="D255" i="164"/>
  <c r="C255" i="164"/>
  <c r="H254" i="164"/>
  <c r="G254" i="164"/>
  <c r="F254" i="164"/>
  <c r="E254" i="164"/>
  <c r="D254" i="164"/>
  <c r="C254" i="164"/>
  <c r="H253" i="164"/>
  <c r="G253" i="164"/>
  <c r="F253" i="164"/>
  <c r="E253" i="164"/>
  <c r="D253" i="164"/>
  <c r="C253" i="164"/>
  <c r="H252" i="164"/>
  <c r="G252" i="164"/>
  <c r="F252" i="164"/>
  <c r="E252" i="164"/>
  <c r="D252" i="164"/>
  <c r="C252" i="164"/>
  <c r="H251" i="164"/>
  <c r="G251" i="164"/>
  <c r="F251" i="164"/>
  <c r="E251" i="164"/>
  <c r="D251" i="164"/>
  <c r="C251" i="164"/>
  <c r="H250" i="164"/>
  <c r="G250" i="164"/>
  <c r="F250" i="164"/>
  <c r="E250" i="164"/>
  <c r="D250" i="164"/>
  <c r="C250" i="164"/>
  <c r="H249" i="164"/>
  <c r="G249" i="164"/>
  <c r="F249" i="164"/>
  <c r="E249" i="164"/>
  <c r="D249" i="164"/>
  <c r="C249" i="164"/>
  <c r="H248" i="164"/>
  <c r="G248" i="164"/>
  <c r="F248" i="164"/>
  <c r="E248" i="164"/>
  <c r="D248" i="164"/>
  <c r="C248" i="164"/>
  <c r="H247" i="164"/>
  <c r="G247" i="164"/>
  <c r="F247" i="164"/>
  <c r="E247" i="164"/>
  <c r="D247" i="164"/>
  <c r="C247" i="164"/>
  <c r="H246" i="164"/>
  <c r="G246" i="164"/>
  <c r="F246" i="164"/>
  <c r="E246" i="164"/>
  <c r="D246" i="164"/>
  <c r="C246" i="164"/>
  <c r="H245" i="164"/>
  <c r="G245" i="164"/>
  <c r="F245" i="164"/>
  <c r="E245" i="164"/>
  <c r="D245" i="164"/>
  <c r="C245" i="164"/>
  <c r="H244" i="164"/>
  <c r="G244" i="164"/>
  <c r="F244" i="164"/>
  <c r="E244" i="164"/>
  <c r="D244" i="164"/>
  <c r="C244" i="164"/>
  <c r="H243" i="164"/>
  <c r="G243" i="164"/>
  <c r="F243" i="164"/>
  <c r="E243" i="164"/>
  <c r="D243" i="164"/>
  <c r="C243" i="164"/>
  <c r="H242" i="164"/>
  <c r="G242" i="164"/>
  <c r="F242" i="164"/>
  <c r="E242" i="164"/>
  <c r="D242" i="164"/>
  <c r="C242" i="164"/>
  <c r="H241" i="164"/>
  <c r="G241" i="164"/>
  <c r="F241" i="164"/>
  <c r="E241" i="164"/>
  <c r="D241" i="164"/>
  <c r="C241" i="164"/>
  <c r="H240" i="164"/>
  <c r="G240" i="164"/>
  <c r="F240" i="164"/>
  <c r="E240" i="164"/>
  <c r="D240" i="164"/>
  <c r="C240" i="164"/>
  <c r="H239" i="164"/>
  <c r="G239" i="164"/>
  <c r="F239" i="164"/>
  <c r="E239" i="164"/>
  <c r="D239" i="164"/>
  <c r="C239" i="164"/>
  <c r="H238" i="164"/>
  <c r="G238" i="164"/>
  <c r="F238" i="164"/>
  <c r="E238" i="164"/>
  <c r="D238" i="164"/>
  <c r="C238" i="164"/>
  <c r="H237" i="164"/>
  <c r="G237" i="164"/>
  <c r="F237" i="164"/>
  <c r="E237" i="164"/>
  <c r="D237" i="164"/>
  <c r="C237" i="164"/>
  <c r="H236" i="164"/>
  <c r="G236" i="164"/>
  <c r="F236" i="164"/>
  <c r="E236" i="164"/>
  <c r="D236" i="164"/>
  <c r="C236" i="164"/>
  <c r="H235" i="164"/>
  <c r="G235" i="164"/>
  <c r="F235" i="164"/>
  <c r="E235" i="164"/>
  <c r="D235" i="164"/>
  <c r="C235" i="164"/>
  <c r="H234" i="164"/>
  <c r="G234" i="164"/>
  <c r="F234" i="164"/>
  <c r="E234" i="164"/>
  <c r="D234" i="164"/>
  <c r="C234" i="164"/>
  <c r="H233" i="164"/>
  <c r="G233" i="164"/>
  <c r="F233" i="164"/>
  <c r="E233" i="164"/>
  <c r="D233" i="164"/>
  <c r="C233" i="164"/>
  <c r="H232" i="164"/>
  <c r="G232" i="164"/>
  <c r="F232" i="164"/>
  <c r="E232" i="164"/>
  <c r="D232" i="164"/>
  <c r="C232" i="164"/>
  <c r="H231" i="164"/>
  <c r="G231" i="164"/>
  <c r="F231" i="164"/>
  <c r="E231" i="164"/>
  <c r="D231" i="164"/>
  <c r="C231" i="164"/>
  <c r="H230" i="164"/>
  <c r="G230" i="164"/>
  <c r="F230" i="164"/>
  <c r="E230" i="164"/>
  <c r="D230" i="164"/>
  <c r="C230" i="164"/>
  <c r="H229" i="164"/>
  <c r="G229" i="164"/>
  <c r="F229" i="164"/>
  <c r="E229" i="164"/>
  <c r="D229" i="164"/>
  <c r="C229" i="164"/>
  <c r="H228" i="164"/>
  <c r="G228" i="164"/>
  <c r="F228" i="164"/>
  <c r="E228" i="164"/>
  <c r="D228" i="164"/>
  <c r="C228" i="164"/>
  <c r="H227" i="164"/>
  <c r="G227" i="164"/>
  <c r="F227" i="164"/>
  <c r="E227" i="164"/>
  <c r="D227" i="164"/>
  <c r="C227" i="164"/>
  <c r="H226" i="164"/>
  <c r="G226" i="164"/>
  <c r="F226" i="164"/>
  <c r="E226" i="164"/>
  <c r="D226" i="164"/>
  <c r="C226" i="164"/>
  <c r="H225" i="164"/>
  <c r="G225" i="164"/>
  <c r="F225" i="164"/>
  <c r="E225" i="164"/>
  <c r="D225" i="164"/>
  <c r="C225" i="164"/>
  <c r="H224" i="164"/>
  <c r="G224" i="164"/>
  <c r="F224" i="164"/>
  <c r="E224" i="164"/>
  <c r="D224" i="164"/>
  <c r="C224" i="164"/>
  <c r="H223" i="164"/>
  <c r="G223" i="164"/>
  <c r="F223" i="164"/>
  <c r="E223" i="164"/>
  <c r="D223" i="164"/>
  <c r="C223" i="164"/>
  <c r="H222" i="164"/>
  <c r="G222" i="164"/>
  <c r="F222" i="164"/>
  <c r="E222" i="164"/>
  <c r="D222" i="164"/>
  <c r="C222" i="164"/>
  <c r="H221" i="164"/>
  <c r="G221" i="164"/>
  <c r="F221" i="164"/>
  <c r="E221" i="164"/>
  <c r="D221" i="164"/>
  <c r="C221" i="164"/>
  <c r="H220" i="164"/>
  <c r="G220" i="164"/>
  <c r="F220" i="164"/>
  <c r="E220" i="164"/>
  <c r="D220" i="164"/>
  <c r="C220" i="164"/>
  <c r="H219" i="164"/>
  <c r="G219" i="164"/>
  <c r="F219" i="164"/>
  <c r="E219" i="164"/>
  <c r="D219" i="164"/>
  <c r="C219" i="164"/>
  <c r="H218" i="164"/>
  <c r="G218" i="164"/>
  <c r="F218" i="164"/>
  <c r="E218" i="164"/>
  <c r="D218" i="164"/>
  <c r="C218" i="164"/>
  <c r="H217" i="164"/>
  <c r="G217" i="164"/>
  <c r="F217" i="164"/>
  <c r="E217" i="164"/>
  <c r="D217" i="164"/>
  <c r="C217" i="164"/>
  <c r="H216" i="164"/>
  <c r="G216" i="164"/>
  <c r="F216" i="164"/>
  <c r="E216" i="164"/>
  <c r="D216" i="164"/>
  <c r="C216" i="164"/>
  <c r="H215" i="164"/>
  <c r="G215" i="164"/>
  <c r="F215" i="164"/>
  <c r="E215" i="164"/>
  <c r="D215" i="164"/>
  <c r="C215" i="164"/>
  <c r="H214" i="164"/>
  <c r="G214" i="164"/>
  <c r="F214" i="164"/>
  <c r="E214" i="164"/>
  <c r="D214" i="164"/>
  <c r="C214" i="164"/>
  <c r="H213" i="164"/>
  <c r="G213" i="164"/>
  <c r="F213" i="164"/>
  <c r="E213" i="164"/>
  <c r="D213" i="164"/>
  <c r="C213" i="164"/>
  <c r="H212" i="164"/>
  <c r="G212" i="164"/>
  <c r="F212" i="164"/>
  <c r="E212" i="164"/>
  <c r="D212" i="164"/>
  <c r="C212" i="164"/>
  <c r="H211" i="164"/>
  <c r="G211" i="164"/>
  <c r="F211" i="164"/>
  <c r="E211" i="164"/>
  <c r="D211" i="164"/>
  <c r="C211" i="164"/>
  <c r="H210" i="164"/>
  <c r="G210" i="164"/>
  <c r="F210" i="164"/>
  <c r="E210" i="164"/>
  <c r="D210" i="164"/>
  <c r="C210" i="164"/>
  <c r="H209" i="164"/>
  <c r="G209" i="164"/>
  <c r="F209" i="164"/>
  <c r="E209" i="164"/>
  <c r="D209" i="164"/>
  <c r="C209" i="164"/>
  <c r="H208" i="164"/>
  <c r="G208" i="164"/>
  <c r="F208" i="164"/>
  <c r="E208" i="164"/>
  <c r="D208" i="164"/>
  <c r="C208" i="164"/>
  <c r="H207" i="164"/>
  <c r="G207" i="164"/>
  <c r="F207" i="164"/>
  <c r="E207" i="164"/>
  <c r="D207" i="164"/>
  <c r="C207" i="164"/>
  <c r="H206" i="164"/>
  <c r="G206" i="164"/>
  <c r="F206" i="164"/>
  <c r="E206" i="164"/>
  <c r="D206" i="164"/>
  <c r="C206" i="164"/>
  <c r="H205" i="164"/>
  <c r="G205" i="164"/>
  <c r="F205" i="164"/>
  <c r="E205" i="164"/>
  <c r="D205" i="164"/>
  <c r="C205" i="164"/>
  <c r="H204" i="164"/>
  <c r="G204" i="164"/>
  <c r="F204" i="164"/>
  <c r="E204" i="164"/>
  <c r="D204" i="164"/>
  <c r="C204" i="164"/>
  <c r="H203" i="164"/>
  <c r="G203" i="164"/>
  <c r="F203" i="164"/>
  <c r="E203" i="164"/>
  <c r="D203" i="164"/>
  <c r="C203" i="164"/>
  <c r="H202" i="164"/>
  <c r="G202" i="164"/>
  <c r="F202" i="164"/>
  <c r="E202" i="164"/>
  <c r="D202" i="164"/>
  <c r="C202" i="164"/>
  <c r="H201" i="164"/>
  <c r="G201" i="164"/>
  <c r="F201" i="164"/>
  <c r="E201" i="164"/>
  <c r="D201" i="164"/>
  <c r="C201" i="164"/>
  <c r="H200" i="164"/>
  <c r="G200" i="164"/>
  <c r="F200" i="164"/>
  <c r="E200" i="164"/>
  <c r="D200" i="164"/>
  <c r="C200" i="164"/>
  <c r="H199" i="164"/>
  <c r="G199" i="164"/>
  <c r="F199" i="164"/>
  <c r="E199" i="164"/>
  <c r="D199" i="164"/>
  <c r="C199" i="164"/>
  <c r="H198" i="164"/>
  <c r="G198" i="164"/>
  <c r="F198" i="164"/>
  <c r="E198" i="164"/>
  <c r="D198" i="164"/>
  <c r="C198" i="164"/>
  <c r="H197" i="164"/>
  <c r="G197" i="164"/>
  <c r="F197" i="164"/>
  <c r="E197" i="164"/>
  <c r="D197" i="164"/>
  <c r="C197" i="164"/>
  <c r="H196" i="164"/>
  <c r="G196" i="164"/>
  <c r="F196" i="164"/>
  <c r="E196" i="164"/>
  <c r="D196" i="164"/>
  <c r="C196" i="164"/>
  <c r="H195" i="164"/>
  <c r="G195" i="164"/>
  <c r="F195" i="164"/>
  <c r="E195" i="164"/>
  <c r="D195" i="164"/>
  <c r="C195" i="164"/>
  <c r="H194" i="164"/>
  <c r="G194" i="164"/>
  <c r="F194" i="164"/>
  <c r="E194" i="164"/>
  <c r="D194" i="164"/>
  <c r="C194" i="164"/>
  <c r="H193" i="164"/>
  <c r="G193" i="164"/>
  <c r="F193" i="164"/>
  <c r="E193" i="164"/>
  <c r="D193" i="164"/>
  <c r="C193" i="164"/>
  <c r="H192" i="164"/>
  <c r="G192" i="164"/>
  <c r="F192" i="164"/>
  <c r="E192" i="164"/>
  <c r="D192" i="164"/>
  <c r="C192" i="164"/>
  <c r="H191" i="164"/>
  <c r="G191" i="164"/>
  <c r="F191" i="164"/>
  <c r="E191" i="164"/>
  <c r="D191" i="164"/>
  <c r="C191" i="164"/>
  <c r="H190" i="164"/>
  <c r="G190" i="164"/>
  <c r="F190" i="164"/>
  <c r="E190" i="164"/>
  <c r="D190" i="164"/>
  <c r="C190" i="164"/>
  <c r="H189" i="164"/>
  <c r="G189" i="164"/>
  <c r="F189" i="164"/>
  <c r="E189" i="164"/>
  <c r="D189" i="164"/>
  <c r="C189" i="164"/>
  <c r="H188" i="164"/>
  <c r="G188" i="164"/>
  <c r="F188" i="164"/>
  <c r="E188" i="164"/>
  <c r="D188" i="164"/>
  <c r="C188" i="164"/>
  <c r="H187" i="164"/>
  <c r="G187" i="164"/>
  <c r="F187" i="164"/>
  <c r="E187" i="164"/>
  <c r="D187" i="164"/>
  <c r="C187" i="164"/>
  <c r="H186" i="164"/>
  <c r="G186" i="164"/>
  <c r="F186" i="164"/>
  <c r="E186" i="164"/>
  <c r="D186" i="164"/>
  <c r="C186" i="164"/>
  <c r="H185" i="164"/>
  <c r="G185" i="164"/>
  <c r="F185" i="164"/>
  <c r="E185" i="164"/>
  <c r="D185" i="164"/>
  <c r="C185" i="164"/>
  <c r="H184" i="164"/>
  <c r="G184" i="164"/>
  <c r="F184" i="164"/>
  <c r="E184" i="164"/>
  <c r="D184" i="164"/>
  <c r="C184" i="164"/>
  <c r="H183" i="164"/>
  <c r="G183" i="164"/>
  <c r="F183" i="164"/>
  <c r="E183" i="164"/>
  <c r="D183" i="164"/>
  <c r="C183" i="164"/>
  <c r="H182" i="164"/>
  <c r="G182" i="164"/>
  <c r="F182" i="164"/>
  <c r="E182" i="164"/>
  <c r="D182" i="164"/>
  <c r="C182" i="164"/>
  <c r="H181" i="164"/>
  <c r="G181" i="164"/>
  <c r="F181" i="164"/>
  <c r="E181" i="164"/>
  <c r="D181" i="164"/>
  <c r="C181" i="164"/>
  <c r="H180" i="164"/>
  <c r="G180" i="164"/>
  <c r="F180" i="164"/>
  <c r="E180" i="164"/>
  <c r="D180" i="164"/>
  <c r="C180" i="164"/>
  <c r="H179" i="164"/>
  <c r="G179" i="164"/>
  <c r="F179" i="164"/>
  <c r="E179" i="164"/>
  <c r="D179" i="164"/>
  <c r="C179" i="164"/>
  <c r="H178" i="164"/>
  <c r="G178" i="164"/>
  <c r="F178" i="164"/>
  <c r="E178" i="164"/>
  <c r="D178" i="164"/>
  <c r="C178" i="164"/>
  <c r="H177" i="164"/>
  <c r="G177" i="164"/>
  <c r="F177" i="164"/>
  <c r="E177" i="164"/>
  <c r="D177" i="164"/>
  <c r="C177" i="164"/>
  <c r="H176" i="164"/>
  <c r="G176" i="164"/>
  <c r="F176" i="164"/>
  <c r="E176" i="164"/>
  <c r="D176" i="164"/>
  <c r="C176" i="164"/>
  <c r="H175" i="164"/>
  <c r="G175" i="164"/>
  <c r="F175" i="164"/>
  <c r="E175" i="164"/>
  <c r="D175" i="164"/>
  <c r="C175" i="164"/>
  <c r="H174" i="164"/>
  <c r="G174" i="164"/>
  <c r="F174" i="164"/>
  <c r="E174" i="164"/>
  <c r="D174" i="164"/>
  <c r="C174" i="164"/>
  <c r="H173" i="164"/>
  <c r="G173" i="164"/>
  <c r="F173" i="164"/>
  <c r="E173" i="164"/>
  <c r="D173" i="164"/>
  <c r="C173" i="164"/>
  <c r="H172" i="164"/>
  <c r="G172" i="164"/>
  <c r="F172" i="164"/>
  <c r="E172" i="164"/>
  <c r="D172" i="164"/>
  <c r="C172" i="164"/>
  <c r="H171" i="164"/>
  <c r="G171" i="164"/>
  <c r="F171" i="164"/>
  <c r="E171" i="164"/>
  <c r="D171" i="164"/>
  <c r="C171" i="164"/>
  <c r="H170" i="164"/>
  <c r="G170" i="164"/>
  <c r="F170" i="164"/>
  <c r="E170" i="164"/>
  <c r="D170" i="164"/>
  <c r="C170" i="164"/>
  <c r="H169" i="164"/>
  <c r="G169" i="164"/>
  <c r="F169" i="164"/>
  <c r="E169" i="164"/>
  <c r="D169" i="164"/>
  <c r="C169" i="164"/>
  <c r="H168" i="164"/>
  <c r="G168" i="164"/>
  <c r="F168" i="164"/>
  <c r="E168" i="164"/>
  <c r="D168" i="164"/>
  <c r="C168" i="164"/>
  <c r="H167" i="164"/>
  <c r="G167" i="164"/>
  <c r="F167" i="164"/>
  <c r="E167" i="164"/>
  <c r="D167" i="164"/>
  <c r="C167" i="164"/>
  <c r="H166" i="164"/>
  <c r="G166" i="164"/>
  <c r="F166" i="164"/>
  <c r="E166" i="164"/>
  <c r="D166" i="164"/>
  <c r="C166" i="164"/>
  <c r="H165" i="164"/>
  <c r="G165" i="164"/>
  <c r="F165" i="164"/>
  <c r="E165" i="164"/>
  <c r="D165" i="164"/>
  <c r="C165" i="164"/>
  <c r="H164" i="164"/>
  <c r="G164" i="164"/>
  <c r="F164" i="164"/>
  <c r="E164" i="164"/>
  <c r="D164" i="164"/>
  <c r="C164" i="164"/>
  <c r="H163" i="164"/>
  <c r="G163" i="164"/>
  <c r="F163" i="164"/>
  <c r="E163" i="164"/>
  <c r="D163" i="164"/>
  <c r="C163" i="164"/>
  <c r="H162" i="164"/>
  <c r="G162" i="164"/>
  <c r="F162" i="164"/>
  <c r="E162" i="164"/>
  <c r="D162" i="164"/>
  <c r="C162" i="164"/>
  <c r="H161" i="164"/>
  <c r="G161" i="164"/>
  <c r="F161" i="164"/>
  <c r="E161" i="164"/>
  <c r="D161" i="164"/>
  <c r="C161" i="164"/>
  <c r="H160" i="164"/>
  <c r="G160" i="164"/>
  <c r="F160" i="164"/>
  <c r="E160" i="164"/>
  <c r="D160" i="164"/>
  <c r="C160" i="164"/>
  <c r="H159" i="164"/>
  <c r="G159" i="164"/>
  <c r="F159" i="164"/>
  <c r="E159" i="164"/>
  <c r="D159" i="164"/>
  <c r="C159" i="164"/>
  <c r="H157" i="164"/>
  <c r="G157" i="164"/>
  <c r="F157" i="164"/>
  <c r="E157" i="164"/>
  <c r="D157" i="164"/>
  <c r="C157" i="164"/>
  <c r="H156" i="164"/>
  <c r="G156" i="164"/>
  <c r="F156" i="164"/>
  <c r="E156" i="164"/>
  <c r="D156" i="164"/>
  <c r="C156" i="164"/>
  <c r="H155" i="164"/>
  <c r="G155" i="164"/>
  <c r="F155" i="164"/>
  <c r="E155" i="164"/>
  <c r="D155" i="164"/>
  <c r="C155" i="164"/>
  <c r="H154" i="164"/>
  <c r="G154" i="164"/>
  <c r="F154" i="164"/>
  <c r="E154" i="164"/>
  <c r="D154" i="164"/>
  <c r="C154" i="164"/>
  <c r="H153" i="164"/>
  <c r="G153" i="164"/>
  <c r="F153" i="164"/>
  <c r="E153" i="164"/>
  <c r="D153" i="164"/>
  <c r="C153" i="164"/>
  <c r="H152" i="164"/>
  <c r="G152" i="164"/>
  <c r="F152" i="164"/>
  <c r="E152" i="164"/>
  <c r="D152" i="164"/>
  <c r="C152" i="164"/>
  <c r="H151" i="164"/>
  <c r="G151" i="164"/>
  <c r="F151" i="164"/>
  <c r="E151" i="164"/>
  <c r="D151" i="164"/>
  <c r="C151" i="164"/>
  <c r="H150" i="164"/>
  <c r="G150" i="164"/>
  <c r="F150" i="164"/>
  <c r="E150" i="164"/>
  <c r="D150" i="164"/>
  <c r="C150" i="164"/>
  <c r="H149" i="164"/>
  <c r="G149" i="164"/>
  <c r="F149" i="164"/>
  <c r="E149" i="164"/>
  <c r="D149" i="164"/>
  <c r="C149" i="164"/>
  <c r="H148" i="164"/>
  <c r="G148" i="164"/>
  <c r="F148" i="164"/>
  <c r="E148" i="164"/>
  <c r="D148" i="164"/>
  <c r="C148" i="164"/>
  <c r="H147" i="164"/>
  <c r="G147" i="164"/>
  <c r="F147" i="164"/>
  <c r="E147" i="164"/>
  <c r="D147" i="164"/>
  <c r="C147" i="164"/>
  <c r="H146" i="164"/>
  <c r="G146" i="164"/>
  <c r="F146" i="164"/>
  <c r="E146" i="164"/>
  <c r="D146" i="164"/>
  <c r="C146" i="164"/>
  <c r="H145" i="164"/>
  <c r="G145" i="164"/>
  <c r="F145" i="164"/>
  <c r="E145" i="164"/>
  <c r="D145" i="164"/>
  <c r="C145" i="164"/>
  <c r="H144" i="164"/>
  <c r="G144" i="164"/>
  <c r="F144" i="164"/>
  <c r="E144" i="164"/>
  <c r="D144" i="164"/>
  <c r="C144" i="164"/>
  <c r="H143" i="164"/>
  <c r="G143" i="164"/>
  <c r="F143" i="164"/>
  <c r="E143" i="164"/>
  <c r="D143" i="164"/>
  <c r="C143" i="164"/>
  <c r="H142" i="164"/>
  <c r="G142" i="164"/>
  <c r="F142" i="164"/>
  <c r="E142" i="164"/>
  <c r="D142" i="164"/>
  <c r="C142" i="164"/>
  <c r="H141" i="164"/>
  <c r="G141" i="164"/>
  <c r="F141" i="164"/>
  <c r="E141" i="164"/>
  <c r="D141" i="164"/>
  <c r="C141" i="164"/>
  <c r="H140" i="164"/>
  <c r="G140" i="164"/>
  <c r="F140" i="164"/>
  <c r="E140" i="164"/>
  <c r="D140" i="164"/>
  <c r="C140" i="164"/>
  <c r="H139" i="164"/>
  <c r="G139" i="164"/>
  <c r="F139" i="164"/>
  <c r="E139" i="164"/>
  <c r="D139" i="164"/>
  <c r="C139" i="164"/>
  <c r="H138" i="164"/>
  <c r="G138" i="164"/>
  <c r="F138" i="164"/>
  <c r="E138" i="164"/>
  <c r="D138" i="164"/>
  <c r="C138" i="164"/>
  <c r="H137" i="164"/>
  <c r="G137" i="164"/>
  <c r="F137" i="164"/>
  <c r="E137" i="164"/>
  <c r="D137" i="164"/>
  <c r="C137" i="164"/>
  <c r="H136" i="164"/>
  <c r="G136" i="164"/>
  <c r="F136" i="164"/>
  <c r="E136" i="164"/>
  <c r="D136" i="164"/>
  <c r="C136" i="164"/>
  <c r="H135" i="164"/>
  <c r="G135" i="164"/>
  <c r="F135" i="164"/>
  <c r="E135" i="164"/>
  <c r="D135" i="164"/>
  <c r="C135" i="164"/>
  <c r="H134" i="164"/>
  <c r="G134" i="164"/>
  <c r="F134" i="164"/>
  <c r="E134" i="164"/>
  <c r="D134" i="164"/>
  <c r="C134" i="164"/>
  <c r="H133" i="164"/>
  <c r="G133" i="164"/>
  <c r="F133" i="164"/>
  <c r="E133" i="164"/>
  <c r="D133" i="164"/>
  <c r="C133" i="164"/>
  <c r="H132" i="164"/>
  <c r="G132" i="164"/>
  <c r="F132" i="164"/>
  <c r="E132" i="164"/>
  <c r="D132" i="164"/>
  <c r="C132" i="164"/>
  <c r="H131" i="164"/>
  <c r="G131" i="164"/>
  <c r="F131" i="164"/>
  <c r="E131" i="164"/>
  <c r="D131" i="164"/>
  <c r="C131" i="164"/>
  <c r="H130" i="164"/>
  <c r="G130" i="164"/>
  <c r="F130" i="164"/>
  <c r="E130" i="164"/>
  <c r="D130" i="164"/>
  <c r="C130" i="164"/>
  <c r="H129" i="164"/>
  <c r="G129" i="164"/>
  <c r="F129" i="164"/>
  <c r="E129" i="164"/>
  <c r="D129" i="164"/>
  <c r="C129" i="164"/>
  <c r="H128" i="164"/>
  <c r="G128" i="164"/>
  <c r="F128" i="164"/>
  <c r="E128" i="164"/>
  <c r="D128" i="164"/>
  <c r="C128" i="164"/>
  <c r="H127" i="164"/>
  <c r="G127" i="164"/>
  <c r="F127" i="164"/>
  <c r="E127" i="164"/>
  <c r="D127" i="164"/>
  <c r="C127" i="164"/>
  <c r="H126" i="164"/>
  <c r="G126" i="164"/>
  <c r="F126" i="164"/>
  <c r="E126" i="164"/>
  <c r="D126" i="164"/>
  <c r="C126" i="164"/>
  <c r="H125" i="164"/>
  <c r="G125" i="164"/>
  <c r="F125" i="164"/>
  <c r="E125" i="164"/>
  <c r="D125" i="164"/>
  <c r="C125" i="164"/>
  <c r="H124" i="164"/>
  <c r="G124" i="164"/>
  <c r="F124" i="164"/>
  <c r="E124" i="164"/>
  <c r="D124" i="164"/>
  <c r="C124" i="164"/>
  <c r="H123" i="164"/>
  <c r="G123" i="164"/>
  <c r="F123" i="164"/>
  <c r="E123" i="164"/>
  <c r="D123" i="164"/>
  <c r="C123" i="164"/>
  <c r="H122" i="164"/>
  <c r="G122" i="164"/>
  <c r="F122" i="164"/>
  <c r="E122" i="164"/>
  <c r="D122" i="164"/>
  <c r="C122" i="164"/>
  <c r="H121" i="164"/>
  <c r="G121" i="164"/>
  <c r="F121" i="164"/>
  <c r="E121" i="164"/>
  <c r="D121" i="164"/>
  <c r="C121" i="164"/>
  <c r="H120" i="164"/>
  <c r="G120" i="164"/>
  <c r="F120" i="164"/>
  <c r="E120" i="164"/>
  <c r="D120" i="164"/>
  <c r="C120" i="164"/>
  <c r="H119" i="164"/>
  <c r="G119" i="164"/>
  <c r="F119" i="164"/>
  <c r="E119" i="164"/>
  <c r="D119" i="164"/>
  <c r="C119" i="164"/>
  <c r="H118" i="164"/>
  <c r="G118" i="164"/>
  <c r="F118" i="164"/>
  <c r="E118" i="164"/>
  <c r="D118" i="164"/>
  <c r="C118" i="164"/>
  <c r="H117" i="164"/>
  <c r="G117" i="164"/>
  <c r="F117" i="164"/>
  <c r="E117" i="164"/>
  <c r="D117" i="164"/>
  <c r="C117" i="164"/>
  <c r="H116" i="164"/>
  <c r="G116" i="164"/>
  <c r="F116" i="164"/>
  <c r="E116" i="164"/>
  <c r="D116" i="164"/>
  <c r="C116" i="164"/>
  <c r="H115" i="164"/>
  <c r="G115" i="164"/>
  <c r="F115" i="164"/>
  <c r="E115" i="164"/>
  <c r="D115" i="164"/>
  <c r="C115" i="164"/>
  <c r="H114" i="164"/>
  <c r="G114" i="164"/>
  <c r="F114" i="164"/>
  <c r="E114" i="164"/>
  <c r="D114" i="164"/>
  <c r="C114" i="164"/>
  <c r="H113" i="164"/>
  <c r="G113" i="164"/>
  <c r="F113" i="164"/>
  <c r="E113" i="164"/>
  <c r="D113" i="164"/>
  <c r="C113" i="164"/>
  <c r="H112" i="164"/>
  <c r="G112" i="164"/>
  <c r="F112" i="164"/>
  <c r="E112" i="164"/>
  <c r="D112" i="164"/>
  <c r="C112" i="164"/>
  <c r="H111" i="164"/>
  <c r="G111" i="164"/>
  <c r="F111" i="164"/>
  <c r="E111" i="164"/>
  <c r="D111" i="164"/>
  <c r="C111" i="164"/>
  <c r="H110" i="164"/>
  <c r="G110" i="164"/>
  <c r="F110" i="164"/>
  <c r="E110" i="164"/>
  <c r="D110" i="164"/>
  <c r="C110" i="164"/>
  <c r="H109" i="164"/>
  <c r="G109" i="164"/>
  <c r="F109" i="164"/>
  <c r="E109" i="164"/>
  <c r="D109" i="164"/>
  <c r="C109" i="164"/>
  <c r="H108" i="164"/>
  <c r="G108" i="164"/>
  <c r="F108" i="164"/>
  <c r="E108" i="164"/>
  <c r="D108" i="164"/>
  <c r="C108" i="164"/>
  <c r="H107" i="164"/>
  <c r="G107" i="164"/>
  <c r="F107" i="164"/>
  <c r="E107" i="164"/>
  <c r="D107" i="164"/>
  <c r="C107" i="164"/>
  <c r="H106" i="164"/>
  <c r="G106" i="164"/>
  <c r="F106" i="164"/>
  <c r="E106" i="164"/>
  <c r="D106" i="164"/>
  <c r="C106" i="164"/>
  <c r="H105" i="164"/>
  <c r="G105" i="164"/>
  <c r="F105" i="164"/>
  <c r="E105" i="164"/>
  <c r="D105" i="164"/>
  <c r="C105" i="164"/>
  <c r="H104" i="164"/>
  <c r="G104" i="164"/>
  <c r="F104" i="164"/>
  <c r="E104" i="164"/>
  <c r="D104" i="164"/>
  <c r="C104" i="164"/>
  <c r="H103" i="164"/>
  <c r="G103" i="164"/>
  <c r="F103" i="164"/>
  <c r="E103" i="164"/>
  <c r="D103" i="164"/>
  <c r="C103" i="164"/>
  <c r="H102" i="164"/>
  <c r="G102" i="164"/>
  <c r="F102" i="164"/>
  <c r="E102" i="164"/>
  <c r="D102" i="164"/>
  <c r="C102" i="164"/>
  <c r="H101" i="164"/>
  <c r="G101" i="164"/>
  <c r="F101" i="164"/>
  <c r="E101" i="164"/>
  <c r="D101" i="164"/>
  <c r="C101" i="164"/>
  <c r="H100" i="164"/>
  <c r="G100" i="164"/>
  <c r="F100" i="164"/>
  <c r="E100" i="164"/>
  <c r="D100" i="164"/>
  <c r="C100" i="164"/>
  <c r="H99" i="164"/>
  <c r="G99" i="164"/>
  <c r="F99" i="164"/>
  <c r="E99" i="164"/>
  <c r="D99" i="164"/>
  <c r="C99" i="164"/>
  <c r="H98" i="164"/>
  <c r="G98" i="164"/>
  <c r="F98" i="164"/>
  <c r="E98" i="164"/>
  <c r="D98" i="164"/>
  <c r="C98" i="164"/>
  <c r="H97" i="164"/>
  <c r="G97" i="164"/>
  <c r="F97" i="164"/>
  <c r="E97" i="164"/>
  <c r="D97" i="164"/>
  <c r="C97" i="164"/>
  <c r="H96" i="164"/>
  <c r="G96" i="164"/>
  <c r="F96" i="164"/>
  <c r="E96" i="164"/>
  <c r="D96" i="164"/>
  <c r="C96" i="164"/>
  <c r="H95" i="164"/>
  <c r="G95" i="164"/>
  <c r="F95" i="164"/>
  <c r="E95" i="164"/>
  <c r="D95" i="164"/>
  <c r="C95" i="164"/>
  <c r="H94" i="164"/>
  <c r="G94" i="164"/>
  <c r="F94" i="164"/>
  <c r="E94" i="164"/>
  <c r="D94" i="164"/>
  <c r="C94" i="164"/>
  <c r="H93" i="164"/>
  <c r="G93" i="164"/>
  <c r="F93" i="164"/>
  <c r="E93" i="164"/>
  <c r="D93" i="164"/>
  <c r="C93" i="164"/>
  <c r="H92" i="164"/>
  <c r="G92" i="164"/>
  <c r="F92" i="164"/>
  <c r="E92" i="164"/>
  <c r="D92" i="164"/>
  <c r="C92" i="164"/>
  <c r="H91" i="164"/>
  <c r="G91" i="164"/>
  <c r="F91" i="164"/>
  <c r="E91" i="164"/>
  <c r="D91" i="164"/>
  <c r="C91" i="164"/>
  <c r="H90" i="164"/>
  <c r="G90" i="164"/>
  <c r="F90" i="164"/>
  <c r="E90" i="164"/>
  <c r="D90" i="164"/>
  <c r="C90" i="164"/>
  <c r="H89" i="164"/>
  <c r="G89" i="164"/>
  <c r="F89" i="164"/>
  <c r="E89" i="164"/>
  <c r="D89" i="164"/>
  <c r="C89" i="164"/>
  <c r="H88" i="164"/>
  <c r="G88" i="164"/>
  <c r="F88" i="164"/>
  <c r="E88" i="164"/>
  <c r="D88" i="164"/>
  <c r="C88" i="164"/>
  <c r="H87" i="164"/>
  <c r="G87" i="164"/>
  <c r="F87" i="164"/>
  <c r="E87" i="164"/>
  <c r="D87" i="164"/>
  <c r="C87" i="164"/>
  <c r="H86" i="164"/>
  <c r="G86" i="164"/>
  <c r="F86" i="164"/>
  <c r="E86" i="164"/>
  <c r="D86" i="164"/>
  <c r="C86" i="164"/>
  <c r="H85" i="164"/>
  <c r="G85" i="164"/>
  <c r="F85" i="164"/>
  <c r="E85" i="164"/>
  <c r="D85" i="164"/>
  <c r="C85" i="164"/>
  <c r="H84" i="164"/>
  <c r="G84" i="164"/>
  <c r="F84" i="164"/>
  <c r="E84" i="164"/>
  <c r="D84" i="164"/>
  <c r="C84" i="164"/>
  <c r="H83" i="164"/>
  <c r="G83" i="164"/>
  <c r="F83" i="164"/>
  <c r="E83" i="164"/>
  <c r="D83" i="164"/>
  <c r="C83" i="164"/>
  <c r="H82" i="164"/>
  <c r="G82" i="164"/>
  <c r="F82" i="164"/>
  <c r="E82" i="164"/>
  <c r="D82" i="164"/>
  <c r="C82" i="164"/>
  <c r="H81" i="164"/>
  <c r="G81" i="164"/>
  <c r="F81" i="164"/>
  <c r="E81" i="164"/>
  <c r="D81" i="164"/>
  <c r="C81" i="164"/>
  <c r="H80" i="164"/>
  <c r="G80" i="164"/>
  <c r="F80" i="164"/>
  <c r="E80" i="164"/>
  <c r="D80" i="164"/>
  <c r="C80" i="164"/>
  <c r="H79" i="164"/>
  <c r="G79" i="164"/>
  <c r="F79" i="164"/>
  <c r="E79" i="164"/>
  <c r="D79" i="164"/>
  <c r="C79" i="164"/>
  <c r="H78" i="164"/>
  <c r="G78" i="164"/>
  <c r="F78" i="164"/>
  <c r="E78" i="164"/>
  <c r="D78" i="164"/>
  <c r="C78" i="164"/>
  <c r="H77" i="164"/>
  <c r="G77" i="164"/>
  <c r="F77" i="164"/>
  <c r="E77" i="164"/>
  <c r="D77" i="164"/>
  <c r="C77" i="164"/>
  <c r="H76" i="164"/>
  <c r="G76" i="164"/>
  <c r="F76" i="164"/>
  <c r="E76" i="164"/>
  <c r="D76" i="164"/>
  <c r="C76" i="164"/>
  <c r="H75" i="164"/>
  <c r="G75" i="164"/>
  <c r="F75" i="164"/>
  <c r="E75" i="164"/>
  <c r="D75" i="164"/>
  <c r="C75" i="164"/>
  <c r="H74" i="164"/>
  <c r="G74" i="164"/>
  <c r="F74" i="164"/>
  <c r="E74" i="164"/>
  <c r="D74" i="164"/>
  <c r="C74" i="164"/>
  <c r="H73" i="164"/>
  <c r="G73" i="164"/>
  <c r="F73" i="164"/>
  <c r="E73" i="164"/>
  <c r="D73" i="164"/>
  <c r="C73" i="164"/>
  <c r="H72" i="164"/>
  <c r="G72" i="164"/>
  <c r="F72" i="164"/>
  <c r="E72" i="164"/>
  <c r="D72" i="164"/>
  <c r="C72" i="164"/>
  <c r="H71" i="164"/>
  <c r="G71" i="164"/>
  <c r="F71" i="164"/>
  <c r="E71" i="164"/>
  <c r="D71" i="164"/>
  <c r="C71" i="164"/>
  <c r="H70" i="164"/>
  <c r="G70" i="164"/>
  <c r="F70" i="164"/>
  <c r="E70" i="164"/>
  <c r="D70" i="164"/>
  <c r="C70" i="164"/>
  <c r="H69" i="164"/>
  <c r="G69" i="164"/>
  <c r="F69" i="164"/>
  <c r="E69" i="164"/>
  <c r="D69" i="164"/>
  <c r="C69" i="164"/>
  <c r="H68" i="164"/>
  <c r="G68" i="164"/>
  <c r="F68" i="164"/>
  <c r="E68" i="164"/>
  <c r="D68" i="164"/>
  <c r="C68" i="164"/>
  <c r="H67" i="164"/>
  <c r="G67" i="164"/>
  <c r="F67" i="164"/>
  <c r="E67" i="164"/>
  <c r="D67" i="164"/>
  <c r="C67" i="164"/>
  <c r="H66" i="164"/>
  <c r="G66" i="164"/>
  <c r="F66" i="164"/>
  <c r="E66" i="164"/>
  <c r="D66" i="164"/>
  <c r="C66" i="164"/>
  <c r="H65" i="164"/>
  <c r="G65" i="164"/>
  <c r="F65" i="164"/>
  <c r="E65" i="164"/>
  <c r="D65" i="164"/>
  <c r="C65" i="164"/>
  <c r="H64" i="164"/>
  <c r="G64" i="164"/>
  <c r="F64" i="164"/>
  <c r="E64" i="164"/>
  <c r="D64" i="164"/>
  <c r="C64" i="164"/>
  <c r="H63" i="164"/>
  <c r="G63" i="164"/>
  <c r="F63" i="164"/>
  <c r="E63" i="164"/>
  <c r="D63" i="164"/>
  <c r="C63" i="164"/>
  <c r="H62" i="164"/>
  <c r="G62" i="164"/>
  <c r="F62" i="164"/>
  <c r="E62" i="164"/>
  <c r="D62" i="164"/>
  <c r="C62" i="164"/>
  <c r="H61" i="164"/>
  <c r="G61" i="164"/>
  <c r="F61" i="164"/>
  <c r="E61" i="164"/>
  <c r="D61" i="164"/>
  <c r="C61" i="164"/>
  <c r="H60" i="164"/>
  <c r="G60" i="164"/>
  <c r="F60" i="164"/>
  <c r="E60" i="164"/>
  <c r="D60" i="164"/>
  <c r="C60" i="164"/>
  <c r="H59" i="164"/>
  <c r="G59" i="164"/>
  <c r="F59" i="164"/>
  <c r="E59" i="164"/>
  <c r="D59" i="164"/>
  <c r="C59" i="164"/>
  <c r="H58" i="164"/>
  <c r="G58" i="164"/>
  <c r="F58" i="164"/>
  <c r="E58" i="164"/>
  <c r="D58" i="164"/>
  <c r="C58" i="164"/>
  <c r="H57" i="164"/>
  <c r="G57" i="164"/>
  <c r="F57" i="164"/>
  <c r="E57" i="164"/>
  <c r="D57" i="164"/>
  <c r="C57" i="164"/>
  <c r="H56" i="164"/>
  <c r="G56" i="164"/>
  <c r="F56" i="164"/>
  <c r="E56" i="164"/>
  <c r="D56" i="164"/>
  <c r="C56" i="164"/>
  <c r="H55" i="164"/>
  <c r="G55" i="164"/>
  <c r="F55" i="164"/>
  <c r="E55" i="164"/>
  <c r="D55" i="164"/>
  <c r="C55" i="164"/>
  <c r="H54" i="164"/>
  <c r="G54" i="164"/>
  <c r="F54" i="164"/>
  <c r="E54" i="164"/>
  <c r="D54" i="164"/>
  <c r="C54" i="164"/>
  <c r="H53" i="164"/>
  <c r="G53" i="164"/>
  <c r="F53" i="164"/>
  <c r="E53" i="164"/>
  <c r="D53" i="164"/>
  <c r="C53" i="164"/>
  <c r="H52" i="164"/>
  <c r="G52" i="164"/>
  <c r="F52" i="164"/>
  <c r="E52" i="164"/>
  <c r="D52" i="164"/>
  <c r="C52" i="164"/>
  <c r="H51" i="164"/>
  <c r="G51" i="164"/>
  <c r="F51" i="164"/>
  <c r="E51" i="164"/>
  <c r="D51" i="164"/>
  <c r="C51" i="164"/>
  <c r="H50" i="164"/>
  <c r="G50" i="164"/>
  <c r="F50" i="164"/>
  <c r="E50" i="164"/>
  <c r="D50" i="164"/>
  <c r="C50" i="164"/>
  <c r="H49" i="164"/>
  <c r="G49" i="164"/>
  <c r="F49" i="164"/>
  <c r="E49" i="164"/>
  <c r="D49" i="164"/>
  <c r="C49" i="164"/>
  <c r="H48" i="164"/>
  <c r="G48" i="164"/>
  <c r="F48" i="164"/>
  <c r="E48" i="164"/>
  <c r="D48" i="164"/>
  <c r="C48" i="164"/>
  <c r="H47" i="164"/>
  <c r="G47" i="164"/>
  <c r="F47" i="164"/>
  <c r="E47" i="164"/>
  <c r="D47" i="164"/>
  <c r="C47" i="164"/>
  <c r="H46" i="164"/>
  <c r="G46" i="164"/>
  <c r="F46" i="164"/>
  <c r="E46" i="164"/>
  <c r="D46" i="164"/>
  <c r="C46" i="164"/>
  <c r="H45" i="164"/>
  <c r="G45" i="164"/>
  <c r="F45" i="164"/>
  <c r="E45" i="164"/>
  <c r="D45" i="164"/>
  <c r="C45" i="164"/>
  <c r="H44" i="164"/>
  <c r="G44" i="164"/>
  <c r="F44" i="164"/>
  <c r="E44" i="164"/>
  <c r="D44" i="164"/>
  <c r="C44" i="164"/>
  <c r="H43" i="164"/>
  <c r="G43" i="164"/>
  <c r="F43" i="164"/>
  <c r="E43" i="164"/>
  <c r="D43" i="164"/>
  <c r="C43" i="164"/>
  <c r="H42" i="164"/>
  <c r="G42" i="164"/>
  <c r="F42" i="164"/>
  <c r="E42" i="164"/>
  <c r="D42" i="164"/>
  <c r="C42" i="164"/>
  <c r="H41" i="164"/>
  <c r="G41" i="164"/>
  <c r="F41" i="164"/>
  <c r="E41" i="164"/>
  <c r="D41" i="164"/>
  <c r="C41" i="164"/>
  <c r="H40" i="164"/>
  <c r="G40" i="164"/>
  <c r="F40" i="164"/>
  <c r="E40" i="164"/>
  <c r="D40" i="164"/>
  <c r="C40" i="164"/>
  <c r="H39" i="164"/>
  <c r="G39" i="164"/>
  <c r="F39" i="164"/>
  <c r="E39" i="164"/>
  <c r="D39" i="164"/>
  <c r="C39" i="164"/>
  <c r="H38" i="164"/>
  <c r="G38" i="164"/>
  <c r="F38" i="164"/>
  <c r="E38" i="164"/>
  <c r="D38" i="164"/>
  <c r="C38" i="164"/>
  <c r="H37" i="164"/>
  <c r="G37" i="164"/>
  <c r="F37" i="164"/>
  <c r="E37" i="164"/>
  <c r="D37" i="164"/>
  <c r="C37" i="164"/>
  <c r="H36" i="164"/>
  <c r="G36" i="164"/>
  <c r="F36" i="164"/>
  <c r="E36" i="164"/>
  <c r="D36" i="164"/>
  <c r="C36" i="164"/>
  <c r="H35" i="164"/>
  <c r="G35" i="164"/>
  <c r="F35" i="164"/>
  <c r="E35" i="164"/>
  <c r="D35" i="164"/>
  <c r="C35" i="164"/>
  <c r="H34" i="164"/>
  <c r="G34" i="164"/>
  <c r="F34" i="164"/>
  <c r="E34" i="164"/>
  <c r="D34" i="164"/>
  <c r="C34" i="164"/>
  <c r="H33" i="164"/>
  <c r="G33" i="164"/>
  <c r="F33" i="164"/>
  <c r="E33" i="164"/>
  <c r="D33" i="164"/>
  <c r="C33" i="164"/>
  <c r="H32" i="164"/>
  <c r="G32" i="164"/>
  <c r="F32" i="164"/>
  <c r="E32" i="164"/>
  <c r="D32" i="164"/>
  <c r="C32" i="164"/>
  <c r="H31" i="164"/>
  <c r="G31" i="164"/>
  <c r="F31" i="164"/>
  <c r="E31" i="164"/>
  <c r="D31" i="164"/>
  <c r="C31" i="164"/>
  <c r="H30" i="164"/>
  <c r="G30" i="164"/>
  <c r="F30" i="164"/>
  <c r="E30" i="164"/>
  <c r="D30" i="164"/>
  <c r="C30" i="164"/>
  <c r="H29" i="164"/>
  <c r="G29" i="164"/>
  <c r="F29" i="164"/>
  <c r="E29" i="164"/>
  <c r="D29" i="164"/>
  <c r="C29" i="164"/>
  <c r="H28" i="164"/>
  <c r="G28" i="164"/>
  <c r="F28" i="164"/>
  <c r="E28" i="164"/>
  <c r="D28" i="164"/>
  <c r="C28" i="164"/>
  <c r="H27" i="164"/>
  <c r="G27" i="164"/>
  <c r="F27" i="164"/>
  <c r="E27" i="164"/>
  <c r="D27" i="164"/>
  <c r="C27" i="164"/>
  <c r="H26" i="164"/>
  <c r="G26" i="164"/>
  <c r="F26" i="164"/>
  <c r="E26" i="164"/>
  <c r="D26" i="164"/>
  <c r="C26" i="164"/>
  <c r="H25" i="164"/>
  <c r="G25" i="164"/>
  <c r="F25" i="164"/>
  <c r="E25" i="164"/>
  <c r="D25" i="164"/>
  <c r="C25" i="164"/>
  <c r="H24" i="164"/>
  <c r="G24" i="164"/>
  <c r="F24" i="164"/>
  <c r="E24" i="164"/>
  <c r="D24" i="164"/>
  <c r="C24" i="164"/>
  <c r="H23" i="164"/>
  <c r="G23" i="164"/>
  <c r="F23" i="164"/>
  <c r="E23" i="164"/>
  <c r="D23" i="164"/>
  <c r="C23" i="164"/>
  <c r="H22" i="164"/>
  <c r="G22" i="164"/>
  <c r="F22" i="164"/>
  <c r="E22" i="164"/>
  <c r="D22" i="164"/>
  <c r="C22" i="164"/>
  <c r="H21" i="164"/>
  <c r="G21" i="164"/>
  <c r="G342" i="164" s="1"/>
  <c r="F21" i="164"/>
  <c r="F342" i="164" s="1"/>
  <c r="E21" i="164"/>
  <c r="E342" i="164" s="1"/>
  <c r="D21" i="164"/>
  <c r="D342" i="164" s="1"/>
  <c r="C21" i="164"/>
  <c r="C342" i="164" s="1"/>
  <c r="H20" i="164"/>
  <c r="G20" i="164"/>
  <c r="F20" i="164"/>
  <c r="E20" i="164"/>
  <c r="D20" i="164"/>
  <c r="C20" i="164"/>
  <c r="H19" i="164"/>
  <c r="G19" i="164"/>
  <c r="F19" i="164"/>
  <c r="E19" i="164"/>
  <c r="D19" i="164"/>
  <c r="C19" i="164"/>
  <c r="H18" i="164"/>
  <c r="G18" i="164"/>
  <c r="F18" i="164"/>
  <c r="E18" i="164"/>
  <c r="D18" i="164"/>
  <c r="C18" i="164"/>
  <c r="H17" i="164"/>
  <c r="G17" i="164"/>
  <c r="F17" i="164"/>
  <c r="E17" i="164"/>
  <c r="D17" i="164"/>
  <c r="C17" i="164"/>
  <c r="H16" i="164"/>
  <c r="G16" i="164"/>
  <c r="F16" i="164"/>
  <c r="E16" i="164"/>
  <c r="D16" i="164"/>
  <c r="C16" i="164"/>
  <c r="H15" i="164"/>
  <c r="G15" i="164"/>
  <c r="F15" i="164"/>
  <c r="E15" i="164"/>
  <c r="D15" i="164"/>
  <c r="C15" i="164"/>
  <c r="F48" i="163"/>
  <c r="F47" i="163"/>
  <c r="F46" i="163"/>
  <c r="F45" i="163"/>
  <c r="F44" i="163"/>
  <c r="F43" i="163"/>
  <c r="F42" i="163"/>
  <c r="F41" i="163"/>
  <c r="F40" i="163"/>
  <c r="F39" i="163"/>
  <c r="F38" i="163"/>
  <c r="F37" i="163"/>
  <c r="F36" i="163"/>
  <c r="F35" i="163"/>
  <c r="F34" i="163"/>
  <c r="F33" i="163"/>
  <c r="F32" i="163"/>
  <c r="F31" i="163"/>
  <c r="F30" i="163"/>
  <c r="F29" i="163"/>
  <c r="F28" i="163"/>
  <c r="F27" i="163"/>
  <c r="F26" i="163"/>
  <c r="F25" i="163"/>
  <c r="F24" i="163"/>
  <c r="F23" i="163"/>
  <c r="F22" i="163"/>
  <c r="F21" i="163"/>
  <c r="F20" i="163"/>
  <c r="F19" i="163"/>
  <c r="F18" i="163"/>
  <c r="F17" i="163"/>
  <c r="AF17" i="120"/>
  <c r="AG17" i="120"/>
  <c r="AH17" i="120"/>
  <c r="AI17" i="120"/>
  <c r="AJ17" i="120"/>
  <c r="AK17" i="120"/>
  <c r="AL17" i="120"/>
  <c r="AF18" i="120"/>
  <c r="AG18" i="120"/>
  <c r="AH18" i="120"/>
  <c r="AI18" i="120"/>
  <c r="AJ18" i="120"/>
  <c r="AK18" i="120"/>
  <c r="AL18" i="120"/>
  <c r="AF19" i="120"/>
  <c r="AG19" i="120"/>
  <c r="AH19" i="120"/>
  <c r="AI19" i="120"/>
  <c r="AJ19" i="120"/>
  <c r="AK19" i="120"/>
  <c r="AL19" i="120"/>
  <c r="AF20" i="120"/>
  <c r="AG20" i="120"/>
  <c r="AH20" i="120"/>
  <c r="AI20" i="120"/>
  <c r="AJ20" i="120"/>
  <c r="AK20" i="120"/>
  <c r="AL20" i="120"/>
  <c r="AF21" i="120"/>
  <c r="AG21" i="120"/>
  <c r="AH21" i="120"/>
  <c r="AI21" i="120"/>
  <c r="AJ21" i="120"/>
  <c r="AK21" i="120"/>
  <c r="AL21" i="120"/>
  <c r="AF22" i="120"/>
  <c r="AG22" i="120"/>
  <c r="AH22" i="120"/>
  <c r="AI22" i="120"/>
  <c r="AJ22" i="120"/>
  <c r="AK22" i="120"/>
  <c r="AL22" i="120"/>
  <c r="AF23" i="120"/>
  <c r="AG23" i="120"/>
  <c r="AH23" i="120"/>
  <c r="AI23" i="120"/>
  <c r="AJ23" i="120"/>
  <c r="AK23" i="120"/>
  <c r="AL23" i="120"/>
  <c r="AF24" i="120"/>
  <c r="AG24" i="120"/>
  <c r="AH24" i="120"/>
  <c r="AI24" i="120"/>
  <c r="AJ24" i="120"/>
  <c r="AK24" i="120"/>
  <c r="AL24" i="120"/>
  <c r="AF25" i="120"/>
  <c r="AG25" i="120"/>
  <c r="AH25" i="120"/>
  <c r="AI25" i="120"/>
  <c r="AJ25" i="120"/>
  <c r="AK25" i="120"/>
  <c r="AL25" i="120"/>
  <c r="AF26" i="120"/>
  <c r="AG26" i="120"/>
  <c r="AH26" i="120"/>
  <c r="AI26" i="120"/>
  <c r="AJ26" i="120"/>
  <c r="AK26" i="120"/>
  <c r="AL26" i="120"/>
  <c r="AF27" i="120"/>
  <c r="AG27" i="120"/>
  <c r="AH27" i="120"/>
  <c r="AI27" i="120"/>
  <c r="AJ27" i="120"/>
  <c r="AK27" i="120"/>
  <c r="AL27" i="120"/>
  <c r="AF28" i="120"/>
  <c r="AG28" i="120"/>
  <c r="AH28" i="120"/>
  <c r="AI28" i="120"/>
  <c r="AJ28" i="120"/>
  <c r="AK28" i="120"/>
  <c r="AL28" i="120"/>
  <c r="AF29" i="120"/>
  <c r="AG29" i="120"/>
  <c r="AH29" i="120"/>
  <c r="AI29" i="120"/>
  <c r="AJ29" i="120"/>
  <c r="AK29" i="120"/>
  <c r="AL29" i="120"/>
  <c r="AF30" i="120"/>
  <c r="AG30" i="120"/>
  <c r="AH30" i="120"/>
  <c r="AI30" i="120"/>
  <c r="AJ30" i="120"/>
  <c r="AK30" i="120"/>
  <c r="AL30" i="120"/>
  <c r="AF31" i="120"/>
  <c r="AG31" i="120"/>
  <c r="AH31" i="120"/>
  <c r="AI31" i="120"/>
  <c r="AJ31" i="120"/>
  <c r="AK31" i="120"/>
  <c r="AL31" i="120"/>
  <c r="AF32" i="120"/>
  <c r="AG32" i="120"/>
  <c r="AH32" i="120"/>
  <c r="AI32" i="120"/>
  <c r="AJ32" i="120"/>
  <c r="AK32" i="120"/>
  <c r="AL32" i="120"/>
  <c r="AF33" i="120"/>
  <c r="AG33" i="120"/>
  <c r="AH33" i="120"/>
  <c r="AI33" i="120"/>
  <c r="AJ33" i="120"/>
  <c r="AK33" i="120"/>
  <c r="AL33" i="120"/>
  <c r="AF34" i="120"/>
  <c r="AG34" i="120"/>
  <c r="AH34" i="120"/>
  <c r="AI34" i="120"/>
  <c r="AJ34" i="120"/>
  <c r="AK34" i="120"/>
  <c r="AL34" i="120"/>
  <c r="AF35" i="120"/>
  <c r="AG35" i="120"/>
  <c r="AH35" i="120"/>
  <c r="AI35" i="120"/>
  <c r="AJ35" i="120"/>
  <c r="AK35" i="120"/>
  <c r="AL35" i="120"/>
  <c r="AF36" i="120"/>
  <c r="AG36" i="120"/>
  <c r="AH36" i="120"/>
  <c r="AI36" i="120"/>
  <c r="AJ36" i="120"/>
  <c r="AK36" i="120"/>
  <c r="AL36" i="120"/>
  <c r="AF37" i="120"/>
  <c r="AG37" i="120"/>
  <c r="AH37" i="120"/>
  <c r="AI37" i="120"/>
  <c r="AJ37" i="120"/>
  <c r="AK37" i="120"/>
  <c r="AL37" i="120"/>
  <c r="AF38" i="120"/>
  <c r="AG38" i="120"/>
  <c r="AH38" i="120"/>
  <c r="AI38" i="120"/>
  <c r="AJ38" i="120"/>
  <c r="AK38" i="120"/>
  <c r="AL38" i="120"/>
  <c r="AF39" i="120"/>
  <c r="AG39" i="120"/>
  <c r="AH39" i="120"/>
  <c r="AI39" i="120"/>
  <c r="AJ39" i="120"/>
  <c r="AK39" i="120"/>
  <c r="AL39" i="120"/>
  <c r="AF40" i="120"/>
  <c r="AG40" i="120"/>
  <c r="AH40" i="120"/>
  <c r="AI40" i="120"/>
  <c r="AJ40" i="120"/>
  <c r="AK40" i="120"/>
  <c r="AL40" i="120"/>
  <c r="AF41" i="120"/>
  <c r="AG41" i="120"/>
  <c r="AH41" i="120"/>
  <c r="AI41" i="120"/>
  <c r="AJ41" i="120"/>
  <c r="AK41" i="120"/>
  <c r="AL41" i="120"/>
  <c r="AF42" i="120"/>
  <c r="AG42" i="120"/>
  <c r="AH42" i="120"/>
  <c r="AI42" i="120"/>
  <c r="AJ42" i="120"/>
  <c r="AK42" i="120"/>
  <c r="AL42" i="120"/>
  <c r="AF43" i="120"/>
  <c r="AG43" i="120"/>
  <c r="AH43" i="120"/>
  <c r="AI43" i="120"/>
  <c r="AJ43" i="120"/>
  <c r="AK43" i="120"/>
  <c r="AL43" i="120"/>
  <c r="AF44" i="120"/>
  <c r="AG44" i="120"/>
  <c r="AH44" i="120"/>
  <c r="AI44" i="120"/>
  <c r="AJ44" i="120"/>
  <c r="AK44" i="120"/>
  <c r="AL44" i="120"/>
  <c r="AF45" i="120"/>
  <c r="AG45" i="120"/>
  <c r="AH45" i="120"/>
  <c r="AI45" i="120"/>
  <c r="AJ45" i="120"/>
  <c r="AK45" i="120"/>
  <c r="AL45" i="120"/>
  <c r="AF46" i="120"/>
  <c r="AG46" i="120"/>
  <c r="AH46" i="120"/>
  <c r="AI46" i="120"/>
  <c r="AJ46" i="120"/>
  <c r="AK46" i="120"/>
  <c r="AL46" i="120"/>
  <c r="AF47" i="120"/>
  <c r="AG47" i="120"/>
  <c r="AH47" i="120"/>
  <c r="AI47" i="120"/>
  <c r="AJ47" i="120"/>
  <c r="AK47" i="120"/>
  <c r="AL47" i="120"/>
  <c r="AF48" i="120"/>
  <c r="AG48" i="120"/>
  <c r="AH48" i="120"/>
  <c r="AI48" i="120"/>
  <c r="AJ48" i="120"/>
  <c r="AK48" i="120"/>
  <c r="AL48" i="120"/>
  <c r="AF49" i="120"/>
  <c r="AG49" i="120"/>
  <c r="AH49" i="120"/>
  <c r="AI49" i="120"/>
  <c r="AJ49" i="120"/>
  <c r="AK49" i="120"/>
  <c r="AL49" i="120"/>
  <c r="AF50" i="120"/>
  <c r="AG50" i="120"/>
  <c r="AH50" i="120"/>
  <c r="AI50" i="120"/>
  <c r="AJ50" i="120"/>
  <c r="AK50" i="120"/>
  <c r="AL50" i="120"/>
  <c r="AF51" i="120"/>
  <c r="AG51" i="120"/>
  <c r="AH51" i="120"/>
  <c r="AI51" i="120"/>
  <c r="AJ51" i="120"/>
  <c r="AK51" i="120"/>
  <c r="AL51" i="120"/>
  <c r="AF52" i="120"/>
  <c r="AG52" i="120"/>
  <c r="AH52" i="120"/>
  <c r="AI52" i="120"/>
  <c r="AJ52" i="120"/>
  <c r="AK52" i="120"/>
  <c r="AL52" i="120"/>
  <c r="AF53" i="120"/>
  <c r="AG53" i="120"/>
  <c r="AH53" i="120"/>
  <c r="AI53" i="120"/>
  <c r="AJ53" i="120"/>
  <c r="AK53" i="120"/>
  <c r="AL53" i="120"/>
  <c r="AF54" i="120"/>
  <c r="AG54" i="120"/>
  <c r="AH54" i="120"/>
  <c r="AI54" i="120"/>
  <c r="AJ54" i="120"/>
  <c r="AK54" i="120"/>
  <c r="AL54" i="120"/>
  <c r="AF55" i="120"/>
  <c r="AG55" i="120"/>
  <c r="AH55" i="120"/>
  <c r="AI55" i="120"/>
  <c r="AJ55" i="120"/>
  <c r="AK55" i="120"/>
  <c r="AL55" i="120"/>
  <c r="AF56" i="120"/>
  <c r="AG56" i="120"/>
  <c r="AH56" i="120"/>
  <c r="AI56" i="120"/>
  <c r="AJ56" i="120"/>
  <c r="AK56" i="120"/>
  <c r="AL56" i="120"/>
  <c r="AF57" i="120"/>
  <c r="AG57" i="120"/>
  <c r="AH57" i="120"/>
  <c r="AI57" i="120"/>
  <c r="AJ57" i="120"/>
  <c r="AK57" i="120"/>
  <c r="AL57" i="120"/>
  <c r="AF58" i="120"/>
  <c r="AG58" i="120"/>
  <c r="AH58" i="120"/>
  <c r="AI58" i="120"/>
  <c r="AJ58" i="120"/>
  <c r="AK58" i="120"/>
  <c r="AL58" i="120"/>
  <c r="AF59" i="120"/>
  <c r="AG59" i="120"/>
  <c r="AH59" i="120"/>
  <c r="AI59" i="120"/>
  <c r="AJ59" i="120"/>
  <c r="AK59" i="120"/>
  <c r="AL59" i="120"/>
  <c r="AF60" i="120"/>
  <c r="AG60" i="120"/>
  <c r="AH60" i="120"/>
  <c r="AI60" i="120"/>
  <c r="AJ60" i="120"/>
  <c r="AK60" i="120"/>
  <c r="AL60" i="120"/>
  <c r="AF61" i="120"/>
  <c r="AG61" i="120"/>
  <c r="AH61" i="120"/>
  <c r="AI61" i="120"/>
  <c r="AJ61" i="120"/>
  <c r="AK61" i="120"/>
  <c r="AL61" i="120"/>
  <c r="AF62" i="120"/>
  <c r="AG62" i="120"/>
  <c r="AH62" i="120"/>
  <c r="AI62" i="120"/>
  <c r="AJ62" i="120"/>
  <c r="AK62" i="120"/>
  <c r="AL62" i="120"/>
  <c r="AF63" i="120"/>
  <c r="AG63" i="120"/>
  <c r="AH63" i="120"/>
  <c r="AI63" i="120"/>
  <c r="AJ63" i="120"/>
  <c r="AK63" i="120"/>
  <c r="AL63" i="120"/>
  <c r="AF64" i="120"/>
  <c r="AG64" i="120"/>
  <c r="AH64" i="120"/>
  <c r="AI64" i="120"/>
  <c r="AJ64" i="120"/>
  <c r="AK64" i="120"/>
  <c r="AL64" i="120"/>
  <c r="AF65" i="120"/>
  <c r="AG65" i="120"/>
  <c r="AH65" i="120"/>
  <c r="AI65" i="120"/>
  <c r="AJ65" i="120"/>
  <c r="AK65" i="120"/>
  <c r="AL65" i="120"/>
  <c r="AF66" i="120"/>
  <c r="AG66" i="120"/>
  <c r="AH66" i="120"/>
  <c r="AI66" i="120"/>
  <c r="AJ66" i="120"/>
  <c r="AK66" i="120"/>
  <c r="AL66" i="120"/>
  <c r="AF67" i="120"/>
  <c r="AG67" i="120"/>
  <c r="AH67" i="120"/>
  <c r="AI67" i="120"/>
  <c r="AJ67" i="120"/>
  <c r="AK67" i="120"/>
  <c r="AL67" i="120"/>
  <c r="AF68" i="120"/>
  <c r="AG68" i="120"/>
  <c r="AH68" i="120"/>
  <c r="AI68" i="120"/>
  <c r="AJ68" i="120"/>
  <c r="AK68" i="120"/>
  <c r="AL68" i="120"/>
  <c r="AF69" i="120"/>
  <c r="AG69" i="120"/>
  <c r="AH69" i="120"/>
  <c r="AI69" i="120"/>
  <c r="AJ69" i="120"/>
  <c r="AK69" i="120"/>
  <c r="AL69" i="120"/>
  <c r="AF70" i="120"/>
  <c r="AG70" i="120"/>
  <c r="AH70" i="120"/>
  <c r="AI70" i="120"/>
  <c r="AJ70" i="120"/>
  <c r="AK70" i="120"/>
  <c r="AL70" i="120"/>
  <c r="AF71" i="120"/>
  <c r="AG71" i="120"/>
  <c r="AH71" i="120"/>
  <c r="AI71" i="120"/>
  <c r="AJ71" i="120"/>
  <c r="AK71" i="120"/>
  <c r="AL71" i="120"/>
  <c r="AF72" i="120"/>
  <c r="AG72" i="120"/>
  <c r="AH72" i="120"/>
  <c r="AI72" i="120"/>
  <c r="AJ72" i="120"/>
  <c r="AK72" i="120"/>
  <c r="AL72" i="120"/>
  <c r="AF73" i="120"/>
  <c r="AG73" i="120"/>
  <c r="AH73" i="120"/>
  <c r="AI73" i="120"/>
  <c r="AJ73" i="120"/>
  <c r="AK73" i="120"/>
  <c r="AL73" i="120"/>
  <c r="AF74" i="120"/>
  <c r="AG74" i="120"/>
  <c r="AH74" i="120"/>
  <c r="AI74" i="120"/>
  <c r="AJ74" i="120"/>
  <c r="AK74" i="120"/>
  <c r="AL74" i="120"/>
  <c r="AF75" i="120"/>
  <c r="AG75" i="120"/>
  <c r="AH75" i="120"/>
  <c r="AI75" i="120"/>
  <c r="AJ75" i="120"/>
  <c r="AK75" i="120"/>
  <c r="AL75" i="120"/>
  <c r="AF76" i="120"/>
  <c r="AG76" i="120"/>
  <c r="AH76" i="120"/>
  <c r="AI76" i="120"/>
  <c r="AJ76" i="120"/>
  <c r="AK76" i="120"/>
  <c r="AL76" i="120"/>
  <c r="AF77" i="120"/>
  <c r="AG77" i="120"/>
  <c r="AH77" i="120"/>
  <c r="AI77" i="120"/>
  <c r="AJ77" i="120"/>
  <c r="AK77" i="120"/>
  <c r="AL77" i="120"/>
  <c r="AF78" i="120"/>
  <c r="AG78" i="120"/>
  <c r="AH78" i="120"/>
  <c r="AI78" i="120"/>
  <c r="AJ78" i="120"/>
  <c r="AK78" i="120"/>
  <c r="AL78" i="120"/>
  <c r="AF79" i="120"/>
  <c r="AG79" i="120"/>
  <c r="AH79" i="120"/>
  <c r="AI79" i="120"/>
  <c r="AJ79" i="120"/>
  <c r="AK79" i="120"/>
  <c r="AL79" i="120"/>
  <c r="AF80" i="120"/>
  <c r="AG80" i="120"/>
  <c r="AH80" i="120"/>
  <c r="AI80" i="120"/>
  <c r="AJ80" i="120"/>
  <c r="AK80" i="120"/>
  <c r="AL80" i="120"/>
  <c r="AF81" i="120"/>
  <c r="AG81" i="120"/>
  <c r="AH81" i="120"/>
  <c r="AI81" i="120"/>
  <c r="AJ81" i="120"/>
  <c r="AK81" i="120"/>
  <c r="AL81" i="120"/>
  <c r="AF82" i="120"/>
  <c r="AG82" i="120"/>
  <c r="AH82" i="120"/>
  <c r="AI82" i="120"/>
  <c r="AJ82" i="120"/>
  <c r="AK82" i="120"/>
  <c r="AL82" i="120"/>
  <c r="AF83" i="120"/>
  <c r="AG83" i="120"/>
  <c r="AH83" i="120"/>
  <c r="AI83" i="120"/>
  <c r="AJ83" i="120"/>
  <c r="AK83" i="120"/>
  <c r="AL83" i="120"/>
  <c r="AF84" i="120"/>
  <c r="AG84" i="120"/>
  <c r="AH84" i="120"/>
  <c r="AI84" i="120"/>
  <c r="AJ84" i="120"/>
  <c r="AK84" i="120"/>
  <c r="AL84" i="120"/>
  <c r="AF85" i="120"/>
  <c r="AG85" i="120"/>
  <c r="AH85" i="120"/>
  <c r="AI85" i="120"/>
  <c r="AJ85" i="120"/>
  <c r="AK85" i="120"/>
  <c r="AL85" i="120"/>
  <c r="AF86" i="120"/>
  <c r="AG86" i="120"/>
  <c r="AH86" i="120"/>
  <c r="AI86" i="120"/>
  <c r="AJ86" i="120"/>
  <c r="AK86" i="120"/>
  <c r="AL86" i="120"/>
  <c r="AF87" i="120"/>
  <c r="AG87" i="120"/>
  <c r="AH87" i="120"/>
  <c r="AI87" i="120"/>
  <c r="AJ87" i="120"/>
  <c r="AK87" i="120"/>
  <c r="AL87" i="120"/>
  <c r="AF88" i="120"/>
  <c r="AG88" i="120"/>
  <c r="AH88" i="120"/>
  <c r="AI88" i="120"/>
  <c r="AJ88" i="120"/>
  <c r="AK88" i="120"/>
  <c r="AL88" i="120"/>
  <c r="AF89" i="120"/>
  <c r="AG89" i="120"/>
  <c r="AH89" i="120"/>
  <c r="AI89" i="120"/>
  <c r="AJ89" i="120"/>
  <c r="AK89" i="120"/>
  <c r="AL89" i="120"/>
  <c r="AF90" i="120"/>
  <c r="AG90" i="120"/>
  <c r="AH90" i="120"/>
  <c r="AI90" i="120"/>
  <c r="AJ90" i="120"/>
  <c r="AK90" i="120"/>
  <c r="AL90" i="120"/>
  <c r="AF91" i="120"/>
  <c r="AG91" i="120"/>
  <c r="AH91" i="120"/>
  <c r="AI91" i="120"/>
  <c r="AJ91" i="120"/>
  <c r="AK91" i="120"/>
  <c r="AL91" i="120"/>
  <c r="AF92" i="120"/>
  <c r="AG92" i="120"/>
  <c r="AH92" i="120"/>
  <c r="AI92" i="120"/>
  <c r="AJ92" i="120"/>
  <c r="AK92" i="120"/>
  <c r="AL92" i="120"/>
  <c r="AF93" i="120"/>
  <c r="AG93" i="120"/>
  <c r="AH93" i="120"/>
  <c r="AI93" i="120"/>
  <c r="AJ93" i="120"/>
  <c r="AK93" i="120"/>
  <c r="AL93" i="120"/>
  <c r="AF94" i="120"/>
  <c r="AG94" i="120"/>
  <c r="AH94" i="120"/>
  <c r="AI94" i="120"/>
  <c r="AJ94" i="120"/>
  <c r="AK94" i="120"/>
  <c r="AL94" i="120"/>
  <c r="AF95" i="120"/>
  <c r="AG95" i="120"/>
  <c r="AH95" i="120"/>
  <c r="AI95" i="120"/>
  <c r="AJ95" i="120"/>
  <c r="AK95" i="120"/>
  <c r="AL95" i="120"/>
  <c r="AF96" i="120"/>
  <c r="AG96" i="120"/>
  <c r="AH96" i="120"/>
  <c r="AI96" i="120"/>
  <c r="AJ96" i="120"/>
  <c r="AK96" i="120"/>
  <c r="AL96" i="120"/>
  <c r="AF97" i="120"/>
  <c r="AG97" i="120"/>
  <c r="AH97" i="120"/>
  <c r="AI97" i="120"/>
  <c r="AJ97" i="120"/>
  <c r="AK97" i="120"/>
  <c r="AL97" i="120"/>
  <c r="AF98" i="120"/>
  <c r="AG98" i="120"/>
  <c r="AH98" i="120"/>
  <c r="AI98" i="120"/>
  <c r="AJ98" i="120"/>
  <c r="AK98" i="120"/>
  <c r="AL98" i="120"/>
  <c r="AF99" i="120"/>
  <c r="AG99" i="120"/>
  <c r="AH99" i="120"/>
  <c r="AI99" i="120"/>
  <c r="AJ99" i="120"/>
  <c r="AK99" i="120"/>
  <c r="AL99" i="120"/>
  <c r="AF100" i="120"/>
  <c r="AG100" i="120"/>
  <c r="AH100" i="120"/>
  <c r="AI100" i="120"/>
  <c r="AJ100" i="120"/>
  <c r="AK100" i="120"/>
  <c r="AL100" i="120"/>
  <c r="AF101" i="120"/>
  <c r="AG101" i="120"/>
  <c r="AH101" i="120"/>
  <c r="AI101" i="120"/>
  <c r="AJ101" i="120"/>
  <c r="AK101" i="120"/>
  <c r="AL101" i="120"/>
  <c r="AF102" i="120"/>
  <c r="AG102" i="120"/>
  <c r="AH102" i="120"/>
  <c r="AI102" i="120"/>
  <c r="AJ102" i="120"/>
  <c r="AK102" i="120"/>
  <c r="AL102" i="120"/>
  <c r="AF103" i="120"/>
  <c r="AG103" i="120"/>
  <c r="AH103" i="120"/>
  <c r="AI103" i="120"/>
  <c r="AJ103" i="120"/>
  <c r="AK103" i="120"/>
  <c r="AL103" i="120"/>
  <c r="AF104" i="120"/>
  <c r="AG104" i="120"/>
  <c r="AH104" i="120"/>
  <c r="AI104" i="120"/>
  <c r="AJ104" i="120"/>
  <c r="AK104" i="120"/>
  <c r="AL104" i="120"/>
  <c r="AF105" i="120"/>
  <c r="AG105" i="120"/>
  <c r="AH105" i="120"/>
  <c r="AI105" i="120"/>
  <c r="AJ105" i="120"/>
  <c r="AK105" i="120"/>
  <c r="AL105" i="120"/>
  <c r="AF106" i="120"/>
  <c r="AG106" i="120"/>
  <c r="AH106" i="120"/>
  <c r="AI106" i="120"/>
  <c r="AJ106" i="120"/>
  <c r="AK106" i="120"/>
  <c r="AL106" i="120"/>
  <c r="AF107" i="120"/>
  <c r="AG107" i="120"/>
  <c r="AH107" i="120"/>
  <c r="AI107" i="120"/>
  <c r="AJ107" i="120"/>
  <c r="AK107" i="120"/>
  <c r="AL107" i="120"/>
  <c r="AF108" i="120"/>
  <c r="AG108" i="120"/>
  <c r="AH108" i="120"/>
  <c r="AI108" i="120"/>
  <c r="AJ108" i="120"/>
  <c r="AK108" i="120"/>
  <c r="AL108" i="120"/>
  <c r="AF109" i="120"/>
  <c r="AG109" i="120"/>
  <c r="AH109" i="120"/>
  <c r="AI109" i="120"/>
  <c r="AJ109" i="120"/>
  <c r="AK109" i="120"/>
  <c r="AL109" i="120"/>
  <c r="AF110" i="120"/>
  <c r="AG110" i="120"/>
  <c r="AH110" i="120"/>
  <c r="AI110" i="120"/>
  <c r="AJ110" i="120"/>
  <c r="AK110" i="120"/>
  <c r="AL110" i="120"/>
  <c r="AF111" i="120"/>
  <c r="AG111" i="120"/>
  <c r="AH111" i="120"/>
  <c r="AI111" i="120"/>
  <c r="AJ111" i="120"/>
  <c r="AK111" i="120"/>
  <c r="AL111" i="120"/>
  <c r="AF112" i="120"/>
  <c r="AG112" i="120"/>
  <c r="AH112" i="120"/>
  <c r="AI112" i="120"/>
  <c r="AJ112" i="120"/>
  <c r="AK112" i="120"/>
  <c r="AL112" i="120"/>
  <c r="AF113" i="120"/>
  <c r="AG113" i="120"/>
  <c r="AH113" i="120"/>
  <c r="AI113" i="120"/>
  <c r="AJ113" i="120"/>
  <c r="AK113" i="120"/>
  <c r="AL113" i="120"/>
  <c r="AF114" i="120"/>
  <c r="AG114" i="120"/>
  <c r="AH114" i="120"/>
  <c r="AI114" i="120"/>
  <c r="AJ114" i="120"/>
  <c r="AK114" i="120"/>
  <c r="AL114" i="120"/>
  <c r="AF115" i="120"/>
  <c r="AG115" i="120"/>
  <c r="AH115" i="120"/>
  <c r="AI115" i="120"/>
  <c r="AJ115" i="120"/>
  <c r="AK115" i="120"/>
  <c r="AL115" i="120"/>
  <c r="AF116" i="120"/>
  <c r="AG116" i="120"/>
  <c r="AH116" i="120"/>
  <c r="AI116" i="120"/>
  <c r="AJ116" i="120"/>
  <c r="AK116" i="120"/>
  <c r="AL116" i="120"/>
  <c r="AF117" i="120"/>
  <c r="AG117" i="120"/>
  <c r="AH117" i="120"/>
  <c r="AI117" i="120"/>
  <c r="AJ117" i="120"/>
  <c r="AK117" i="120"/>
  <c r="AL117" i="120"/>
  <c r="AF118" i="120"/>
  <c r="AG118" i="120"/>
  <c r="AH118" i="120"/>
  <c r="AI118" i="120"/>
  <c r="AJ118" i="120"/>
  <c r="AK118" i="120"/>
  <c r="AL118" i="120"/>
  <c r="AF119" i="120"/>
  <c r="AG119" i="120"/>
  <c r="AH119" i="120"/>
  <c r="AI119" i="120"/>
  <c r="AJ119" i="120"/>
  <c r="AK119" i="120"/>
  <c r="AL119" i="120"/>
  <c r="AF120" i="120"/>
  <c r="AG120" i="120"/>
  <c r="AH120" i="120"/>
  <c r="AI120" i="120"/>
  <c r="AJ120" i="120"/>
  <c r="AK120" i="120"/>
  <c r="AL120" i="120"/>
  <c r="AF121" i="120"/>
  <c r="AG121" i="120"/>
  <c r="AH121" i="120"/>
  <c r="AI121" i="120"/>
  <c r="AJ121" i="120"/>
  <c r="AK121" i="120"/>
  <c r="AL121" i="120"/>
  <c r="AF122" i="120"/>
  <c r="AG122" i="120"/>
  <c r="AH122" i="120"/>
  <c r="AI122" i="120"/>
  <c r="AJ122" i="120"/>
  <c r="AK122" i="120"/>
  <c r="AL122" i="120"/>
  <c r="AF123" i="120"/>
  <c r="AG123" i="120"/>
  <c r="AH123" i="120"/>
  <c r="AI123" i="120"/>
  <c r="AJ123" i="120"/>
  <c r="AK123" i="120"/>
  <c r="AL123" i="120"/>
  <c r="AF124" i="120"/>
  <c r="AG124" i="120"/>
  <c r="AH124" i="120"/>
  <c r="AI124" i="120"/>
  <c r="AJ124" i="120"/>
  <c r="AK124" i="120"/>
  <c r="AL124" i="120"/>
  <c r="AF125" i="120"/>
  <c r="AG125" i="120"/>
  <c r="AH125" i="120"/>
  <c r="AI125" i="120"/>
  <c r="AJ125" i="120"/>
  <c r="AK125" i="120"/>
  <c r="AL125" i="120"/>
  <c r="AF126" i="120"/>
  <c r="AG126" i="120"/>
  <c r="AH126" i="120"/>
  <c r="AI126" i="120"/>
  <c r="AJ126" i="120"/>
  <c r="AK126" i="120"/>
  <c r="AL126" i="120"/>
  <c r="AF127" i="120"/>
  <c r="AG127" i="120"/>
  <c r="AH127" i="120"/>
  <c r="AI127" i="120"/>
  <c r="AJ127" i="120"/>
  <c r="AK127" i="120"/>
  <c r="AL127" i="120"/>
  <c r="AF128" i="120"/>
  <c r="AG128" i="120"/>
  <c r="AH128" i="120"/>
  <c r="AI128" i="120"/>
  <c r="AJ128" i="120"/>
  <c r="AK128" i="120"/>
  <c r="AL128" i="120"/>
  <c r="AF129" i="120"/>
  <c r="AG129" i="120"/>
  <c r="AH129" i="120"/>
  <c r="AI129" i="120"/>
  <c r="AJ129" i="120"/>
  <c r="AK129" i="120"/>
  <c r="AL129" i="120"/>
  <c r="AF130" i="120"/>
  <c r="AG130" i="120"/>
  <c r="AH130" i="120"/>
  <c r="AI130" i="120"/>
  <c r="AJ130" i="120"/>
  <c r="AK130" i="120"/>
  <c r="AL130" i="120"/>
  <c r="AF131" i="120"/>
  <c r="AG131" i="120"/>
  <c r="AH131" i="120"/>
  <c r="AI131" i="120"/>
  <c r="AJ131" i="120"/>
  <c r="AK131" i="120"/>
  <c r="AL131" i="120"/>
  <c r="AF132" i="120"/>
  <c r="AG132" i="120"/>
  <c r="AH132" i="120"/>
  <c r="AI132" i="120"/>
  <c r="AJ132" i="120"/>
  <c r="AK132" i="120"/>
  <c r="AL132" i="120"/>
  <c r="AF133" i="120"/>
  <c r="AG133" i="120"/>
  <c r="AH133" i="120"/>
  <c r="AI133" i="120"/>
  <c r="AJ133" i="120"/>
  <c r="AK133" i="120"/>
  <c r="AL133" i="120"/>
  <c r="AF134" i="120"/>
  <c r="AG134" i="120"/>
  <c r="AH134" i="120"/>
  <c r="AI134" i="120"/>
  <c r="AJ134" i="120"/>
  <c r="AK134" i="120"/>
  <c r="AL134" i="120"/>
  <c r="AF135" i="120"/>
  <c r="AG135" i="120"/>
  <c r="AH135" i="120"/>
  <c r="AI135" i="120"/>
  <c r="AJ135" i="120"/>
  <c r="AK135" i="120"/>
  <c r="AL135" i="120"/>
  <c r="AF136" i="120"/>
  <c r="AG136" i="120"/>
  <c r="AH136" i="120"/>
  <c r="AI136" i="120"/>
  <c r="AJ136" i="120"/>
  <c r="AK136" i="120"/>
  <c r="AL136" i="120"/>
  <c r="AF137" i="120"/>
  <c r="AG137" i="120"/>
  <c r="AH137" i="120"/>
  <c r="AI137" i="120"/>
  <c r="AJ137" i="120"/>
  <c r="AK137" i="120"/>
  <c r="AL137" i="120"/>
  <c r="AF138" i="120"/>
  <c r="AG138" i="120"/>
  <c r="AH138" i="120"/>
  <c r="AI138" i="120"/>
  <c r="AJ138" i="120"/>
  <c r="AK138" i="120"/>
  <c r="AL138" i="120"/>
  <c r="AF139" i="120"/>
  <c r="AG139" i="120"/>
  <c r="AH139" i="120"/>
  <c r="AI139" i="120"/>
  <c r="AJ139" i="120"/>
  <c r="AK139" i="120"/>
  <c r="AL139" i="120"/>
  <c r="AF140" i="120"/>
  <c r="AG140" i="120"/>
  <c r="AH140" i="120"/>
  <c r="AI140" i="120"/>
  <c r="AJ140" i="120"/>
  <c r="AK140" i="120"/>
  <c r="AL140" i="120"/>
  <c r="AF141" i="120"/>
  <c r="AG141" i="120"/>
  <c r="AH141" i="120"/>
  <c r="AI141" i="120"/>
  <c r="AJ141" i="120"/>
  <c r="AK141" i="120"/>
  <c r="AL141" i="120"/>
  <c r="AF142" i="120"/>
  <c r="AG142" i="120"/>
  <c r="AH142" i="120"/>
  <c r="AI142" i="120"/>
  <c r="AJ142" i="120"/>
  <c r="AK142" i="120"/>
  <c r="AL142" i="120"/>
  <c r="AF143" i="120"/>
  <c r="AG143" i="120"/>
  <c r="AH143" i="120"/>
  <c r="AI143" i="120"/>
  <c r="AJ143" i="120"/>
  <c r="AK143" i="120"/>
  <c r="AL143" i="120"/>
  <c r="AF144" i="120"/>
  <c r="AG144" i="120"/>
  <c r="AH144" i="120"/>
  <c r="AI144" i="120"/>
  <c r="AJ144" i="120"/>
  <c r="AK144" i="120"/>
  <c r="AL144" i="120"/>
  <c r="AF145" i="120"/>
  <c r="AG145" i="120"/>
  <c r="AH145" i="120"/>
  <c r="AI145" i="120"/>
  <c r="AJ145" i="120"/>
  <c r="AK145" i="120"/>
  <c r="AL145" i="120"/>
  <c r="AF146" i="120"/>
  <c r="AG146" i="120"/>
  <c r="AH146" i="120"/>
  <c r="AI146" i="120"/>
  <c r="AJ146" i="120"/>
  <c r="AK146" i="120"/>
  <c r="AL146" i="120"/>
  <c r="AF147" i="120"/>
  <c r="AG147" i="120"/>
  <c r="AH147" i="120"/>
  <c r="AI147" i="120"/>
  <c r="AJ147" i="120"/>
  <c r="AK147" i="120"/>
  <c r="AL147" i="120"/>
  <c r="AF148" i="120"/>
  <c r="AG148" i="120"/>
  <c r="AH148" i="120"/>
  <c r="AI148" i="120"/>
  <c r="AJ148" i="120"/>
  <c r="AK148" i="120"/>
  <c r="AL148" i="120"/>
  <c r="AF149" i="120"/>
  <c r="AG149" i="120"/>
  <c r="AH149" i="120"/>
  <c r="AI149" i="120"/>
  <c r="AJ149" i="120"/>
  <c r="AK149" i="120"/>
  <c r="AL149" i="120"/>
  <c r="AF150" i="120"/>
  <c r="AG150" i="120"/>
  <c r="AH150" i="120"/>
  <c r="AI150" i="120"/>
  <c r="AJ150" i="120"/>
  <c r="AK150" i="120"/>
  <c r="AL150" i="120"/>
  <c r="AF151" i="120"/>
  <c r="AG151" i="120"/>
  <c r="AH151" i="120"/>
  <c r="AI151" i="120"/>
  <c r="AJ151" i="120"/>
  <c r="AK151" i="120"/>
  <c r="AL151" i="120"/>
  <c r="AF152" i="120"/>
  <c r="AG152" i="120"/>
  <c r="AH152" i="120"/>
  <c r="AI152" i="120"/>
  <c r="AJ152" i="120"/>
  <c r="AK152" i="120"/>
  <c r="AL152" i="120"/>
  <c r="AF153" i="120"/>
  <c r="AG153" i="120"/>
  <c r="AH153" i="120"/>
  <c r="AI153" i="120"/>
  <c r="AJ153" i="120"/>
  <c r="AK153" i="120"/>
  <c r="AL153" i="120"/>
  <c r="AF154" i="120"/>
  <c r="AG154" i="120"/>
  <c r="AH154" i="120"/>
  <c r="AI154" i="120"/>
  <c r="AJ154" i="120"/>
  <c r="AK154" i="120"/>
  <c r="AL154" i="120"/>
  <c r="AF155" i="120"/>
  <c r="AG155" i="120"/>
  <c r="AH155" i="120"/>
  <c r="AI155" i="120"/>
  <c r="AJ155" i="120"/>
  <c r="AK155" i="120"/>
  <c r="AL155" i="120"/>
  <c r="AF156" i="120"/>
  <c r="AG156" i="120"/>
  <c r="AH156" i="120"/>
  <c r="AI156" i="120"/>
  <c r="AJ156" i="120"/>
  <c r="AK156" i="120"/>
  <c r="AL156" i="120"/>
  <c r="AF157" i="120"/>
  <c r="AG157" i="120"/>
  <c r="AH157" i="120"/>
  <c r="AI157" i="120"/>
  <c r="AJ157" i="120"/>
  <c r="AK157" i="120"/>
  <c r="AL157" i="120"/>
  <c r="AF158" i="120"/>
  <c r="AG158" i="120"/>
  <c r="AH158" i="120"/>
  <c r="AI158" i="120"/>
  <c r="AJ158" i="120"/>
  <c r="AK158" i="120"/>
  <c r="AL158" i="120"/>
  <c r="AF159" i="120"/>
  <c r="AG159" i="120"/>
  <c r="AH159" i="120"/>
  <c r="AI159" i="120"/>
  <c r="AJ159" i="120"/>
  <c r="AK159" i="120"/>
  <c r="AL159" i="120"/>
  <c r="AF160" i="120"/>
  <c r="AG160" i="120"/>
  <c r="AH160" i="120"/>
  <c r="AI160" i="120"/>
  <c r="AJ160" i="120"/>
  <c r="AK160" i="120"/>
  <c r="AL160" i="120"/>
  <c r="AF161" i="120"/>
  <c r="AG161" i="120"/>
  <c r="AH161" i="120"/>
  <c r="AI161" i="120"/>
  <c r="AJ161" i="120"/>
  <c r="AK161" i="120"/>
  <c r="AL161" i="120"/>
  <c r="AF162" i="120"/>
  <c r="AG162" i="120"/>
  <c r="AH162" i="120"/>
  <c r="AI162" i="120"/>
  <c r="AJ162" i="120"/>
  <c r="AK162" i="120"/>
  <c r="AL162" i="120"/>
  <c r="AF163" i="120"/>
  <c r="AG163" i="120"/>
  <c r="AH163" i="120"/>
  <c r="AI163" i="120"/>
  <c r="AJ163" i="120"/>
  <c r="AK163" i="120"/>
  <c r="AL163" i="120"/>
  <c r="AF164" i="120"/>
  <c r="AG164" i="120"/>
  <c r="AH164" i="120"/>
  <c r="AI164" i="120"/>
  <c r="AJ164" i="120"/>
  <c r="AK164" i="120"/>
  <c r="AL164" i="120"/>
  <c r="AF165" i="120"/>
  <c r="AG165" i="120"/>
  <c r="AH165" i="120"/>
  <c r="AI165" i="120"/>
  <c r="AJ165" i="120"/>
  <c r="AK165" i="120"/>
  <c r="AL165" i="120"/>
  <c r="AF166" i="120"/>
  <c r="AG166" i="120"/>
  <c r="AH166" i="120"/>
  <c r="AI166" i="120"/>
  <c r="AJ166" i="120"/>
  <c r="AK166" i="120"/>
  <c r="AL166" i="120"/>
  <c r="AF167" i="120"/>
  <c r="AG167" i="120"/>
  <c r="AH167" i="120"/>
  <c r="AI167" i="120"/>
  <c r="AJ167" i="120"/>
  <c r="AK167" i="120"/>
  <c r="AL167" i="120"/>
  <c r="AF168" i="120"/>
  <c r="AG168" i="120"/>
  <c r="AH168" i="120"/>
  <c r="AI168" i="120"/>
  <c r="AJ168" i="120"/>
  <c r="AK168" i="120"/>
  <c r="AL168" i="120"/>
  <c r="AF169" i="120"/>
  <c r="AG169" i="120"/>
  <c r="AH169" i="120"/>
  <c r="AI169" i="120"/>
  <c r="AJ169" i="120"/>
  <c r="AK169" i="120"/>
  <c r="AL169" i="120"/>
  <c r="AF170" i="120"/>
  <c r="AG170" i="120"/>
  <c r="AH170" i="120"/>
  <c r="AI170" i="120"/>
  <c r="AJ170" i="120"/>
  <c r="AK170" i="120"/>
  <c r="AL170" i="120"/>
  <c r="AF171" i="120"/>
  <c r="AG171" i="120"/>
  <c r="AH171" i="120"/>
  <c r="AI171" i="120"/>
  <c r="AJ171" i="120"/>
  <c r="AK171" i="120"/>
  <c r="AL171" i="120"/>
  <c r="AF172" i="120"/>
  <c r="AG172" i="120"/>
  <c r="AH172" i="120"/>
  <c r="AI172" i="120"/>
  <c r="AJ172" i="120"/>
  <c r="AK172" i="120"/>
  <c r="AL172" i="120"/>
  <c r="AF173" i="120"/>
  <c r="AG173" i="120"/>
  <c r="AH173" i="120"/>
  <c r="AI173" i="120"/>
  <c r="AJ173" i="120"/>
  <c r="AK173" i="120"/>
  <c r="AL173" i="120"/>
  <c r="AF174" i="120"/>
  <c r="AG174" i="120"/>
  <c r="AH174" i="120"/>
  <c r="AI174" i="120"/>
  <c r="AJ174" i="120"/>
  <c r="AK174" i="120"/>
  <c r="AL174" i="120"/>
  <c r="AF175" i="120"/>
  <c r="AG175" i="120"/>
  <c r="AH175" i="120"/>
  <c r="AI175" i="120"/>
  <c r="AJ175" i="120"/>
  <c r="AK175" i="120"/>
  <c r="AL175" i="120"/>
  <c r="AF176" i="120"/>
  <c r="AG176" i="120"/>
  <c r="AH176" i="120"/>
  <c r="AI176" i="120"/>
  <c r="AJ176" i="120"/>
  <c r="AK176" i="120"/>
  <c r="AL176" i="120"/>
  <c r="AF177" i="120"/>
  <c r="AG177" i="120"/>
  <c r="AH177" i="120"/>
  <c r="AI177" i="120"/>
  <c r="AJ177" i="120"/>
  <c r="AK177" i="120"/>
  <c r="AL177" i="120"/>
  <c r="AF178" i="120"/>
  <c r="AG178" i="120"/>
  <c r="AH178" i="120"/>
  <c r="AI178" i="120"/>
  <c r="AJ178" i="120"/>
  <c r="AK178" i="120"/>
  <c r="AL178" i="120"/>
  <c r="AF179" i="120"/>
  <c r="AG179" i="120"/>
  <c r="AH179" i="120"/>
  <c r="AI179" i="120"/>
  <c r="AJ179" i="120"/>
  <c r="AK179" i="120"/>
  <c r="AL179" i="120"/>
  <c r="AF180" i="120"/>
  <c r="AG180" i="120"/>
  <c r="AH180" i="120"/>
  <c r="AI180" i="120"/>
  <c r="AJ180" i="120"/>
  <c r="AK180" i="120"/>
  <c r="AL180" i="120"/>
  <c r="AF181" i="120"/>
  <c r="AG181" i="120"/>
  <c r="AH181" i="120"/>
  <c r="AI181" i="120"/>
  <c r="AJ181" i="120"/>
  <c r="AK181" i="120"/>
  <c r="AL181" i="120"/>
  <c r="AF182" i="120"/>
  <c r="AG182" i="120"/>
  <c r="AH182" i="120"/>
  <c r="AI182" i="120"/>
  <c r="AJ182" i="120"/>
  <c r="AK182" i="120"/>
  <c r="AL182" i="120"/>
  <c r="AF183" i="120"/>
  <c r="AG183" i="120"/>
  <c r="AH183" i="120"/>
  <c r="AI183" i="120"/>
  <c r="AJ183" i="120"/>
  <c r="AK183" i="120"/>
  <c r="AL183" i="120"/>
  <c r="AF184" i="120"/>
  <c r="AG184" i="120"/>
  <c r="AH184" i="120"/>
  <c r="AI184" i="120"/>
  <c r="AJ184" i="120"/>
  <c r="AK184" i="120"/>
  <c r="AL184" i="120"/>
  <c r="AF185" i="120"/>
  <c r="AG185" i="120"/>
  <c r="AH185" i="120"/>
  <c r="AI185" i="120"/>
  <c r="AJ185" i="120"/>
  <c r="AK185" i="120"/>
  <c r="AL185" i="120"/>
  <c r="AF186" i="120"/>
  <c r="AG186" i="120"/>
  <c r="AH186" i="120"/>
  <c r="AI186" i="120"/>
  <c r="AJ186" i="120"/>
  <c r="AK186" i="120"/>
  <c r="AL186" i="120"/>
  <c r="AF187" i="120"/>
  <c r="AG187" i="120"/>
  <c r="AH187" i="120"/>
  <c r="AI187" i="120"/>
  <c r="AJ187" i="120"/>
  <c r="AK187" i="120"/>
  <c r="AL187" i="120"/>
  <c r="AF188" i="120"/>
  <c r="AG188" i="120"/>
  <c r="AH188" i="120"/>
  <c r="AI188" i="120"/>
  <c r="AJ188" i="120"/>
  <c r="AK188" i="120"/>
  <c r="AL188" i="120"/>
  <c r="AF189" i="120"/>
  <c r="AG189" i="120"/>
  <c r="AH189" i="120"/>
  <c r="AI189" i="120"/>
  <c r="AJ189" i="120"/>
  <c r="AK189" i="120"/>
  <c r="AL189" i="120"/>
  <c r="AF190" i="120"/>
  <c r="AG190" i="120"/>
  <c r="AH190" i="120"/>
  <c r="AI190" i="120"/>
  <c r="AJ190" i="120"/>
  <c r="AK190" i="120"/>
  <c r="AL190" i="120"/>
  <c r="AF191" i="120"/>
  <c r="AG191" i="120"/>
  <c r="AH191" i="120"/>
  <c r="AI191" i="120"/>
  <c r="AJ191" i="120"/>
  <c r="AK191" i="120"/>
  <c r="AL191" i="120"/>
  <c r="AF192" i="120"/>
  <c r="AG192" i="120"/>
  <c r="AH192" i="120"/>
  <c r="AI192" i="120"/>
  <c r="AJ192" i="120"/>
  <c r="AK192" i="120"/>
  <c r="AL192" i="120"/>
  <c r="AF193" i="120"/>
  <c r="AG193" i="120"/>
  <c r="AH193" i="120"/>
  <c r="AI193" i="120"/>
  <c r="AJ193" i="120"/>
  <c r="AK193" i="120"/>
  <c r="AL193" i="120"/>
  <c r="AF194" i="120"/>
  <c r="AG194" i="120"/>
  <c r="AH194" i="120"/>
  <c r="AI194" i="120"/>
  <c r="AJ194" i="120"/>
  <c r="AK194" i="120"/>
  <c r="AL194" i="120"/>
  <c r="AF195" i="120"/>
  <c r="AG195" i="120"/>
  <c r="AH195" i="120"/>
  <c r="AI195" i="120"/>
  <c r="AJ195" i="120"/>
  <c r="AK195" i="120"/>
  <c r="AL195" i="120"/>
  <c r="AF196" i="120"/>
  <c r="AG196" i="120"/>
  <c r="AH196" i="120"/>
  <c r="AI196" i="120"/>
  <c r="AJ196" i="120"/>
  <c r="AK196" i="120"/>
  <c r="AL196" i="120"/>
  <c r="AF197" i="120"/>
  <c r="AG197" i="120"/>
  <c r="AH197" i="120"/>
  <c r="AI197" i="120"/>
  <c r="AJ197" i="120"/>
  <c r="AK197" i="120"/>
  <c r="AL197" i="120"/>
  <c r="AF198" i="120"/>
  <c r="AG198" i="120"/>
  <c r="AH198" i="120"/>
  <c r="AI198" i="120"/>
  <c r="AJ198" i="120"/>
  <c r="AK198" i="120"/>
  <c r="AL198" i="120"/>
  <c r="AF199" i="120"/>
  <c r="AG199" i="120"/>
  <c r="AH199" i="120"/>
  <c r="AI199" i="120"/>
  <c r="AJ199" i="120"/>
  <c r="AK199" i="120"/>
  <c r="AL199" i="120"/>
  <c r="AF200" i="120"/>
  <c r="AG200" i="120"/>
  <c r="AH200" i="120"/>
  <c r="AI200" i="120"/>
  <c r="AJ200" i="120"/>
  <c r="AK200" i="120"/>
  <c r="AL200" i="120"/>
  <c r="AF201" i="120"/>
  <c r="AG201" i="120"/>
  <c r="AH201" i="120"/>
  <c r="AI201" i="120"/>
  <c r="AJ201" i="120"/>
  <c r="AK201" i="120"/>
  <c r="AL201" i="120"/>
  <c r="AF202" i="120"/>
  <c r="AG202" i="120"/>
  <c r="AH202" i="120"/>
  <c r="AI202" i="120"/>
  <c r="AJ202" i="120"/>
  <c r="AK202" i="120"/>
  <c r="AL202" i="120"/>
  <c r="AF203" i="120"/>
  <c r="AG203" i="120"/>
  <c r="AH203" i="120"/>
  <c r="AI203" i="120"/>
  <c r="AJ203" i="120"/>
  <c r="AK203" i="120"/>
  <c r="AL203" i="120"/>
  <c r="AF204" i="120"/>
  <c r="AG204" i="120"/>
  <c r="AH204" i="120"/>
  <c r="AI204" i="120"/>
  <c r="AJ204" i="120"/>
  <c r="AK204" i="120"/>
  <c r="AL204" i="120"/>
  <c r="AF205" i="120"/>
  <c r="AG205" i="120"/>
  <c r="AH205" i="120"/>
  <c r="AI205" i="120"/>
  <c r="AJ205" i="120"/>
  <c r="AK205" i="120"/>
  <c r="AL205" i="120"/>
  <c r="AF206" i="120"/>
  <c r="AG206" i="120"/>
  <c r="AH206" i="120"/>
  <c r="AI206" i="120"/>
  <c r="AJ206" i="120"/>
  <c r="AK206" i="120"/>
  <c r="AL206" i="120"/>
  <c r="AF207" i="120"/>
  <c r="AG207" i="120"/>
  <c r="AH207" i="120"/>
  <c r="AI207" i="120"/>
  <c r="AJ207" i="120"/>
  <c r="AK207" i="120"/>
  <c r="AL207" i="120"/>
  <c r="AF208" i="120"/>
  <c r="AG208" i="120"/>
  <c r="AH208" i="120"/>
  <c r="AI208" i="120"/>
  <c r="AJ208" i="120"/>
  <c r="AK208" i="120"/>
  <c r="AL208" i="120"/>
  <c r="AF209" i="120"/>
  <c r="AG209" i="120"/>
  <c r="AH209" i="120"/>
  <c r="AI209" i="120"/>
  <c r="AJ209" i="120"/>
  <c r="AK209" i="120"/>
  <c r="AL209" i="120"/>
  <c r="AF210" i="120"/>
  <c r="AG210" i="120"/>
  <c r="AH210" i="120"/>
  <c r="AI210" i="120"/>
  <c r="AJ210" i="120"/>
  <c r="AK210" i="120"/>
  <c r="AL210" i="120"/>
  <c r="AF211" i="120"/>
  <c r="AG211" i="120"/>
  <c r="AH211" i="120"/>
  <c r="AI211" i="120"/>
  <c r="AJ211" i="120"/>
  <c r="AK211" i="120"/>
  <c r="AL211" i="120"/>
  <c r="AF212" i="120"/>
  <c r="AG212" i="120"/>
  <c r="AH212" i="120"/>
  <c r="AI212" i="120"/>
  <c r="AJ212" i="120"/>
  <c r="AK212" i="120"/>
  <c r="AL212" i="120"/>
  <c r="AF213" i="120"/>
  <c r="AG213" i="120"/>
  <c r="AH213" i="120"/>
  <c r="AI213" i="120"/>
  <c r="AJ213" i="120"/>
  <c r="AK213" i="120"/>
  <c r="AL213" i="120"/>
  <c r="AF214" i="120"/>
  <c r="AG214" i="120"/>
  <c r="AH214" i="120"/>
  <c r="AI214" i="120"/>
  <c r="AJ214" i="120"/>
  <c r="AK214" i="120"/>
  <c r="AL214" i="120"/>
  <c r="AF215" i="120"/>
  <c r="AG215" i="120"/>
  <c r="AH215" i="120"/>
  <c r="AI215" i="120"/>
  <c r="AJ215" i="120"/>
  <c r="AK215" i="120"/>
  <c r="AL215" i="120"/>
  <c r="AF216" i="120"/>
  <c r="AG216" i="120"/>
  <c r="AH216" i="120"/>
  <c r="AI216" i="120"/>
  <c r="AJ216" i="120"/>
  <c r="AK216" i="120"/>
  <c r="AL216" i="120"/>
  <c r="AF217" i="120"/>
  <c r="AG217" i="120"/>
  <c r="AH217" i="120"/>
  <c r="AI217" i="120"/>
  <c r="AJ217" i="120"/>
  <c r="AK217" i="120"/>
  <c r="AL217" i="120"/>
  <c r="AF218" i="120"/>
  <c r="AG218" i="120"/>
  <c r="AH218" i="120"/>
  <c r="AI218" i="120"/>
  <c r="AJ218" i="120"/>
  <c r="AK218" i="120"/>
  <c r="AL218" i="120"/>
  <c r="AF219" i="120"/>
  <c r="AG219" i="120"/>
  <c r="AH219" i="120"/>
  <c r="AI219" i="120"/>
  <c r="AJ219" i="120"/>
  <c r="AK219" i="120"/>
  <c r="AL219" i="120"/>
  <c r="AF220" i="120"/>
  <c r="AG220" i="120"/>
  <c r="AH220" i="120"/>
  <c r="AI220" i="120"/>
  <c r="AJ220" i="120"/>
  <c r="AK220" i="120"/>
  <c r="AL220" i="120"/>
  <c r="AF221" i="120"/>
  <c r="AG221" i="120"/>
  <c r="AH221" i="120"/>
  <c r="AI221" i="120"/>
  <c r="AJ221" i="120"/>
  <c r="AK221" i="120"/>
  <c r="AL221" i="120"/>
  <c r="AF222" i="120"/>
  <c r="AG222" i="120"/>
  <c r="AH222" i="120"/>
  <c r="AI222" i="120"/>
  <c r="AJ222" i="120"/>
  <c r="AK222" i="120"/>
  <c r="AL222" i="120"/>
  <c r="AF223" i="120"/>
  <c r="AG223" i="120"/>
  <c r="AH223" i="120"/>
  <c r="AI223" i="120"/>
  <c r="AJ223" i="120"/>
  <c r="AK223" i="120"/>
  <c r="AL223" i="120"/>
  <c r="AF224" i="120"/>
  <c r="AG224" i="120"/>
  <c r="AH224" i="120"/>
  <c r="AI224" i="120"/>
  <c r="AJ224" i="120"/>
  <c r="AK224" i="120"/>
  <c r="AL224" i="120"/>
  <c r="AF225" i="120"/>
  <c r="AG225" i="120"/>
  <c r="AH225" i="120"/>
  <c r="AI225" i="120"/>
  <c r="AJ225" i="120"/>
  <c r="AK225" i="120"/>
  <c r="AL225" i="120"/>
  <c r="AF226" i="120"/>
  <c r="AG226" i="120"/>
  <c r="AH226" i="120"/>
  <c r="AI226" i="120"/>
  <c r="AJ226" i="120"/>
  <c r="AK226" i="120"/>
  <c r="AL226" i="120"/>
  <c r="AF227" i="120"/>
  <c r="AG227" i="120"/>
  <c r="AH227" i="120"/>
  <c r="AI227" i="120"/>
  <c r="AJ227" i="120"/>
  <c r="AK227" i="120"/>
  <c r="AL227" i="120"/>
  <c r="AF228" i="120"/>
  <c r="AG228" i="120"/>
  <c r="AH228" i="120"/>
  <c r="AI228" i="120"/>
  <c r="AJ228" i="120"/>
  <c r="AK228" i="120"/>
  <c r="AL228" i="120"/>
  <c r="AF229" i="120"/>
  <c r="AG229" i="120"/>
  <c r="AH229" i="120"/>
  <c r="AI229" i="120"/>
  <c r="AJ229" i="120"/>
  <c r="AK229" i="120"/>
  <c r="AL229" i="120"/>
  <c r="AF230" i="120"/>
  <c r="AG230" i="120"/>
  <c r="AH230" i="120"/>
  <c r="AI230" i="120"/>
  <c r="AJ230" i="120"/>
  <c r="AK230" i="120"/>
  <c r="AL230" i="120"/>
  <c r="AF231" i="120"/>
  <c r="AG231" i="120"/>
  <c r="AH231" i="120"/>
  <c r="AI231" i="120"/>
  <c r="AJ231" i="120"/>
  <c r="AK231" i="120"/>
  <c r="AL231" i="120"/>
  <c r="AF232" i="120"/>
  <c r="AG232" i="120"/>
  <c r="AH232" i="120"/>
  <c r="AI232" i="120"/>
  <c r="AJ232" i="120"/>
  <c r="AK232" i="120"/>
  <c r="AL232" i="120"/>
  <c r="AF233" i="120"/>
  <c r="AG233" i="120"/>
  <c r="AH233" i="120"/>
  <c r="AI233" i="120"/>
  <c r="AJ233" i="120"/>
  <c r="AK233" i="120"/>
  <c r="AL233" i="120"/>
  <c r="AF234" i="120"/>
  <c r="AG234" i="120"/>
  <c r="AH234" i="120"/>
  <c r="AI234" i="120"/>
  <c r="AJ234" i="120"/>
  <c r="AK234" i="120"/>
  <c r="AL234" i="120"/>
  <c r="AF235" i="120"/>
  <c r="AG235" i="120"/>
  <c r="AH235" i="120"/>
  <c r="AI235" i="120"/>
  <c r="AJ235" i="120"/>
  <c r="AK235" i="120"/>
  <c r="AL235" i="120"/>
  <c r="AF236" i="120"/>
  <c r="AG236" i="120"/>
  <c r="AH236" i="120"/>
  <c r="AI236" i="120"/>
  <c r="AJ236" i="120"/>
  <c r="AK236" i="120"/>
  <c r="AL236" i="120"/>
  <c r="AF237" i="120"/>
  <c r="AG237" i="120"/>
  <c r="AH237" i="120"/>
  <c r="AI237" i="120"/>
  <c r="AJ237" i="120"/>
  <c r="AK237" i="120"/>
  <c r="AL237" i="120"/>
  <c r="AF238" i="120"/>
  <c r="AG238" i="120"/>
  <c r="AH238" i="120"/>
  <c r="AI238" i="120"/>
  <c r="AJ238" i="120"/>
  <c r="AK238" i="120"/>
  <c r="AL238" i="120"/>
  <c r="AF239" i="120"/>
  <c r="AG239" i="120"/>
  <c r="AH239" i="120"/>
  <c r="AI239" i="120"/>
  <c r="AJ239" i="120"/>
  <c r="AK239" i="120"/>
  <c r="AL239" i="120"/>
  <c r="AF240" i="120"/>
  <c r="AG240" i="120"/>
  <c r="AH240" i="120"/>
  <c r="AI240" i="120"/>
  <c r="AJ240" i="120"/>
  <c r="AK240" i="120"/>
  <c r="AL240" i="120"/>
  <c r="AF241" i="120"/>
  <c r="AG241" i="120"/>
  <c r="AH241" i="120"/>
  <c r="AI241" i="120"/>
  <c r="AJ241" i="120"/>
  <c r="AK241" i="120"/>
  <c r="AL241" i="120"/>
  <c r="AF242" i="120"/>
  <c r="AG242" i="120"/>
  <c r="AH242" i="120"/>
  <c r="AI242" i="120"/>
  <c r="AJ242" i="120"/>
  <c r="AK242" i="120"/>
  <c r="AL242" i="120"/>
  <c r="AF243" i="120"/>
  <c r="AG243" i="120"/>
  <c r="AH243" i="120"/>
  <c r="AI243" i="120"/>
  <c r="AJ243" i="120"/>
  <c r="AK243" i="120"/>
  <c r="AL243" i="120"/>
  <c r="AF244" i="120"/>
  <c r="AG244" i="120"/>
  <c r="AH244" i="120"/>
  <c r="AI244" i="120"/>
  <c r="AJ244" i="120"/>
  <c r="AK244" i="120"/>
  <c r="AL244" i="120"/>
  <c r="AF245" i="120"/>
  <c r="AG245" i="120"/>
  <c r="AH245" i="120"/>
  <c r="AI245" i="120"/>
  <c r="AJ245" i="120"/>
  <c r="AK245" i="120"/>
  <c r="AL245" i="120"/>
  <c r="AF246" i="120"/>
  <c r="AG246" i="120"/>
  <c r="AH246" i="120"/>
  <c r="AI246" i="120"/>
  <c r="AJ246" i="120"/>
  <c r="AK246" i="120"/>
  <c r="AL246" i="120"/>
  <c r="AF247" i="120"/>
  <c r="AG247" i="120"/>
  <c r="AH247" i="120"/>
  <c r="AI247" i="120"/>
  <c r="AJ247" i="120"/>
  <c r="AK247" i="120"/>
  <c r="AL247" i="120"/>
  <c r="AF248" i="120"/>
  <c r="AG248" i="120"/>
  <c r="AH248" i="120"/>
  <c r="AI248" i="120"/>
  <c r="AJ248" i="120"/>
  <c r="AK248" i="120"/>
  <c r="AL248" i="120"/>
  <c r="AF249" i="120"/>
  <c r="AG249" i="120"/>
  <c r="AH249" i="120"/>
  <c r="AI249" i="120"/>
  <c r="AJ249" i="120"/>
  <c r="AK249" i="120"/>
  <c r="AL249" i="120"/>
  <c r="AF250" i="120"/>
  <c r="AG250" i="120"/>
  <c r="AH250" i="120"/>
  <c r="AI250" i="120"/>
  <c r="AJ250" i="120"/>
  <c r="AK250" i="120"/>
  <c r="AL250" i="120"/>
  <c r="AF251" i="120"/>
  <c r="AG251" i="120"/>
  <c r="AH251" i="120"/>
  <c r="AI251" i="120"/>
  <c r="AJ251" i="120"/>
  <c r="AK251" i="120"/>
  <c r="AL251" i="120"/>
  <c r="AF252" i="120"/>
  <c r="AG252" i="120"/>
  <c r="AH252" i="120"/>
  <c r="AI252" i="120"/>
  <c r="AJ252" i="120"/>
  <c r="AK252" i="120"/>
  <c r="AL252" i="120"/>
  <c r="AF253" i="120"/>
  <c r="AG253" i="120"/>
  <c r="AH253" i="120"/>
  <c r="AI253" i="120"/>
  <c r="AJ253" i="120"/>
  <c r="AK253" i="120"/>
  <c r="AL253" i="120"/>
  <c r="AF254" i="120"/>
  <c r="AG254" i="120"/>
  <c r="AH254" i="120"/>
  <c r="AI254" i="120"/>
  <c r="AJ254" i="120"/>
  <c r="AK254" i="120"/>
  <c r="AL254" i="120"/>
  <c r="AF255" i="120"/>
  <c r="AG255" i="120"/>
  <c r="AH255" i="120"/>
  <c r="AI255" i="120"/>
  <c r="AJ255" i="120"/>
  <c r="AK255" i="120"/>
  <c r="AL255" i="120"/>
  <c r="AF256" i="120"/>
  <c r="AG256" i="120"/>
  <c r="AH256" i="120"/>
  <c r="AI256" i="120"/>
  <c r="AJ256" i="120"/>
  <c r="AK256" i="120"/>
  <c r="AL256" i="120"/>
  <c r="AF257" i="120"/>
  <c r="AG257" i="120"/>
  <c r="AH257" i="120"/>
  <c r="AI257" i="120"/>
  <c r="AJ257" i="120"/>
  <c r="AK257" i="120"/>
  <c r="AL257" i="120"/>
  <c r="AF258" i="120"/>
  <c r="AG258" i="120"/>
  <c r="AH258" i="120"/>
  <c r="AI258" i="120"/>
  <c r="AJ258" i="120"/>
  <c r="AK258" i="120"/>
  <c r="AL258" i="120"/>
  <c r="AF259" i="120"/>
  <c r="AG259" i="120"/>
  <c r="AH259" i="120"/>
  <c r="AI259" i="120"/>
  <c r="AJ259" i="120"/>
  <c r="AK259" i="120"/>
  <c r="AL259" i="120"/>
  <c r="AF260" i="120"/>
  <c r="AG260" i="120"/>
  <c r="AH260" i="120"/>
  <c r="AI260" i="120"/>
  <c r="AJ260" i="120"/>
  <c r="AK260" i="120"/>
  <c r="AL260" i="120"/>
  <c r="AF261" i="120"/>
  <c r="AG261" i="120"/>
  <c r="AH261" i="120"/>
  <c r="AI261" i="120"/>
  <c r="AJ261" i="120"/>
  <c r="AK261" i="120"/>
  <c r="AL261" i="120"/>
  <c r="AF262" i="120"/>
  <c r="AG262" i="120"/>
  <c r="AH262" i="120"/>
  <c r="AI262" i="120"/>
  <c r="AJ262" i="120"/>
  <c r="AK262" i="120"/>
  <c r="AL262" i="120"/>
  <c r="AF263" i="120"/>
  <c r="AG263" i="120"/>
  <c r="AH263" i="120"/>
  <c r="AI263" i="120"/>
  <c r="AJ263" i="120"/>
  <c r="AK263" i="120"/>
  <c r="AL263" i="120"/>
  <c r="AF264" i="120"/>
  <c r="AG264" i="120"/>
  <c r="AH264" i="120"/>
  <c r="AI264" i="120"/>
  <c r="AJ264" i="120"/>
  <c r="AK264" i="120"/>
  <c r="AL264" i="120"/>
  <c r="AF265" i="120"/>
  <c r="AG265" i="120"/>
  <c r="AH265" i="120"/>
  <c r="AI265" i="120"/>
  <c r="AJ265" i="120"/>
  <c r="AK265" i="120"/>
  <c r="AL265" i="120"/>
  <c r="AF266" i="120"/>
  <c r="AG266" i="120"/>
  <c r="AH266" i="120"/>
  <c r="AI266" i="120"/>
  <c r="AJ266" i="120"/>
  <c r="AK266" i="120"/>
  <c r="AL266" i="120"/>
  <c r="AF267" i="120"/>
  <c r="AG267" i="120"/>
  <c r="AH267" i="120"/>
  <c r="AI267" i="120"/>
  <c r="AJ267" i="120"/>
  <c r="AK267" i="120"/>
  <c r="AL267" i="120"/>
  <c r="AF268" i="120"/>
  <c r="AG268" i="120"/>
  <c r="AH268" i="120"/>
  <c r="AI268" i="120"/>
  <c r="AJ268" i="120"/>
  <c r="AK268" i="120"/>
  <c r="AL268" i="120"/>
  <c r="AF269" i="120"/>
  <c r="AG269" i="120"/>
  <c r="AH269" i="120"/>
  <c r="AI269" i="120"/>
  <c r="AJ269" i="120"/>
  <c r="AK269" i="120"/>
  <c r="AL269" i="120"/>
  <c r="AF270" i="120"/>
  <c r="AG270" i="120"/>
  <c r="AH270" i="120"/>
  <c r="AI270" i="120"/>
  <c r="AJ270" i="120"/>
  <c r="AK270" i="120"/>
  <c r="AL270" i="120"/>
  <c r="AF271" i="120"/>
  <c r="AG271" i="120"/>
  <c r="AH271" i="120"/>
  <c r="AI271" i="120"/>
  <c r="AJ271" i="120"/>
  <c r="AK271" i="120"/>
  <c r="AL271" i="120"/>
  <c r="AF272" i="120"/>
  <c r="AG272" i="120"/>
  <c r="AH272" i="120"/>
  <c r="AI272" i="120"/>
  <c r="AJ272" i="120"/>
  <c r="AK272" i="120"/>
  <c r="AL272" i="120"/>
  <c r="AF273" i="120"/>
  <c r="AG273" i="120"/>
  <c r="AH273" i="120"/>
  <c r="AI273" i="120"/>
  <c r="AJ273" i="120"/>
  <c r="AK273" i="120"/>
  <c r="AL273" i="120"/>
  <c r="AF274" i="120"/>
  <c r="AG274" i="120"/>
  <c r="AH274" i="120"/>
  <c r="AI274" i="120"/>
  <c r="AJ274" i="120"/>
  <c r="AK274" i="120"/>
  <c r="AL274" i="120"/>
  <c r="AF275" i="120"/>
  <c r="AG275" i="120"/>
  <c r="AH275" i="120"/>
  <c r="AI275" i="120"/>
  <c r="AJ275" i="120"/>
  <c r="AK275" i="120"/>
  <c r="AL275" i="120"/>
  <c r="AF276" i="120"/>
  <c r="AG276" i="120"/>
  <c r="AH276" i="120"/>
  <c r="AI276" i="120"/>
  <c r="AJ276" i="120"/>
  <c r="AK276" i="120"/>
  <c r="AL276" i="120"/>
  <c r="AF277" i="120"/>
  <c r="AG277" i="120"/>
  <c r="AH277" i="120"/>
  <c r="AI277" i="120"/>
  <c r="AJ277" i="120"/>
  <c r="AK277" i="120"/>
  <c r="AL277" i="120"/>
  <c r="AF278" i="120"/>
  <c r="AG278" i="120"/>
  <c r="AH278" i="120"/>
  <c r="AI278" i="120"/>
  <c r="AJ278" i="120"/>
  <c r="AK278" i="120"/>
  <c r="AL278" i="120"/>
  <c r="AF279" i="120"/>
  <c r="AG279" i="120"/>
  <c r="AH279" i="120"/>
  <c r="AI279" i="120"/>
  <c r="AJ279" i="120"/>
  <c r="AK279" i="120"/>
  <c r="AL279" i="120"/>
  <c r="AF280" i="120"/>
  <c r="AG280" i="120"/>
  <c r="AH280" i="120"/>
  <c r="AI280" i="120"/>
  <c r="AJ280" i="120"/>
  <c r="AK280" i="120"/>
  <c r="AL280" i="120"/>
  <c r="AF281" i="120"/>
  <c r="AG281" i="120"/>
  <c r="AH281" i="120"/>
  <c r="AI281" i="120"/>
  <c r="AJ281" i="120"/>
  <c r="AK281" i="120"/>
  <c r="AL281" i="120"/>
  <c r="AF282" i="120"/>
  <c r="AG282" i="120"/>
  <c r="AH282" i="120"/>
  <c r="AI282" i="120"/>
  <c r="AJ282" i="120"/>
  <c r="AK282" i="120"/>
  <c r="AL282" i="120"/>
  <c r="AF283" i="120"/>
  <c r="AG283" i="120"/>
  <c r="AH283" i="120"/>
  <c r="AI283" i="120"/>
  <c r="AJ283" i="120"/>
  <c r="AK283" i="120"/>
  <c r="AL283" i="120"/>
  <c r="AF284" i="120"/>
  <c r="AG284" i="120"/>
  <c r="AH284" i="120"/>
  <c r="AI284" i="120"/>
  <c r="AJ284" i="120"/>
  <c r="AK284" i="120"/>
  <c r="AL284" i="120"/>
  <c r="AF285" i="120"/>
  <c r="AG285" i="120"/>
  <c r="AH285" i="120"/>
  <c r="AI285" i="120"/>
  <c r="AJ285" i="120"/>
  <c r="AK285" i="120"/>
  <c r="AL285" i="120"/>
  <c r="AF286" i="120"/>
  <c r="AG286" i="120"/>
  <c r="AH286" i="120"/>
  <c r="AI286" i="120"/>
  <c r="AJ286" i="120"/>
  <c r="AK286" i="120"/>
  <c r="AL286" i="120"/>
  <c r="AF287" i="120"/>
  <c r="AG287" i="120"/>
  <c r="AH287" i="120"/>
  <c r="AI287" i="120"/>
  <c r="AJ287" i="120"/>
  <c r="AK287" i="120"/>
  <c r="AL287" i="120"/>
  <c r="AF288" i="120"/>
  <c r="AG288" i="120"/>
  <c r="AH288" i="120"/>
  <c r="AI288" i="120"/>
  <c r="AJ288" i="120"/>
  <c r="AK288" i="120"/>
  <c r="AL288" i="120"/>
  <c r="AF289" i="120"/>
  <c r="AG289" i="120"/>
  <c r="AH289" i="120"/>
  <c r="AI289" i="120"/>
  <c r="AJ289" i="120"/>
  <c r="AK289" i="120"/>
  <c r="AL289" i="120"/>
  <c r="AF290" i="120"/>
  <c r="AG290" i="120"/>
  <c r="AH290" i="120"/>
  <c r="AI290" i="120"/>
  <c r="AJ290" i="120"/>
  <c r="AK290" i="120"/>
  <c r="AL290" i="120"/>
  <c r="AF291" i="120"/>
  <c r="AG291" i="120"/>
  <c r="AH291" i="120"/>
  <c r="AI291" i="120"/>
  <c r="AJ291" i="120"/>
  <c r="AK291" i="120"/>
  <c r="AL291" i="120"/>
  <c r="AF292" i="120"/>
  <c r="AG292" i="120"/>
  <c r="AH292" i="120"/>
  <c r="AI292" i="120"/>
  <c r="AJ292" i="120"/>
  <c r="AK292" i="120"/>
  <c r="AL292" i="120"/>
  <c r="AF293" i="120"/>
  <c r="AG293" i="120"/>
  <c r="AH293" i="120"/>
  <c r="AI293" i="120"/>
  <c r="AJ293" i="120"/>
  <c r="AK293" i="120"/>
  <c r="AL293" i="120"/>
  <c r="AF294" i="120"/>
  <c r="AG294" i="120"/>
  <c r="AH294" i="120"/>
  <c r="AI294" i="120"/>
  <c r="AJ294" i="120"/>
  <c r="AK294" i="120"/>
  <c r="AL294" i="120"/>
  <c r="AF295" i="120"/>
  <c r="AG295" i="120"/>
  <c r="AH295" i="120"/>
  <c r="AI295" i="120"/>
  <c r="AJ295" i="120"/>
  <c r="AK295" i="120"/>
  <c r="AL295" i="120"/>
  <c r="AF296" i="120"/>
  <c r="AG296" i="120"/>
  <c r="AH296" i="120"/>
  <c r="AI296" i="120"/>
  <c r="AJ296" i="120"/>
  <c r="AK296" i="120"/>
  <c r="AL296" i="120"/>
  <c r="AF297" i="120"/>
  <c r="AG297" i="120"/>
  <c r="AH297" i="120"/>
  <c r="AI297" i="120"/>
  <c r="AJ297" i="120"/>
  <c r="AK297" i="120"/>
  <c r="AL297" i="120"/>
  <c r="AF298" i="120"/>
  <c r="AG298" i="120"/>
  <c r="AH298" i="120"/>
  <c r="AI298" i="120"/>
  <c r="AJ298" i="120"/>
  <c r="AK298" i="120"/>
  <c r="AL298" i="120"/>
  <c r="AF299" i="120"/>
  <c r="AG299" i="120"/>
  <c r="AH299" i="120"/>
  <c r="AI299" i="120"/>
  <c r="AJ299" i="120"/>
  <c r="AK299" i="120"/>
  <c r="AL299" i="120"/>
  <c r="AF300" i="120"/>
  <c r="AG300" i="120"/>
  <c r="AH300" i="120"/>
  <c r="AI300" i="120"/>
  <c r="AJ300" i="120"/>
  <c r="AK300" i="120"/>
  <c r="AL300" i="120"/>
  <c r="AF301" i="120"/>
  <c r="AG301" i="120"/>
  <c r="AH301" i="120"/>
  <c r="AI301" i="120"/>
  <c r="AJ301" i="120"/>
  <c r="AK301" i="120"/>
  <c r="AL301" i="120"/>
  <c r="AF302" i="120"/>
  <c r="AG302" i="120"/>
  <c r="AH302" i="120"/>
  <c r="AI302" i="120"/>
  <c r="AJ302" i="120"/>
  <c r="AK302" i="120"/>
  <c r="AL302" i="120"/>
  <c r="AF303" i="120"/>
  <c r="AG303" i="120"/>
  <c r="AH303" i="120"/>
  <c r="AI303" i="120"/>
  <c r="AJ303" i="120"/>
  <c r="AK303" i="120"/>
  <c r="AL303" i="120"/>
  <c r="AF304" i="120"/>
  <c r="AG304" i="120"/>
  <c r="AH304" i="120"/>
  <c r="AI304" i="120"/>
  <c r="AJ304" i="120"/>
  <c r="AK304" i="120"/>
  <c r="AL304" i="120"/>
  <c r="AF305" i="120"/>
  <c r="AG305" i="120"/>
  <c r="AH305" i="120"/>
  <c r="AI305" i="120"/>
  <c r="AJ305" i="120"/>
  <c r="AK305" i="120"/>
  <c r="AL305" i="120"/>
  <c r="AF306" i="120"/>
  <c r="AG306" i="120"/>
  <c r="AH306" i="120"/>
  <c r="AI306" i="120"/>
  <c r="AJ306" i="120"/>
  <c r="AK306" i="120"/>
  <c r="AL306" i="120"/>
  <c r="AF307" i="120"/>
  <c r="AG307" i="120"/>
  <c r="AH307" i="120"/>
  <c r="AI307" i="120"/>
  <c r="AJ307" i="120"/>
  <c r="AK307" i="120"/>
  <c r="AL307" i="120"/>
  <c r="AF308" i="120"/>
  <c r="AG308" i="120"/>
  <c r="AH308" i="120"/>
  <c r="AI308" i="120"/>
  <c r="AJ308" i="120"/>
  <c r="AK308" i="120"/>
  <c r="AL308" i="120"/>
  <c r="AF309" i="120"/>
  <c r="AG309" i="120"/>
  <c r="AH309" i="120"/>
  <c r="AI309" i="120"/>
  <c r="AJ309" i="120"/>
  <c r="AK309" i="120"/>
  <c r="AL309" i="120"/>
  <c r="AF310" i="120"/>
  <c r="AG310" i="120"/>
  <c r="AH310" i="120"/>
  <c r="AI310" i="120"/>
  <c r="AJ310" i="120"/>
  <c r="AK310" i="120"/>
  <c r="AL310" i="120"/>
  <c r="AF311" i="120"/>
  <c r="AG311" i="120"/>
  <c r="AH311" i="120"/>
  <c r="AI311" i="120"/>
  <c r="AJ311" i="120"/>
  <c r="AK311" i="120"/>
  <c r="AL311" i="120"/>
  <c r="AF312" i="120"/>
  <c r="AG312" i="120"/>
  <c r="AH312" i="120"/>
  <c r="AI312" i="120"/>
  <c r="AJ312" i="120"/>
  <c r="AK312" i="120"/>
  <c r="AL312" i="120"/>
  <c r="AF313" i="120"/>
  <c r="AG313" i="120"/>
  <c r="AH313" i="120"/>
  <c r="AI313" i="120"/>
  <c r="AJ313" i="120"/>
  <c r="AK313" i="120"/>
  <c r="AL313" i="120"/>
  <c r="AF314" i="120"/>
  <c r="AG314" i="120"/>
  <c r="AH314" i="120"/>
  <c r="AI314" i="120"/>
  <c r="AJ314" i="120"/>
  <c r="AK314" i="120"/>
  <c r="AL314" i="120"/>
  <c r="AF315" i="120"/>
  <c r="AG315" i="120"/>
  <c r="AH315" i="120"/>
  <c r="AI315" i="120"/>
  <c r="AJ315" i="120"/>
  <c r="AK315" i="120"/>
  <c r="AL315" i="120"/>
  <c r="AF316" i="120"/>
  <c r="AG316" i="120"/>
  <c r="AH316" i="120"/>
  <c r="AI316" i="120"/>
  <c r="AJ316" i="120"/>
  <c r="AK316" i="120"/>
  <c r="AL316" i="120"/>
  <c r="AF317" i="120"/>
  <c r="AG317" i="120"/>
  <c r="AH317" i="120"/>
  <c r="AI317" i="120"/>
  <c r="AJ317" i="120"/>
  <c r="AK317" i="120"/>
  <c r="AL317" i="120"/>
  <c r="AF318" i="120"/>
  <c r="AG318" i="120"/>
  <c r="AH318" i="120"/>
  <c r="AI318" i="120"/>
  <c r="AJ318" i="120"/>
  <c r="AK318" i="120"/>
  <c r="AL318" i="120"/>
  <c r="AF319" i="120"/>
  <c r="AG319" i="120"/>
  <c r="AH319" i="120"/>
  <c r="AI319" i="120"/>
  <c r="AJ319" i="120"/>
  <c r="AK319" i="120"/>
  <c r="AL319" i="120"/>
  <c r="AF320" i="120"/>
  <c r="AG320" i="120"/>
  <c r="AH320" i="120"/>
  <c r="AI320" i="120"/>
  <c r="AJ320" i="120"/>
  <c r="AK320" i="120"/>
  <c r="AL320" i="120"/>
  <c r="AF321" i="120"/>
  <c r="AG321" i="120"/>
  <c r="AH321" i="120"/>
  <c r="AI321" i="120"/>
  <c r="AJ321" i="120"/>
  <c r="AK321" i="120"/>
  <c r="AL321" i="120"/>
  <c r="AF322" i="120"/>
  <c r="AG322" i="120"/>
  <c r="AH322" i="120"/>
  <c r="AI322" i="120"/>
  <c r="AJ322" i="120"/>
  <c r="AK322" i="120"/>
  <c r="AL322" i="120"/>
  <c r="AF323" i="120"/>
  <c r="AG323" i="120"/>
  <c r="AH323" i="120"/>
  <c r="AI323" i="120"/>
  <c r="AJ323" i="120"/>
  <c r="AK323" i="120"/>
  <c r="AL323" i="120"/>
  <c r="AF324" i="120"/>
  <c r="AG324" i="120"/>
  <c r="AH324" i="120"/>
  <c r="AI324" i="120"/>
  <c r="AJ324" i="120"/>
  <c r="AK324" i="120"/>
  <c r="AL324" i="120"/>
  <c r="AF325" i="120"/>
  <c r="AG325" i="120"/>
  <c r="AH325" i="120"/>
  <c r="AI325" i="120"/>
  <c r="AJ325" i="120"/>
  <c r="AK325" i="120"/>
  <c r="AL325" i="120"/>
  <c r="AF326" i="120"/>
  <c r="AG326" i="120"/>
  <c r="AH326" i="120"/>
  <c r="AI326" i="120"/>
  <c r="AJ326" i="120"/>
  <c r="AK326" i="120"/>
  <c r="AL326" i="120"/>
  <c r="AF327" i="120"/>
  <c r="AG327" i="120"/>
  <c r="AH327" i="120"/>
  <c r="AI327" i="120"/>
  <c r="AJ327" i="120"/>
  <c r="AK327" i="120"/>
  <c r="AL327" i="120"/>
  <c r="AF328" i="120"/>
  <c r="AG328" i="120"/>
  <c r="AH328" i="120"/>
  <c r="AI328" i="120"/>
  <c r="AJ328" i="120"/>
  <c r="AK328" i="120"/>
  <c r="AL328" i="120"/>
  <c r="AF329" i="120"/>
  <c r="AG329" i="120"/>
  <c r="AH329" i="120"/>
  <c r="AI329" i="120"/>
  <c r="AJ329" i="120"/>
  <c r="AK329" i="120"/>
  <c r="AL329" i="120"/>
  <c r="AF330" i="120"/>
  <c r="AG330" i="120"/>
  <c r="AH330" i="120"/>
  <c r="AI330" i="120"/>
  <c r="AJ330" i="120"/>
  <c r="AK330" i="120"/>
  <c r="AL330" i="120"/>
  <c r="AF331" i="120"/>
  <c r="AG331" i="120"/>
  <c r="AH331" i="120"/>
  <c r="AI331" i="120"/>
  <c r="AJ331" i="120"/>
  <c r="AK331" i="120"/>
  <c r="AL331" i="120"/>
  <c r="AF332" i="120"/>
  <c r="AG332" i="120"/>
  <c r="AH332" i="120"/>
  <c r="AI332" i="120"/>
  <c r="AJ332" i="120"/>
  <c r="AK332" i="120"/>
  <c r="AL332" i="120"/>
  <c r="AF333" i="120"/>
  <c r="AG333" i="120"/>
  <c r="AH333" i="120"/>
  <c r="AI333" i="120"/>
  <c r="AJ333" i="120"/>
  <c r="AK333" i="120"/>
  <c r="AL333" i="120"/>
  <c r="AF334" i="120"/>
  <c r="AG334" i="120"/>
  <c r="AH334" i="120"/>
  <c r="AI334" i="120"/>
  <c r="AJ334" i="120"/>
  <c r="AK334" i="120"/>
  <c r="AL334" i="120"/>
  <c r="AF335" i="120"/>
  <c r="AG335" i="120"/>
  <c r="AH335" i="120"/>
  <c r="AI335" i="120"/>
  <c r="AJ335" i="120"/>
  <c r="AK335" i="120"/>
  <c r="AL335" i="120"/>
  <c r="AF336" i="120"/>
  <c r="AG336" i="120"/>
  <c r="AH336" i="120"/>
  <c r="AI336" i="120"/>
  <c r="AJ336" i="120"/>
  <c r="AK336" i="120"/>
  <c r="AL336" i="120"/>
  <c r="AF337" i="120"/>
  <c r="AG337" i="120"/>
  <c r="AH337" i="120"/>
  <c r="AI337" i="120"/>
  <c r="AJ337" i="120"/>
  <c r="AK337" i="120"/>
  <c r="AL337" i="120"/>
  <c r="AF338" i="120"/>
  <c r="AG338" i="120"/>
  <c r="AH338" i="120"/>
  <c r="AI338" i="120"/>
  <c r="AJ338" i="120"/>
  <c r="AK338" i="120"/>
  <c r="AL338" i="120"/>
  <c r="AF339" i="120"/>
  <c r="AG339" i="120"/>
  <c r="AH339" i="120"/>
  <c r="AI339" i="120"/>
  <c r="AJ339" i="120"/>
  <c r="AK339" i="120"/>
  <c r="AL339" i="120"/>
  <c r="AF340" i="120"/>
  <c r="AG340" i="120"/>
  <c r="AH340" i="120"/>
  <c r="AI340" i="120"/>
  <c r="AJ340" i="120"/>
  <c r="AK340" i="120"/>
  <c r="AL340" i="120"/>
  <c r="AF341" i="120"/>
  <c r="AG341" i="120"/>
  <c r="AH341" i="120"/>
  <c r="AI341" i="120"/>
  <c r="AJ341" i="120"/>
  <c r="AK341" i="120"/>
  <c r="AL341" i="120"/>
  <c r="AF342" i="120"/>
  <c r="AG342" i="120"/>
  <c r="AH342" i="120"/>
  <c r="AI342" i="120"/>
  <c r="AJ342" i="120"/>
  <c r="AK342" i="120"/>
  <c r="AL342" i="120"/>
  <c r="AF343" i="120"/>
  <c r="AG343" i="120"/>
  <c r="AH343" i="120"/>
  <c r="AI343" i="120"/>
  <c r="AJ343" i="120"/>
  <c r="AK343" i="120"/>
  <c r="AL343" i="120"/>
  <c r="AF344" i="120"/>
  <c r="AG344" i="120"/>
  <c r="AH344" i="120"/>
  <c r="AI344" i="120"/>
  <c r="AJ344" i="120"/>
  <c r="AK344" i="120"/>
  <c r="AL344" i="120"/>
  <c r="AF345" i="120"/>
  <c r="AG345" i="120"/>
  <c r="AH345" i="120"/>
  <c r="AI345" i="120"/>
  <c r="AJ345" i="120"/>
  <c r="AK345" i="120"/>
  <c r="AL345" i="120"/>
  <c r="AF346" i="120"/>
  <c r="AG346" i="120"/>
  <c r="AH346" i="120"/>
  <c r="AI346" i="120"/>
  <c r="AJ346" i="120"/>
  <c r="AK346" i="120"/>
  <c r="AL346" i="120"/>
  <c r="AF347" i="120"/>
  <c r="AG347" i="120"/>
  <c r="AH347" i="120"/>
  <c r="AI347" i="120"/>
  <c r="AJ347" i="120"/>
  <c r="AK347" i="120"/>
  <c r="AL347" i="120"/>
  <c r="AF348" i="120"/>
  <c r="AG348" i="120"/>
  <c r="AH348" i="120"/>
  <c r="AI348" i="120"/>
  <c r="AJ348" i="120"/>
  <c r="AK348" i="120"/>
  <c r="AL348" i="120"/>
  <c r="AF349" i="120"/>
  <c r="AG349" i="120"/>
  <c r="AH349" i="120"/>
  <c r="AI349" i="120"/>
  <c r="AJ349" i="120"/>
  <c r="AK349" i="120"/>
  <c r="AL349" i="120"/>
  <c r="AF350" i="120"/>
  <c r="AG350" i="120"/>
  <c r="AH350" i="120"/>
  <c r="AI350" i="120"/>
  <c r="AJ350" i="120"/>
  <c r="AK350" i="120"/>
  <c r="AL350" i="120"/>
  <c r="AF351" i="120"/>
  <c r="AG351" i="120"/>
  <c r="AH351" i="120"/>
  <c r="AI351" i="120"/>
  <c r="AJ351" i="120"/>
  <c r="AK351" i="120"/>
  <c r="AL351" i="120"/>
  <c r="AF352" i="120"/>
  <c r="AG352" i="120"/>
  <c r="AH352" i="120"/>
  <c r="AI352" i="120"/>
  <c r="AJ352" i="120"/>
  <c r="AK352" i="120"/>
  <c r="AL352" i="120"/>
  <c r="AF353" i="120"/>
  <c r="AG353" i="120"/>
  <c r="AH353" i="120"/>
  <c r="AI353" i="120"/>
  <c r="AJ353" i="120"/>
  <c r="AK353" i="120"/>
  <c r="AL353" i="120"/>
  <c r="AF354" i="120"/>
  <c r="AG354" i="120"/>
  <c r="AH354" i="120"/>
  <c r="AI354" i="120"/>
  <c r="AJ354" i="120"/>
  <c r="AK354" i="120"/>
  <c r="AL354" i="120"/>
  <c r="AF355" i="120"/>
  <c r="AG355" i="120"/>
  <c r="AH355" i="120"/>
  <c r="AI355" i="120"/>
  <c r="AJ355" i="120"/>
  <c r="AK355" i="120"/>
  <c r="AL355" i="120"/>
  <c r="AF356" i="120"/>
  <c r="AG356" i="120"/>
  <c r="AH356" i="120"/>
  <c r="AI356" i="120"/>
  <c r="AJ356" i="120"/>
  <c r="AK356" i="120"/>
  <c r="AL356" i="120"/>
  <c r="AF357" i="120"/>
  <c r="AG357" i="120"/>
  <c r="AH357" i="120"/>
  <c r="AI357" i="120"/>
  <c r="AJ357" i="120"/>
  <c r="AK357" i="120"/>
  <c r="AL357" i="120"/>
  <c r="AF358" i="120"/>
  <c r="AG358" i="120"/>
  <c r="AH358" i="120"/>
  <c r="AI358" i="120"/>
  <c r="AJ358" i="120"/>
  <c r="AK358" i="120"/>
  <c r="AL358" i="120"/>
  <c r="AF359" i="120"/>
  <c r="AG359" i="120"/>
  <c r="AH359" i="120"/>
  <c r="AI359" i="120"/>
  <c r="AJ359" i="120"/>
  <c r="AK359" i="120"/>
  <c r="AL359" i="120"/>
  <c r="AF360" i="120"/>
  <c r="AG360" i="120"/>
  <c r="AH360" i="120"/>
  <c r="AI360" i="120"/>
  <c r="AJ360" i="120"/>
  <c r="AK360" i="120"/>
  <c r="AL360" i="120"/>
  <c r="AF361" i="120"/>
  <c r="AG361" i="120"/>
  <c r="AH361" i="120"/>
  <c r="AI361" i="120"/>
  <c r="AJ361" i="120"/>
  <c r="AK361" i="120"/>
  <c r="AL361" i="120"/>
  <c r="AF362" i="120"/>
  <c r="AG362" i="120"/>
  <c r="AH362" i="120"/>
  <c r="AI362" i="120"/>
  <c r="AJ362" i="120"/>
  <c r="AK362" i="120"/>
  <c r="AL362" i="120"/>
  <c r="AF363" i="120"/>
  <c r="AG363" i="120"/>
  <c r="AH363" i="120"/>
  <c r="AI363" i="120"/>
  <c r="AJ363" i="120"/>
  <c r="AK363" i="120"/>
  <c r="AL363" i="120"/>
  <c r="AF364" i="120"/>
  <c r="AG364" i="120"/>
  <c r="AH364" i="120"/>
  <c r="AI364" i="120"/>
  <c r="AJ364" i="120"/>
  <c r="AK364" i="120"/>
  <c r="AL364" i="120"/>
  <c r="AF365" i="120"/>
  <c r="AG365" i="120"/>
  <c r="AH365" i="120"/>
  <c r="AI365" i="120"/>
  <c r="AJ365" i="120"/>
  <c r="AK365" i="120"/>
  <c r="AL365" i="120"/>
  <c r="AF366" i="120"/>
  <c r="AG366" i="120"/>
  <c r="AH366" i="120"/>
  <c r="AI366" i="120"/>
  <c r="AJ366" i="120"/>
  <c r="AK366" i="120"/>
  <c r="AL366" i="120"/>
  <c r="AF367" i="120"/>
  <c r="AG367" i="120"/>
  <c r="AH367" i="120"/>
  <c r="AI367" i="120"/>
  <c r="AJ367" i="120"/>
  <c r="AK367" i="120"/>
  <c r="AL367" i="120"/>
  <c r="AF368" i="120"/>
  <c r="AG368" i="120"/>
  <c r="AH368" i="120"/>
  <c r="AI368" i="120"/>
  <c r="AJ368" i="120"/>
  <c r="AK368" i="120"/>
  <c r="AL368" i="120"/>
  <c r="AF369" i="120"/>
  <c r="AG369" i="120"/>
  <c r="AH369" i="120"/>
  <c r="AI369" i="120"/>
  <c r="AJ369" i="120"/>
  <c r="AK369" i="120"/>
  <c r="AL369" i="120"/>
  <c r="AF370" i="120"/>
  <c r="AG370" i="120"/>
  <c r="AH370" i="120"/>
  <c r="AI370" i="120"/>
  <c r="AJ370" i="120"/>
  <c r="AK370" i="120"/>
  <c r="AL370" i="120"/>
  <c r="AF371" i="120"/>
  <c r="AG371" i="120"/>
  <c r="AH371" i="120"/>
  <c r="AI371" i="120"/>
  <c r="AJ371" i="120"/>
  <c r="AK371" i="120"/>
  <c r="AL371" i="120"/>
  <c r="AF372" i="120"/>
  <c r="AG372" i="120"/>
  <c r="AH372" i="120"/>
  <c r="AI372" i="120"/>
  <c r="AJ372" i="120"/>
  <c r="AK372" i="120"/>
  <c r="AL372" i="120"/>
  <c r="AF373" i="120"/>
  <c r="AG373" i="120"/>
  <c r="AH373" i="120"/>
  <c r="AI373" i="120"/>
  <c r="AJ373" i="120"/>
  <c r="AK373" i="120"/>
  <c r="AL373" i="120"/>
  <c r="AF374" i="120"/>
  <c r="AG374" i="120"/>
  <c r="AH374" i="120"/>
  <c r="AI374" i="120"/>
  <c r="AJ374" i="120"/>
  <c r="AK374" i="120"/>
  <c r="AL374" i="120"/>
  <c r="AF375" i="120"/>
  <c r="AG375" i="120"/>
  <c r="AH375" i="120"/>
  <c r="AI375" i="120"/>
  <c r="AJ375" i="120"/>
  <c r="AK375" i="120"/>
  <c r="AL375" i="120"/>
  <c r="AF376" i="120"/>
  <c r="AG376" i="120"/>
  <c r="AH376" i="120"/>
  <c r="AI376" i="120"/>
  <c r="AJ376" i="120"/>
  <c r="AK376" i="120"/>
  <c r="AL376" i="120"/>
  <c r="AF377" i="120"/>
  <c r="AG377" i="120"/>
  <c r="AH377" i="120"/>
  <c r="AI377" i="120"/>
  <c r="AJ377" i="120"/>
  <c r="AK377" i="120"/>
  <c r="AL377" i="120"/>
  <c r="AF378" i="120"/>
  <c r="AG378" i="120"/>
  <c r="AH378" i="120"/>
  <c r="AI378" i="120"/>
  <c r="AJ378" i="120"/>
  <c r="AK378" i="120"/>
  <c r="AL378" i="120"/>
  <c r="AF379" i="120"/>
  <c r="AG379" i="120"/>
  <c r="AH379" i="120"/>
  <c r="AI379" i="120"/>
  <c r="AJ379" i="120"/>
  <c r="AK379" i="120"/>
  <c r="AL379" i="120"/>
  <c r="AF380" i="120"/>
  <c r="AG380" i="120"/>
  <c r="AH380" i="120"/>
  <c r="AI380" i="120"/>
  <c r="AJ380" i="120"/>
  <c r="AK380" i="120"/>
  <c r="AL380" i="120"/>
  <c r="AF381" i="120"/>
  <c r="AG381" i="120"/>
  <c r="AH381" i="120"/>
  <c r="AI381" i="120"/>
  <c r="AJ381" i="120"/>
  <c r="AK381" i="120"/>
  <c r="AL381" i="120"/>
  <c r="AF382" i="120"/>
  <c r="AG382" i="120"/>
  <c r="AH382" i="120"/>
  <c r="AI382" i="120"/>
  <c r="AJ382" i="120"/>
  <c r="AK382" i="120"/>
  <c r="AL382" i="120"/>
  <c r="AF383" i="120"/>
  <c r="AG383" i="120"/>
  <c r="AH383" i="120"/>
  <c r="AI383" i="120"/>
  <c r="AJ383" i="120"/>
  <c r="AK383" i="120"/>
  <c r="AL383" i="120"/>
  <c r="AF384" i="120"/>
  <c r="AG384" i="120"/>
  <c r="AH384" i="120"/>
  <c r="AI384" i="120"/>
  <c r="AJ384" i="120"/>
  <c r="AK384" i="120"/>
  <c r="AL384" i="120"/>
  <c r="AF385" i="120"/>
  <c r="AG385" i="120"/>
  <c r="AH385" i="120"/>
  <c r="AI385" i="120"/>
  <c r="AJ385" i="120"/>
  <c r="AK385" i="120"/>
  <c r="AL385" i="120"/>
  <c r="AF386" i="120"/>
  <c r="AG386" i="120"/>
  <c r="AH386" i="120"/>
  <c r="AI386" i="120"/>
  <c r="AJ386" i="120"/>
  <c r="AK386" i="120"/>
  <c r="AL386" i="120"/>
  <c r="AF387" i="120"/>
  <c r="AG387" i="120"/>
  <c r="AH387" i="120"/>
  <c r="AI387" i="120"/>
  <c r="AJ387" i="120"/>
  <c r="AK387" i="120"/>
  <c r="AL387" i="120"/>
  <c r="AF388" i="120"/>
  <c r="AG388" i="120"/>
  <c r="AH388" i="120"/>
  <c r="AI388" i="120"/>
  <c r="AJ388" i="120"/>
  <c r="AK388" i="120"/>
  <c r="AL388" i="120"/>
  <c r="AF389" i="120"/>
  <c r="AG389" i="120"/>
  <c r="AH389" i="120"/>
  <c r="AI389" i="120"/>
  <c r="AJ389" i="120"/>
  <c r="AK389" i="120"/>
  <c r="AL389" i="120"/>
  <c r="AF390" i="120"/>
  <c r="AG390" i="120"/>
  <c r="AH390" i="120"/>
  <c r="AI390" i="120"/>
  <c r="AJ390" i="120"/>
  <c r="AK390" i="120"/>
  <c r="AL390" i="120"/>
  <c r="AF391" i="120"/>
  <c r="AG391" i="120"/>
  <c r="AH391" i="120"/>
  <c r="AI391" i="120"/>
  <c r="AJ391" i="120"/>
  <c r="AK391" i="120"/>
  <c r="AL391" i="120"/>
  <c r="AF392" i="120"/>
  <c r="AG392" i="120"/>
  <c r="AH392" i="120"/>
  <c r="AI392" i="120"/>
  <c r="AJ392" i="120"/>
  <c r="AK392" i="120"/>
  <c r="AL392" i="120"/>
  <c r="AF393" i="120"/>
  <c r="AG393" i="120"/>
  <c r="AH393" i="120"/>
  <c r="AI393" i="120"/>
  <c r="AJ393" i="120"/>
  <c r="AK393" i="120"/>
  <c r="AL393" i="120"/>
  <c r="AF394" i="120"/>
  <c r="AG394" i="120"/>
  <c r="AH394" i="120"/>
  <c r="AI394" i="120"/>
  <c r="AJ394" i="120"/>
  <c r="AK394" i="120"/>
  <c r="AL394" i="120"/>
  <c r="AF395" i="120"/>
  <c r="AG395" i="120"/>
  <c r="AH395" i="120"/>
  <c r="AI395" i="120"/>
  <c r="AJ395" i="120"/>
  <c r="AK395" i="120"/>
  <c r="AL395" i="120"/>
  <c r="AF396" i="120"/>
  <c r="AG396" i="120"/>
  <c r="AH396" i="120"/>
  <c r="AI396" i="120"/>
  <c r="AJ396" i="120"/>
  <c r="AK396" i="120"/>
  <c r="AL396" i="120"/>
  <c r="AF397" i="120"/>
  <c r="AG397" i="120"/>
  <c r="AH397" i="120"/>
  <c r="AI397" i="120"/>
  <c r="AJ397" i="120"/>
  <c r="AK397" i="120"/>
  <c r="AL397" i="120"/>
  <c r="AF398" i="120"/>
  <c r="AG398" i="120"/>
  <c r="AH398" i="120"/>
  <c r="AI398" i="120"/>
  <c r="AJ398" i="120"/>
  <c r="AK398" i="120"/>
  <c r="AL398" i="120"/>
  <c r="AF399" i="120"/>
  <c r="AG399" i="120"/>
  <c r="AH399" i="120"/>
  <c r="AI399" i="120"/>
  <c r="AJ399" i="120"/>
  <c r="AK399" i="120"/>
  <c r="AL399" i="120"/>
  <c r="AF400" i="120"/>
  <c r="AG400" i="120"/>
  <c r="AH400" i="120"/>
  <c r="AI400" i="120"/>
  <c r="AJ400" i="120"/>
  <c r="AK400" i="120"/>
  <c r="AL400" i="120"/>
  <c r="AF401" i="120"/>
  <c r="AG401" i="120"/>
  <c r="AH401" i="120"/>
  <c r="AI401" i="120"/>
  <c r="AJ401" i="120"/>
  <c r="AK401" i="120"/>
  <c r="AL401" i="120"/>
  <c r="AF402" i="120"/>
  <c r="AG402" i="120"/>
  <c r="AH402" i="120"/>
  <c r="AI402" i="120"/>
  <c r="AJ402" i="120"/>
  <c r="AK402" i="120"/>
  <c r="AL402" i="120"/>
  <c r="AF403" i="120"/>
  <c r="AG403" i="120"/>
  <c r="AH403" i="120"/>
  <c r="AI403" i="120"/>
  <c r="AJ403" i="120"/>
  <c r="AK403" i="120"/>
  <c r="AL403" i="120"/>
  <c r="AF404" i="120"/>
  <c r="AG404" i="120"/>
  <c r="AH404" i="120"/>
  <c r="AI404" i="120"/>
  <c r="AJ404" i="120"/>
  <c r="AK404" i="120"/>
  <c r="AL404" i="120"/>
  <c r="AF405" i="120"/>
  <c r="AG405" i="120"/>
  <c r="AH405" i="120"/>
  <c r="AI405" i="120"/>
  <c r="AJ405" i="120"/>
  <c r="AK405" i="120"/>
  <c r="AL405" i="120"/>
  <c r="AF406" i="120"/>
  <c r="AG406" i="120"/>
  <c r="AH406" i="120"/>
  <c r="AI406" i="120"/>
  <c r="AJ406" i="120"/>
  <c r="AK406" i="120"/>
  <c r="AL406" i="120"/>
  <c r="AF407" i="120"/>
  <c r="AG407" i="120"/>
  <c r="AH407" i="120"/>
  <c r="AI407" i="120"/>
  <c r="AJ407" i="120"/>
  <c r="AK407" i="120"/>
  <c r="AL407" i="120"/>
  <c r="AF408" i="120"/>
  <c r="AG408" i="120"/>
  <c r="AH408" i="120"/>
  <c r="AI408" i="120"/>
  <c r="AJ408" i="120"/>
  <c r="AK408" i="120"/>
  <c r="AL408" i="120"/>
  <c r="AF409" i="120"/>
  <c r="AG409" i="120"/>
  <c r="AH409" i="120"/>
  <c r="AI409" i="120"/>
  <c r="AJ409" i="120"/>
  <c r="AK409" i="120"/>
  <c r="AL409" i="120"/>
  <c r="AF410" i="120"/>
  <c r="AG410" i="120"/>
  <c r="AH410" i="120"/>
  <c r="AI410" i="120"/>
  <c r="AJ410" i="120"/>
  <c r="AK410" i="120"/>
  <c r="AL410" i="120"/>
  <c r="AF411" i="120"/>
  <c r="AG411" i="120"/>
  <c r="AH411" i="120"/>
  <c r="AI411" i="120"/>
  <c r="AJ411" i="120"/>
  <c r="AK411" i="120"/>
  <c r="AL411" i="120"/>
  <c r="AF412" i="120"/>
  <c r="AG412" i="120"/>
  <c r="AH412" i="120"/>
  <c r="AI412" i="120"/>
  <c r="AJ412" i="120"/>
  <c r="AK412" i="120"/>
  <c r="AL412" i="120"/>
  <c r="AF413" i="120"/>
  <c r="AG413" i="120"/>
  <c r="AH413" i="120"/>
  <c r="AI413" i="120"/>
  <c r="AJ413" i="120"/>
  <c r="AK413" i="120"/>
  <c r="AL413" i="120"/>
  <c r="AF414" i="120"/>
  <c r="AG414" i="120"/>
  <c r="AH414" i="120"/>
  <c r="AI414" i="120"/>
  <c r="AJ414" i="120"/>
  <c r="AK414" i="120"/>
  <c r="AL414" i="120"/>
  <c r="AF415" i="120"/>
  <c r="AG415" i="120"/>
  <c r="AH415" i="120"/>
  <c r="AI415" i="120"/>
  <c r="AJ415" i="120"/>
  <c r="AK415" i="120"/>
  <c r="AL415" i="120"/>
  <c r="AF416" i="120"/>
  <c r="AG416" i="120"/>
  <c r="AH416" i="120"/>
  <c r="AI416" i="120"/>
  <c r="AJ416" i="120"/>
  <c r="AK416" i="120"/>
  <c r="AL416" i="120"/>
  <c r="AF417" i="120"/>
  <c r="AG417" i="120"/>
  <c r="AH417" i="120"/>
  <c r="AI417" i="120"/>
  <c r="AJ417" i="120"/>
  <c r="AK417" i="120"/>
  <c r="AL417" i="120"/>
  <c r="AF418" i="120"/>
  <c r="AG418" i="120"/>
  <c r="AH418" i="120"/>
  <c r="AI418" i="120"/>
  <c r="AJ418" i="120"/>
  <c r="AK418" i="120"/>
  <c r="AL418" i="120"/>
  <c r="AF419" i="120"/>
  <c r="AG419" i="120"/>
  <c r="AH419" i="120"/>
  <c r="AI419" i="120"/>
  <c r="AJ419" i="120"/>
  <c r="AK419" i="120"/>
  <c r="AL419" i="120"/>
  <c r="AF420" i="120"/>
  <c r="AG420" i="120"/>
  <c r="AH420" i="120"/>
  <c r="AI420" i="120"/>
  <c r="AJ420" i="120"/>
  <c r="AK420" i="120"/>
  <c r="AL420" i="120"/>
  <c r="AF421" i="120"/>
  <c r="AG421" i="120"/>
  <c r="AH421" i="120"/>
  <c r="AI421" i="120"/>
  <c r="AJ421" i="120"/>
  <c r="AK421" i="120"/>
  <c r="AL421" i="120"/>
  <c r="AF422" i="120"/>
  <c r="AG422" i="120"/>
  <c r="AH422" i="120"/>
  <c r="AI422" i="120"/>
  <c r="AJ422" i="120"/>
  <c r="AK422" i="120"/>
  <c r="AL422" i="120"/>
  <c r="AF423" i="120"/>
  <c r="AG423" i="120"/>
  <c r="AH423" i="120"/>
  <c r="AI423" i="120"/>
  <c r="AJ423" i="120"/>
  <c r="AK423" i="120"/>
  <c r="AL423" i="120"/>
  <c r="AF424" i="120"/>
  <c r="AG424" i="120"/>
  <c r="AH424" i="120"/>
  <c r="AI424" i="120"/>
  <c r="AJ424" i="120"/>
  <c r="AK424" i="120"/>
  <c r="AL424" i="120"/>
  <c r="AF425" i="120"/>
  <c r="AG425" i="120"/>
  <c r="AH425" i="120"/>
  <c r="AI425" i="120"/>
  <c r="AJ425" i="120"/>
  <c r="AK425" i="120"/>
  <c r="AL425" i="120"/>
  <c r="AF426" i="120"/>
  <c r="AG426" i="120"/>
  <c r="AH426" i="120"/>
  <c r="AI426" i="120"/>
  <c r="AJ426" i="120"/>
  <c r="AK426" i="120"/>
  <c r="AL426" i="120"/>
  <c r="AF427" i="120"/>
  <c r="AG427" i="120"/>
  <c r="AH427" i="120"/>
  <c r="AI427" i="120"/>
  <c r="AJ427" i="120"/>
  <c r="AK427" i="120"/>
  <c r="AL427" i="120"/>
  <c r="AF428" i="120"/>
  <c r="AG428" i="120"/>
  <c r="AH428" i="120"/>
  <c r="AI428" i="120"/>
  <c r="AJ428" i="120"/>
  <c r="AK428" i="120"/>
  <c r="AL428" i="120"/>
  <c r="AF429" i="120"/>
  <c r="AG429" i="120"/>
  <c r="AH429" i="120"/>
  <c r="AI429" i="120"/>
  <c r="AJ429" i="120"/>
  <c r="AK429" i="120"/>
  <c r="AL429" i="120"/>
  <c r="AF430" i="120"/>
  <c r="AG430" i="120"/>
  <c r="AH430" i="120"/>
  <c r="AI430" i="120"/>
  <c r="AJ430" i="120"/>
  <c r="AK430" i="120"/>
  <c r="AL430" i="120"/>
  <c r="AF431" i="120"/>
  <c r="AG431" i="120"/>
  <c r="AH431" i="120"/>
  <c r="AI431" i="120"/>
  <c r="AJ431" i="120"/>
  <c r="AK431" i="120"/>
  <c r="AL431" i="120"/>
  <c r="AF432" i="120"/>
  <c r="AG432" i="120"/>
  <c r="AH432" i="120"/>
  <c r="AI432" i="120"/>
  <c r="AJ432" i="120"/>
  <c r="AK432" i="120"/>
  <c r="AL432" i="120"/>
  <c r="AF433" i="120"/>
  <c r="AG433" i="120"/>
  <c r="AH433" i="120"/>
  <c r="AI433" i="120"/>
  <c r="AJ433" i="120"/>
  <c r="AK433" i="120"/>
  <c r="AL433" i="120"/>
  <c r="AF434" i="120"/>
  <c r="AG434" i="120"/>
  <c r="AH434" i="120"/>
  <c r="AI434" i="120"/>
  <c r="AJ434" i="120"/>
  <c r="AK434" i="120"/>
  <c r="AL434" i="120"/>
  <c r="AF435" i="120"/>
  <c r="AG435" i="120"/>
  <c r="AH435" i="120"/>
  <c r="AI435" i="120"/>
  <c r="AJ435" i="120"/>
  <c r="AK435" i="120"/>
  <c r="AL435" i="120"/>
  <c r="AF436" i="120"/>
  <c r="AG436" i="120"/>
  <c r="AH436" i="120"/>
  <c r="AI436" i="120"/>
  <c r="AJ436" i="120"/>
  <c r="AK436" i="120"/>
  <c r="AL436" i="120"/>
  <c r="AF437" i="120"/>
  <c r="AG437" i="120"/>
  <c r="AH437" i="120"/>
  <c r="AI437" i="120"/>
  <c r="AJ437" i="120"/>
  <c r="AK437" i="120"/>
  <c r="AL437" i="120"/>
  <c r="AF438" i="120"/>
  <c r="AG438" i="120"/>
  <c r="AH438" i="120"/>
  <c r="AI438" i="120"/>
  <c r="AJ438" i="120"/>
  <c r="AK438" i="120"/>
  <c r="AL438" i="120"/>
  <c r="AF439" i="120"/>
  <c r="AG439" i="120"/>
  <c r="AH439" i="120"/>
  <c r="AI439" i="120"/>
  <c r="AJ439" i="120"/>
  <c r="AK439" i="120"/>
  <c r="AL439" i="120"/>
  <c r="AF440" i="120"/>
  <c r="AG440" i="120"/>
  <c r="AH440" i="120"/>
  <c r="AI440" i="120"/>
  <c r="AJ440" i="120"/>
  <c r="AK440" i="120"/>
  <c r="AL440" i="120"/>
  <c r="AF441" i="120"/>
  <c r="AG441" i="120"/>
  <c r="AH441" i="120"/>
  <c r="AI441" i="120"/>
  <c r="AJ441" i="120"/>
  <c r="AK441" i="120"/>
  <c r="AL441" i="120"/>
  <c r="AF442" i="120"/>
  <c r="AG442" i="120"/>
  <c r="AH442" i="120"/>
  <c r="AI442" i="120"/>
  <c r="AJ442" i="120"/>
  <c r="AK442" i="120"/>
  <c r="AL442" i="120"/>
  <c r="AF443" i="120"/>
  <c r="AG443" i="120"/>
  <c r="AH443" i="120"/>
  <c r="AI443" i="120"/>
  <c r="AJ443" i="120"/>
  <c r="AK443" i="120"/>
  <c r="AL443" i="120"/>
  <c r="AF444" i="120"/>
  <c r="AG444" i="120"/>
  <c r="AH444" i="120"/>
  <c r="AI444" i="120"/>
  <c r="AJ444" i="120"/>
  <c r="AK444" i="120"/>
  <c r="AL444" i="120"/>
  <c r="AF445" i="120"/>
  <c r="AG445" i="120"/>
  <c r="AH445" i="120"/>
  <c r="AI445" i="120"/>
  <c r="AJ445" i="120"/>
  <c r="AK445" i="120"/>
  <c r="AL445" i="120"/>
  <c r="AF446" i="120"/>
  <c r="AG446" i="120"/>
  <c r="AH446" i="120"/>
  <c r="AI446" i="120"/>
  <c r="AJ446" i="120"/>
  <c r="AK446" i="120"/>
  <c r="AL446" i="120"/>
  <c r="AF447" i="120"/>
  <c r="AG447" i="120"/>
  <c r="AH447" i="120"/>
  <c r="AI447" i="120"/>
  <c r="AJ447" i="120"/>
  <c r="AK447" i="120"/>
  <c r="AL447" i="120"/>
  <c r="AF448" i="120"/>
  <c r="AG448" i="120"/>
  <c r="AH448" i="120"/>
  <c r="AI448" i="120"/>
  <c r="AJ448" i="120"/>
  <c r="AK448" i="120"/>
  <c r="AL448" i="120"/>
  <c r="AF449" i="120"/>
  <c r="AG449" i="120"/>
  <c r="AH449" i="120"/>
  <c r="AI449" i="120"/>
  <c r="AJ449" i="120"/>
  <c r="AK449" i="120"/>
  <c r="AL449" i="120"/>
  <c r="AF450" i="120"/>
  <c r="AG450" i="120"/>
  <c r="AH450" i="120"/>
  <c r="AI450" i="120"/>
  <c r="AJ450" i="120"/>
  <c r="AK450" i="120"/>
  <c r="AL450" i="120"/>
  <c r="AF451" i="120"/>
  <c r="AG451" i="120"/>
  <c r="AH451" i="120"/>
  <c r="AI451" i="120"/>
  <c r="AJ451" i="120"/>
  <c r="AK451" i="120"/>
  <c r="AL451" i="120"/>
  <c r="AF452" i="120"/>
  <c r="AG452" i="120"/>
  <c r="AH452" i="120"/>
  <c r="AI452" i="120"/>
  <c r="AJ452" i="120"/>
  <c r="AK452" i="120"/>
  <c r="AL452" i="120"/>
  <c r="AF453" i="120"/>
  <c r="AG453" i="120"/>
  <c r="AH453" i="120"/>
  <c r="AI453" i="120"/>
  <c r="AJ453" i="120"/>
  <c r="AK453" i="120"/>
  <c r="AL453" i="120"/>
  <c r="AF454" i="120"/>
  <c r="AG454" i="120"/>
  <c r="AH454" i="120"/>
  <c r="AI454" i="120"/>
  <c r="AJ454" i="120"/>
  <c r="AK454" i="120"/>
  <c r="AL454" i="120"/>
  <c r="AF455" i="120"/>
  <c r="AG455" i="120"/>
  <c r="AH455" i="120"/>
  <c r="AI455" i="120"/>
  <c r="AJ455" i="120"/>
  <c r="AK455" i="120"/>
  <c r="AL455" i="120"/>
  <c r="AF456" i="120"/>
  <c r="AG456" i="120"/>
  <c r="AH456" i="120"/>
  <c r="AI456" i="120"/>
  <c r="AJ456" i="120"/>
  <c r="AK456" i="120"/>
  <c r="AL456" i="120"/>
  <c r="AF457" i="120"/>
  <c r="AG457" i="120"/>
  <c r="AH457" i="120"/>
  <c r="AI457" i="120"/>
  <c r="AJ457" i="120"/>
  <c r="AK457" i="120"/>
  <c r="AL457" i="120"/>
  <c r="AF458" i="120"/>
  <c r="AG458" i="120"/>
  <c r="AH458" i="120"/>
  <c r="AI458" i="120"/>
  <c r="AJ458" i="120"/>
  <c r="AK458" i="120"/>
  <c r="AL458" i="120"/>
  <c r="AF459" i="120"/>
  <c r="AG459" i="120"/>
  <c r="AH459" i="120"/>
  <c r="AI459" i="120"/>
  <c r="AJ459" i="120"/>
  <c r="AK459" i="120"/>
  <c r="AL459" i="120"/>
  <c r="AF460" i="120"/>
  <c r="AG460" i="120"/>
  <c r="AH460" i="120"/>
  <c r="AI460" i="120"/>
  <c r="AJ460" i="120"/>
  <c r="AK460" i="120"/>
  <c r="AL460" i="120"/>
  <c r="AF461" i="120"/>
  <c r="AG461" i="120"/>
  <c r="AH461" i="120"/>
  <c r="AI461" i="120"/>
  <c r="AJ461" i="120"/>
  <c r="AK461" i="120"/>
  <c r="AL461" i="120"/>
  <c r="AF462" i="120"/>
  <c r="AG462" i="120"/>
  <c r="AH462" i="120"/>
  <c r="AI462" i="120"/>
  <c r="AJ462" i="120"/>
  <c r="AK462" i="120"/>
  <c r="AL462" i="120"/>
  <c r="AF463" i="120"/>
  <c r="AG463" i="120"/>
  <c r="AH463" i="120"/>
  <c r="AI463" i="120"/>
  <c r="AJ463" i="120"/>
  <c r="AK463" i="120"/>
  <c r="AL463" i="120"/>
  <c r="AF464" i="120"/>
  <c r="AG464" i="120"/>
  <c r="AH464" i="120"/>
  <c r="AI464" i="120"/>
  <c r="AJ464" i="120"/>
  <c r="AK464" i="120"/>
  <c r="AL464" i="120"/>
  <c r="AF465" i="120"/>
  <c r="AG465" i="120"/>
  <c r="AH465" i="120"/>
  <c r="AI465" i="120"/>
  <c r="AJ465" i="120"/>
  <c r="AK465" i="120"/>
  <c r="AL465" i="120"/>
  <c r="AF466" i="120"/>
  <c r="AG466" i="120"/>
  <c r="AH466" i="120"/>
  <c r="AI466" i="120"/>
  <c r="AJ466" i="120"/>
  <c r="AK466" i="120"/>
  <c r="AL466" i="120"/>
  <c r="AG16" i="120"/>
  <c r="AH16" i="120"/>
  <c r="AI16" i="120"/>
  <c r="AJ16" i="120"/>
  <c r="AK16" i="120"/>
  <c r="AL16" i="120"/>
  <c r="AF16" i="120"/>
  <c r="AG15" i="120"/>
  <c r="AH15" i="120"/>
  <c r="AI15" i="120"/>
  <c r="AJ15" i="120"/>
  <c r="AK15" i="120"/>
  <c r="AL15" i="120"/>
  <c r="AF15" i="120"/>
  <c r="Z18" i="125"/>
  <c r="AA18" i="125"/>
  <c r="AB18" i="125"/>
  <c r="AC18" i="125"/>
  <c r="AD18" i="125"/>
  <c r="AE18" i="125"/>
  <c r="AF18" i="125"/>
  <c r="Z19" i="125"/>
  <c r="AA19" i="125"/>
  <c r="AB19" i="125"/>
  <c r="AC19" i="125"/>
  <c r="AD19" i="125"/>
  <c r="AE19" i="125"/>
  <c r="AF19" i="125"/>
  <c r="Z20" i="125"/>
  <c r="AA20" i="125"/>
  <c r="AB20" i="125"/>
  <c r="AC20" i="125"/>
  <c r="AD20" i="125"/>
  <c r="AE20" i="125"/>
  <c r="AF20" i="125"/>
  <c r="Z21" i="125"/>
  <c r="AA21" i="125"/>
  <c r="AB21" i="125"/>
  <c r="AC21" i="125"/>
  <c r="AD21" i="125"/>
  <c r="AE21" i="125"/>
  <c r="AF21" i="125"/>
  <c r="Z22" i="125"/>
  <c r="AA22" i="125"/>
  <c r="AB22" i="125"/>
  <c r="AC22" i="125"/>
  <c r="AD22" i="125"/>
  <c r="AE22" i="125"/>
  <c r="AF22" i="125"/>
  <c r="Z23" i="125"/>
  <c r="AA23" i="125"/>
  <c r="AB23" i="125"/>
  <c r="AC23" i="125"/>
  <c r="AD23" i="125"/>
  <c r="AE23" i="125"/>
  <c r="AF23" i="125"/>
  <c r="Z24" i="125"/>
  <c r="AA24" i="125"/>
  <c r="AB24" i="125"/>
  <c r="AC24" i="125"/>
  <c r="AD24" i="125"/>
  <c r="AE24" i="125"/>
  <c r="AF24" i="125"/>
  <c r="Z25" i="125"/>
  <c r="AA25" i="125"/>
  <c r="AB25" i="125"/>
  <c r="AC25" i="125"/>
  <c r="AD25" i="125"/>
  <c r="AE25" i="125"/>
  <c r="AF25" i="125"/>
  <c r="Z26" i="125"/>
  <c r="AA26" i="125"/>
  <c r="AB26" i="125"/>
  <c r="AC26" i="125"/>
  <c r="AD26" i="125"/>
  <c r="AE26" i="125"/>
  <c r="AF26" i="125"/>
  <c r="Z27" i="125"/>
  <c r="AA27" i="125"/>
  <c r="AB27" i="125"/>
  <c r="AC27" i="125"/>
  <c r="AD27" i="125"/>
  <c r="AE27" i="125"/>
  <c r="AF27" i="125"/>
  <c r="Z28" i="125"/>
  <c r="AA28" i="125"/>
  <c r="AB28" i="125"/>
  <c r="AC28" i="125"/>
  <c r="AD28" i="125"/>
  <c r="AE28" i="125"/>
  <c r="AF28" i="125"/>
  <c r="Z29" i="125"/>
  <c r="AA29" i="125"/>
  <c r="AB29" i="125"/>
  <c r="AC29" i="125"/>
  <c r="AD29" i="125"/>
  <c r="AE29" i="125"/>
  <c r="AF29" i="125"/>
  <c r="Z30" i="125"/>
  <c r="AA30" i="125"/>
  <c r="AB30" i="125"/>
  <c r="AC30" i="125"/>
  <c r="AD30" i="125"/>
  <c r="AE30" i="125"/>
  <c r="AF30" i="125"/>
  <c r="Z31" i="125"/>
  <c r="AA31" i="125"/>
  <c r="AB31" i="125"/>
  <c r="AC31" i="125"/>
  <c r="AD31" i="125"/>
  <c r="AE31" i="125"/>
  <c r="AF31" i="125"/>
  <c r="Z32" i="125"/>
  <c r="AA32" i="125"/>
  <c r="AB32" i="125"/>
  <c r="AC32" i="125"/>
  <c r="AD32" i="125"/>
  <c r="AE32" i="125"/>
  <c r="AF32" i="125"/>
  <c r="Z33" i="125"/>
  <c r="AA33" i="125"/>
  <c r="AB33" i="125"/>
  <c r="AC33" i="125"/>
  <c r="AD33" i="125"/>
  <c r="AE33" i="125"/>
  <c r="AF33" i="125"/>
  <c r="Z34" i="125"/>
  <c r="AA34" i="125"/>
  <c r="AB34" i="125"/>
  <c r="AC34" i="125"/>
  <c r="AD34" i="125"/>
  <c r="AE34" i="125"/>
  <c r="AF34" i="125"/>
  <c r="Z35" i="125"/>
  <c r="AA35" i="125"/>
  <c r="AB35" i="125"/>
  <c r="AC35" i="125"/>
  <c r="AD35" i="125"/>
  <c r="AE35" i="125"/>
  <c r="AF35" i="125"/>
  <c r="Z36" i="125"/>
  <c r="AA36" i="125"/>
  <c r="AB36" i="125"/>
  <c r="AC36" i="125"/>
  <c r="AD36" i="125"/>
  <c r="AE36" i="125"/>
  <c r="AF36" i="125"/>
  <c r="Z37" i="125"/>
  <c r="AA37" i="125"/>
  <c r="AB37" i="125"/>
  <c r="AC37" i="125"/>
  <c r="AD37" i="125"/>
  <c r="AE37" i="125"/>
  <c r="AF37" i="125"/>
  <c r="Z38" i="125"/>
  <c r="AA38" i="125"/>
  <c r="AB38" i="125"/>
  <c r="AC38" i="125"/>
  <c r="AD38" i="125"/>
  <c r="AE38" i="125"/>
  <c r="AF38" i="125"/>
  <c r="Z39" i="125"/>
  <c r="AA39" i="125"/>
  <c r="AB39" i="125"/>
  <c r="AC39" i="125"/>
  <c r="AD39" i="125"/>
  <c r="AE39" i="125"/>
  <c r="AF39" i="125"/>
  <c r="Z40" i="125"/>
  <c r="AA40" i="125"/>
  <c r="AB40" i="125"/>
  <c r="AC40" i="125"/>
  <c r="AD40" i="125"/>
  <c r="AE40" i="125"/>
  <c r="AF40" i="125"/>
  <c r="Z41" i="125"/>
  <c r="AA41" i="125"/>
  <c r="AB41" i="125"/>
  <c r="AC41" i="125"/>
  <c r="AD41" i="125"/>
  <c r="AE41" i="125"/>
  <c r="AF41" i="125"/>
  <c r="Z42" i="125"/>
  <c r="AA42" i="125"/>
  <c r="AB42" i="125"/>
  <c r="AC42" i="125"/>
  <c r="AD42" i="125"/>
  <c r="AE42" i="125"/>
  <c r="AF42" i="125"/>
  <c r="Z43" i="125"/>
  <c r="AA43" i="125"/>
  <c r="AB43" i="125"/>
  <c r="AC43" i="125"/>
  <c r="AD43" i="125"/>
  <c r="AE43" i="125"/>
  <c r="AF43" i="125"/>
  <c r="Z44" i="125"/>
  <c r="AA44" i="125"/>
  <c r="AB44" i="125"/>
  <c r="AC44" i="125"/>
  <c r="AD44" i="125"/>
  <c r="AE44" i="125"/>
  <c r="AF44" i="125"/>
  <c r="Z45" i="125"/>
  <c r="AA45" i="125"/>
  <c r="AB45" i="125"/>
  <c r="AC45" i="125"/>
  <c r="AD45" i="125"/>
  <c r="AE45" i="125"/>
  <c r="AF45" i="125"/>
  <c r="Z46" i="125"/>
  <c r="AA46" i="125"/>
  <c r="AB46" i="125"/>
  <c r="AC46" i="125"/>
  <c r="AD46" i="125"/>
  <c r="AE46" i="125"/>
  <c r="AF46" i="125"/>
  <c r="Z47" i="125"/>
  <c r="AA47" i="125"/>
  <c r="AB47" i="125"/>
  <c r="AC47" i="125"/>
  <c r="AD47" i="125"/>
  <c r="AE47" i="125"/>
  <c r="AF47" i="125"/>
  <c r="Z48" i="125"/>
  <c r="AA48" i="125"/>
  <c r="AB48" i="125"/>
  <c r="AC48" i="125"/>
  <c r="AD48" i="125"/>
  <c r="AE48" i="125"/>
  <c r="AF48" i="125"/>
  <c r="Z49" i="125"/>
  <c r="AA49" i="125"/>
  <c r="AB49" i="125"/>
  <c r="AC49" i="125"/>
  <c r="AD49" i="125"/>
  <c r="AE49" i="125"/>
  <c r="AF49" i="125"/>
  <c r="Z50" i="125"/>
  <c r="AA50" i="125"/>
  <c r="AB50" i="125"/>
  <c r="AC50" i="125"/>
  <c r="AD50" i="125"/>
  <c r="AE50" i="125"/>
  <c r="AF50" i="125"/>
  <c r="Z51" i="125"/>
  <c r="AA51" i="125"/>
  <c r="AB51" i="125"/>
  <c r="AC51" i="125"/>
  <c r="AD51" i="125"/>
  <c r="AE51" i="125"/>
  <c r="AF51" i="125"/>
  <c r="Z52" i="125"/>
  <c r="AA52" i="125"/>
  <c r="AB52" i="125"/>
  <c r="AC52" i="125"/>
  <c r="AD52" i="125"/>
  <c r="AE52" i="125"/>
  <c r="AF52" i="125"/>
  <c r="Z53" i="125"/>
  <c r="AA53" i="125"/>
  <c r="AB53" i="125"/>
  <c r="AC53" i="125"/>
  <c r="AD53" i="125"/>
  <c r="AE53" i="125"/>
  <c r="AF53" i="125"/>
  <c r="Z54" i="125"/>
  <c r="AA54" i="125"/>
  <c r="AB54" i="125"/>
  <c r="AC54" i="125"/>
  <c r="AD54" i="125"/>
  <c r="AE54" i="125"/>
  <c r="AF54" i="125"/>
  <c r="Z55" i="125"/>
  <c r="AA55" i="125"/>
  <c r="AB55" i="125"/>
  <c r="AC55" i="125"/>
  <c r="AD55" i="125"/>
  <c r="AE55" i="125"/>
  <c r="AF55" i="125"/>
  <c r="Z56" i="125"/>
  <c r="AA56" i="125"/>
  <c r="AB56" i="125"/>
  <c r="AC56" i="125"/>
  <c r="AD56" i="125"/>
  <c r="AE56" i="125"/>
  <c r="AF56" i="125"/>
  <c r="Z57" i="125"/>
  <c r="AA57" i="125"/>
  <c r="AB57" i="125"/>
  <c r="AC57" i="125"/>
  <c r="AD57" i="125"/>
  <c r="AE57" i="125"/>
  <c r="AF57" i="125"/>
  <c r="Z58" i="125"/>
  <c r="AA58" i="125"/>
  <c r="AB58" i="125"/>
  <c r="AC58" i="125"/>
  <c r="AD58" i="125"/>
  <c r="AE58" i="125"/>
  <c r="AF58" i="125"/>
  <c r="Z59" i="125"/>
  <c r="AA59" i="125"/>
  <c r="AB59" i="125"/>
  <c r="AC59" i="125"/>
  <c r="AD59" i="125"/>
  <c r="AE59" i="125"/>
  <c r="AF59" i="125"/>
  <c r="Z60" i="125"/>
  <c r="AA60" i="125"/>
  <c r="AB60" i="125"/>
  <c r="AC60" i="125"/>
  <c r="AD60" i="125"/>
  <c r="AE60" i="125"/>
  <c r="AF60" i="125"/>
  <c r="Z61" i="125"/>
  <c r="AA61" i="125"/>
  <c r="AB61" i="125"/>
  <c r="AC61" i="125"/>
  <c r="AD61" i="125"/>
  <c r="AE61" i="125"/>
  <c r="AF61" i="125"/>
  <c r="Z62" i="125"/>
  <c r="AA62" i="125"/>
  <c r="AB62" i="125"/>
  <c r="AC62" i="125"/>
  <c r="AD62" i="125"/>
  <c r="AE62" i="125"/>
  <c r="AF62" i="125"/>
  <c r="Z63" i="125"/>
  <c r="AA63" i="125"/>
  <c r="AB63" i="125"/>
  <c r="AC63" i="125"/>
  <c r="AD63" i="125"/>
  <c r="AE63" i="125"/>
  <c r="AF63" i="125"/>
  <c r="Z64" i="125"/>
  <c r="AA64" i="125"/>
  <c r="AB64" i="125"/>
  <c r="AC64" i="125"/>
  <c r="AD64" i="125"/>
  <c r="AE64" i="125"/>
  <c r="AF64" i="125"/>
  <c r="Z65" i="125"/>
  <c r="AA65" i="125"/>
  <c r="AB65" i="125"/>
  <c r="AC65" i="125"/>
  <c r="AD65" i="125"/>
  <c r="AE65" i="125"/>
  <c r="AF65" i="125"/>
  <c r="Z66" i="125"/>
  <c r="AA66" i="125"/>
  <c r="AB66" i="125"/>
  <c r="AC66" i="125"/>
  <c r="AD66" i="125"/>
  <c r="AE66" i="125"/>
  <c r="AF66" i="125"/>
  <c r="Z67" i="125"/>
  <c r="AA67" i="125"/>
  <c r="AB67" i="125"/>
  <c r="AC67" i="125"/>
  <c r="AD67" i="125"/>
  <c r="AE67" i="125"/>
  <c r="AF67" i="125"/>
  <c r="Z68" i="125"/>
  <c r="AA68" i="125"/>
  <c r="AB68" i="125"/>
  <c r="AC68" i="125"/>
  <c r="AD68" i="125"/>
  <c r="AE68" i="125"/>
  <c r="AF68" i="125"/>
  <c r="Z69" i="125"/>
  <c r="AA69" i="125"/>
  <c r="AB69" i="125"/>
  <c r="AC69" i="125"/>
  <c r="AD69" i="125"/>
  <c r="AE69" i="125"/>
  <c r="AF69" i="125"/>
  <c r="Z70" i="125"/>
  <c r="AA70" i="125"/>
  <c r="AB70" i="125"/>
  <c r="AC70" i="125"/>
  <c r="AD70" i="125"/>
  <c r="AE70" i="125"/>
  <c r="AF70" i="125"/>
  <c r="Z71" i="125"/>
  <c r="AA71" i="125"/>
  <c r="AB71" i="125"/>
  <c r="AC71" i="125"/>
  <c r="AD71" i="125"/>
  <c r="AE71" i="125"/>
  <c r="AF71" i="125"/>
  <c r="Z72" i="125"/>
  <c r="AA72" i="125"/>
  <c r="AB72" i="125"/>
  <c r="AC72" i="125"/>
  <c r="AD72" i="125"/>
  <c r="AE72" i="125"/>
  <c r="AF72" i="125"/>
  <c r="Z73" i="125"/>
  <c r="AA73" i="125"/>
  <c r="AB73" i="125"/>
  <c r="AC73" i="125"/>
  <c r="AD73" i="125"/>
  <c r="AE73" i="125"/>
  <c r="AF73" i="125"/>
  <c r="Z74" i="125"/>
  <c r="AA74" i="125"/>
  <c r="AB74" i="125"/>
  <c r="AC74" i="125"/>
  <c r="AD74" i="125"/>
  <c r="AE74" i="125"/>
  <c r="AF74" i="125"/>
  <c r="Z75" i="125"/>
  <c r="AA75" i="125"/>
  <c r="AB75" i="125"/>
  <c r="AC75" i="125"/>
  <c r="AD75" i="125"/>
  <c r="AE75" i="125"/>
  <c r="AF75" i="125"/>
  <c r="Z76" i="125"/>
  <c r="AA76" i="125"/>
  <c r="AB76" i="125"/>
  <c r="AC76" i="125"/>
  <c r="AD76" i="125"/>
  <c r="AE76" i="125"/>
  <c r="AF76" i="125"/>
  <c r="Z77" i="125"/>
  <c r="AA77" i="125"/>
  <c r="AB77" i="125"/>
  <c r="AC77" i="125"/>
  <c r="AD77" i="125"/>
  <c r="AE77" i="125"/>
  <c r="AF77" i="125"/>
  <c r="Z78" i="125"/>
  <c r="AA78" i="125"/>
  <c r="AB78" i="125"/>
  <c r="AC78" i="125"/>
  <c r="AD78" i="125"/>
  <c r="AE78" i="125"/>
  <c r="AF78" i="125"/>
  <c r="Z79" i="125"/>
  <c r="AA79" i="125"/>
  <c r="AB79" i="125"/>
  <c r="AC79" i="125"/>
  <c r="AD79" i="125"/>
  <c r="AE79" i="125"/>
  <c r="AF79" i="125"/>
  <c r="Z80" i="125"/>
  <c r="AA80" i="125"/>
  <c r="AB80" i="125"/>
  <c r="AC80" i="125"/>
  <c r="AD80" i="125"/>
  <c r="AE80" i="125"/>
  <c r="AF80" i="125"/>
  <c r="Z81" i="125"/>
  <c r="AA81" i="125"/>
  <c r="AB81" i="125"/>
  <c r="AC81" i="125"/>
  <c r="AD81" i="125"/>
  <c r="AE81" i="125"/>
  <c r="AF81" i="125"/>
  <c r="Z82" i="125"/>
  <c r="AA82" i="125"/>
  <c r="AB82" i="125"/>
  <c r="AC82" i="125"/>
  <c r="AD82" i="125"/>
  <c r="AE82" i="125"/>
  <c r="AF82" i="125"/>
  <c r="Z83" i="125"/>
  <c r="AA83" i="125"/>
  <c r="AB83" i="125"/>
  <c r="AC83" i="125"/>
  <c r="AD83" i="125"/>
  <c r="AE83" i="125"/>
  <c r="AF83" i="125"/>
  <c r="Z84" i="125"/>
  <c r="AA84" i="125"/>
  <c r="AB84" i="125"/>
  <c r="AC84" i="125"/>
  <c r="AD84" i="125"/>
  <c r="AE84" i="125"/>
  <c r="AF84" i="125"/>
  <c r="Z85" i="125"/>
  <c r="AA85" i="125"/>
  <c r="AB85" i="125"/>
  <c r="AC85" i="125"/>
  <c r="AD85" i="125"/>
  <c r="AE85" i="125"/>
  <c r="AF85" i="125"/>
  <c r="Z86" i="125"/>
  <c r="AA86" i="125"/>
  <c r="AB86" i="125"/>
  <c r="AC86" i="125"/>
  <c r="AD86" i="125"/>
  <c r="AE86" i="125"/>
  <c r="AF86" i="125"/>
  <c r="Z87" i="125"/>
  <c r="AA87" i="125"/>
  <c r="AB87" i="125"/>
  <c r="AC87" i="125"/>
  <c r="AD87" i="125"/>
  <c r="AE87" i="125"/>
  <c r="AF87" i="125"/>
  <c r="Z88" i="125"/>
  <c r="AA88" i="125"/>
  <c r="AB88" i="125"/>
  <c r="AC88" i="125"/>
  <c r="AD88" i="125"/>
  <c r="AE88" i="125"/>
  <c r="AF88" i="125"/>
  <c r="Z89" i="125"/>
  <c r="AA89" i="125"/>
  <c r="AB89" i="125"/>
  <c r="AC89" i="125"/>
  <c r="AD89" i="125"/>
  <c r="AE89" i="125"/>
  <c r="AF89" i="125"/>
  <c r="Z90" i="125"/>
  <c r="AA90" i="125"/>
  <c r="AB90" i="125"/>
  <c r="AC90" i="125"/>
  <c r="AD90" i="125"/>
  <c r="AE90" i="125"/>
  <c r="AF90" i="125"/>
  <c r="Z91" i="125"/>
  <c r="AA91" i="125"/>
  <c r="AB91" i="125"/>
  <c r="AC91" i="125"/>
  <c r="AD91" i="125"/>
  <c r="AE91" i="125"/>
  <c r="AF91" i="125"/>
  <c r="Z92" i="125"/>
  <c r="AA92" i="125"/>
  <c r="AB92" i="125"/>
  <c r="AC92" i="125"/>
  <c r="AD92" i="125"/>
  <c r="AE92" i="125"/>
  <c r="AF92" i="125"/>
  <c r="Z93" i="125"/>
  <c r="AA93" i="125"/>
  <c r="AB93" i="125"/>
  <c r="AC93" i="125"/>
  <c r="AD93" i="125"/>
  <c r="AE93" i="125"/>
  <c r="AF93" i="125"/>
  <c r="Z94" i="125"/>
  <c r="AA94" i="125"/>
  <c r="AB94" i="125"/>
  <c r="AC94" i="125"/>
  <c r="AD94" i="125"/>
  <c r="AE94" i="125"/>
  <c r="AF94" i="125"/>
  <c r="Z95" i="125"/>
  <c r="AA95" i="125"/>
  <c r="AB95" i="125"/>
  <c r="AC95" i="125"/>
  <c r="AD95" i="125"/>
  <c r="AE95" i="125"/>
  <c r="AF95" i="125"/>
  <c r="Z96" i="125"/>
  <c r="AA96" i="125"/>
  <c r="AB96" i="125"/>
  <c r="AC96" i="125"/>
  <c r="AD96" i="125"/>
  <c r="AE96" i="125"/>
  <c r="AF96" i="125"/>
  <c r="Z97" i="125"/>
  <c r="AA97" i="125"/>
  <c r="AB97" i="125"/>
  <c r="AC97" i="125"/>
  <c r="AD97" i="125"/>
  <c r="AE97" i="125"/>
  <c r="AF97" i="125"/>
  <c r="Z98" i="125"/>
  <c r="AA98" i="125"/>
  <c r="AB98" i="125"/>
  <c r="AC98" i="125"/>
  <c r="AD98" i="125"/>
  <c r="AE98" i="125"/>
  <c r="AF98" i="125"/>
  <c r="Z99" i="125"/>
  <c r="AA99" i="125"/>
  <c r="AB99" i="125"/>
  <c r="AC99" i="125"/>
  <c r="AD99" i="125"/>
  <c r="AE99" i="125"/>
  <c r="AF99" i="125"/>
  <c r="Z100" i="125"/>
  <c r="AA100" i="125"/>
  <c r="AB100" i="125"/>
  <c r="AC100" i="125"/>
  <c r="AD100" i="125"/>
  <c r="AE100" i="125"/>
  <c r="AF100" i="125"/>
  <c r="Z101" i="125"/>
  <c r="AA101" i="125"/>
  <c r="AB101" i="125"/>
  <c r="AC101" i="125"/>
  <c r="AD101" i="125"/>
  <c r="AE101" i="125"/>
  <c r="AF101" i="125"/>
  <c r="Z102" i="125"/>
  <c r="AA102" i="125"/>
  <c r="AB102" i="125"/>
  <c r="AC102" i="125"/>
  <c r="AD102" i="125"/>
  <c r="AE102" i="125"/>
  <c r="AF102" i="125"/>
  <c r="Z103" i="125"/>
  <c r="AA103" i="125"/>
  <c r="AB103" i="125"/>
  <c r="AC103" i="125"/>
  <c r="AD103" i="125"/>
  <c r="AE103" i="125"/>
  <c r="AF103" i="125"/>
  <c r="Z104" i="125"/>
  <c r="AA104" i="125"/>
  <c r="AB104" i="125"/>
  <c r="AC104" i="125"/>
  <c r="AD104" i="125"/>
  <c r="AE104" i="125"/>
  <c r="AF104" i="125"/>
  <c r="Z105" i="125"/>
  <c r="AA105" i="125"/>
  <c r="AB105" i="125"/>
  <c r="AC105" i="125"/>
  <c r="AD105" i="125"/>
  <c r="AE105" i="125"/>
  <c r="AF105" i="125"/>
  <c r="Z106" i="125"/>
  <c r="AA106" i="125"/>
  <c r="AB106" i="125"/>
  <c r="AC106" i="125"/>
  <c r="AD106" i="125"/>
  <c r="AE106" i="125"/>
  <c r="AF106" i="125"/>
  <c r="Z107" i="125"/>
  <c r="AA107" i="125"/>
  <c r="AB107" i="125"/>
  <c r="AC107" i="125"/>
  <c r="AD107" i="125"/>
  <c r="AE107" i="125"/>
  <c r="AF107" i="125"/>
  <c r="Z108" i="125"/>
  <c r="AA108" i="125"/>
  <c r="AB108" i="125"/>
  <c r="AC108" i="125"/>
  <c r="AD108" i="125"/>
  <c r="AE108" i="125"/>
  <c r="AF108" i="125"/>
  <c r="Z109" i="125"/>
  <c r="AA109" i="125"/>
  <c r="AB109" i="125"/>
  <c r="AC109" i="125"/>
  <c r="AD109" i="125"/>
  <c r="AE109" i="125"/>
  <c r="AF109" i="125"/>
  <c r="Z110" i="125"/>
  <c r="AA110" i="125"/>
  <c r="AB110" i="125"/>
  <c r="AC110" i="125"/>
  <c r="AD110" i="125"/>
  <c r="AE110" i="125"/>
  <c r="AF110" i="125"/>
  <c r="Z111" i="125"/>
  <c r="AA111" i="125"/>
  <c r="AB111" i="125"/>
  <c r="AC111" i="125"/>
  <c r="AD111" i="125"/>
  <c r="AE111" i="125"/>
  <c r="AF111" i="125"/>
  <c r="Z112" i="125"/>
  <c r="AA112" i="125"/>
  <c r="AB112" i="125"/>
  <c r="AC112" i="125"/>
  <c r="AD112" i="125"/>
  <c r="AE112" i="125"/>
  <c r="AF112" i="125"/>
  <c r="Z113" i="125"/>
  <c r="AA113" i="125"/>
  <c r="AB113" i="125"/>
  <c r="AC113" i="125"/>
  <c r="AD113" i="125"/>
  <c r="AE113" i="125"/>
  <c r="AF113" i="125"/>
  <c r="Z114" i="125"/>
  <c r="AA114" i="125"/>
  <c r="AB114" i="125"/>
  <c r="AC114" i="125"/>
  <c r="AD114" i="125"/>
  <c r="AE114" i="125"/>
  <c r="AF114" i="125"/>
  <c r="Z115" i="125"/>
  <c r="AA115" i="125"/>
  <c r="AB115" i="125"/>
  <c r="AC115" i="125"/>
  <c r="AD115" i="125"/>
  <c r="AE115" i="125"/>
  <c r="AF115" i="125"/>
  <c r="Z116" i="125"/>
  <c r="AA116" i="125"/>
  <c r="AB116" i="125"/>
  <c r="AC116" i="125"/>
  <c r="AD116" i="125"/>
  <c r="AE116" i="125"/>
  <c r="AF116" i="125"/>
  <c r="Z117" i="125"/>
  <c r="AA117" i="125"/>
  <c r="AB117" i="125"/>
  <c r="AC117" i="125"/>
  <c r="AD117" i="125"/>
  <c r="AE117" i="125"/>
  <c r="AF117" i="125"/>
  <c r="Z118" i="125"/>
  <c r="AA118" i="125"/>
  <c r="AB118" i="125"/>
  <c r="AC118" i="125"/>
  <c r="AD118" i="125"/>
  <c r="AE118" i="125"/>
  <c r="AF118" i="125"/>
  <c r="Z119" i="125"/>
  <c r="AA119" i="125"/>
  <c r="AB119" i="125"/>
  <c r="AC119" i="125"/>
  <c r="AD119" i="125"/>
  <c r="AE119" i="125"/>
  <c r="AF119" i="125"/>
  <c r="Z120" i="125"/>
  <c r="AA120" i="125"/>
  <c r="AB120" i="125"/>
  <c r="AC120" i="125"/>
  <c r="AD120" i="125"/>
  <c r="AE120" i="125"/>
  <c r="AF120" i="125"/>
  <c r="Z121" i="125"/>
  <c r="AA121" i="125"/>
  <c r="AB121" i="125"/>
  <c r="AC121" i="125"/>
  <c r="AD121" i="125"/>
  <c r="AE121" i="125"/>
  <c r="AF121" i="125"/>
  <c r="Z122" i="125"/>
  <c r="AA122" i="125"/>
  <c r="AB122" i="125"/>
  <c r="AC122" i="125"/>
  <c r="AD122" i="125"/>
  <c r="AE122" i="125"/>
  <c r="AF122" i="125"/>
  <c r="Z123" i="125"/>
  <c r="AA123" i="125"/>
  <c r="AB123" i="125"/>
  <c r="AC123" i="125"/>
  <c r="AD123" i="125"/>
  <c r="AE123" i="125"/>
  <c r="AF123" i="125"/>
  <c r="Z124" i="125"/>
  <c r="AA124" i="125"/>
  <c r="AB124" i="125"/>
  <c r="AC124" i="125"/>
  <c r="AD124" i="125"/>
  <c r="AE124" i="125"/>
  <c r="AF124" i="125"/>
  <c r="Z125" i="125"/>
  <c r="AA125" i="125"/>
  <c r="AB125" i="125"/>
  <c r="AC125" i="125"/>
  <c r="AD125" i="125"/>
  <c r="AE125" i="125"/>
  <c r="AF125" i="125"/>
  <c r="Z126" i="125"/>
  <c r="AA126" i="125"/>
  <c r="AB126" i="125"/>
  <c r="AC126" i="125"/>
  <c r="AD126" i="125"/>
  <c r="AE126" i="125"/>
  <c r="AF126" i="125"/>
  <c r="Z127" i="125"/>
  <c r="AA127" i="125"/>
  <c r="AB127" i="125"/>
  <c r="AC127" i="125"/>
  <c r="AD127" i="125"/>
  <c r="AE127" i="125"/>
  <c r="AF127" i="125"/>
  <c r="Z128" i="125"/>
  <c r="AA128" i="125"/>
  <c r="AB128" i="125"/>
  <c r="AC128" i="125"/>
  <c r="AD128" i="125"/>
  <c r="AE128" i="125"/>
  <c r="AF128" i="125"/>
  <c r="Z129" i="125"/>
  <c r="AA129" i="125"/>
  <c r="AB129" i="125"/>
  <c r="AC129" i="125"/>
  <c r="AD129" i="125"/>
  <c r="AE129" i="125"/>
  <c r="AF129" i="125"/>
  <c r="Z130" i="125"/>
  <c r="AA130" i="125"/>
  <c r="AB130" i="125"/>
  <c r="AC130" i="125"/>
  <c r="AD130" i="125"/>
  <c r="AE130" i="125"/>
  <c r="AF130" i="125"/>
  <c r="Z131" i="125"/>
  <c r="AA131" i="125"/>
  <c r="AB131" i="125"/>
  <c r="AC131" i="125"/>
  <c r="AD131" i="125"/>
  <c r="AE131" i="125"/>
  <c r="AF131" i="125"/>
  <c r="Z132" i="125"/>
  <c r="AA132" i="125"/>
  <c r="AB132" i="125"/>
  <c r="AC132" i="125"/>
  <c r="AD132" i="125"/>
  <c r="AE132" i="125"/>
  <c r="AF132" i="125"/>
  <c r="Z133" i="125"/>
  <c r="AA133" i="125"/>
  <c r="AB133" i="125"/>
  <c r="AC133" i="125"/>
  <c r="AD133" i="125"/>
  <c r="AE133" i="125"/>
  <c r="AF133" i="125"/>
  <c r="Z134" i="125"/>
  <c r="AA134" i="125"/>
  <c r="AB134" i="125"/>
  <c r="AC134" i="125"/>
  <c r="AD134" i="125"/>
  <c r="AE134" i="125"/>
  <c r="AF134" i="125"/>
  <c r="Z135" i="125"/>
  <c r="AA135" i="125"/>
  <c r="AB135" i="125"/>
  <c r="AC135" i="125"/>
  <c r="AD135" i="125"/>
  <c r="AE135" i="125"/>
  <c r="AF135" i="125"/>
  <c r="Z136" i="125"/>
  <c r="AA136" i="125"/>
  <c r="AB136" i="125"/>
  <c r="AC136" i="125"/>
  <c r="AD136" i="125"/>
  <c r="AE136" i="125"/>
  <c r="AF136" i="125"/>
  <c r="Z137" i="125"/>
  <c r="AA137" i="125"/>
  <c r="AB137" i="125"/>
  <c r="AC137" i="125"/>
  <c r="AD137" i="125"/>
  <c r="AE137" i="125"/>
  <c r="AF137" i="125"/>
  <c r="Z138" i="125"/>
  <c r="AA138" i="125"/>
  <c r="AB138" i="125"/>
  <c r="AC138" i="125"/>
  <c r="AD138" i="125"/>
  <c r="AE138" i="125"/>
  <c r="AF138" i="125"/>
  <c r="Z139" i="125"/>
  <c r="AA139" i="125"/>
  <c r="AB139" i="125"/>
  <c r="AC139" i="125"/>
  <c r="AD139" i="125"/>
  <c r="AE139" i="125"/>
  <c r="AF139" i="125"/>
  <c r="Z140" i="125"/>
  <c r="AA140" i="125"/>
  <c r="AB140" i="125"/>
  <c r="AC140" i="125"/>
  <c r="AD140" i="125"/>
  <c r="AE140" i="125"/>
  <c r="AF140" i="125"/>
  <c r="Z141" i="125"/>
  <c r="AA141" i="125"/>
  <c r="AB141" i="125"/>
  <c r="AC141" i="125"/>
  <c r="AD141" i="125"/>
  <c r="AE141" i="125"/>
  <c r="AF141" i="125"/>
  <c r="Z142" i="125"/>
  <c r="AA142" i="125"/>
  <c r="AB142" i="125"/>
  <c r="AC142" i="125"/>
  <c r="AD142" i="125"/>
  <c r="AE142" i="125"/>
  <c r="AF142" i="125"/>
  <c r="Z143" i="125"/>
  <c r="AA143" i="125"/>
  <c r="AB143" i="125"/>
  <c r="AC143" i="125"/>
  <c r="AD143" i="125"/>
  <c r="AE143" i="125"/>
  <c r="AF143" i="125"/>
  <c r="Z144" i="125"/>
  <c r="AA144" i="125"/>
  <c r="AB144" i="125"/>
  <c r="AC144" i="125"/>
  <c r="AD144" i="125"/>
  <c r="AE144" i="125"/>
  <c r="AF144" i="125"/>
  <c r="Z145" i="125"/>
  <c r="AA145" i="125"/>
  <c r="AB145" i="125"/>
  <c r="AC145" i="125"/>
  <c r="AD145" i="125"/>
  <c r="AE145" i="125"/>
  <c r="AF145" i="125"/>
  <c r="Z146" i="125"/>
  <c r="AA146" i="125"/>
  <c r="AB146" i="125"/>
  <c r="AC146" i="125"/>
  <c r="AD146" i="125"/>
  <c r="AE146" i="125"/>
  <c r="AF146" i="125"/>
  <c r="Z147" i="125"/>
  <c r="AA147" i="125"/>
  <c r="AB147" i="125"/>
  <c r="AC147" i="125"/>
  <c r="AD147" i="125"/>
  <c r="AE147" i="125"/>
  <c r="AF147" i="125"/>
  <c r="Z148" i="125"/>
  <c r="AA148" i="125"/>
  <c r="AB148" i="125"/>
  <c r="AC148" i="125"/>
  <c r="AD148" i="125"/>
  <c r="AE148" i="125"/>
  <c r="AF148" i="125"/>
  <c r="Z149" i="125"/>
  <c r="AA149" i="125"/>
  <c r="AB149" i="125"/>
  <c r="AC149" i="125"/>
  <c r="AD149" i="125"/>
  <c r="AE149" i="125"/>
  <c r="AF149" i="125"/>
  <c r="Z150" i="125"/>
  <c r="AA150" i="125"/>
  <c r="AB150" i="125"/>
  <c r="AC150" i="125"/>
  <c r="AD150" i="125"/>
  <c r="AE150" i="125"/>
  <c r="AF150" i="125"/>
  <c r="Z151" i="125"/>
  <c r="AA151" i="125"/>
  <c r="AB151" i="125"/>
  <c r="AC151" i="125"/>
  <c r="AD151" i="125"/>
  <c r="AE151" i="125"/>
  <c r="AF151" i="125"/>
  <c r="Z152" i="125"/>
  <c r="AA152" i="125"/>
  <c r="AB152" i="125"/>
  <c r="AC152" i="125"/>
  <c r="AD152" i="125"/>
  <c r="AE152" i="125"/>
  <c r="AF152" i="125"/>
  <c r="Z153" i="125"/>
  <c r="AA153" i="125"/>
  <c r="AB153" i="125"/>
  <c r="AC153" i="125"/>
  <c r="AD153" i="125"/>
  <c r="AE153" i="125"/>
  <c r="AF153" i="125"/>
  <c r="Z154" i="125"/>
  <c r="AA154" i="125"/>
  <c r="AB154" i="125"/>
  <c r="AC154" i="125"/>
  <c r="AD154" i="125"/>
  <c r="AE154" i="125"/>
  <c r="AF154" i="125"/>
  <c r="Z155" i="125"/>
  <c r="AA155" i="125"/>
  <c r="AB155" i="125"/>
  <c r="AC155" i="125"/>
  <c r="AD155" i="125"/>
  <c r="AE155" i="125"/>
  <c r="AF155" i="125"/>
  <c r="Z156" i="125"/>
  <c r="AA156" i="125"/>
  <c r="AB156" i="125"/>
  <c r="AC156" i="125"/>
  <c r="AD156" i="125"/>
  <c r="AE156" i="125"/>
  <c r="AF156" i="125"/>
  <c r="Z157" i="125"/>
  <c r="AA157" i="125"/>
  <c r="AB157" i="125"/>
  <c r="AC157" i="125"/>
  <c r="AD157" i="125"/>
  <c r="AE157" i="125"/>
  <c r="AF157" i="125"/>
  <c r="Z158" i="125"/>
  <c r="AA158" i="125"/>
  <c r="AB158" i="125"/>
  <c r="AC158" i="125"/>
  <c r="AD158" i="125"/>
  <c r="AE158" i="125"/>
  <c r="AF158" i="125"/>
  <c r="Z159" i="125"/>
  <c r="AA159" i="125"/>
  <c r="AB159" i="125"/>
  <c r="AC159" i="125"/>
  <c r="AD159" i="125"/>
  <c r="AE159" i="125"/>
  <c r="AF159" i="125"/>
  <c r="Z160" i="125"/>
  <c r="AA160" i="125"/>
  <c r="AB160" i="125"/>
  <c r="AC160" i="125"/>
  <c r="AD160" i="125"/>
  <c r="AE160" i="125"/>
  <c r="AF160" i="125"/>
  <c r="Z161" i="125"/>
  <c r="AA161" i="125"/>
  <c r="AB161" i="125"/>
  <c r="AC161" i="125"/>
  <c r="AD161" i="125"/>
  <c r="AE161" i="125"/>
  <c r="AF161" i="125"/>
  <c r="Z162" i="125"/>
  <c r="AA162" i="125"/>
  <c r="AB162" i="125"/>
  <c r="AC162" i="125"/>
  <c r="AD162" i="125"/>
  <c r="AE162" i="125"/>
  <c r="AF162" i="125"/>
  <c r="Z163" i="125"/>
  <c r="AA163" i="125"/>
  <c r="AB163" i="125"/>
  <c r="AC163" i="125"/>
  <c r="AD163" i="125"/>
  <c r="AE163" i="125"/>
  <c r="AF163" i="125"/>
  <c r="Z164" i="125"/>
  <c r="AA164" i="125"/>
  <c r="AB164" i="125"/>
  <c r="AC164" i="125"/>
  <c r="AD164" i="125"/>
  <c r="AE164" i="125"/>
  <c r="AF164" i="125"/>
  <c r="Z165" i="125"/>
  <c r="AA165" i="125"/>
  <c r="AB165" i="125"/>
  <c r="AC165" i="125"/>
  <c r="AD165" i="125"/>
  <c r="AE165" i="125"/>
  <c r="AF165" i="125"/>
  <c r="Z166" i="125"/>
  <c r="AA166" i="125"/>
  <c r="AB166" i="125"/>
  <c r="AC166" i="125"/>
  <c r="AD166" i="125"/>
  <c r="AE166" i="125"/>
  <c r="AF166" i="125"/>
  <c r="Z167" i="125"/>
  <c r="AA167" i="125"/>
  <c r="AB167" i="125"/>
  <c r="AC167" i="125"/>
  <c r="AD167" i="125"/>
  <c r="AE167" i="125"/>
  <c r="AF167" i="125"/>
  <c r="Z168" i="125"/>
  <c r="AA168" i="125"/>
  <c r="AB168" i="125"/>
  <c r="AC168" i="125"/>
  <c r="AD168" i="125"/>
  <c r="AE168" i="125"/>
  <c r="AF168" i="125"/>
  <c r="Z169" i="125"/>
  <c r="AA169" i="125"/>
  <c r="AB169" i="125"/>
  <c r="AC169" i="125"/>
  <c r="AD169" i="125"/>
  <c r="AE169" i="125"/>
  <c r="AF169" i="125"/>
  <c r="Z170" i="125"/>
  <c r="AA170" i="125"/>
  <c r="AB170" i="125"/>
  <c r="AC170" i="125"/>
  <c r="AD170" i="125"/>
  <c r="AE170" i="125"/>
  <c r="AF170" i="125"/>
  <c r="Z171" i="125"/>
  <c r="AA171" i="125"/>
  <c r="AB171" i="125"/>
  <c r="AC171" i="125"/>
  <c r="AD171" i="125"/>
  <c r="AE171" i="125"/>
  <c r="AF171" i="125"/>
  <c r="Z172" i="125"/>
  <c r="AA172" i="125"/>
  <c r="AB172" i="125"/>
  <c r="AC172" i="125"/>
  <c r="AD172" i="125"/>
  <c r="AE172" i="125"/>
  <c r="AF172" i="125"/>
  <c r="Z173" i="125"/>
  <c r="AA173" i="125"/>
  <c r="AB173" i="125"/>
  <c r="AC173" i="125"/>
  <c r="AD173" i="125"/>
  <c r="AE173" i="125"/>
  <c r="AF173" i="125"/>
  <c r="Z174" i="125"/>
  <c r="AA174" i="125"/>
  <c r="AB174" i="125"/>
  <c r="AC174" i="125"/>
  <c r="AD174" i="125"/>
  <c r="AE174" i="125"/>
  <c r="AF174" i="125"/>
  <c r="Z175" i="125"/>
  <c r="AA175" i="125"/>
  <c r="AB175" i="125"/>
  <c r="AC175" i="125"/>
  <c r="AD175" i="125"/>
  <c r="AE175" i="125"/>
  <c r="AF175" i="125"/>
  <c r="Z176" i="125"/>
  <c r="AA176" i="125"/>
  <c r="AB176" i="125"/>
  <c r="AC176" i="125"/>
  <c r="AD176" i="125"/>
  <c r="AE176" i="125"/>
  <c r="AF176" i="125"/>
  <c r="Z177" i="125"/>
  <c r="AA177" i="125"/>
  <c r="AB177" i="125"/>
  <c r="AC177" i="125"/>
  <c r="AD177" i="125"/>
  <c r="AE177" i="125"/>
  <c r="AF177" i="125"/>
  <c r="Z178" i="125"/>
  <c r="AA178" i="125"/>
  <c r="AB178" i="125"/>
  <c r="AC178" i="125"/>
  <c r="AD178" i="125"/>
  <c r="AE178" i="125"/>
  <c r="AF178" i="125"/>
  <c r="Z179" i="125"/>
  <c r="AA179" i="125"/>
  <c r="AB179" i="125"/>
  <c r="AC179" i="125"/>
  <c r="AD179" i="125"/>
  <c r="AE179" i="125"/>
  <c r="AF179" i="125"/>
  <c r="Z180" i="125"/>
  <c r="AA180" i="125"/>
  <c r="AB180" i="125"/>
  <c r="AC180" i="125"/>
  <c r="AD180" i="125"/>
  <c r="AE180" i="125"/>
  <c r="AF180" i="125"/>
  <c r="Z181" i="125"/>
  <c r="AA181" i="125"/>
  <c r="AB181" i="125"/>
  <c r="AC181" i="125"/>
  <c r="AD181" i="125"/>
  <c r="AE181" i="125"/>
  <c r="AF181" i="125"/>
  <c r="Z182" i="125"/>
  <c r="AA182" i="125"/>
  <c r="AB182" i="125"/>
  <c r="AC182" i="125"/>
  <c r="AD182" i="125"/>
  <c r="AE182" i="125"/>
  <c r="AF182" i="125"/>
  <c r="Z183" i="125"/>
  <c r="AA183" i="125"/>
  <c r="AB183" i="125"/>
  <c r="AC183" i="125"/>
  <c r="AD183" i="125"/>
  <c r="AE183" i="125"/>
  <c r="AF183" i="125"/>
  <c r="Z184" i="125"/>
  <c r="AA184" i="125"/>
  <c r="AB184" i="125"/>
  <c r="AC184" i="125"/>
  <c r="AD184" i="125"/>
  <c r="AE184" i="125"/>
  <c r="AF184" i="125"/>
  <c r="Z185" i="125"/>
  <c r="AA185" i="125"/>
  <c r="AB185" i="125"/>
  <c r="AC185" i="125"/>
  <c r="AD185" i="125"/>
  <c r="AE185" i="125"/>
  <c r="AF185" i="125"/>
  <c r="Z186" i="125"/>
  <c r="AA186" i="125"/>
  <c r="AB186" i="125"/>
  <c r="AC186" i="125"/>
  <c r="AD186" i="125"/>
  <c r="AE186" i="125"/>
  <c r="AF186" i="125"/>
  <c r="Z187" i="125"/>
  <c r="AA187" i="125"/>
  <c r="AB187" i="125"/>
  <c r="AC187" i="125"/>
  <c r="AD187" i="125"/>
  <c r="AE187" i="125"/>
  <c r="AF187" i="125"/>
  <c r="Z188" i="125"/>
  <c r="AA188" i="125"/>
  <c r="AB188" i="125"/>
  <c r="AC188" i="125"/>
  <c r="AD188" i="125"/>
  <c r="AE188" i="125"/>
  <c r="AF188" i="125"/>
  <c r="Z189" i="125"/>
  <c r="AA189" i="125"/>
  <c r="AB189" i="125"/>
  <c r="AC189" i="125"/>
  <c r="AD189" i="125"/>
  <c r="AE189" i="125"/>
  <c r="AF189" i="125"/>
  <c r="Z190" i="125"/>
  <c r="AA190" i="125"/>
  <c r="AB190" i="125"/>
  <c r="AC190" i="125"/>
  <c r="AD190" i="125"/>
  <c r="AE190" i="125"/>
  <c r="AF190" i="125"/>
  <c r="Z191" i="125"/>
  <c r="AA191" i="125"/>
  <c r="AB191" i="125"/>
  <c r="AC191" i="125"/>
  <c r="AD191" i="125"/>
  <c r="AE191" i="125"/>
  <c r="AF191" i="125"/>
  <c r="Z192" i="125"/>
  <c r="AA192" i="125"/>
  <c r="AB192" i="125"/>
  <c r="AC192" i="125"/>
  <c r="AD192" i="125"/>
  <c r="AE192" i="125"/>
  <c r="AF192" i="125"/>
  <c r="Z193" i="125"/>
  <c r="AA193" i="125"/>
  <c r="AB193" i="125"/>
  <c r="AC193" i="125"/>
  <c r="AD193" i="125"/>
  <c r="AE193" i="125"/>
  <c r="AF193" i="125"/>
  <c r="Z194" i="125"/>
  <c r="AA194" i="125"/>
  <c r="AB194" i="125"/>
  <c r="AC194" i="125"/>
  <c r="AD194" i="125"/>
  <c r="AE194" i="125"/>
  <c r="AF194" i="125"/>
  <c r="Z195" i="125"/>
  <c r="AA195" i="125"/>
  <c r="AB195" i="125"/>
  <c r="AC195" i="125"/>
  <c r="AD195" i="125"/>
  <c r="AE195" i="125"/>
  <c r="AF195" i="125"/>
  <c r="Z196" i="125"/>
  <c r="AA196" i="125"/>
  <c r="AB196" i="125"/>
  <c r="AC196" i="125"/>
  <c r="AD196" i="125"/>
  <c r="AE196" i="125"/>
  <c r="AF196" i="125"/>
  <c r="Z197" i="125"/>
  <c r="AA197" i="125"/>
  <c r="AB197" i="125"/>
  <c r="AC197" i="125"/>
  <c r="AD197" i="125"/>
  <c r="AE197" i="125"/>
  <c r="AF197" i="125"/>
  <c r="Z198" i="125"/>
  <c r="AA198" i="125"/>
  <c r="AB198" i="125"/>
  <c r="AC198" i="125"/>
  <c r="AD198" i="125"/>
  <c r="AE198" i="125"/>
  <c r="AF198" i="125"/>
  <c r="Z199" i="125"/>
  <c r="AA199" i="125"/>
  <c r="AB199" i="125"/>
  <c r="AC199" i="125"/>
  <c r="AD199" i="125"/>
  <c r="AE199" i="125"/>
  <c r="AF199" i="125"/>
  <c r="Z200" i="125"/>
  <c r="AA200" i="125"/>
  <c r="AB200" i="125"/>
  <c r="AC200" i="125"/>
  <c r="AD200" i="125"/>
  <c r="AE200" i="125"/>
  <c r="AF200" i="125"/>
  <c r="Z201" i="125"/>
  <c r="AA201" i="125"/>
  <c r="AB201" i="125"/>
  <c r="AC201" i="125"/>
  <c r="AD201" i="125"/>
  <c r="AE201" i="125"/>
  <c r="AF201" i="125"/>
  <c r="Z202" i="125"/>
  <c r="AA202" i="125"/>
  <c r="AB202" i="125"/>
  <c r="AC202" i="125"/>
  <c r="AD202" i="125"/>
  <c r="AE202" i="125"/>
  <c r="AF202" i="125"/>
  <c r="Z203" i="125"/>
  <c r="AA203" i="125"/>
  <c r="AB203" i="125"/>
  <c r="AC203" i="125"/>
  <c r="AD203" i="125"/>
  <c r="AE203" i="125"/>
  <c r="AF203" i="125"/>
  <c r="Z204" i="125"/>
  <c r="AA204" i="125"/>
  <c r="AB204" i="125"/>
  <c r="AC204" i="125"/>
  <c r="AD204" i="125"/>
  <c r="AE204" i="125"/>
  <c r="AF204" i="125"/>
  <c r="Z205" i="125"/>
  <c r="AA205" i="125"/>
  <c r="AB205" i="125"/>
  <c r="AC205" i="125"/>
  <c r="AD205" i="125"/>
  <c r="AE205" i="125"/>
  <c r="AF205" i="125"/>
  <c r="Z206" i="125"/>
  <c r="AA206" i="125"/>
  <c r="AB206" i="125"/>
  <c r="AC206" i="125"/>
  <c r="AD206" i="125"/>
  <c r="AE206" i="125"/>
  <c r="AF206" i="125"/>
  <c r="Z207" i="125"/>
  <c r="AA207" i="125"/>
  <c r="AB207" i="125"/>
  <c r="AC207" i="125"/>
  <c r="AD207" i="125"/>
  <c r="AE207" i="125"/>
  <c r="AF207" i="125"/>
  <c r="Z208" i="125"/>
  <c r="AA208" i="125"/>
  <c r="AB208" i="125"/>
  <c r="AC208" i="125"/>
  <c r="AD208" i="125"/>
  <c r="AE208" i="125"/>
  <c r="AF208" i="125"/>
  <c r="Z209" i="125"/>
  <c r="AA209" i="125"/>
  <c r="AB209" i="125"/>
  <c r="AC209" i="125"/>
  <c r="AD209" i="125"/>
  <c r="AE209" i="125"/>
  <c r="AF209" i="125"/>
  <c r="Z210" i="125"/>
  <c r="AA210" i="125"/>
  <c r="AB210" i="125"/>
  <c r="AC210" i="125"/>
  <c r="AD210" i="125"/>
  <c r="AE210" i="125"/>
  <c r="AF210" i="125"/>
  <c r="Z211" i="125"/>
  <c r="AA211" i="125"/>
  <c r="AB211" i="125"/>
  <c r="AC211" i="125"/>
  <c r="AD211" i="125"/>
  <c r="AE211" i="125"/>
  <c r="AF211" i="125"/>
  <c r="Z212" i="125"/>
  <c r="AA212" i="125"/>
  <c r="AB212" i="125"/>
  <c r="AC212" i="125"/>
  <c r="AD212" i="125"/>
  <c r="AE212" i="125"/>
  <c r="AF212" i="125"/>
  <c r="Z213" i="125"/>
  <c r="AA213" i="125"/>
  <c r="AB213" i="125"/>
  <c r="AC213" i="125"/>
  <c r="AD213" i="125"/>
  <c r="AE213" i="125"/>
  <c r="AF213" i="125"/>
  <c r="Z214" i="125"/>
  <c r="AA214" i="125"/>
  <c r="AB214" i="125"/>
  <c r="AC214" i="125"/>
  <c r="AD214" i="125"/>
  <c r="AE214" i="125"/>
  <c r="AF214" i="125"/>
  <c r="Z215" i="125"/>
  <c r="AA215" i="125"/>
  <c r="AB215" i="125"/>
  <c r="AC215" i="125"/>
  <c r="AD215" i="125"/>
  <c r="AE215" i="125"/>
  <c r="AF215" i="125"/>
  <c r="Z216" i="125"/>
  <c r="AA216" i="125"/>
  <c r="AB216" i="125"/>
  <c r="AC216" i="125"/>
  <c r="AD216" i="125"/>
  <c r="AE216" i="125"/>
  <c r="AF216" i="125"/>
  <c r="Z217" i="125"/>
  <c r="AA217" i="125"/>
  <c r="AB217" i="125"/>
  <c r="AC217" i="125"/>
  <c r="AD217" i="125"/>
  <c r="AE217" i="125"/>
  <c r="AF217" i="125"/>
  <c r="Z218" i="125"/>
  <c r="AA218" i="125"/>
  <c r="AB218" i="125"/>
  <c r="AC218" i="125"/>
  <c r="AD218" i="125"/>
  <c r="AE218" i="125"/>
  <c r="AF218" i="125"/>
  <c r="Z219" i="125"/>
  <c r="AA219" i="125"/>
  <c r="AB219" i="125"/>
  <c r="AC219" i="125"/>
  <c r="AD219" i="125"/>
  <c r="AE219" i="125"/>
  <c r="AF219" i="125"/>
  <c r="Z220" i="125"/>
  <c r="AA220" i="125"/>
  <c r="AB220" i="125"/>
  <c r="AC220" i="125"/>
  <c r="AD220" i="125"/>
  <c r="AE220" i="125"/>
  <c r="AF220" i="125"/>
  <c r="Z221" i="125"/>
  <c r="AA221" i="125"/>
  <c r="AB221" i="125"/>
  <c r="AC221" i="125"/>
  <c r="AD221" i="125"/>
  <c r="AE221" i="125"/>
  <c r="AF221" i="125"/>
  <c r="Z222" i="125"/>
  <c r="AA222" i="125"/>
  <c r="AB222" i="125"/>
  <c r="AC222" i="125"/>
  <c r="AD222" i="125"/>
  <c r="AE222" i="125"/>
  <c r="AF222" i="125"/>
  <c r="Z223" i="125"/>
  <c r="AA223" i="125"/>
  <c r="AB223" i="125"/>
  <c r="AC223" i="125"/>
  <c r="AD223" i="125"/>
  <c r="AE223" i="125"/>
  <c r="AF223" i="125"/>
  <c r="Z224" i="125"/>
  <c r="AA224" i="125"/>
  <c r="AB224" i="125"/>
  <c r="AC224" i="125"/>
  <c r="AD224" i="125"/>
  <c r="AE224" i="125"/>
  <c r="AF224" i="125"/>
  <c r="Z225" i="125"/>
  <c r="AA225" i="125"/>
  <c r="AB225" i="125"/>
  <c r="AC225" i="125"/>
  <c r="AD225" i="125"/>
  <c r="AE225" i="125"/>
  <c r="AF225" i="125"/>
  <c r="Z226" i="125"/>
  <c r="AA226" i="125"/>
  <c r="AB226" i="125"/>
  <c r="AC226" i="125"/>
  <c r="AD226" i="125"/>
  <c r="AE226" i="125"/>
  <c r="AF226" i="125"/>
  <c r="Z227" i="125"/>
  <c r="AA227" i="125"/>
  <c r="AB227" i="125"/>
  <c r="AC227" i="125"/>
  <c r="AD227" i="125"/>
  <c r="AE227" i="125"/>
  <c r="AF227" i="125"/>
  <c r="Z228" i="125"/>
  <c r="AA228" i="125"/>
  <c r="AB228" i="125"/>
  <c r="AC228" i="125"/>
  <c r="AD228" i="125"/>
  <c r="AE228" i="125"/>
  <c r="AF228" i="125"/>
  <c r="Z229" i="125"/>
  <c r="AA229" i="125"/>
  <c r="AB229" i="125"/>
  <c r="AC229" i="125"/>
  <c r="AD229" i="125"/>
  <c r="AE229" i="125"/>
  <c r="AF229" i="125"/>
  <c r="Z230" i="125"/>
  <c r="AA230" i="125"/>
  <c r="AB230" i="125"/>
  <c r="AC230" i="125"/>
  <c r="AD230" i="125"/>
  <c r="AE230" i="125"/>
  <c r="AF230" i="125"/>
  <c r="Z231" i="125"/>
  <c r="AA231" i="125"/>
  <c r="AB231" i="125"/>
  <c r="AC231" i="125"/>
  <c r="AD231" i="125"/>
  <c r="AE231" i="125"/>
  <c r="AF231" i="125"/>
  <c r="Z232" i="125"/>
  <c r="AA232" i="125"/>
  <c r="AB232" i="125"/>
  <c r="AC232" i="125"/>
  <c r="AD232" i="125"/>
  <c r="AE232" i="125"/>
  <c r="AF232" i="125"/>
  <c r="Z233" i="125"/>
  <c r="AA233" i="125"/>
  <c r="AB233" i="125"/>
  <c r="AC233" i="125"/>
  <c r="AD233" i="125"/>
  <c r="AE233" i="125"/>
  <c r="AF233" i="125"/>
  <c r="Z234" i="125"/>
  <c r="AA234" i="125"/>
  <c r="AB234" i="125"/>
  <c r="AC234" i="125"/>
  <c r="AD234" i="125"/>
  <c r="AE234" i="125"/>
  <c r="AF234" i="125"/>
  <c r="Z235" i="125"/>
  <c r="AA235" i="125"/>
  <c r="AB235" i="125"/>
  <c r="AC235" i="125"/>
  <c r="AD235" i="125"/>
  <c r="AE235" i="125"/>
  <c r="AF235" i="125"/>
  <c r="Z236" i="125"/>
  <c r="AA236" i="125"/>
  <c r="AB236" i="125"/>
  <c r="AC236" i="125"/>
  <c r="AD236" i="125"/>
  <c r="AE236" i="125"/>
  <c r="AF236" i="125"/>
  <c r="Z237" i="125"/>
  <c r="AA237" i="125"/>
  <c r="AB237" i="125"/>
  <c r="AC237" i="125"/>
  <c r="AD237" i="125"/>
  <c r="AE237" i="125"/>
  <c r="AF237" i="125"/>
  <c r="Z238" i="125"/>
  <c r="AA238" i="125"/>
  <c r="AB238" i="125"/>
  <c r="AC238" i="125"/>
  <c r="AD238" i="125"/>
  <c r="AE238" i="125"/>
  <c r="AF238" i="125"/>
  <c r="Z239" i="125"/>
  <c r="AA239" i="125"/>
  <c r="AB239" i="125"/>
  <c r="AC239" i="125"/>
  <c r="AD239" i="125"/>
  <c r="AE239" i="125"/>
  <c r="AF239" i="125"/>
  <c r="Z240" i="125"/>
  <c r="AA240" i="125"/>
  <c r="AB240" i="125"/>
  <c r="AC240" i="125"/>
  <c r="AD240" i="125"/>
  <c r="AE240" i="125"/>
  <c r="AF240" i="125"/>
  <c r="Z241" i="125"/>
  <c r="AA241" i="125"/>
  <c r="AB241" i="125"/>
  <c r="AC241" i="125"/>
  <c r="AD241" i="125"/>
  <c r="AE241" i="125"/>
  <c r="AF241" i="125"/>
  <c r="Z242" i="125"/>
  <c r="AA242" i="125"/>
  <c r="AB242" i="125"/>
  <c r="AC242" i="125"/>
  <c r="AD242" i="125"/>
  <c r="AE242" i="125"/>
  <c r="AF242" i="125"/>
  <c r="Z243" i="125"/>
  <c r="AA243" i="125"/>
  <c r="AB243" i="125"/>
  <c r="AC243" i="125"/>
  <c r="AD243" i="125"/>
  <c r="AE243" i="125"/>
  <c r="AF243" i="125"/>
  <c r="Z244" i="125"/>
  <c r="AA244" i="125"/>
  <c r="AB244" i="125"/>
  <c r="AC244" i="125"/>
  <c r="AD244" i="125"/>
  <c r="AE244" i="125"/>
  <c r="AF244" i="125"/>
  <c r="Z245" i="125"/>
  <c r="AA245" i="125"/>
  <c r="AB245" i="125"/>
  <c r="AC245" i="125"/>
  <c r="AD245" i="125"/>
  <c r="AE245" i="125"/>
  <c r="AF245" i="125"/>
  <c r="Z246" i="125"/>
  <c r="AA246" i="125"/>
  <c r="AB246" i="125"/>
  <c r="AC246" i="125"/>
  <c r="AD246" i="125"/>
  <c r="AE246" i="125"/>
  <c r="AF246" i="125"/>
  <c r="Z247" i="125"/>
  <c r="AA247" i="125"/>
  <c r="AB247" i="125"/>
  <c r="AC247" i="125"/>
  <c r="AD247" i="125"/>
  <c r="AE247" i="125"/>
  <c r="AF247" i="125"/>
  <c r="Z248" i="125"/>
  <c r="AA248" i="125"/>
  <c r="AB248" i="125"/>
  <c r="AC248" i="125"/>
  <c r="AD248" i="125"/>
  <c r="AE248" i="125"/>
  <c r="AF248" i="125"/>
  <c r="Z249" i="125"/>
  <c r="AA249" i="125"/>
  <c r="AB249" i="125"/>
  <c r="AC249" i="125"/>
  <c r="AD249" i="125"/>
  <c r="AE249" i="125"/>
  <c r="AF249" i="125"/>
  <c r="Z250" i="125"/>
  <c r="AA250" i="125"/>
  <c r="AB250" i="125"/>
  <c r="AC250" i="125"/>
  <c r="AD250" i="125"/>
  <c r="AE250" i="125"/>
  <c r="AF250" i="125"/>
  <c r="Z251" i="125"/>
  <c r="AA251" i="125"/>
  <c r="AB251" i="125"/>
  <c r="AC251" i="125"/>
  <c r="AD251" i="125"/>
  <c r="AE251" i="125"/>
  <c r="AF251" i="125"/>
  <c r="Z252" i="125"/>
  <c r="AA252" i="125"/>
  <c r="AB252" i="125"/>
  <c r="AC252" i="125"/>
  <c r="AD252" i="125"/>
  <c r="AE252" i="125"/>
  <c r="AF252" i="125"/>
  <c r="Z253" i="125"/>
  <c r="AA253" i="125"/>
  <c r="AB253" i="125"/>
  <c r="AC253" i="125"/>
  <c r="AD253" i="125"/>
  <c r="AE253" i="125"/>
  <c r="AF253" i="125"/>
  <c r="Z254" i="125"/>
  <c r="AA254" i="125"/>
  <c r="AB254" i="125"/>
  <c r="AC254" i="125"/>
  <c r="AD254" i="125"/>
  <c r="AE254" i="125"/>
  <c r="AF254" i="125"/>
  <c r="Z255" i="125"/>
  <c r="AA255" i="125"/>
  <c r="AB255" i="125"/>
  <c r="AC255" i="125"/>
  <c r="AD255" i="125"/>
  <c r="AE255" i="125"/>
  <c r="AF255" i="125"/>
  <c r="Z256" i="125"/>
  <c r="AA256" i="125"/>
  <c r="AB256" i="125"/>
  <c r="AC256" i="125"/>
  <c r="AD256" i="125"/>
  <c r="AE256" i="125"/>
  <c r="AF256" i="125"/>
  <c r="Z257" i="125"/>
  <c r="AA257" i="125"/>
  <c r="AB257" i="125"/>
  <c r="AC257" i="125"/>
  <c r="AD257" i="125"/>
  <c r="AE257" i="125"/>
  <c r="AF257" i="125"/>
  <c r="Z258" i="125"/>
  <c r="AA258" i="125"/>
  <c r="AB258" i="125"/>
  <c r="AC258" i="125"/>
  <c r="AD258" i="125"/>
  <c r="AE258" i="125"/>
  <c r="AF258" i="125"/>
  <c r="Z259" i="125"/>
  <c r="AA259" i="125"/>
  <c r="AB259" i="125"/>
  <c r="AC259" i="125"/>
  <c r="AD259" i="125"/>
  <c r="AE259" i="125"/>
  <c r="AF259" i="125"/>
  <c r="Z260" i="125"/>
  <c r="AA260" i="125"/>
  <c r="AB260" i="125"/>
  <c r="AC260" i="125"/>
  <c r="AD260" i="125"/>
  <c r="AE260" i="125"/>
  <c r="AF260" i="125"/>
  <c r="Z261" i="125"/>
  <c r="AA261" i="125"/>
  <c r="AB261" i="125"/>
  <c r="AC261" i="125"/>
  <c r="AD261" i="125"/>
  <c r="AE261" i="125"/>
  <c r="AF261" i="125"/>
  <c r="Z262" i="125"/>
  <c r="AA262" i="125"/>
  <c r="AB262" i="125"/>
  <c r="AC262" i="125"/>
  <c r="AD262" i="125"/>
  <c r="AE262" i="125"/>
  <c r="AF262" i="125"/>
  <c r="Z263" i="125"/>
  <c r="AA263" i="125"/>
  <c r="AB263" i="125"/>
  <c r="AC263" i="125"/>
  <c r="AD263" i="125"/>
  <c r="AE263" i="125"/>
  <c r="AF263" i="125"/>
  <c r="Z264" i="125"/>
  <c r="AA264" i="125"/>
  <c r="AB264" i="125"/>
  <c r="AC264" i="125"/>
  <c r="AD264" i="125"/>
  <c r="AE264" i="125"/>
  <c r="AF264" i="125"/>
  <c r="Z265" i="125"/>
  <c r="AA265" i="125"/>
  <c r="AB265" i="125"/>
  <c r="AC265" i="125"/>
  <c r="AD265" i="125"/>
  <c r="AE265" i="125"/>
  <c r="AF265" i="125"/>
  <c r="Z266" i="125"/>
  <c r="AA266" i="125"/>
  <c r="AB266" i="125"/>
  <c r="AC266" i="125"/>
  <c r="AD266" i="125"/>
  <c r="AE266" i="125"/>
  <c r="AF266" i="125"/>
  <c r="Z267" i="125"/>
  <c r="AA267" i="125"/>
  <c r="AB267" i="125"/>
  <c r="AC267" i="125"/>
  <c r="AD267" i="125"/>
  <c r="AE267" i="125"/>
  <c r="AF267" i="125"/>
  <c r="Z268" i="125"/>
  <c r="AA268" i="125"/>
  <c r="AB268" i="125"/>
  <c r="AC268" i="125"/>
  <c r="AD268" i="125"/>
  <c r="AE268" i="125"/>
  <c r="AF268" i="125"/>
  <c r="Z269" i="125"/>
  <c r="AA269" i="125"/>
  <c r="AB269" i="125"/>
  <c r="AC269" i="125"/>
  <c r="AD269" i="125"/>
  <c r="AE269" i="125"/>
  <c r="AF269" i="125"/>
  <c r="Z270" i="125"/>
  <c r="AA270" i="125"/>
  <c r="AB270" i="125"/>
  <c r="AC270" i="125"/>
  <c r="AD270" i="125"/>
  <c r="AE270" i="125"/>
  <c r="AF270" i="125"/>
  <c r="Z271" i="125"/>
  <c r="AA271" i="125"/>
  <c r="AB271" i="125"/>
  <c r="AC271" i="125"/>
  <c r="AD271" i="125"/>
  <c r="AE271" i="125"/>
  <c r="AF271" i="125"/>
  <c r="Z272" i="125"/>
  <c r="AA272" i="125"/>
  <c r="AB272" i="125"/>
  <c r="AC272" i="125"/>
  <c r="AD272" i="125"/>
  <c r="AE272" i="125"/>
  <c r="AF272" i="125"/>
  <c r="Z273" i="125"/>
  <c r="AA273" i="125"/>
  <c r="AB273" i="125"/>
  <c r="AC273" i="125"/>
  <c r="AD273" i="125"/>
  <c r="AE273" i="125"/>
  <c r="AF273" i="125"/>
  <c r="Z274" i="125"/>
  <c r="AA274" i="125"/>
  <c r="AB274" i="125"/>
  <c r="AC274" i="125"/>
  <c r="AD274" i="125"/>
  <c r="AE274" i="125"/>
  <c r="AF274" i="125"/>
  <c r="Z275" i="125"/>
  <c r="AA275" i="125"/>
  <c r="AB275" i="125"/>
  <c r="AC275" i="125"/>
  <c r="AD275" i="125"/>
  <c r="AE275" i="125"/>
  <c r="AF275" i="125"/>
  <c r="Z276" i="125"/>
  <c r="AA276" i="125"/>
  <c r="AB276" i="125"/>
  <c r="AC276" i="125"/>
  <c r="AD276" i="125"/>
  <c r="AE276" i="125"/>
  <c r="AF276" i="125"/>
  <c r="Z277" i="125"/>
  <c r="AA277" i="125"/>
  <c r="AB277" i="125"/>
  <c r="AC277" i="125"/>
  <c r="AD277" i="125"/>
  <c r="AE277" i="125"/>
  <c r="AF277" i="125"/>
  <c r="Z278" i="125"/>
  <c r="AA278" i="125"/>
  <c r="AB278" i="125"/>
  <c r="AC278" i="125"/>
  <c r="AD278" i="125"/>
  <c r="AE278" i="125"/>
  <c r="AF278" i="125"/>
  <c r="Z279" i="125"/>
  <c r="AA279" i="125"/>
  <c r="AB279" i="125"/>
  <c r="AC279" i="125"/>
  <c r="AD279" i="125"/>
  <c r="AE279" i="125"/>
  <c r="AF279" i="125"/>
  <c r="Z280" i="125"/>
  <c r="AA280" i="125"/>
  <c r="AB280" i="125"/>
  <c r="AC280" i="125"/>
  <c r="AD280" i="125"/>
  <c r="AE280" i="125"/>
  <c r="AF280" i="125"/>
  <c r="Z281" i="125"/>
  <c r="AA281" i="125"/>
  <c r="AB281" i="125"/>
  <c r="AC281" i="125"/>
  <c r="AD281" i="125"/>
  <c r="AE281" i="125"/>
  <c r="AF281" i="125"/>
  <c r="Z282" i="125"/>
  <c r="AA282" i="125"/>
  <c r="AB282" i="125"/>
  <c r="AC282" i="125"/>
  <c r="AD282" i="125"/>
  <c r="AE282" i="125"/>
  <c r="AF282" i="125"/>
  <c r="Z283" i="125"/>
  <c r="AA283" i="125"/>
  <c r="AB283" i="125"/>
  <c r="AC283" i="125"/>
  <c r="AD283" i="125"/>
  <c r="AE283" i="125"/>
  <c r="AF283" i="125"/>
  <c r="Z284" i="125"/>
  <c r="AA284" i="125"/>
  <c r="AB284" i="125"/>
  <c r="AC284" i="125"/>
  <c r="AD284" i="125"/>
  <c r="AE284" i="125"/>
  <c r="AF284" i="125"/>
  <c r="Z285" i="125"/>
  <c r="AA285" i="125"/>
  <c r="AB285" i="125"/>
  <c r="AC285" i="125"/>
  <c r="AD285" i="125"/>
  <c r="AE285" i="125"/>
  <c r="AF285" i="125"/>
  <c r="Z286" i="125"/>
  <c r="AA286" i="125"/>
  <c r="AB286" i="125"/>
  <c r="AC286" i="125"/>
  <c r="AD286" i="125"/>
  <c r="AE286" i="125"/>
  <c r="AF286" i="125"/>
  <c r="Z287" i="125"/>
  <c r="AA287" i="125"/>
  <c r="AB287" i="125"/>
  <c r="AC287" i="125"/>
  <c r="AD287" i="125"/>
  <c r="AE287" i="125"/>
  <c r="AF287" i="125"/>
  <c r="Z288" i="125"/>
  <c r="AA288" i="125"/>
  <c r="AB288" i="125"/>
  <c r="AC288" i="125"/>
  <c r="AD288" i="125"/>
  <c r="AE288" i="125"/>
  <c r="AF288" i="125"/>
  <c r="Z289" i="125"/>
  <c r="AA289" i="125"/>
  <c r="AB289" i="125"/>
  <c r="AC289" i="125"/>
  <c r="AD289" i="125"/>
  <c r="AE289" i="125"/>
  <c r="AF289" i="125"/>
  <c r="Z290" i="125"/>
  <c r="AA290" i="125"/>
  <c r="AB290" i="125"/>
  <c r="AC290" i="125"/>
  <c r="AD290" i="125"/>
  <c r="AE290" i="125"/>
  <c r="AF290" i="125"/>
  <c r="Z291" i="125"/>
  <c r="AA291" i="125"/>
  <c r="AB291" i="125"/>
  <c r="AC291" i="125"/>
  <c r="AD291" i="125"/>
  <c r="AE291" i="125"/>
  <c r="AF291" i="125"/>
  <c r="Z292" i="125"/>
  <c r="AA292" i="125"/>
  <c r="AB292" i="125"/>
  <c r="AC292" i="125"/>
  <c r="AD292" i="125"/>
  <c r="AE292" i="125"/>
  <c r="AF292" i="125"/>
  <c r="Z293" i="125"/>
  <c r="AA293" i="125"/>
  <c r="AB293" i="125"/>
  <c r="AC293" i="125"/>
  <c r="AD293" i="125"/>
  <c r="AE293" i="125"/>
  <c r="AF293" i="125"/>
  <c r="Z294" i="125"/>
  <c r="AA294" i="125"/>
  <c r="AB294" i="125"/>
  <c r="AC294" i="125"/>
  <c r="AD294" i="125"/>
  <c r="AE294" i="125"/>
  <c r="AF294" i="125"/>
  <c r="Z295" i="125"/>
  <c r="AA295" i="125"/>
  <c r="AB295" i="125"/>
  <c r="AC295" i="125"/>
  <c r="AD295" i="125"/>
  <c r="AE295" i="125"/>
  <c r="AF295" i="125"/>
  <c r="Z296" i="125"/>
  <c r="AA296" i="125"/>
  <c r="AB296" i="125"/>
  <c r="AC296" i="125"/>
  <c r="AD296" i="125"/>
  <c r="AE296" i="125"/>
  <c r="AF296" i="125"/>
  <c r="Z297" i="125"/>
  <c r="AA297" i="125"/>
  <c r="AB297" i="125"/>
  <c r="AC297" i="125"/>
  <c r="AD297" i="125"/>
  <c r="AE297" i="125"/>
  <c r="AF297" i="125"/>
  <c r="Z298" i="125"/>
  <c r="AA298" i="125"/>
  <c r="AB298" i="125"/>
  <c r="AC298" i="125"/>
  <c r="AD298" i="125"/>
  <c r="AE298" i="125"/>
  <c r="AF298" i="125"/>
  <c r="Z299" i="125"/>
  <c r="AA299" i="125"/>
  <c r="AB299" i="125"/>
  <c r="AC299" i="125"/>
  <c r="AD299" i="125"/>
  <c r="AE299" i="125"/>
  <c r="AF299" i="125"/>
  <c r="Z300" i="125"/>
  <c r="AA300" i="125"/>
  <c r="AB300" i="125"/>
  <c r="AC300" i="125"/>
  <c r="AD300" i="125"/>
  <c r="AE300" i="125"/>
  <c r="AF300" i="125"/>
  <c r="Z301" i="125"/>
  <c r="AA301" i="125"/>
  <c r="AB301" i="125"/>
  <c r="AC301" i="125"/>
  <c r="AD301" i="125"/>
  <c r="AE301" i="125"/>
  <c r="AF301" i="125"/>
  <c r="Z302" i="125"/>
  <c r="AA302" i="125"/>
  <c r="AB302" i="125"/>
  <c r="AC302" i="125"/>
  <c r="AD302" i="125"/>
  <c r="AE302" i="125"/>
  <c r="AF302" i="125"/>
  <c r="Z303" i="125"/>
  <c r="AA303" i="125"/>
  <c r="AB303" i="125"/>
  <c r="AC303" i="125"/>
  <c r="AD303" i="125"/>
  <c r="AE303" i="125"/>
  <c r="AF303" i="125"/>
  <c r="Z304" i="125"/>
  <c r="AA304" i="125"/>
  <c r="AB304" i="125"/>
  <c r="AC304" i="125"/>
  <c r="AD304" i="125"/>
  <c r="AE304" i="125"/>
  <c r="AF304" i="125"/>
  <c r="Z305" i="125"/>
  <c r="AA305" i="125"/>
  <c r="AB305" i="125"/>
  <c r="AC305" i="125"/>
  <c r="AD305" i="125"/>
  <c r="AE305" i="125"/>
  <c r="AF305" i="125"/>
  <c r="Z306" i="125"/>
  <c r="AA306" i="125"/>
  <c r="AB306" i="125"/>
  <c r="AC306" i="125"/>
  <c r="AD306" i="125"/>
  <c r="AE306" i="125"/>
  <c r="AF306" i="125"/>
  <c r="Z307" i="125"/>
  <c r="AA307" i="125"/>
  <c r="AB307" i="125"/>
  <c r="AC307" i="125"/>
  <c r="AD307" i="125"/>
  <c r="AE307" i="125"/>
  <c r="AF307" i="125"/>
  <c r="Z308" i="125"/>
  <c r="AA308" i="125"/>
  <c r="AB308" i="125"/>
  <c r="AC308" i="125"/>
  <c r="AD308" i="125"/>
  <c r="AE308" i="125"/>
  <c r="AF308" i="125"/>
  <c r="Z309" i="125"/>
  <c r="AA309" i="125"/>
  <c r="AB309" i="125"/>
  <c r="AC309" i="125"/>
  <c r="AD309" i="125"/>
  <c r="AE309" i="125"/>
  <c r="AF309" i="125"/>
  <c r="Z310" i="125"/>
  <c r="AA310" i="125"/>
  <c r="AB310" i="125"/>
  <c r="AC310" i="125"/>
  <c r="AD310" i="125"/>
  <c r="AE310" i="125"/>
  <c r="AF310" i="125"/>
  <c r="Z311" i="125"/>
  <c r="AA311" i="125"/>
  <c r="AB311" i="125"/>
  <c r="AC311" i="125"/>
  <c r="AD311" i="125"/>
  <c r="AE311" i="125"/>
  <c r="AF311" i="125"/>
  <c r="Z312" i="125"/>
  <c r="AA312" i="125"/>
  <c r="AB312" i="125"/>
  <c r="AC312" i="125"/>
  <c r="AD312" i="125"/>
  <c r="AE312" i="125"/>
  <c r="AF312" i="125"/>
  <c r="Z313" i="125"/>
  <c r="AA313" i="125"/>
  <c r="AB313" i="125"/>
  <c r="AC313" i="125"/>
  <c r="AD313" i="125"/>
  <c r="AE313" i="125"/>
  <c r="AF313" i="125"/>
  <c r="Z314" i="125"/>
  <c r="AA314" i="125"/>
  <c r="AB314" i="125"/>
  <c r="AC314" i="125"/>
  <c r="AD314" i="125"/>
  <c r="AE314" i="125"/>
  <c r="AF314" i="125"/>
  <c r="Z315" i="125"/>
  <c r="AA315" i="125"/>
  <c r="AB315" i="125"/>
  <c r="AC315" i="125"/>
  <c r="AD315" i="125"/>
  <c r="AE315" i="125"/>
  <c r="AF315" i="125"/>
  <c r="Z316" i="125"/>
  <c r="AA316" i="125"/>
  <c r="AB316" i="125"/>
  <c r="AC316" i="125"/>
  <c r="AD316" i="125"/>
  <c r="AE316" i="125"/>
  <c r="AF316" i="125"/>
  <c r="Z317" i="125"/>
  <c r="AA317" i="125"/>
  <c r="AB317" i="125"/>
  <c r="AC317" i="125"/>
  <c r="AD317" i="125"/>
  <c r="AE317" i="125"/>
  <c r="AF317" i="125"/>
  <c r="Z318" i="125"/>
  <c r="AA318" i="125"/>
  <c r="AB318" i="125"/>
  <c r="AC318" i="125"/>
  <c r="AD318" i="125"/>
  <c r="AE318" i="125"/>
  <c r="AF318" i="125"/>
  <c r="Z319" i="125"/>
  <c r="AA319" i="125"/>
  <c r="AB319" i="125"/>
  <c r="AC319" i="125"/>
  <c r="AD319" i="125"/>
  <c r="AE319" i="125"/>
  <c r="AF319" i="125"/>
  <c r="Z320" i="125"/>
  <c r="AA320" i="125"/>
  <c r="AB320" i="125"/>
  <c r="AC320" i="125"/>
  <c r="AD320" i="125"/>
  <c r="AE320" i="125"/>
  <c r="AF320" i="125"/>
  <c r="Z321" i="125"/>
  <c r="AA321" i="125"/>
  <c r="AB321" i="125"/>
  <c r="AC321" i="125"/>
  <c r="AD321" i="125"/>
  <c r="AE321" i="125"/>
  <c r="AF321" i="125"/>
  <c r="Z322" i="125"/>
  <c r="AA322" i="125"/>
  <c r="AB322" i="125"/>
  <c r="AC322" i="125"/>
  <c r="AD322" i="125"/>
  <c r="AE322" i="125"/>
  <c r="AF322" i="125"/>
  <c r="Z323" i="125"/>
  <c r="AA323" i="125"/>
  <c r="AB323" i="125"/>
  <c r="AC323" i="125"/>
  <c r="AD323" i="125"/>
  <c r="AE323" i="125"/>
  <c r="AF323" i="125"/>
  <c r="Z324" i="125"/>
  <c r="AA324" i="125"/>
  <c r="AB324" i="125"/>
  <c r="AC324" i="125"/>
  <c r="AD324" i="125"/>
  <c r="AE324" i="125"/>
  <c r="AF324" i="125"/>
  <c r="Z325" i="125"/>
  <c r="AA325" i="125"/>
  <c r="AB325" i="125"/>
  <c r="AC325" i="125"/>
  <c r="AD325" i="125"/>
  <c r="AE325" i="125"/>
  <c r="AF325" i="125"/>
  <c r="Z326" i="125"/>
  <c r="AA326" i="125"/>
  <c r="AB326" i="125"/>
  <c r="AC326" i="125"/>
  <c r="AD326" i="125"/>
  <c r="AE326" i="125"/>
  <c r="AF326" i="125"/>
  <c r="Z327" i="125"/>
  <c r="AA327" i="125"/>
  <c r="AB327" i="125"/>
  <c r="AC327" i="125"/>
  <c r="AD327" i="125"/>
  <c r="AE327" i="125"/>
  <c r="AF327" i="125"/>
  <c r="Z328" i="125"/>
  <c r="AA328" i="125"/>
  <c r="AB328" i="125"/>
  <c r="AC328" i="125"/>
  <c r="AD328" i="125"/>
  <c r="AE328" i="125"/>
  <c r="AF328" i="125"/>
  <c r="Z329" i="125"/>
  <c r="AA329" i="125"/>
  <c r="AB329" i="125"/>
  <c r="AC329" i="125"/>
  <c r="AD329" i="125"/>
  <c r="AE329" i="125"/>
  <c r="AF329" i="125"/>
  <c r="Z330" i="125"/>
  <c r="AA330" i="125"/>
  <c r="AB330" i="125"/>
  <c r="AC330" i="125"/>
  <c r="AD330" i="125"/>
  <c r="AE330" i="125"/>
  <c r="AF330" i="125"/>
  <c r="Z331" i="125"/>
  <c r="AA331" i="125"/>
  <c r="AB331" i="125"/>
  <c r="AC331" i="125"/>
  <c r="AD331" i="125"/>
  <c r="AE331" i="125"/>
  <c r="AF331" i="125"/>
  <c r="Z332" i="125"/>
  <c r="AA332" i="125"/>
  <c r="AB332" i="125"/>
  <c r="AC332" i="125"/>
  <c r="AD332" i="125"/>
  <c r="AE332" i="125"/>
  <c r="AF332" i="125"/>
  <c r="Z333" i="125"/>
  <c r="AA333" i="125"/>
  <c r="AB333" i="125"/>
  <c r="AC333" i="125"/>
  <c r="AD333" i="125"/>
  <c r="AE333" i="125"/>
  <c r="AF333" i="125"/>
  <c r="Z334" i="125"/>
  <c r="AA334" i="125"/>
  <c r="AB334" i="125"/>
  <c r="AC334" i="125"/>
  <c r="AD334" i="125"/>
  <c r="AE334" i="125"/>
  <c r="AF334" i="125"/>
  <c r="Z335" i="125"/>
  <c r="AA335" i="125"/>
  <c r="AB335" i="125"/>
  <c r="AC335" i="125"/>
  <c r="AD335" i="125"/>
  <c r="AE335" i="125"/>
  <c r="AF335" i="125"/>
  <c r="Z336" i="125"/>
  <c r="AA336" i="125"/>
  <c r="AB336" i="125"/>
  <c r="AC336" i="125"/>
  <c r="AD336" i="125"/>
  <c r="AE336" i="125"/>
  <c r="AF336" i="125"/>
  <c r="Z337" i="125"/>
  <c r="AA337" i="125"/>
  <c r="AB337" i="125"/>
  <c r="AC337" i="125"/>
  <c r="AD337" i="125"/>
  <c r="AE337" i="125"/>
  <c r="AF337" i="125"/>
  <c r="Z338" i="125"/>
  <c r="AA338" i="125"/>
  <c r="AB338" i="125"/>
  <c r="AC338" i="125"/>
  <c r="AD338" i="125"/>
  <c r="AE338" i="125"/>
  <c r="AF338" i="125"/>
  <c r="Z339" i="125"/>
  <c r="AA339" i="125"/>
  <c r="AB339" i="125"/>
  <c r="AC339" i="125"/>
  <c r="AD339" i="125"/>
  <c r="AE339" i="125"/>
  <c r="AF339" i="125"/>
  <c r="Z340" i="125"/>
  <c r="AA340" i="125"/>
  <c r="AB340" i="125"/>
  <c r="AC340" i="125"/>
  <c r="AD340" i="125"/>
  <c r="AE340" i="125"/>
  <c r="AF340" i="125"/>
  <c r="Z341" i="125"/>
  <c r="AA341" i="125"/>
  <c r="AB341" i="125"/>
  <c r="AC341" i="125"/>
  <c r="AD341" i="125"/>
  <c r="AE341" i="125"/>
  <c r="AF341" i="125"/>
  <c r="Z342" i="125"/>
  <c r="AA342" i="125"/>
  <c r="AB342" i="125"/>
  <c r="AC342" i="125"/>
  <c r="AD342" i="125"/>
  <c r="AE342" i="125"/>
  <c r="AF342" i="125"/>
  <c r="Z343" i="125"/>
  <c r="AA343" i="125"/>
  <c r="AB343" i="125"/>
  <c r="AC343" i="125"/>
  <c r="AD343" i="125"/>
  <c r="AE343" i="125"/>
  <c r="AF343" i="125"/>
  <c r="Z344" i="125"/>
  <c r="AA344" i="125"/>
  <c r="AB344" i="125"/>
  <c r="AC344" i="125"/>
  <c r="AD344" i="125"/>
  <c r="AE344" i="125"/>
  <c r="AF344" i="125"/>
  <c r="Z345" i="125"/>
  <c r="AA345" i="125"/>
  <c r="AB345" i="125"/>
  <c r="AC345" i="125"/>
  <c r="AD345" i="125"/>
  <c r="AE345" i="125"/>
  <c r="AF345" i="125"/>
  <c r="Z346" i="125"/>
  <c r="AA346" i="125"/>
  <c r="AB346" i="125"/>
  <c r="AC346" i="125"/>
  <c r="AD346" i="125"/>
  <c r="AE346" i="125"/>
  <c r="AF346" i="125"/>
  <c r="Z347" i="125"/>
  <c r="AA347" i="125"/>
  <c r="AB347" i="125"/>
  <c r="AC347" i="125"/>
  <c r="AD347" i="125"/>
  <c r="AE347" i="125"/>
  <c r="AF347" i="125"/>
  <c r="Z348" i="125"/>
  <c r="AA348" i="125"/>
  <c r="AB348" i="125"/>
  <c r="AC348" i="125"/>
  <c r="AD348" i="125"/>
  <c r="AE348" i="125"/>
  <c r="AF348" i="125"/>
  <c r="Z349" i="125"/>
  <c r="AA349" i="125"/>
  <c r="AB349" i="125"/>
  <c r="AC349" i="125"/>
  <c r="AD349" i="125"/>
  <c r="AE349" i="125"/>
  <c r="AF349" i="125"/>
  <c r="Z350" i="125"/>
  <c r="AA350" i="125"/>
  <c r="AB350" i="125"/>
  <c r="AC350" i="125"/>
  <c r="AD350" i="125"/>
  <c r="AE350" i="125"/>
  <c r="AF350" i="125"/>
  <c r="Z351" i="125"/>
  <c r="AA351" i="125"/>
  <c r="AB351" i="125"/>
  <c r="AC351" i="125"/>
  <c r="AD351" i="125"/>
  <c r="AE351" i="125"/>
  <c r="AF351" i="125"/>
  <c r="Z352" i="125"/>
  <c r="AA352" i="125"/>
  <c r="AB352" i="125"/>
  <c r="AC352" i="125"/>
  <c r="AD352" i="125"/>
  <c r="AE352" i="125"/>
  <c r="AF352" i="125"/>
  <c r="Z353" i="125"/>
  <c r="AA353" i="125"/>
  <c r="AB353" i="125"/>
  <c r="AC353" i="125"/>
  <c r="AD353" i="125"/>
  <c r="AE353" i="125"/>
  <c r="AF353" i="125"/>
  <c r="Z354" i="125"/>
  <c r="AA354" i="125"/>
  <c r="AB354" i="125"/>
  <c r="AC354" i="125"/>
  <c r="AD354" i="125"/>
  <c r="AE354" i="125"/>
  <c r="AF354" i="125"/>
  <c r="Z355" i="125"/>
  <c r="AA355" i="125"/>
  <c r="AB355" i="125"/>
  <c r="AC355" i="125"/>
  <c r="AD355" i="125"/>
  <c r="AE355" i="125"/>
  <c r="AF355" i="125"/>
  <c r="Z356" i="125"/>
  <c r="AA356" i="125"/>
  <c r="AB356" i="125"/>
  <c r="AC356" i="125"/>
  <c r="AD356" i="125"/>
  <c r="AE356" i="125"/>
  <c r="AF356" i="125"/>
  <c r="Z357" i="125"/>
  <c r="AA357" i="125"/>
  <c r="AB357" i="125"/>
  <c r="AC357" i="125"/>
  <c r="AD357" i="125"/>
  <c r="AE357" i="125"/>
  <c r="AF357" i="125"/>
  <c r="Z358" i="125"/>
  <c r="AA358" i="125"/>
  <c r="AB358" i="125"/>
  <c r="AC358" i="125"/>
  <c r="AD358" i="125"/>
  <c r="AE358" i="125"/>
  <c r="AF358" i="125"/>
  <c r="Z359" i="125"/>
  <c r="AA359" i="125"/>
  <c r="AB359" i="125"/>
  <c r="AC359" i="125"/>
  <c r="AD359" i="125"/>
  <c r="AE359" i="125"/>
  <c r="AF359" i="125"/>
  <c r="Z360" i="125"/>
  <c r="AA360" i="125"/>
  <c r="AB360" i="125"/>
  <c r="AC360" i="125"/>
  <c r="AD360" i="125"/>
  <c r="AE360" i="125"/>
  <c r="AF360" i="125"/>
  <c r="Z361" i="125"/>
  <c r="AA361" i="125"/>
  <c r="AB361" i="125"/>
  <c r="AC361" i="125"/>
  <c r="AD361" i="125"/>
  <c r="AE361" i="125"/>
  <c r="AF361" i="125"/>
  <c r="Z362" i="125"/>
  <c r="AA362" i="125"/>
  <c r="AB362" i="125"/>
  <c r="AC362" i="125"/>
  <c r="AD362" i="125"/>
  <c r="AE362" i="125"/>
  <c r="AF362" i="125"/>
  <c r="Z363" i="125"/>
  <c r="AA363" i="125"/>
  <c r="AB363" i="125"/>
  <c r="AC363" i="125"/>
  <c r="AD363" i="125"/>
  <c r="AE363" i="125"/>
  <c r="AF363" i="125"/>
  <c r="Z364" i="125"/>
  <c r="AA364" i="125"/>
  <c r="AB364" i="125"/>
  <c r="AC364" i="125"/>
  <c r="AD364" i="125"/>
  <c r="AE364" i="125"/>
  <c r="AF364" i="125"/>
  <c r="Z365" i="125"/>
  <c r="AA365" i="125"/>
  <c r="AB365" i="125"/>
  <c r="AC365" i="125"/>
  <c r="AD365" i="125"/>
  <c r="AE365" i="125"/>
  <c r="AF365" i="125"/>
  <c r="Z366" i="125"/>
  <c r="AA366" i="125"/>
  <c r="AB366" i="125"/>
  <c r="AC366" i="125"/>
  <c r="AD366" i="125"/>
  <c r="AE366" i="125"/>
  <c r="AF366" i="125"/>
  <c r="Z367" i="125"/>
  <c r="AA367" i="125"/>
  <c r="AB367" i="125"/>
  <c r="AC367" i="125"/>
  <c r="AD367" i="125"/>
  <c r="AE367" i="125"/>
  <c r="AF367" i="125"/>
  <c r="Z368" i="125"/>
  <c r="AA368" i="125"/>
  <c r="AB368" i="125"/>
  <c r="AC368" i="125"/>
  <c r="AD368" i="125"/>
  <c r="AE368" i="125"/>
  <c r="AF368" i="125"/>
  <c r="Z369" i="125"/>
  <c r="AA369" i="125"/>
  <c r="AB369" i="125"/>
  <c r="AC369" i="125"/>
  <c r="AD369" i="125"/>
  <c r="AE369" i="125"/>
  <c r="AF369" i="125"/>
  <c r="Z370" i="125"/>
  <c r="AA370" i="125"/>
  <c r="AB370" i="125"/>
  <c r="AC370" i="125"/>
  <c r="AD370" i="125"/>
  <c r="AE370" i="125"/>
  <c r="AF370" i="125"/>
  <c r="Z371" i="125"/>
  <c r="AA371" i="125"/>
  <c r="AB371" i="125"/>
  <c r="AC371" i="125"/>
  <c r="AD371" i="125"/>
  <c r="AE371" i="125"/>
  <c r="AF371" i="125"/>
  <c r="Z372" i="125"/>
  <c r="AA372" i="125"/>
  <c r="AB372" i="125"/>
  <c r="AC372" i="125"/>
  <c r="AD372" i="125"/>
  <c r="AE372" i="125"/>
  <c r="AF372" i="125"/>
  <c r="Z373" i="125"/>
  <c r="AA373" i="125"/>
  <c r="AB373" i="125"/>
  <c r="AC373" i="125"/>
  <c r="AD373" i="125"/>
  <c r="AE373" i="125"/>
  <c r="AF373" i="125"/>
  <c r="Z374" i="125"/>
  <c r="AA374" i="125"/>
  <c r="AB374" i="125"/>
  <c r="AC374" i="125"/>
  <c r="AD374" i="125"/>
  <c r="AE374" i="125"/>
  <c r="AF374" i="125"/>
  <c r="Z375" i="125"/>
  <c r="AA375" i="125"/>
  <c r="AB375" i="125"/>
  <c r="AC375" i="125"/>
  <c r="AD375" i="125"/>
  <c r="AE375" i="125"/>
  <c r="AF375" i="125"/>
  <c r="Z376" i="125"/>
  <c r="AA376" i="125"/>
  <c r="AB376" i="125"/>
  <c r="AC376" i="125"/>
  <c r="AD376" i="125"/>
  <c r="AE376" i="125"/>
  <c r="AF376" i="125"/>
  <c r="Z377" i="125"/>
  <c r="AA377" i="125"/>
  <c r="AB377" i="125"/>
  <c r="AC377" i="125"/>
  <c r="AD377" i="125"/>
  <c r="AE377" i="125"/>
  <c r="AF377" i="125"/>
  <c r="Z378" i="125"/>
  <c r="AA378" i="125"/>
  <c r="AB378" i="125"/>
  <c r="AC378" i="125"/>
  <c r="AD378" i="125"/>
  <c r="AE378" i="125"/>
  <c r="AF378" i="125"/>
  <c r="Z379" i="125"/>
  <c r="AA379" i="125"/>
  <c r="AB379" i="125"/>
  <c r="AC379" i="125"/>
  <c r="AD379" i="125"/>
  <c r="AE379" i="125"/>
  <c r="AF379" i="125"/>
  <c r="Z380" i="125"/>
  <c r="AA380" i="125"/>
  <c r="AB380" i="125"/>
  <c r="AC380" i="125"/>
  <c r="AD380" i="125"/>
  <c r="AE380" i="125"/>
  <c r="AF380" i="125"/>
  <c r="Z381" i="125"/>
  <c r="AA381" i="125"/>
  <c r="AB381" i="125"/>
  <c r="AC381" i="125"/>
  <c r="AD381" i="125"/>
  <c r="AE381" i="125"/>
  <c r="AF381" i="125"/>
  <c r="Z382" i="125"/>
  <c r="AA382" i="125"/>
  <c r="AB382" i="125"/>
  <c r="AC382" i="125"/>
  <c r="AD382" i="125"/>
  <c r="AE382" i="125"/>
  <c r="AF382" i="125"/>
  <c r="Z383" i="125"/>
  <c r="AA383" i="125"/>
  <c r="AB383" i="125"/>
  <c r="AC383" i="125"/>
  <c r="AD383" i="125"/>
  <c r="AE383" i="125"/>
  <c r="AF383" i="125"/>
  <c r="Z384" i="125"/>
  <c r="AA384" i="125"/>
  <c r="AB384" i="125"/>
  <c r="AC384" i="125"/>
  <c r="AD384" i="125"/>
  <c r="AE384" i="125"/>
  <c r="AF384" i="125"/>
  <c r="Z385" i="125"/>
  <c r="AA385" i="125"/>
  <c r="AB385" i="125"/>
  <c r="AC385" i="125"/>
  <c r="AD385" i="125"/>
  <c r="AE385" i="125"/>
  <c r="AF385" i="125"/>
  <c r="Z386" i="125"/>
  <c r="AA386" i="125"/>
  <c r="AB386" i="125"/>
  <c r="AC386" i="125"/>
  <c r="AD386" i="125"/>
  <c r="AE386" i="125"/>
  <c r="AF386" i="125"/>
  <c r="Z387" i="125"/>
  <c r="AA387" i="125"/>
  <c r="AB387" i="125"/>
  <c r="AC387" i="125"/>
  <c r="AD387" i="125"/>
  <c r="AE387" i="125"/>
  <c r="AF387" i="125"/>
  <c r="Z388" i="125"/>
  <c r="AA388" i="125"/>
  <c r="AB388" i="125"/>
  <c r="AC388" i="125"/>
  <c r="AD388" i="125"/>
  <c r="AE388" i="125"/>
  <c r="AF388" i="125"/>
  <c r="Z389" i="125"/>
  <c r="AA389" i="125"/>
  <c r="AB389" i="125"/>
  <c r="AC389" i="125"/>
  <c r="AD389" i="125"/>
  <c r="AE389" i="125"/>
  <c r="AF389" i="125"/>
  <c r="Z390" i="125"/>
  <c r="AA390" i="125"/>
  <c r="AB390" i="125"/>
  <c r="AC390" i="125"/>
  <c r="AD390" i="125"/>
  <c r="AE390" i="125"/>
  <c r="AF390" i="125"/>
  <c r="Z391" i="125"/>
  <c r="AA391" i="125"/>
  <c r="AB391" i="125"/>
  <c r="AC391" i="125"/>
  <c r="AD391" i="125"/>
  <c r="AE391" i="125"/>
  <c r="AF391" i="125"/>
  <c r="Z392" i="125"/>
  <c r="AA392" i="125"/>
  <c r="AB392" i="125"/>
  <c r="AC392" i="125"/>
  <c r="AD392" i="125"/>
  <c r="AE392" i="125"/>
  <c r="AF392" i="125"/>
  <c r="Z393" i="125"/>
  <c r="AA393" i="125"/>
  <c r="AB393" i="125"/>
  <c r="AC393" i="125"/>
  <c r="AD393" i="125"/>
  <c r="AE393" i="125"/>
  <c r="AF393" i="125"/>
  <c r="Z394" i="125"/>
  <c r="AA394" i="125"/>
  <c r="AB394" i="125"/>
  <c r="AC394" i="125"/>
  <c r="AD394" i="125"/>
  <c r="AE394" i="125"/>
  <c r="AF394" i="125"/>
  <c r="Z395" i="125"/>
  <c r="AA395" i="125"/>
  <c r="AB395" i="125"/>
  <c r="AC395" i="125"/>
  <c r="AD395" i="125"/>
  <c r="AE395" i="125"/>
  <c r="AF395" i="125"/>
  <c r="Z396" i="125"/>
  <c r="AA396" i="125"/>
  <c r="AB396" i="125"/>
  <c r="AC396" i="125"/>
  <c r="AD396" i="125"/>
  <c r="AE396" i="125"/>
  <c r="AF396" i="125"/>
  <c r="Z397" i="125"/>
  <c r="AA397" i="125"/>
  <c r="AB397" i="125"/>
  <c r="AC397" i="125"/>
  <c r="AD397" i="125"/>
  <c r="AE397" i="125"/>
  <c r="AF397" i="125"/>
  <c r="Z398" i="125"/>
  <c r="AA398" i="125"/>
  <c r="AB398" i="125"/>
  <c r="AC398" i="125"/>
  <c r="AD398" i="125"/>
  <c r="AE398" i="125"/>
  <c r="AF398" i="125"/>
  <c r="Z399" i="125"/>
  <c r="AA399" i="125"/>
  <c r="AB399" i="125"/>
  <c r="AC399" i="125"/>
  <c r="AD399" i="125"/>
  <c r="AE399" i="125"/>
  <c r="AF399" i="125"/>
  <c r="Z400" i="125"/>
  <c r="AA400" i="125"/>
  <c r="AB400" i="125"/>
  <c r="AC400" i="125"/>
  <c r="AD400" i="125"/>
  <c r="AE400" i="125"/>
  <c r="AF400" i="125"/>
  <c r="Z401" i="125"/>
  <c r="AA401" i="125"/>
  <c r="AB401" i="125"/>
  <c r="AC401" i="125"/>
  <c r="AD401" i="125"/>
  <c r="AE401" i="125"/>
  <c r="AF401" i="125"/>
  <c r="Z402" i="125"/>
  <c r="AA402" i="125"/>
  <c r="AB402" i="125"/>
  <c r="AC402" i="125"/>
  <c r="AD402" i="125"/>
  <c r="AE402" i="125"/>
  <c r="AF402" i="125"/>
  <c r="Z403" i="125"/>
  <c r="AA403" i="125"/>
  <c r="AB403" i="125"/>
  <c r="AC403" i="125"/>
  <c r="AD403" i="125"/>
  <c r="AE403" i="125"/>
  <c r="AF403" i="125"/>
  <c r="Z404" i="125"/>
  <c r="AA404" i="125"/>
  <c r="AB404" i="125"/>
  <c r="AC404" i="125"/>
  <c r="AD404" i="125"/>
  <c r="AE404" i="125"/>
  <c r="AF404" i="125"/>
  <c r="Z405" i="125"/>
  <c r="AA405" i="125"/>
  <c r="AB405" i="125"/>
  <c r="AC405" i="125"/>
  <c r="AD405" i="125"/>
  <c r="AE405" i="125"/>
  <c r="AF405" i="125"/>
  <c r="Z406" i="125"/>
  <c r="AA406" i="125"/>
  <c r="AB406" i="125"/>
  <c r="AC406" i="125"/>
  <c r="AD406" i="125"/>
  <c r="AE406" i="125"/>
  <c r="AF406" i="125"/>
  <c r="Z407" i="125"/>
  <c r="AA407" i="125"/>
  <c r="AB407" i="125"/>
  <c r="AC407" i="125"/>
  <c r="AD407" i="125"/>
  <c r="AE407" i="125"/>
  <c r="AF407" i="125"/>
  <c r="Z408" i="125"/>
  <c r="AA408" i="125"/>
  <c r="AB408" i="125"/>
  <c r="AC408" i="125"/>
  <c r="AD408" i="125"/>
  <c r="AE408" i="125"/>
  <c r="AF408" i="125"/>
  <c r="Z409" i="125"/>
  <c r="AA409" i="125"/>
  <c r="AB409" i="125"/>
  <c r="AC409" i="125"/>
  <c r="AD409" i="125"/>
  <c r="AE409" i="125"/>
  <c r="AF409" i="125"/>
  <c r="Z410" i="125"/>
  <c r="AA410" i="125"/>
  <c r="AB410" i="125"/>
  <c r="AC410" i="125"/>
  <c r="AD410" i="125"/>
  <c r="AE410" i="125"/>
  <c r="AF410" i="125"/>
  <c r="Z411" i="125"/>
  <c r="AA411" i="125"/>
  <c r="AB411" i="125"/>
  <c r="AC411" i="125"/>
  <c r="AD411" i="125"/>
  <c r="AE411" i="125"/>
  <c r="AF411" i="125"/>
  <c r="Z412" i="125"/>
  <c r="AA412" i="125"/>
  <c r="AB412" i="125"/>
  <c r="AC412" i="125"/>
  <c r="AD412" i="125"/>
  <c r="AE412" i="125"/>
  <c r="AF412" i="125"/>
  <c r="Z413" i="125"/>
  <c r="AA413" i="125"/>
  <c r="AB413" i="125"/>
  <c r="AC413" i="125"/>
  <c r="AD413" i="125"/>
  <c r="AE413" i="125"/>
  <c r="AF413" i="125"/>
  <c r="Z414" i="125"/>
  <c r="AA414" i="125"/>
  <c r="AB414" i="125"/>
  <c r="AC414" i="125"/>
  <c r="AD414" i="125"/>
  <c r="AE414" i="125"/>
  <c r="AF414" i="125"/>
  <c r="Z415" i="125"/>
  <c r="AA415" i="125"/>
  <c r="AB415" i="125"/>
  <c r="AC415" i="125"/>
  <c r="AD415" i="125"/>
  <c r="AE415" i="125"/>
  <c r="AF415" i="125"/>
  <c r="Z416" i="125"/>
  <c r="AA416" i="125"/>
  <c r="AB416" i="125"/>
  <c r="AC416" i="125"/>
  <c r="AD416" i="125"/>
  <c r="AE416" i="125"/>
  <c r="AF416" i="125"/>
  <c r="Z417" i="125"/>
  <c r="AA417" i="125"/>
  <c r="AB417" i="125"/>
  <c r="AC417" i="125"/>
  <c r="AD417" i="125"/>
  <c r="AE417" i="125"/>
  <c r="AF417" i="125"/>
  <c r="Z418" i="125"/>
  <c r="AA418" i="125"/>
  <c r="AB418" i="125"/>
  <c r="AC418" i="125"/>
  <c r="AD418" i="125"/>
  <c r="AE418" i="125"/>
  <c r="AF418" i="125"/>
  <c r="Z419" i="125"/>
  <c r="AA419" i="125"/>
  <c r="AB419" i="125"/>
  <c r="AC419" i="125"/>
  <c r="AD419" i="125"/>
  <c r="AE419" i="125"/>
  <c r="AF419" i="125"/>
  <c r="Z420" i="125"/>
  <c r="AA420" i="125"/>
  <c r="AB420" i="125"/>
  <c r="AC420" i="125"/>
  <c r="AD420" i="125"/>
  <c r="AE420" i="125"/>
  <c r="AF420" i="125"/>
  <c r="Z421" i="125"/>
  <c r="AA421" i="125"/>
  <c r="AB421" i="125"/>
  <c r="AC421" i="125"/>
  <c r="AD421" i="125"/>
  <c r="AE421" i="125"/>
  <c r="AF421" i="125"/>
  <c r="Z422" i="125"/>
  <c r="AA422" i="125"/>
  <c r="AB422" i="125"/>
  <c r="AC422" i="125"/>
  <c r="AD422" i="125"/>
  <c r="AE422" i="125"/>
  <c r="AF422" i="125"/>
  <c r="Z423" i="125"/>
  <c r="AA423" i="125"/>
  <c r="AB423" i="125"/>
  <c r="AC423" i="125"/>
  <c r="AD423" i="125"/>
  <c r="AE423" i="125"/>
  <c r="AF423" i="125"/>
  <c r="Z424" i="125"/>
  <c r="AA424" i="125"/>
  <c r="AB424" i="125"/>
  <c r="AC424" i="125"/>
  <c r="AD424" i="125"/>
  <c r="AE424" i="125"/>
  <c r="AF424" i="125"/>
  <c r="Z425" i="125"/>
  <c r="AA425" i="125"/>
  <c r="AB425" i="125"/>
  <c r="AC425" i="125"/>
  <c r="AD425" i="125"/>
  <c r="AE425" i="125"/>
  <c r="AF425" i="125"/>
  <c r="Z426" i="125"/>
  <c r="AA426" i="125"/>
  <c r="AB426" i="125"/>
  <c r="AC426" i="125"/>
  <c r="AD426" i="125"/>
  <c r="AE426" i="125"/>
  <c r="AF426" i="125"/>
  <c r="Z427" i="125"/>
  <c r="AA427" i="125"/>
  <c r="AB427" i="125"/>
  <c r="AC427" i="125"/>
  <c r="AD427" i="125"/>
  <c r="AE427" i="125"/>
  <c r="AF427" i="125"/>
  <c r="Z428" i="125"/>
  <c r="AA428" i="125"/>
  <c r="AB428" i="125"/>
  <c r="AC428" i="125"/>
  <c r="AD428" i="125"/>
  <c r="AE428" i="125"/>
  <c r="AF428" i="125"/>
  <c r="Z429" i="125"/>
  <c r="AA429" i="125"/>
  <c r="AB429" i="125"/>
  <c r="AC429" i="125"/>
  <c r="AD429" i="125"/>
  <c r="AE429" i="125"/>
  <c r="AF429" i="125"/>
  <c r="Z430" i="125"/>
  <c r="AA430" i="125"/>
  <c r="AB430" i="125"/>
  <c r="AC430" i="125"/>
  <c r="AD430" i="125"/>
  <c r="AE430" i="125"/>
  <c r="AF430" i="125"/>
  <c r="Z431" i="125"/>
  <c r="AA431" i="125"/>
  <c r="AB431" i="125"/>
  <c r="AC431" i="125"/>
  <c r="AD431" i="125"/>
  <c r="AE431" i="125"/>
  <c r="AF431" i="125"/>
  <c r="Z432" i="125"/>
  <c r="AA432" i="125"/>
  <c r="AB432" i="125"/>
  <c r="AC432" i="125"/>
  <c r="AD432" i="125"/>
  <c r="AE432" i="125"/>
  <c r="AF432" i="125"/>
  <c r="Z433" i="125"/>
  <c r="AA433" i="125"/>
  <c r="AB433" i="125"/>
  <c r="AC433" i="125"/>
  <c r="AD433" i="125"/>
  <c r="AE433" i="125"/>
  <c r="AF433" i="125"/>
  <c r="Z434" i="125"/>
  <c r="AA434" i="125"/>
  <c r="AB434" i="125"/>
  <c r="AC434" i="125"/>
  <c r="AD434" i="125"/>
  <c r="AE434" i="125"/>
  <c r="AF434" i="125"/>
  <c r="Z435" i="125"/>
  <c r="AA435" i="125"/>
  <c r="AB435" i="125"/>
  <c r="AC435" i="125"/>
  <c r="AD435" i="125"/>
  <c r="AE435" i="125"/>
  <c r="AF435" i="125"/>
  <c r="Z436" i="125"/>
  <c r="AA436" i="125"/>
  <c r="AB436" i="125"/>
  <c r="AC436" i="125"/>
  <c r="AD436" i="125"/>
  <c r="AE436" i="125"/>
  <c r="AF436" i="125"/>
  <c r="Z437" i="125"/>
  <c r="AA437" i="125"/>
  <c r="AB437" i="125"/>
  <c r="AC437" i="125"/>
  <c r="AD437" i="125"/>
  <c r="AE437" i="125"/>
  <c r="AF437" i="125"/>
  <c r="Z438" i="125"/>
  <c r="AA438" i="125"/>
  <c r="AB438" i="125"/>
  <c r="AC438" i="125"/>
  <c r="AD438" i="125"/>
  <c r="AE438" i="125"/>
  <c r="AF438" i="125"/>
  <c r="Z439" i="125"/>
  <c r="AA439" i="125"/>
  <c r="AB439" i="125"/>
  <c r="AC439" i="125"/>
  <c r="AD439" i="125"/>
  <c r="AE439" i="125"/>
  <c r="AF439" i="125"/>
  <c r="Z440" i="125"/>
  <c r="AA440" i="125"/>
  <c r="AB440" i="125"/>
  <c r="AC440" i="125"/>
  <c r="AD440" i="125"/>
  <c r="AE440" i="125"/>
  <c r="AF440" i="125"/>
  <c r="Z441" i="125"/>
  <c r="AA441" i="125"/>
  <c r="AB441" i="125"/>
  <c r="AC441" i="125"/>
  <c r="AD441" i="125"/>
  <c r="AE441" i="125"/>
  <c r="AF441" i="125"/>
  <c r="Z442" i="125"/>
  <c r="AA442" i="125"/>
  <c r="AB442" i="125"/>
  <c r="AC442" i="125"/>
  <c r="AD442" i="125"/>
  <c r="AE442" i="125"/>
  <c r="AF442" i="125"/>
  <c r="Z443" i="125"/>
  <c r="AA443" i="125"/>
  <c r="AB443" i="125"/>
  <c r="AC443" i="125"/>
  <c r="AD443" i="125"/>
  <c r="AE443" i="125"/>
  <c r="AF443" i="125"/>
  <c r="Z444" i="125"/>
  <c r="AA444" i="125"/>
  <c r="AB444" i="125"/>
  <c r="AC444" i="125"/>
  <c r="AD444" i="125"/>
  <c r="AE444" i="125"/>
  <c r="AF444" i="125"/>
  <c r="Z445" i="125"/>
  <c r="AA445" i="125"/>
  <c r="AB445" i="125"/>
  <c r="AC445" i="125"/>
  <c r="AD445" i="125"/>
  <c r="AE445" i="125"/>
  <c r="AF445" i="125"/>
  <c r="Z446" i="125"/>
  <c r="AA446" i="125"/>
  <c r="AB446" i="125"/>
  <c r="AC446" i="125"/>
  <c r="AD446" i="125"/>
  <c r="AE446" i="125"/>
  <c r="AF446" i="125"/>
  <c r="Z447" i="125"/>
  <c r="AA447" i="125"/>
  <c r="AB447" i="125"/>
  <c r="AC447" i="125"/>
  <c r="AD447" i="125"/>
  <c r="AE447" i="125"/>
  <c r="AF447" i="125"/>
  <c r="Z448" i="125"/>
  <c r="AA448" i="125"/>
  <c r="AB448" i="125"/>
  <c r="AC448" i="125"/>
  <c r="AD448" i="125"/>
  <c r="AE448" i="125"/>
  <c r="AF448" i="125"/>
  <c r="Z449" i="125"/>
  <c r="AA449" i="125"/>
  <c r="AB449" i="125"/>
  <c r="AC449" i="125"/>
  <c r="AD449" i="125"/>
  <c r="AE449" i="125"/>
  <c r="AF449" i="125"/>
  <c r="Z450" i="125"/>
  <c r="AA450" i="125"/>
  <c r="AB450" i="125"/>
  <c r="AC450" i="125"/>
  <c r="AD450" i="125"/>
  <c r="AE450" i="125"/>
  <c r="AF450" i="125"/>
  <c r="Z451" i="125"/>
  <c r="AA451" i="125"/>
  <c r="AB451" i="125"/>
  <c r="AC451" i="125"/>
  <c r="AD451" i="125"/>
  <c r="AE451" i="125"/>
  <c r="AF451" i="125"/>
  <c r="Z452" i="125"/>
  <c r="AA452" i="125"/>
  <c r="AB452" i="125"/>
  <c r="AC452" i="125"/>
  <c r="AD452" i="125"/>
  <c r="AE452" i="125"/>
  <c r="AF452" i="125"/>
  <c r="Z453" i="125"/>
  <c r="AA453" i="125"/>
  <c r="AB453" i="125"/>
  <c r="AC453" i="125"/>
  <c r="AD453" i="125"/>
  <c r="AE453" i="125"/>
  <c r="AF453" i="125"/>
  <c r="Z454" i="125"/>
  <c r="AA454" i="125"/>
  <c r="AB454" i="125"/>
  <c r="AC454" i="125"/>
  <c r="AD454" i="125"/>
  <c r="AE454" i="125"/>
  <c r="AF454" i="125"/>
  <c r="Z455" i="125"/>
  <c r="AA455" i="125"/>
  <c r="AB455" i="125"/>
  <c r="AC455" i="125"/>
  <c r="AD455" i="125"/>
  <c r="AE455" i="125"/>
  <c r="AF455" i="125"/>
  <c r="Z456" i="125"/>
  <c r="AA456" i="125"/>
  <c r="AB456" i="125"/>
  <c r="AC456" i="125"/>
  <c r="AD456" i="125"/>
  <c r="AE456" i="125"/>
  <c r="AF456" i="125"/>
  <c r="Z457" i="125"/>
  <c r="AA457" i="125"/>
  <c r="AB457" i="125"/>
  <c r="AC457" i="125"/>
  <c r="AD457" i="125"/>
  <c r="AE457" i="125"/>
  <c r="AF457" i="125"/>
  <c r="Z458" i="125"/>
  <c r="AA458" i="125"/>
  <c r="AB458" i="125"/>
  <c r="AC458" i="125"/>
  <c r="AD458" i="125"/>
  <c r="AE458" i="125"/>
  <c r="AF458" i="125"/>
  <c r="Z459" i="125"/>
  <c r="AA459" i="125"/>
  <c r="AB459" i="125"/>
  <c r="AC459" i="125"/>
  <c r="AD459" i="125"/>
  <c r="AE459" i="125"/>
  <c r="AF459" i="125"/>
  <c r="Z460" i="125"/>
  <c r="AA460" i="125"/>
  <c r="AB460" i="125"/>
  <c r="AC460" i="125"/>
  <c r="AD460" i="125"/>
  <c r="AE460" i="125"/>
  <c r="AF460" i="125"/>
  <c r="Z461" i="125"/>
  <c r="AA461" i="125"/>
  <c r="AB461" i="125"/>
  <c r="AC461" i="125"/>
  <c r="AD461" i="125"/>
  <c r="AE461" i="125"/>
  <c r="AF461" i="125"/>
  <c r="Z462" i="125"/>
  <c r="AA462" i="125"/>
  <c r="AB462" i="125"/>
  <c r="AC462" i="125"/>
  <c r="AD462" i="125"/>
  <c r="AE462" i="125"/>
  <c r="AF462" i="125"/>
  <c r="Z463" i="125"/>
  <c r="AA463" i="125"/>
  <c r="AB463" i="125"/>
  <c r="AC463" i="125"/>
  <c r="AD463" i="125"/>
  <c r="AE463" i="125"/>
  <c r="AF463" i="125"/>
  <c r="Z464" i="125"/>
  <c r="AA464" i="125"/>
  <c r="AB464" i="125"/>
  <c r="AC464" i="125"/>
  <c r="AD464" i="125"/>
  <c r="AE464" i="125"/>
  <c r="AF464" i="125"/>
  <c r="Z465" i="125"/>
  <c r="AA465" i="125"/>
  <c r="AB465" i="125"/>
  <c r="AC465" i="125"/>
  <c r="AD465" i="125"/>
  <c r="AE465" i="125"/>
  <c r="AF465" i="125"/>
  <c r="Z466" i="125"/>
  <c r="AA466" i="125"/>
  <c r="AB466" i="125"/>
  <c r="AC466" i="125"/>
  <c r="AD466" i="125"/>
  <c r="AE466" i="125"/>
  <c r="AF466" i="125"/>
  <c r="Z467" i="125"/>
  <c r="AA467" i="125"/>
  <c r="AB467" i="125"/>
  <c r="AC467" i="125"/>
  <c r="AD467" i="125"/>
  <c r="AE467" i="125"/>
  <c r="AF467" i="125"/>
  <c r="AA17" i="125"/>
  <c r="AB17" i="125"/>
  <c r="AC17" i="125"/>
  <c r="AD17" i="125"/>
  <c r="AE17" i="125"/>
  <c r="AF17" i="125"/>
  <c r="Z17" i="125"/>
  <c r="AA16" i="125"/>
  <c r="AB16" i="125"/>
  <c r="AC16" i="125"/>
  <c r="AD16" i="125"/>
  <c r="AE16" i="125"/>
  <c r="AF16" i="125"/>
  <c r="Z16" i="125"/>
  <c r="AJ73" i="162"/>
  <c r="AJ74" i="162"/>
  <c r="AJ148" i="162"/>
  <c r="AJ149" i="162"/>
  <c r="AJ150" i="162"/>
  <c r="AJ151" i="162"/>
  <c r="AJ154" i="162"/>
  <c r="AJ155" i="162"/>
  <c r="AJ156" i="162"/>
  <c r="AJ159" i="162"/>
  <c r="AJ177" i="162"/>
  <c r="AJ188" i="162"/>
  <c r="AJ257" i="162"/>
  <c r="AJ284" i="162"/>
  <c r="AJ417" i="162"/>
  <c r="AJ418" i="162"/>
  <c r="AJ422" i="162"/>
  <c r="Z15" i="12"/>
  <c r="AA15" i="12"/>
  <c r="AB15" i="12"/>
  <c r="AC15" i="12"/>
  <c r="AD15" i="12"/>
  <c r="Z16" i="12"/>
  <c r="AA16" i="12"/>
  <c r="AB16" i="12"/>
  <c r="AC16" i="12"/>
  <c r="AD16" i="12"/>
  <c r="Z17" i="12"/>
  <c r="AA17" i="12"/>
  <c r="AB17" i="12"/>
  <c r="AC17" i="12"/>
  <c r="AD17" i="12"/>
  <c r="Z18" i="12"/>
  <c r="AA18" i="12"/>
  <c r="AB18" i="12"/>
  <c r="AC18" i="12"/>
  <c r="AD18" i="12"/>
  <c r="Z19" i="12"/>
  <c r="AA19" i="12"/>
  <c r="AB19" i="12"/>
  <c r="AC19" i="12"/>
  <c r="AD19" i="12"/>
  <c r="Z20" i="12"/>
  <c r="AA20" i="12"/>
  <c r="AB20" i="12"/>
  <c r="AC20" i="12"/>
  <c r="AD20" i="12"/>
  <c r="Z21" i="12"/>
  <c r="AA21" i="12"/>
  <c r="AB21" i="12"/>
  <c r="AC21" i="12"/>
  <c r="AD21" i="12"/>
  <c r="Z22" i="12"/>
  <c r="AA22" i="12"/>
  <c r="AB22" i="12"/>
  <c r="AC22" i="12"/>
  <c r="AD22" i="12"/>
  <c r="Z23" i="12"/>
  <c r="AA23" i="12"/>
  <c r="AB23" i="12"/>
  <c r="AC23" i="12"/>
  <c r="AD23" i="12"/>
  <c r="Z24" i="12"/>
  <c r="AA24" i="12"/>
  <c r="AB24" i="12"/>
  <c r="AC24" i="12"/>
  <c r="AD24" i="12"/>
  <c r="Z25" i="12"/>
  <c r="AA25" i="12"/>
  <c r="AB25" i="12"/>
  <c r="AC25" i="12"/>
  <c r="AD25" i="12"/>
  <c r="Z26" i="12"/>
  <c r="AA26" i="12"/>
  <c r="AB26" i="12"/>
  <c r="AC26" i="12"/>
  <c r="AD26" i="12"/>
  <c r="Z27" i="12"/>
  <c r="AA27" i="12"/>
  <c r="AB27" i="12"/>
  <c r="AC27" i="12"/>
  <c r="AD27" i="12"/>
  <c r="Z28" i="12"/>
  <c r="AA28" i="12"/>
  <c r="AB28" i="12"/>
  <c r="AC28" i="12"/>
  <c r="AD28" i="12"/>
  <c r="Z29" i="12"/>
  <c r="AA29" i="12"/>
  <c r="AB29" i="12"/>
  <c r="AC29" i="12"/>
  <c r="AD29" i="12"/>
  <c r="Z30" i="12"/>
  <c r="AA30" i="12"/>
  <c r="AB30" i="12"/>
  <c r="AC30" i="12"/>
  <c r="AD30" i="12"/>
  <c r="Z31" i="12"/>
  <c r="AA31" i="12"/>
  <c r="AB31" i="12"/>
  <c r="AC31" i="12"/>
  <c r="AD31" i="12"/>
  <c r="Z32" i="12"/>
  <c r="AA32" i="12"/>
  <c r="AB32" i="12"/>
  <c r="AC32" i="12"/>
  <c r="AD32" i="12"/>
  <c r="Z33" i="12"/>
  <c r="AA33" i="12"/>
  <c r="AB33" i="12"/>
  <c r="AC33" i="12"/>
  <c r="AD33" i="12"/>
  <c r="Z34" i="12"/>
  <c r="AA34" i="12"/>
  <c r="AB34" i="12"/>
  <c r="AC34" i="12"/>
  <c r="AD34" i="12"/>
  <c r="Z35" i="12"/>
  <c r="AA35" i="12"/>
  <c r="AB35" i="12"/>
  <c r="AC35" i="12"/>
  <c r="AD35" i="12"/>
  <c r="Z36" i="12"/>
  <c r="AA36" i="12"/>
  <c r="AB36" i="12"/>
  <c r="AC36" i="12"/>
  <c r="AD36" i="12"/>
  <c r="Z37" i="12"/>
  <c r="AA37" i="12"/>
  <c r="AB37" i="12"/>
  <c r="AC37" i="12"/>
  <c r="AD37" i="12"/>
  <c r="Z38" i="12"/>
  <c r="AA38" i="12"/>
  <c r="AB38" i="12"/>
  <c r="AC38" i="12"/>
  <c r="AD38" i="12"/>
  <c r="Z39" i="12"/>
  <c r="AA39" i="12"/>
  <c r="AB39" i="12"/>
  <c r="AC39" i="12"/>
  <c r="AD39" i="12"/>
  <c r="Z40" i="12"/>
  <c r="AA40" i="12"/>
  <c r="AB40" i="12"/>
  <c r="AC40" i="12"/>
  <c r="AD40" i="12"/>
  <c r="Z41" i="12"/>
  <c r="AA41" i="12"/>
  <c r="AB41" i="12"/>
  <c r="AC41" i="12"/>
  <c r="AD41" i="12"/>
  <c r="Z42" i="12"/>
  <c r="AA42" i="12"/>
  <c r="AB42" i="12"/>
  <c r="AC42" i="12"/>
  <c r="AD42" i="12"/>
  <c r="Z43" i="12"/>
  <c r="AA43" i="12"/>
  <c r="AB43" i="12"/>
  <c r="AC43" i="12"/>
  <c r="AD43" i="12"/>
  <c r="Z44" i="12"/>
  <c r="AA44" i="12"/>
  <c r="AB44" i="12"/>
  <c r="AC44" i="12"/>
  <c r="AD44" i="12"/>
  <c r="Z45" i="12"/>
  <c r="AA45" i="12"/>
  <c r="AB45" i="12"/>
  <c r="AC45" i="12"/>
  <c r="AD45" i="12"/>
  <c r="Z46" i="12"/>
  <c r="AA46" i="12"/>
  <c r="AB46" i="12"/>
  <c r="AC46" i="12"/>
  <c r="AD46" i="12"/>
  <c r="Z47" i="12"/>
  <c r="AA47" i="12"/>
  <c r="AB47" i="12"/>
  <c r="AC47" i="12"/>
  <c r="AD47" i="12"/>
  <c r="Z48" i="12"/>
  <c r="AA48" i="12"/>
  <c r="AB48" i="12"/>
  <c r="AC48" i="12"/>
  <c r="AD48" i="12"/>
  <c r="Z49" i="12"/>
  <c r="AA49" i="12"/>
  <c r="AB49" i="12"/>
  <c r="AC49" i="12"/>
  <c r="AD49" i="12"/>
  <c r="Z50" i="12"/>
  <c r="AA50" i="12"/>
  <c r="AB50" i="12"/>
  <c r="AC50" i="12"/>
  <c r="AD50" i="12"/>
  <c r="Z51" i="12"/>
  <c r="AA51" i="12"/>
  <c r="AB51" i="12"/>
  <c r="AC51" i="12"/>
  <c r="AD51" i="12"/>
  <c r="Z52" i="12"/>
  <c r="AA52" i="12"/>
  <c r="AB52" i="12"/>
  <c r="AC52" i="12"/>
  <c r="AD52" i="12"/>
  <c r="Z53" i="12"/>
  <c r="AA53" i="12"/>
  <c r="AB53" i="12"/>
  <c r="AC53" i="12"/>
  <c r="AD53" i="12"/>
  <c r="Z54" i="12"/>
  <c r="AA54" i="12"/>
  <c r="AB54" i="12"/>
  <c r="AC54" i="12"/>
  <c r="AD54" i="12"/>
  <c r="Z55" i="12"/>
  <c r="AA55" i="12"/>
  <c r="AB55" i="12"/>
  <c r="AC55" i="12"/>
  <c r="AD55" i="12"/>
  <c r="Z56" i="12"/>
  <c r="AA56" i="12"/>
  <c r="AB56" i="12"/>
  <c r="AC56" i="12"/>
  <c r="AD56" i="12"/>
  <c r="Z57" i="12"/>
  <c r="AA57" i="12"/>
  <c r="AB57" i="12"/>
  <c r="AC57" i="12"/>
  <c r="AD57" i="12"/>
  <c r="Z58" i="12"/>
  <c r="AA58" i="12"/>
  <c r="AB58" i="12"/>
  <c r="AC58" i="12"/>
  <c r="AD58" i="12"/>
  <c r="Z59" i="12"/>
  <c r="AA59" i="12"/>
  <c r="AB59" i="12"/>
  <c r="AC59" i="12"/>
  <c r="AD59" i="12"/>
  <c r="Z60" i="12"/>
  <c r="AA60" i="12"/>
  <c r="AB60" i="12"/>
  <c r="AC60" i="12"/>
  <c r="AD60" i="12"/>
  <c r="Z61" i="12"/>
  <c r="AA61" i="12"/>
  <c r="AB61" i="12"/>
  <c r="AC61" i="12"/>
  <c r="AD61" i="12"/>
  <c r="Z62" i="12"/>
  <c r="AA62" i="12"/>
  <c r="AB62" i="12"/>
  <c r="AC62" i="12"/>
  <c r="AD62" i="12"/>
  <c r="Z63" i="12"/>
  <c r="AA63" i="12"/>
  <c r="AB63" i="12"/>
  <c r="AC63" i="12"/>
  <c r="AD63" i="12"/>
  <c r="Z64" i="12"/>
  <c r="AA64" i="12"/>
  <c r="AB64" i="12"/>
  <c r="AC64" i="12"/>
  <c r="AD64" i="12"/>
  <c r="Z65" i="12"/>
  <c r="AA65" i="12"/>
  <c r="AB65" i="12"/>
  <c r="AC65" i="12"/>
  <c r="AD65" i="12"/>
  <c r="Z66" i="12"/>
  <c r="AA66" i="12"/>
  <c r="AB66" i="12"/>
  <c r="AC66" i="12"/>
  <c r="AD66" i="12"/>
  <c r="Z67" i="12"/>
  <c r="AA67" i="12"/>
  <c r="AB67" i="12"/>
  <c r="AC67" i="12"/>
  <c r="AD67" i="12"/>
  <c r="Z68" i="12"/>
  <c r="AA68" i="12"/>
  <c r="AB68" i="12"/>
  <c r="AC68" i="12"/>
  <c r="AD68" i="12"/>
  <c r="Z69" i="12"/>
  <c r="AA69" i="12"/>
  <c r="AB69" i="12"/>
  <c r="AC69" i="12"/>
  <c r="AD69" i="12"/>
  <c r="Z70" i="12"/>
  <c r="AA70" i="12"/>
  <c r="AB70" i="12"/>
  <c r="AC70" i="12"/>
  <c r="AD70" i="12"/>
  <c r="Z71" i="12"/>
  <c r="AA71" i="12"/>
  <c r="AB71" i="12"/>
  <c r="AC71" i="12"/>
  <c r="AD71" i="12"/>
  <c r="Z72" i="12"/>
  <c r="AA72" i="12"/>
  <c r="AB72" i="12"/>
  <c r="AC72" i="12"/>
  <c r="AD72" i="12"/>
  <c r="Z73" i="12"/>
  <c r="AA73" i="12"/>
  <c r="AB73" i="12"/>
  <c r="AC73" i="12"/>
  <c r="AD73" i="12"/>
  <c r="Z74" i="12"/>
  <c r="AA74" i="12"/>
  <c r="AB74" i="12"/>
  <c r="AC74" i="12"/>
  <c r="AD74" i="12"/>
  <c r="Z75" i="12"/>
  <c r="AA75" i="12"/>
  <c r="AB75" i="12"/>
  <c r="AC75" i="12"/>
  <c r="AD75" i="12"/>
  <c r="Z76" i="12"/>
  <c r="AA76" i="12"/>
  <c r="AB76" i="12"/>
  <c r="AC76" i="12"/>
  <c r="AD76" i="12"/>
  <c r="Z77" i="12"/>
  <c r="AA77" i="12"/>
  <c r="AB77" i="12"/>
  <c r="AC77" i="12"/>
  <c r="AD77" i="12"/>
  <c r="Z78" i="12"/>
  <c r="AA78" i="12"/>
  <c r="AB78" i="12"/>
  <c r="AC78" i="12"/>
  <c r="AD78" i="12"/>
  <c r="Z79" i="12"/>
  <c r="AA79" i="12"/>
  <c r="AB79" i="12"/>
  <c r="AC79" i="12"/>
  <c r="AD79" i="12"/>
  <c r="Z80" i="12"/>
  <c r="AA80" i="12"/>
  <c r="AB80" i="12"/>
  <c r="AC80" i="12"/>
  <c r="AD80" i="12"/>
  <c r="Z81" i="12"/>
  <c r="AA81" i="12"/>
  <c r="AB81" i="12"/>
  <c r="AC81" i="12"/>
  <c r="AD81" i="12"/>
  <c r="Z82" i="12"/>
  <c r="AA82" i="12"/>
  <c r="AB82" i="12"/>
  <c r="AC82" i="12"/>
  <c r="AD82" i="12"/>
  <c r="Z83" i="12"/>
  <c r="AA83" i="12"/>
  <c r="AB83" i="12"/>
  <c r="AC83" i="12"/>
  <c r="AD83" i="12"/>
  <c r="Z84" i="12"/>
  <c r="AA84" i="12"/>
  <c r="AB84" i="12"/>
  <c r="AC84" i="12"/>
  <c r="AD84" i="12"/>
  <c r="Z85" i="12"/>
  <c r="AA85" i="12"/>
  <c r="AB85" i="12"/>
  <c r="AC85" i="12"/>
  <c r="AD85" i="12"/>
  <c r="Z86" i="12"/>
  <c r="AA86" i="12"/>
  <c r="AB86" i="12"/>
  <c r="AC86" i="12"/>
  <c r="AD86" i="12"/>
  <c r="Z87" i="12"/>
  <c r="AA87" i="12"/>
  <c r="AB87" i="12"/>
  <c r="AC87" i="12"/>
  <c r="AD87" i="12"/>
  <c r="Z88" i="12"/>
  <c r="AA88" i="12"/>
  <c r="AB88" i="12"/>
  <c r="AC88" i="12"/>
  <c r="AD88" i="12"/>
  <c r="Z89" i="12"/>
  <c r="AA89" i="12"/>
  <c r="AB89" i="12"/>
  <c r="AC89" i="12"/>
  <c r="AD89" i="12"/>
  <c r="Z90" i="12"/>
  <c r="AA90" i="12"/>
  <c r="AB90" i="12"/>
  <c r="AC90" i="12"/>
  <c r="AD90" i="12"/>
  <c r="Z91" i="12"/>
  <c r="AA91" i="12"/>
  <c r="AB91" i="12"/>
  <c r="AC91" i="12"/>
  <c r="AD91" i="12"/>
  <c r="Z92" i="12"/>
  <c r="AA92" i="12"/>
  <c r="AB92" i="12"/>
  <c r="AC92" i="12"/>
  <c r="AD92" i="12"/>
  <c r="Z93" i="12"/>
  <c r="AA93" i="12"/>
  <c r="AB93" i="12"/>
  <c r="AC93" i="12"/>
  <c r="AD93" i="12"/>
  <c r="Z94" i="12"/>
  <c r="AA94" i="12"/>
  <c r="AB94" i="12"/>
  <c r="AC94" i="12"/>
  <c r="AD94" i="12"/>
  <c r="Z95" i="12"/>
  <c r="AA95" i="12"/>
  <c r="AB95" i="12"/>
  <c r="AC95" i="12"/>
  <c r="AD95" i="12"/>
  <c r="Z96" i="12"/>
  <c r="AA96" i="12"/>
  <c r="AB96" i="12"/>
  <c r="AC96" i="12"/>
  <c r="AD96" i="12"/>
  <c r="Z97" i="12"/>
  <c r="AA97" i="12"/>
  <c r="AB97" i="12"/>
  <c r="AC97" i="12"/>
  <c r="AD97" i="12"/>
  <c r="Z98" i="12"/>
  <c r="AA98" i="12"/>
  <c r="AB98" i="12"/>
  <c r="AC98" i="12"/>
  <c r="AD98" i="12"/>
  <c r="Z99" i="12"/>
  <c r="AA99" i="12"/>
  <c r="AB99" i="12"/>
  <c r="AC99" i="12"/>
  <c r="AD99" i="12"/>
  <c r="Z100" i="12"/>
  <c r="AA100" i="12"/>
  <c r="AB100" i="12"/>
  <c r="AC100" i="12"/>
  <c r="AD100" i="12"/>
  <c r="Z101" i="12"/>
  <c r="AA101" i="12"/>
  <c r="AB101" i="12"/>
  <c r="AC101" i="12"/>
  <c r="AD101" i="12"/>
  <c r="Z102" i="12"/>
  <c r="AA102" i="12"/>
  <c r="AB102" i="12"/>
  <c r="AC102" i="12"/>
  <c r="AD102" i="12"/>
  <c r="Z103" i="12"/>
  <c r="AA103" i="12"/>
  <c r="AB103" i="12"/>
  <c r="AC103" i="12"/>
  <c r="AD103" i="12"/>
  <c r="Z104" i="12"/>
  <c r="AA104" i="12"/>
  <c r="AB104" i="12"/>
  <c r="AC104" i="12"/>
  <c r="AD104" i="12"/>
  <c r="Z105" i="12"/>
  <c r="AA105" i="12"/>
  <c r="AB105" i="12"/>
  <c r="AC105" i="12"/>
  <c r="AD105" i="12"/>
  <c r="Z106" i="12"/>
  <c r="AA106" i="12"/>
  <c r="AB106" i="12"/>
  <c r="AC106" i="12"/>
  <c r="AD106" i="12"/>
  <c r="Z107" i="12"/>
  <c r="AA107" i="12"/>
  <c r="AB107" i="12"/>
  <c r="AC107" i="12"/>
  <c r="AD107" i="12"/>
  <c r="Z108" i="12"/>
  <c r="AA108" i="12"/>
  <c r="AB108" i="12"/>
  <c r="AC108" i="12"/>
  <c r="AD108" i="12"/>
  <c r="Z109" i="12"/>
  <c r="AA109" i="12"/>
  <c r="AB109" i="12"/>
  <c r="AC109" i="12"/>
  <c r="AD109" i="12"/>
  <c r="Z110" i="12"/>
  <c r="AA110" i="12"/>
  <c r="AB110" i="12"/>
  <c r="AC110" i="12"/>
  <c r="AD110" i="12"/>
  <c r="Z111" i="12"/>
  <c r="AA111" i="12"/>
  <c r="AB111" i="12"/>
  <c r="AC111" i="12"/>
  <c r="AD111" i="12"/>
  <c r="Z112" i="12"/>
  <c r="AA112" i="12"/>
  <c r="AB112" i="12"/>
  <c r="AC112" i="12"/>
  <c r="AD112" i="12"/>
  <c r="Z113" i="12"/>
  <c r="AA113" i="12"/>
  <c r="AB113" i="12"/>
  <c r="AC113" i="12"/>
  <c r="AD113" i="12"/>
  <c r="Z114" i="12"/>
  <c r="AA114" i="12"/>
  <c r="AB114" i="12"/>
  <c r="AC114" i="12"/>
  <c r="AD114" i="12"/>
  <c r="Z115" i="12"/>
  <c r="AA115" i="12"/>
  <c r="AB115" i="12"/>
  <c r="AC115" i="12"/>
  <c r="AD115" i="12"/>
  <c r="Z116" i="12"/>
  <c r="AA116" i="12"/>
  <c r="AB116" i="12"/>
  <c r="AC116" i="12"/>
  <c r="AD116" i="12"/>
  <c r="Z117" i="12"/>
  <c r="AA117" i="12"/>
  <c r="AB117" i="12"/>
  <c r="AC117" i="12"/>
  <c r="AD117" i="12"/>
  <c r="Z118" i="12"/>
  <c r="AA118" i="12"/>
  <c r="AB118" i="12"/>
  <c r="AC118" i="12"/>
  <c r="AD118" i="12"/>
  <c r="Z119" i="12"/>
  <c r="AA119" i="12"/>
  <c r="AB119" i="12"/>
  <c r="AC119" i="12"/>
  <c r="AD119" i="12"/>
  <c r="Z120" i="12"/>
  <c r="AA120" i="12"/>
  <c r="AB120" i="12"/>
  <c r="AC120" i="12"/>
  <c r="AD120" i="12"/>
  <c r="Z121" i="12"/>
  <c r="AA121" i="12"/>
  <c r="AB121" i="12"/>
  <c r="AC121" i="12"/>
  <c r="AD121" i="12"/>
  <c r="Z122" i="12"/>
  <c r="AA122" i="12"/>
  <c r="AB122" i="12"/>
  <c r="AC122" i="12"/>
  <c r="AD122" i="12"/>
  <c r="Z123" i="12"/>
  <c r="AA123" i="12"/>
  <c r="AB123" i="12"/>
  <c r="AC123" i="12"/>
  <c r="AD123" i="12"/>
  <c r="Z124" i="12"/>
  <c r="AA124" i="12"/>
  <c r="AB124" i="12"/>
  <c r="AC124" i="12"/>
  <c r="AD124" i="12"/>
  <c r="Z125" i="12"/>
  <c r="AA125" i="12"/>
  <c r="AB125" i="12"/>
  <c r="AC125" i="12"/>
  <c r="AD125" i="12"/>
  <c r="Z126" i="12"/>
  <c r="AA126" i="12"/>
  <c r="AB126" i="12"/>
  <c r="AC126" i="12"/>
  <c r="AD126" i="12"/>
  <c r="Z127" i="12"/>
  <c r="AA127" i="12"/>
  <c r="AB127" i="12"/>
  <c r="AC127" i="12"/>
  <c r="AD127" i="12"/>
  <c r="Z128" i="12"/>
  <c r="AA128" i="12"/>
  <c r="AB128" i="12"/>
  <c r="AC128" i="12"/>
  <c r="AD128" i="12"/>
  <c r="Z129" i="12"/>
  <c r="AA129" i="12"/>
  <c r="AB129" i="12"/>
  <c r="AC129" i="12"/>
  <c r="AD129" i="12"/>
  <c r="Z130" i="12"/>
  <c r="AA130" i="12"/>
  <c r="AB130" i="12"/>
  <c r="AC130" i="12"/>
  <c r="AD130" i="12"/>
  <c r="Z131" i="12"/>
  <c r="AA131" i="12"/>
  <c r="AB131" i="12"/>
  <c r="AC131" i="12"/>
  <c r="AD131" i="12"/>
  <c r="Z132" i="12"/>
  <c r="AA132" i="12"/>
  <c r="AB132" i="12"/>
  <c r="AC132" i="12"/>
  <c r="AD132" i="12"/>
  <c r="Z133" i="12"/>
  <c r="AA133" i="12"/>
  <c r="AB133" i="12"/>
  <c r="AC133" i="12"/>
  <c r="AD133" i="12"/>
  <c r="Z134" i="12"/>
  <c r="AA134" i="12"/>
  <c r="AB134" i="12"/>
  <c r="AC134" i="12"/>
  <c r="AD134" i="12"/>
  <c r="Z135" i="12"/>
  <c r="AA135" i="12"/>
  <c r="AB135" i="12"/>
  <c r="AC135" i="12"/>
  <c r="AD135" i="12"/>
  <c r="Z136" i="12"/>
  <c r="AA136" i="12"/>
  <c r="AB136" i="12"/>
  <c r="AC136" i="12"/>
  <c r="AD136" i="12"/>
  <c r="Z137" i="12"/>
  <c r="AA137" i="12"/>
  <c r="AB137" i="12"/>
  <c r="AC137" i="12"/>
  <c r="AD137" i="12"/>
  <c r="Z138" i="12"/>
  <c r="AA138" i="12"/>
  <c r="AB138" i="12"/>
  <c r="AC138" i="12"/>
  <c r="AD138" i="12"/>
  <c r="Z139" i="12"/>
  <c r="AA139" i="12"/>
  <c r="AB139" i="12"/>
  <c r="AC139" i="12"/>
  <c r="AD139" i="12"/>
  <c r="Z140" i="12"/>
  <c r="AA140" i="12"/>
  <c r="AB140" i="12"/>
  <c r="AC140" i="12"/>
  <c r="AD140" i="12"/>
  <c r="Z141" i="12"/>
  <c r="AA141" i="12"/>
  <c r="AB141" i="12"/>
  <c r="AC141" i="12"/>
  <c r="AD141" i="12"/>
  <c r="Z142" i="12"/>
  <c r="AA142" i="12"/>
  <c r="AB142" i="12"/>
  <c r="AC142" i="12"/>
  <c r="AD142" i="12"/>
  <c r="Z143" i="12"/>
  <c r="AA143" i="12"/>
  <c r="AB143" i="12"/>
  <c r="AC143" i="12"/>
  <c r="AD143" i="12"/>
  <c r="Z144" i="12"/>
  <c r="AA144" i="12"/>
  <c r="AB144" i="12"/>
  <c r="AC144" i="12"/>
  <c r="AD144" i="12"/>
  <c r="Z145" i="12"/>
  <c r="AA145" i="12"/>
  <c r="AB145" i="12"/>
  <c r="AC145" i="12"/>
  <c r="AD145" i="12"/>
  <c r="Z146" i="12"/>
  <c r="AA146" i="12"/>
  <c r="AB146" i="12"/>
  <c r="AC146" i="12"/>
  <c r="AD146" i="12"/>
  <c r="Z147" i="12"/>
  <c r="AA147" i="12"/>
  <c r="AB147" i="12"/>
  <c r="AC147" i="12"/>
  <c r="AD147" i="12"/>
  <c r="Z148" i="12"/>
  <c r="AA148" i="12"/>
  <c r="AB148" i="12"/>
  <c r="AC148" i="12"/>
  <c r="AD148" i="12"/>
  <c r="Z149" i="12"/>
  <c r="AA149" i="12"/>
  <c r="AB149" i="12"/>
  <c r="AC149" i="12"/>
  <c r="AD149" i="12"/>
  <c r="Z150" i="12"/>
  <c r="AA150" i="12"/>
  <c r="AB150" i="12"/>
  <c r="AC150" i="12"/>
  <c r="AD150" i="12"/>
  <c r="Z151" i="12"/>
  <c r="AA151" i="12"/>
  <c r="AB151" i="12"/>
  <c r="AC151" i="12"/>
  <c r="AD151" i="12"/>
  <c r="Z152" i="12"/>
  <c r="AA152" i="12"/>
  <c r="AB152" i="12"/>
  <c r="AC152" i="12"/>
  <c r="AD152" i="12"/>
  <c r="Z153" i="12"/>
  <c r="AA153" i="12"/>
  <c r="AB153" i="12"/>
  <c r="AC153" i="12"/>
  <c r="AD153" i="12"/>
  <c r="Z154" i="12"/>
  <c r="AA154" i="12"/>
  <c r="AB154" i="12"/>
  <c r="AC154" i="12"/>
  <c r="AD154" i="12"/>
  <c r="Z155" i="12"/>
  <c r="AA155" i="12"/>
  <c r="AB155" i="12"/>
  <c r="AC155" i="12"/>
  <c r="AD155" i="12"/>
  <c r="Z156" i="12"/>
  <c r="AA156" i="12"/>
  <c r="AB156" i="12"/>
  <c r="AC156" i="12"/>
  <c r="AD156" i="12"/>
  <c r="Z157" i="12"/>
  <c r="AA157" i="12"/>
  <c r="AB157" i="12"/>
  <c r="AC157" i="12"/>
  <c r="AD157" i="12"/>
  <c r="Z158" i="12"/>
  <c r="AA158" i="12"/>
  <c r="AB158" i="12"/>
  <c r="AC158" i="12"/>
  <c r="AD158" i="12"/>
  <c r="Z159" i="12"/>
  <c r="AA159" i="12"/>
  <c r="AB159" i="12"/>
  <c r="AC159" i="12"/>
  <c r="AD159" i="12"/>
  <c r="Z160" i="12"/>
  <c r="AA160" i="12"/>
  <c r="AB160" i="12"/>
  <c r="AC160" i="12"/>
  <c r="AD160" i="12"/>
  <c r="Z161" i="12"/>
  <c r="AA161" i="12"/>
  <c r="AB161" i="12"/>
  <c r="AC161" i="12"/>
  <c r="AD161" i="12"/>
  <c r="Z162" i="12"/>
  <c r="AA162" i="12"/>
  <c r="AB162" i="12"/>
  <c r="AC162" i="12"/>
  <c r="AD162" i="12"/>
  <c r="Z163" i="12"/>
  <c r="AA163" i="12"/>
  <c r="AB163" i="12"/>
  <c r="AC163" i="12"/>
  <c r="AD163" i="12"/>
  <c r="Z164" i="12"/>
  <c r="AA164" i="12"/>
  <c r="AB164" i="12"/>
  <c r="AC164" i="12"/>
  <c r="AD164" i="12"/>
  <c r="Z165" i="12"/>
  <c r="AA165" i="12"/>
  <c r="AB165" i="12"/>
  <c r="AC165" i="12"/>
  <c r="AD165" i="12"/>
  <c r="Z166" i="12"/>
  <c r="AA166" i="12"/>
  <c r="AB166" i="12"/>
  <c r="AC166" i="12"/>
  <c r="AD166" i="12"/>
  <c r="Z167" i="12"/>
  <c r="AA167" i="12"/>
  <c r="AB167" i="12"/>
  <c r="AC167" i="12"/>
  <c r="AD167" i="12"/>
  <c r="Z168" i="12"/>
  <c r="AA168" i="12"/>
  <c r="AB168" i="12"/>
  <c r="AC168" i="12"/>
  <c r="AD168" i="12"/>
  <c r="Z169" i="12"/>
  <c r="AA169" i="12"/>
  <c r="AB169" i="12"/>
  <c r="AC169" i="12"/>
  <c r="AD169" i="12"/>
  <c r="Z170" i="12"/>
  <c r="AA170" i="12"/>
  <c r="AB170" i="12"/>
  <c r="AC170" i="12"/>
  <c r="AD170" i="12"/>
  <c r="Z171" i="12"/>
  <c r="AA171" i="12"/>
  <c r="AB171" i="12"/>
  <c r="AC171" i="12"/>
  <c r="AD171" i="12"/>
  <c r="Z172" i="12"/>
  <c r="AA172" i="12"/>
  <c r="AB172" i="12"/>
  <c r="AC172" i="12"/>
  <c r="AD172" i="12"/>
  <c r="Z173" i="12"/>
  <c r="AA173" i="12"/>
  <c r="AB173" i="12"/>
  <c r="AC173" i="12"/>
  <c r="AD173" i="12"/>
  <c r="Z174" i="12"/>
  <c r="AA174" i="12"/>
  <c r="AB174" i="12"/>
  <c r="AC174" i="12"/>
  <c r="AD174" i="12"/>
  <c r="Z175" i="12"/>
  <c r="AA175" i="12"/>
  <c r="AB175" i="12"/>
  <c r="AC175" i="12"/>
  <c r="AD175" i="12"/>
  <c r="Z176" i="12"/>
  <c r="AA176" i="12"/>
  <c r="AB176" i="12"/>
  <c r="AC176" i="12"/>
  <c r="AD176" i="12"/>
  <c r="Z177" i="12"/>
  <c r="AA177" i="12"/>
  <c r="AB177" i="12"/>
  <c r="AC177" i="12"/>
  <c r="AD177" i="12"/>
  <c r="Z178" i="12"/>
  <c r="AA178" i="12"/>
  <c r="AB178" i="12"/>
  <c r="AC178" i="12"/>
  <c r="AD178" i="12"/>
  <c r="Z179" i="12"/>
  <c r="AA179" i="12"/>
  <c r="AB179" i="12"/>
  <c r="AC179" i="12"/>
  <c r="AD179" i="12"/>
  <c r="Z180" i="12"/>
  <c r="AA180" i="12"/>
  <c r="AB180" i="12"/>
  <c r="AC180" i="12"/>
  <c r="AD180" i="12"/>
  <c r="Z181" i="12"/>
  <c r="AA181" i="12"/>
  <c r="AB181" i="12"/>
  <c r="AC181" i="12"/>
  <c r="AD181" i="12"/>
  <c r="Z182" i="12"/>
  <c r="AA182" i="12"/>
  <c r="AB182" i="12"/>
  <c r="AC182" i="12"/>
  <c r="AD182" i="12"/>
  <c r="Z183" i="12"/>
  <c r="AA183" i="12"/>
  <c r="AB183" i="12"/>
  <c r="AC183" i="12"/>
  <c r="AD183" i="12"/>
  <c r="Z184" i="12"/>
  <c r="AA184" i="12"/>
  <c r="AB184" i="12"/>
  <c r="AC184" i="12"/>
  <c r="AD184" i="12"/>
  <c r="Z185" i="12"/>
  <c r="AA185" i="12"/>
  <c r="AB185" i="12"/>
  <c r="AC185" i="12"/>
  <c r="AD185" i="12"/>
  <c r="Z186" i="12"/>
  <c r="AA186" i="12"/>
  <c r="AB186" i="12"/>
  <c r="AC186" i="12"/>
  <c r="AD186" i="12"/>
  <c r="Z187" i="12"/>
  <c r="AA187" i="12"/>
  <c r="AB187" i="12"/>
  <c r="AC187" i="12"/>
  <c r="AD187" i="12"/>
  <c r="Z188" i="12"/>
  <c r="AA188" i="12"/>
  <c r="AB188" i="12"/>
  <c r="AC188" i="12"/>
  <c r="AD188" i="12"/>
  <c r="Z189" i="12"/>
  <c r="AA189" i="12"/>
  <c r="AB189" i="12"/>
  <c r="AC189" i="12"/>
  <c r="AD189" i="12"/>
  <c r="Z190" i="12"/>
  <c r="AA190" i="12"/>
  <c r="AB190" i="12"/>
  <c r="AC190" i="12"/>
  <c r="AD190" i="12"/>
  <c r="Z191" i="12"/>
  <c r="AA191" i="12"/>
  <c r="AB191" i="12"/>
  <c r="AC191" i="12"/>
  <c r="AD191" i="12"/>
  <c r="Z192" i="12"/>
  <c r="AA192" i="12"/>
  <c r="AB192" i="12"/>
  <c r="AC192" i="12"/>
  <c r="AD192" i="12"/>
  <c r="Z193" i="12"/>
  <c r="AA193" i="12"/>
  <c r="AB193" i="12"/>
  <c r="AC193" i="12"/>
  <c r="AD193" i="12"/>
  <c r="Z194" i="12"/>
  <c r="AA194" i="12"/>
  <c r="AB194" i="12"/>
  <c r="AC194" i="12"/>
  <c r="AD194" i="12"/>
  <c r="Z195" i="12"/>
  <c r="AA195" i="12"/>
  <c r="AB195" i="12"/>
  <c r="AC195" i="12"/>
  <c r="AD195" i="12"/>
  <c r="Z196" i="12"/>
  <c r="AA196" i="12"/>
  <c r="AB196" i="12"/>
  <c r="AC196" i="12"/>
  <c r="AD196" i="12"/>
  <c r="Z197" i="12"/>
  <c r="AA197" i="12"/>
  <c r="AB197" i="12"/>
  <c r="AC197" i="12"/>
  <c r="AD197" i="12"/>
  <c r="Z198" i="12"/>
  <c r="AA198" i="12"/>
  <c r="AB198" i="12"/>
  <c r="AC198" i="12"/>
  <c r="AD198" i="12"/>
  <c r="Z199" i="12"/>
  <c r="AA199" i="12"/>
  <c r="AB199" i="12"/>
  <c r="AC199" i="12"/>
  <c r="AD199" i="12"/>
  <c r="Z200" i="12"/>
  <c r="AA200" i="12"/>
  <c r="AB200" i="12"/>
  <c r="AC200" i="12"/>
  <c r="AD200" i="12"/>
  <c r="Z201" i="12"/>
  <c r="AA201" i="12"/>
  <c r="AB201" i="12"/>
  <c r="AC201" i="12"/>
  <c r="AD201" i="12"/>
  <c r="Z202" i="12"/>
  <c r="AA202" i="12"/>
  <c r="AB202" i="12"/>
  <c r="AC202" i="12"/>
  <c r="AD202" i="12"/>
  <c r="Z203" i="12"/>
  <c r="AA203" i="12"/>
  <c r="AB203" i="12"/>
  <c r="AC203" i="12"/>
  <c r="AD203" i="12"/>
  <c r="Z204" i="12"/>
  <c r="AA204" i="12"/>
  <c r="AB204" i="12"/>
  <c r="AC204" i="12"/>
  <c r="AD204" i="12"/>
  <c r="Z205" i="12"/>
  <c r="AA205" i="12"/>
  <c r="AB205" i="12"/>
  <c r="AC205" i="12"/>
  <c r="AD205" i="12"/>
  <c r="Z206" i="12"/>
  <c r="AA206" i="12"/>
  <c r="AB206" i="12"/>
  <c r="AC206" i="12"/>
  <c r="AD206" i="12"/>
  <c r="Z207" i="12"/>
  <c r="AA207" i="12"/>
  <c r="AB207" i="12"/>
  <c r="AC207" i="12"/>
  <c r="AD207" i="12"/>
  <c r="Z208" i="12"/>
  <c r="AA208" i="12"/>
  <c r="AB208" i="12"/>
  <c r="AC208" i="12"/>
  <c r="AD208" i="12"/>
  <c r="Z209" i="12"/>
  <c r="AA209" i="12"/>
  <c r="AB209" i="12"/>
  <c r="AC209" i="12"/>
  <c r="AD209" i="12"/>
  <c r="Z210" i="12"/>
  <c r="AA210" i="12"/>
  <c r="AB210" i="12"/>
  <c r="AC210" i="12"/>
  <c r="AD210" i="12"/>
  <c r="Z211" i="12"/>
  <c r="AA211" i="12"/>
  <c r="AB211" i="12"/>
  <c r="AC211" i="12"/>
  <c r="AD211" i="12"/>
  <c r="Z212" i="12"/>
  <c r="AA212" i="12"/>
  <c r="AB212" i="12"/>
  <c r="AC212" i="12"/>
  <c r="AD212" i="12"/>
  <c r="Z213" i="12"/>
  <c r="AA213" i="12"/>
  <c r="AB213" i="12"/>
  <c r="AC213" i="12"/>
  <c r="AD213" i="12"/>
  <c r="Z214" i="12"/>
  <c r="AA214" i="12"/>
  <c r="AB214" i="12"/>
  <c r="AC214" i="12"/>
  <c r="AD214" i="12"/>
  <c r="Z215" i="12"/>
  <c r="AA215" i="12"/>
  <c r="AB215" i="12"/>
  <c r="AC215" i="12"/>
  <c r="AD215" i="12"/>
  <c r="Z216" i="12"/>
  <c r="AA216" i="12"/>
  <c r="AB216" i="12"/>
  <c r="AC216" i="12"/>
  <c r="AD216" i="12"/>
  <c r="Z217" i="12"/>
  <c r="AA217" i="12"/>
  <c r="AB217" i="12"/>
  <c r="AC217" i="12"/>
  <c r="AD217" i="12"/>
  <c r="Z218" i="12"/>
  <c r="AA218" i="12"/>
  <c r="AB218" i="12"/>
  <c r="AC218" i="12"/>
  <c r="AD218" i="12"/>
  <c r="Z219" i="12"/>
  <c r="AA219" i="12"/>
  <c r="AB219" i="12"/>
  <c r="AC219" i="12"/>
  <c r="AD219" i="12"/>
  <c r="Z220" i="12"/>
  <c r="AA220" i="12"/>
  <c r="AB220" i="12"/>
  <c r="AC220" i="12"/>
  <c r="AD220" i="12"/>
  <c r="Z221" i="12"/>
  <c r="AA221" i="12"/>
  <c r="AB221" i="12"/>
  <c r="AC221" i="12"/>
  <c r="AD221" i="12"/>
  <c r="Z222" i="12"/>
  <c r="AA222" i="12"/>
  <c r="AB222" i="12"/>
  <c r="AC222" i="12"/>
  <c r="AD222" i="12"/>
  <c r="Z223" i="12"/>
  <c r="AA223" i="12"/>
  <c r="AB223" i="12"/>
  <c r="AC223" i="12"/>
  <c r="AD223" i="12"/>
  <c r="Z224" i="12"/>
  <c r="AA224" i="12"/>
  <c r="AB224" i="12"/>
  <c r="AC224" i="12"/>
  <c r="AD224" i="12"/>
  <c r="Z225" i="12"/>
  <c r="AA225" i="12"/>
  <c r="AB225" i="12"/>
  <c r="AC225" i="12"/>
  <c r="AD225" i="12"/>
  <c r="Z226" i="12"/>
  <c r="AA226" i="12"/>
  <c r="AB226" i="12"/>
  <c r="AC226" i="12"/>
  <c r="AD226" i="12"/>
  <c r="Z227" i="12"/>
  <c r="AA227" i="12"/>
  <c r="AB227" i="12"/>
  <c r="AC227" i="12"/>
  <c r="AD227" i="12"/>
  <c r="Z228" i="12"/>
  <c r="AA228" i="12"/>
  <c r="AB228" i="12"/>
  <c r="AC228" i="12"/>
  <c r="AD228" i="12"/>
  <c r="Z229" i="12"/>
  <c r="AA229" i="12"/>
  <c r="AB229" i="12"/>
  <c r="AC229" i="12"/>
  <c r="AD229" i="12"/>
  <c r="Z230" i="12"/>
  <c r="AA230" i="12"/>
  <c r="AB230" i="12"/>
  <c r="AC230" i="12"/>
  <c r="AD230" i="12"/>
  <c r="Z231" i="12"/>
  <c r="AA231" i="12"/>
  <c r="AB231" i="12"/>
  <c r="AC231" i="12"/>
  <c r="AD231" i="12"/>
  <c r="Z232" i="12"/>
  <c r="AA232" i="12"/>
  <c r="AB232" i="12"/>
  <c r="AC232" i="12"/>
  <c r="AD232" i="12"/>
  <c r="Z233" i="12"/>
  <c r="AA233" i="12"/>
  <c r="AB233" i="12"/>
  <c r="AC233" i="12"/>
  <c r="AD233" i="12"/>
  <c r="Z234" i="12"/>
  <c r="AA234" i="12"/>
  <c r="AB234" i="12"/>
  <c r="AC234" i="12"/>
  <c r="AD234" i="12"/>
  <c r="Z235" i="12"/>
  <c r="AA235" i="12"/>
  <c r="AB235" i="12"/>
  <c r="AC235" i="12"/>
  <c r="AD235" i="12"/>
  <c r="Z236" i="12"/>
  <c r="AA236" i="12"/>
  <c r="AB236" i="12"/>
  <c r="AC236" i="12"/>
  <c r="AD236" i="12"/>
  <c r="Z237" i="12"/>
  <c r="AA237" i="12"/>
  <c r="AB237" i="12"/>
  <c r="AC237" i="12"/>
  <c r="AD237" i="12"/>
  <c r="Z238" i="12"/>
  <c r="AA238" i="12"/>
  <c r="AB238" i="12"/>
  <c r="AC238" i="12"/>
  <c r="AD238" i="12"/>
  <c r="Z239" i="12"/>
  <c r="AA239" i="12"/>
  <c r="AB239" i="12"/>
  <c r="AC239" i="12"/>
  <c r="AD239" i="12"/>
  <c r="Z240" i="12"/>
  <c r="AA240" i="12"/>
  <c r="AB240" i="12"/>
  <c r="AC240" i="12"/>
  <c r="AD240" i="12"/>
  <c r="Z241" i="12"/>
  <c r="AA241" i="12"/>
  <c r="AB241" i="12"/>
  <c r="AC241" i="12"/>
  <c r="AD241" i="12"/>
  <c r="Z242" i="12"/>
  <c r="AA242" i="12"/>
  <c r="AB242" i="12"/>
  <c r="AC242" i="12"/>
  <c r="AD242" i="12"/>
  <c r="Z243" i="12"/>
  <c r="AA243" i="12"/>
  <c r="AB243" i="12"/>
  <c r="AC243" i="12"/>
  <c r="AD243" i="12"/>
  <c r="Z244" i="12"/>
  <c r="AA244" i="12"/>
  <c r="AB244" i="12"/>
  <c r="AC244" i="12"/>
  <c r="AD244" i="12"/>
  <c r="Z245" i="12"/>
  <c r="AA245" i="12"/>
  <c r="AB245" i="12"/>
  <c r="AC245" i="12"/>
  <c r="AD245" i="12"/>
  <c r="Z246" i="12"/>
  <c r="AA246" i="12"/>
  <c r="AB246" i="12"/>
  <c r="AC246" i="12"/>
  <c r="AD246" i="12"/>
  <c r="Z247" i="12"/>
  <c r="AA247" i="12"/>
  <c r="AB247" i="12"/>
  <c r="AC247" i="12"/>
  <c r="AD247" i="12"/>
  <c r="Z248" i="12"/>
  <c r="AA248" i="12"/>
  <c r="AB248" i="12"/>
  <c r="AC248" i="12"/>
  <c r="AD248" i="12"/>
  <c r="Z249" i="12"/>
  <c r="AA249" i="12"/>
  <c r="AB249" i="12"/>
  <c r="AC249" i="12"/>
  <c r="AD249" i="12"/>
  <c r="Z250" i="12"/>
  <c r="AA250" i="12"/>
  <c r="AB250" i="12"/>
  <c r="AC250" i="12"/>
  <c r="AD250" i="12"/>
  <c r="Z251" i="12"/>
  <c r="AA251" i="12"/>
  <c r="AB251" i="12"/>
  <c r="AC251" i="12"/>
  <c r="AD251" i="12"/>
  <c r="Z252" i="12"/>
  <c r="AA252" i="12"/>
  <c r="AB252" i="12"/>
  <c r="AC252" i="12"/>
  <c r="AD252" i="12"/>
  <c r="Z253" i="12"/>
  <c r="AA253" i="12"/>
  <c r="AB253" i="12"/>
  <c r="AC253" i="12"/>
  <c r="AD253" i="12"/>
  <c r="Z254" i="12"/>
  <c r="AA254" i="12"/>
  <c r="AB254" i="12"/>
  <c r="AC254" i="12"/>
  <c r="AD254" i="12"/>
  <c r="Z255" i="12"/>
  <c r="AA255" i="12"/>
  <c r="AB255" i="12"/>
  <c r="AC255" i="12"/>
  <c r="AD255" i="12"/>
  <c r="Z256" i="12"/>
  <c r="AA256" i="12"/>
  <c r="AB256" i="12"/>
  <c r="AC256" i="12"/>
  <c r="AD256" i="12"/>
  <c r="Z257" i="12"/>
  <c r="AA257" i="12"/>
  <c r="AB257" i="12"/>
  <c r="AC257" i="12"/>
  <c r="AD257" i="12"/>
  <c r="Z258" i="12"/>
  <c r="AA258" i="12"/>
  <c r="AB258" i="12"/>
  <c r="AC258" i="12"/>
  <c r="AD258" i="12"/>
  <c r="Z259" i="12"/>
  <c r="AA259" i="12"/>
  <c r="AB259" i="12"/>
  <c r="AC259" i="12"/>
  <c r="AD259" i="12"/>
  <c r="Z260" i="12"/>
  <c r="AA260" i="12"/>
  <c r="AB260" i="12"/>
  <c r="AC260" i="12"/>
  <c r="AD260" i="12"/>
  <c r="Z261" i="12"/>
  <c r="AA261" i="12"/>
  <c r="AB261" i="12"/>
  <c r="AC261" i="12"/>
  <c r="AD261" i="12"/>
  <c r="Z262" i="12"/>
  <c r="AA262" i="12"/>
  <c r="AB262" i="12"/>
  <c r="AC262" i="12"/>
  <c r="AD262" i="12"/>
  <c r="Z263" i="12"/>
  <c r="AA263" i="12"/>
  <c r="AB263" i="12"/>
  <c r="AC263" i="12"/>
  <c r="AD263" i="12"/>
  <c r="Z264" i="12"/>
  <c r="AA264" i="12"/>
  <c r="AB264" i="12"/>
  <c r="AC264" i="12"/>
  <c r="AD264" i="12"/>
  <c r="Z265" i="12"/>
  <c r="AA265" i="12"/>
  <c r="AB265" i="12"/>
  <c r="AC265" i="12"/>
  <c r="AD265" i="12"/>
  <c r="Z266" i="12"/>
  <c r="AA266" i="12"/>
  <c r="AB266" i="12"/>
  <c r="AC266" i="12"/>
  <c r="AD266" i="12"/>
  <c r="Z267" i="12"/>
  <c r="AA267" i="12"/>
  <c r="AB267" i="12"/>
  <c r="AC267" i="12"/>
  <c r="AD267" i="12"/>
  <c r="Z268" i="12"/>
  <c r="AA268" i="12"/>
  <c r="AB268" i="12"/>
  <c r="AC268" i="12"/>
  <c r="AD268" i="12"/>
  <c r="Z269" i="12"/>
  <c r="AA269" i="12"/>
  <c r="AB269" i="12"/>
  <c r="AC269" i="12"/>
  <c r="AD269" i="12"/>
  <c r="Z270" i="12"/>
  <c r="AA270" i="12"/>
  <c r="AB270" i="12"/>
  <c r="AC270" i="12"/>
  <c r="AD270" i="12"/>
  <c r="Z271" i="12"/>
  <c r="AA271" i="12"/>
  <c r="AB271" i="12"/>
  <c r="AC271" i="12"/>
  <c r="AD271" i="12"/>
  <c r="Z272" i="12"/>
  <c r="AA272" i="12"/>
  <c r="AB272" i="12"/>
  <c r="AC272" i="12"/>
  <c r="AD272" i="12"/>
  <c r="Z273" i="12"/>
  <c r="AA273" i="12"/>
  <c r="AB273" i="12"/>
  <c r="AC273" i="12"/>
  <c r="AD273" i="12"/>
  <c r="Z274" i="12"/>
  <c r="AA274" i="12"/>
  <c r="AB274" i="12"/>
  <c r="AC274" i="12"/>
  <c r="AD274" i="12"/>
  <c r="Z275" i="12"/>
  <c r="AA275" i="12"/>
  <c r="AB275" i="12"/>
  <c r="AC275" i="12"/>
  <c r="AD275" i="12"/>
  <c r="Z276" i="12"/>
  <c r="AA276" i="12"/>
  <c r="AB276" i="12"/>
  <c r="AC276" i="12"/>
  <c r="AD276" i="12"/>
  <c r="Z277" i="12"/>
  <c r="AA277" i="12"/>
  <c r="AB277" i="12"/>
  <c r="AC277" i="12"/>
  <c r="AD277" i="12"/>
  <c r="Z278" i="12"/>
  <c r="AA278" i="12"/>
  <c r="AB278" i="12"/>
  <c r="AC278" i="12"/>
  <c r="AD278" i="12"/>
  <c r="Z279" i="12"/>
  <c r="AA279" i="12"/>
  <c r="AB279" i="12"/>
  <c r="AC279" i="12"/>
  <c r="AD279" i="12"/>
  <c r="Z280" i="12"/>
  <c r="AA280" i="12"/>
  <c r="AB280" i="12"/>
  <c r="AC280" i="12"/>
  <c r="AD280" i="12"/>
  <c r="Z281" i="12"/>
  <c r="AA281" i="12"/>
  <c r="AB281" i="12"/>
  <c r="AC281" i="12"/>
  <c r="AD281" i="12"/>
  <c r="Z282" i="12"/>
  <c r="AA282" i="12"/>
  <c r="AB282" i="12"/>
  <c r="AC282" i="12"/>
  <c r="AD282" i="12"/>
  <c r="Z283" i="12"/>
  <c r="AA283" i="12"/>
  <c r="AB283" i="12"/>
  <c r="AC283" i="12"/>
  <c r="AD283" i="12"/>
  <c r="Z284" i="12"/>
  <c r="AA284" i="12"/>
  <c r="AB284" i="12"/>
  <c r="AC284" i="12"/>
  <c r="AD284" i="12"/>
  <c r="Z285" i="12"/>
  <c r="AA285" i="12"/>
  <c r="AB285" i="12"/>
  <c r="AC285" i="12"/>
  <c r="AD285" i="12"/>
  <c r="Z286" i="12"/>
  <c r="AA286" i="12"/>
  <c r="AB286" i="12"/>
  <c r="AC286" i="12"/>
  <c r="AD286" i="12"/>
  <c r="Z287" i="12"/>
  <c r="AA287" i="12"/>
  <c r="AB287" i="12"/>
  <c r="AC287" i="12"/>
  <c r="AD287" i="12"/>
  <c r="Z288" i="12"/>
  <c r="AA288" i="12"/>
  <c r="AB288" i="12"/>
  <c r="AC288" i="12"/>
  <c r="AD288" i="12"/>
  <c r="Z289" i="12"/>
  <c r="AA289" i="12"/>
  <c r="AB289" i="12"/>
  <c r="AC289" i="12"/>
  <c r="AD289" i="12"/>
  <c r="Z290" i="12"/>
  <c r="AA290" i="12"/>
  <c r="AB290" i="12"/>
  <c r="AC290" i="12"/>
  <c r="AD290" i="12"/>
  <c r="Z291" i="12"/>
  <c r="AA291" i="12"/>
  <c r="AB291" i="12"/>
  <c r="AC291" i="12"/>
  <c r="AD291" i="12"/>
  <c r="Z292" i="12"/>
  <c r="AA292" i="12"/>
  <c r="AB292" i="12"/>
  <c r="AC292" i="12"/>
  <c r="AD292" i="12"/>
  <c r="Z293" i="12"/>
  <c r="AA293" i="12"/>
  <c r="AB293" i="12"/>
  <c r="AC293" i="12"/>
  <c r="AD293" i="12"/>
  <c r="Z294" i="12"/>
  <c r="AA294" i="12"/>
  <c r="AB294" i="12"/>
  <c r="AC294" i="12"/>
  <c r="AD294" i="12"/>
  <c r="Z295" i="12"/>
  <c r="AA295" i="12"/>
  <c r="AB295" i="12"/>
  <c r="AC295" i="12"/>
  <c r="AD295" i="12"/>
  <c r="Z296" i="12"/>
  <c r="AA296" i="12"/>
  <c r="AB296" i="12"/>
  <c r="AC296" i="12"/>
  <c r="AD296" i="12"/>
  <c r="Z297" i="12"/>
  <c r="AA297" i="12"/>
  <c r="AB297" i="12"/>
  <c r="AC297" i="12"/>
  <c r="AD297" i="12"/>
  <c r="Z298" i="12"/>
  <c r="AA298" i="12"/>
  <c r="AB298" i="12"/>
  <c r="AC298" i="12"/>
  <c r="AD298" i="12"/>
  <c r="Z299" i="12"/>
  <c r="AA299" i="12"/>
  <c r="AB299" i="12"/>
  <c r="AC299" i="12"/>
  <c r="AD299" i="12"/>
  <c r="Z300" i="12"/>
  <c r="AA300" i="12"/>
  <c r="AB300" i="12"/>
  <c r="AC300" i="12"/>
  <c r="AD300" i="12"/>
  <c r="Z301" i="12"/>
  <c r="AA301" i="12"/>
  <c r="AB301" i="12"/>
  <c r="AC301" i="12"/>
  <c r="AD301" i="12"/>
  <c r="Z302" i="12"/>
  <c r="AA302" i="12"/>
  <c r="AB302" i="12"/>
  <c r="AC302" i="12"/>
  <c r="AD302" i="12"/>
  <c r="Z303" i="12"/>
  <c r="AA303" i="12"/>
  <c r="AB303" i="12"/>
  <c r="AC303" i="12"/>
  <c r="AD303" i="12"/>
  <c r="Z304" i="12"/>
  <c r="AA304" i="12"/>
  <c r="AB304" i="12"/>
  <c r="AC304" i="12"/>
  <c r="AD304" i="12"/>
  <c r="Z305" i="12"/>
  <c r="AA305" i="12"/>
  <c r="AB305" i="12"/>
  <c r="AC305" i="12"/>
  <c r="AD305" i="12"/>
  <c r="Z306" i="12"/>
  <c r="AA306" i="12"/>
  <c r="AB306" i="12"/>
  <c r="AC306" i="12"/>
  <c r="AD306" i="12"/>
  <c r="Z307" i="12"/>
  <c r="AA307" i="12"/>
  <c r="AB307" i="12"/>
  <c r="AC307" i="12"/>
  <c r="AD307" i="12"/>
  <c r="Z308" i="12"/>
  <c r="AA308" i="12"/>
  <c r="AB308" i="12"/>
  <c r="AC308" i="12"/>
  <c r="AD308" i="12"/>
  <c r="Z309" i="12"/>
  <c r="AA309" i="12"/>
  <c r="AB309" i="12"/>
  <c r="AC309" i="12"/>
  <c r="AD309" i="12"/>
  <c r="Z310" i="12"/>
  <c r="AA310" i="12"/>
  <c r="AB310" i="12"/>
  <c r="AC310" i="12"/>
  <c r="AD310" i="12"/>
  <c r="Z311" i="12"/>
  <c r="AA311" i="12"/>
  <c r="AB311" i="12"/>
  <c r="AC311" i="12"/>
  <c r="AD311" i="12"/>
  <c r="Z312" i="12"/>
  <c r="AA312" i="12"/>
  <c r="AB312" i="12"/>
  <c r="AC312" i="12"/>
  <c r="AD312" i="12"/>
  <c r="Z313" i="12"/>
  <c r="AA313" i="12"/>
  <c r="AB313" i="12"/>
  <c r="AC313" i="12"/>
  <c r="AD313" i="12"/>
  <c r="Z314" i="12"/>
  <c r="AA314" i="12"/>
  <c r="AB314" i="12"/>
  <c r="AC314" i="12"/>
  <c r="AD314" i="12"/>
  <c r="Z315" i="12"/>
  <c r="AA315" i="12"/>
  <c r="AB315" i="12"/>
  <c r="AC315" i="12"/>
  <c r="AD315" i="12"/>
  <c r="Z316" i="12"/>
  <c r="AA316" i="12"/>
  <c r="AB316" i="12"/>
  <c r="AC316" i="12"/>
  <c r="AD316" i="12"/>
  <c r="Z317" i="12"/>
  <c r="AA317" i="12"/>
  <c r="AB317" i="12"/>
  <c r="AC317" i="12"/>
  <c r="AD317" i="12"/>
  <c r="Z318" i="12"/>
  <c r="AA318" i="12"/>
  <c r="AB318" i="12"/>
  <c r="AC318" i="12"/>
  <c r="AD318" i="12"/>
  <c r="Z319" i="12"/>
  <c r="AA319" i="12"/>
  <c r="AB319" i="12"/>
  <c r="AC319" i="12"/>
  <c r="AD319" i="12"/>
  <c r="Z320" i="12"/>
  <c r="AA320" i="12"/>
  <c r="AB320" i="12"/>
  <c r="AC320" i="12"/>
  <c r="AD320" i="12"/>
  <c r="Z321" i="12"/>
  <c r="AA321" i="12"/>
  <c r="AB321" i="12"/>
  <c r="AC321" i="12"/>
  <c r="AD321" i="12"/>
  <c r="Z322" i="12"/>
  <c r="AA322" i="12"/>
  <c r="AB322" i="12"/>
  <c r="AC322" i="12"/>
  <c r="AD322" i="12"/>
  <c r="Z323" i="12"/>
  <c r="AA323" i="12"/>
  <c r="AB323" i="12"/>
  <c r="AC323" i="12"/>
  <c r="AD323" i="12"/>
  <c r="Z324" i="12"/>
  <c r="AA324" i="12"/>
  <c r="AB324" i="12"/>
  <c r="AC324" i="12"/>
  <c r="AD324" i="12"/>
  <c r="Z325" i="12"/>
  <c r="AA325" i="12"/>
  <c r="AB325" i="12"/>
  <c r="AC325" i="12"/>
  <c r="AD325" i="12"/>
  <c r="Z326" i="12"/>
  <c r="AA326" i="12"/>
  <c r="AB326" i="12"/>
  <c r="AC326" i="12"/>
  <c r="AD326" i="12"/>
  <c r="Z327" i="12"/>
  <c r="AA327" i="12"/>
  <c r="AB327" i="12"/>
  <c r="AC327" i="12"/>
  <c r="AD327" i="12"/>
  <c r="Z328" i="12"/>
  <c r="AA328" i="12"/>
  <c r="AB328" i="12"/>
  <c r="AC328" i="12"/>
  <c r="AD328" i="12"/>
  <c r="Z329" i="12"/>
  <c r="AA329" i="12"/>
  <c r="AB329" i="12"/>
  <c r="AC329" i="12"/>
  <c r="AD329" i="12"/>
  <c r="Z330" i="12"/>
  <c r="AA330" i="12"/>
  <c r="AB330" i="12"/>
  <c r="AC330" i="12"/>
  <c r="AD330" i="12"/>
  <c r="Z331" i="12"/>
  <c r="AA331" i="12"/>
  <c r="AB331" i="12"/>
  <c r="AC331" i="12"/>
  <c r="AD331" i="12"/>
  <c r="Z332" i="12"/>
  <c r="AA332" i="12"/>
  <c r="AB332" i="12"/>
  <c r="AC332" i="12"/>
  <c r="AD332" i="12"/>
  <c r="Z333" i="12"/>
  <c r="AA333" i="12"/>
  <c r="AB333" i="12"/>
  <c r="AC333" i="12"/>
  <c r="AD333" i="12"/>
  <c r="Z334" i="12"/>
  <c r="AA334" i="12"/>
  <c r="AB334" i="12"/>
  <c r="AC334" i="12"/>
  <c r="AD334" i="12"/>
  <c r="Z335" i="12"/>
  <c r="AA335" i="12"/>
  <c r="AB335" i="12"/>
  <c r="AC335" i="12"/>
  <c r="AD335" i="12"/>
  <c r="Z336" i="12"/>
  <c r="AA336" i="12"/>
  <c r="AB336" i="12"/>
  <c r="AC336" i="12"/>
  <c r="AD336" i="12"/>
  <c r="Z337" i="12"/>
  <c r="AA337" i="12"/>
  <c r="AB337" i="12"/>
  <c r="AC337" i="12"/>
  <c r="AD337" i="12"/>
  <c r="Z338" i="12"/>
  <c r="AA338" i="12"/>
  <c r="AB338" i="12"/>
  <c r="AC338" i="12"/>
  <c r="AD338" i="12"/>
  <c r="Z339" i="12"/>
  <c r="AA339" i="12"/>
  <c r="AB339" i="12"/>
  <c r="AC339" i="12"/>
  <c r="AD339" i="12"/>
  <c r="Z340" i="12"/>
  <c r="AA340" i="12"/>
  <c r="AB340" i="12"/>
  <c r="AC340" i="12"/>
  <c r="AD340" i="12"/>
  <c r="Z341" i="12"/>
  <c r="AA341" i="12"/>
  <c r="AB341" i="12"/>
  <c r="AC341" i="12"/>
  <c r="AD341" i="12"/>
  <c r="Z342" i="12"/>
  <c r="AA342" i="12"/>
  <c r="AB342" i="12"/>
  <c r="AC342" i="12"/>
  <c r="AD342" i="12"/>
  <c r="Z343" i="12"/>
  <c r="AA343" i="12"/>
  <c r="AB343" i="12"/>
  <c r="AC343" i="12"/>
  <c r="AD343" i="12"/>
  <c r="Z344" i="12"/>
  <c r="AA344" i="12"/>
  <c r="AB344" i="12"/>
  <c r="AC344" i="12"/>
  <c r="AD344" i="12"/>
  <c r="Z345" i="12"/>
  <c r="AA345" i="12"/>
  <c r="AB345" i="12"/>
  <c r="AC345" i="12"/>
  <c r="AD345" i="12"/>
  <c r="Z346" i="12"/>
  <c r="AA346" i="12"/>
  <c r="AB346" i="12"/>
  <c r="AC346" i="12"/>
  <c r="AD346" i="12"/>
  <c r="Z347" i="12"/>
  <c r="AA347" i="12"/>
  <c r="AB347" i="12"/>
  <c r="AC347" i="12"/>
  <c r="AD347" i="12"/>
  <c r="Z348" i="12"/>
  <c r="AA348" i="12"/>
  <c r="AB348" i="12"/>
  <c r="AC348" i="12"/>
  <c r="AD348" i="12"/>
  <c r="Z349" i="12"/>
  <c r="AA349" i="12"/>
  <c r="AB349" i="12"/>
  <c r="AC349" i="12"/>
  <c r="AD349" i="12"/>
  <c r="Z350" i="12"/>
  <c r="AA350" i="12"/>
  <c r="AB350" i="12"/>
  <c r="AC350" i="12"/>
  <c r="AD350" i="12"/>
  <c r="Z351" i="12"/>
  <c r="AA351" i="12"/>
  <c r="AB351" i="12"/>
  <c r="AC351" i="12"/>
  <c r="AD351" i="12"/>
  <c r="Z352" i="12"/>
  <c r="AA352" i="12"/>
  <c r="AB352" i="12"/>
  <c r="AC352" i="12"/>
  <c r="AD352" i="12"/>
  <c r="Z353" i="12"/>
  <c r="AA353" i="12"/>
  <c r="AB353" i="12"/>
  <c r="AC353" i="12"/>
  <c r="AD353" i="12"/>
  <c r="Z354" i="12"/>
  <c r="AA354" i="12"/>
  <c r="AB354" i="12"/>
  <c r="AC354" i="12"/>
  <c r="AD354" i="12"/>
  <c r="Z355" i="12"/>
  <c r="AA355" i="12"/>
  <c r="AB355" i="12"/>
  <c r="AC355" i="12"/>
  <c r="AD355" i="12"/>
  <c r="Z356" i="12"/>
  <c r="AA356" i="12"/>
  <c r="AB356" i="12"/>
  <c r="AC356" i="12"/>
  <c r="AD356" i="12"/>
  <c r="Z357" i="12"/>
  <c r="AA357" i="12"/>
  <c r="AB357" i="12"/>
  <c r="AC357" i="12"/>
  <c r="AD357" i="12"/>
  <c r="Z358" i="12"/>
  <c r="AA358" i="12"/>
  <c r="AB358" i="12"/>
  <c r="AC358" i="12"/>
  <c r="AD358" i="12"/>
  <c r="Z359" i="12"/>
  <c r="AA359" i="12"/>
  <c r="AB359" i="12"/>
  <c r="AC359" i="12"/>
  <c r="AD359" i="12"/>
  <c r="Z360" i="12"/>
  <c r="AA360" i="12"/>
  <c r="AB360" i="12"/>
  <c r="AC360" i="12"/>
  <c r="AD360" i="12"/>
  <c r="Z361" i="12"/>
  <c r="AA361" i="12"/>
  <c r="AB361" i="12"/>
  <c r="AC361" i="12"/>
  <c r="AD361" i="12"/>
  <c r="Z362" i="12"/>
  <c r="AA362" i="12"/>
  <c r="AB362" i="12"/>
  <c r="AC362" i="12"/>
  <c r="AD362" i="12"/>
  <c r="Z363" i="12"/>
  <c r="AA363" i="12"/>
  <c r="AB363" i="12"/>
  <c r="AC363" i="12"/>
  <c r="AD363" i="12"/>
  <c r="Z364" i="12"/>
  <c r="AA364" i="12"/>
  <c r="AB364" i="12"/>
  <c r="AC364" i="12"/>
  <c r="AD364" i="12"/>
  <c r="Z365" i="12"/>
  <c r="AA365" i="12"/>
  <c r="AB365" i="12"/>
  <c r="AC365" i="12"/>
  <c r="AD365" i="12"/>
  <c r="Z366" i="12"/>
  <c r="AA366" i="12"/>
  <c r="AB366" i="12"/>
  <c r="AC366" i="12"/>
  <c r="AD366" i="12"/>
  <c r="Z367" i="12"/>
  <c r="AA367" i="12"/>
  <c r="AB367" i="12"/>
  <c r="AC367" i="12"/>
  <c r="AD367" i="12"/>
  <c r="Z368" i="12"/>
  <c r="AA368" i="12"/>
  <c r="AB368" i="12"/>
  <c r="AC368" i="12"/>
  <c r="AD368" i="12"/>
  <c r="Z369" i="12"/>
  <c r="AA369" i="12"/>
  <c r="AB369" i="12"/>
  <c r="AC369" i="12"/>
  <c r="AD369" i="12"/>
  <c r="Z370" i="12"/>
  <c r="AA370" i="12"/>
  <c r="AB370" i="12"/>
  <c r="AC370" i="12"/>
  <c r="AD370" i="12"/>
  <c r="Z371" i="12"/>
  <c r="AA371" i="12"/>
  <c r="AB371" i="12"/>
  <c r="AC371" i="12"/>
  <c r="AD371" i="12"/>
  <c r="Z372" i="12"/>
  <c r="AA372" i="12"/>
  <c r="AB372" i="12"/>
  <c r="AC372" i="12"/>
  <c r="AD372" i="12"/>
  <c r="Z373" i="12"/>
  <c r="AA373" i="12"/>
  <c r="AB373" i="12"/>
  <c r="AC373" i="12"/>
  <c r="AD373" i="12"/>
  <c r="Z374" i="12"/>
  <c r="AA374" i="12"/>
  <c r="AB374" i="12"/>
  <c r="AC374" i="12"/>
  <c r="AD374" i="12"/>
  <c r="Z375" i="12"/>
  <c r="AA375" i="12"/>
  <c r="AB375" i="12"/>
  <c r="AC375" i="12"/>
  <c r="AD375" i="12"/>
  <c r="Z376" i="12"/>
  <c r="AA376" i="12"/>
  <c r="AB376" i="12"/>
  <c r="AC376" i="12"/>
  <c r="AD376" i="12"/>
  <c r="Z377" i="12"/>
  <c r="AA377" i="12"/>
  <c r="AB377" i="12"/>
  <c r="AC377" i="12"/>
  <c r="AD377" i="12"/>
  <c r="Z378" i="12"/>
  <c r="AA378" i="12"/>
  <c r="AB378" i="12"/>
  <c r="AC378" i="12"/>
  <c r="AD378" i="12"/>
  <c r="Z379" i="12"/>
  <c r="AA379" i="12"/>
  <c r="AB379" i="12"/>
  <c r="AC379" i="12"/>
  <c r="AD379" i="12"/>
  <c r="Z380" i="12"/>
  <c r="AA380" i="12"/>
  <c r="AB380" i="12"/>
  <c r="AC380" i="12"/>
  <c r="AD380" i="12"/>
  <c r="Z381" i="12"/>
  <c r="AA381" i="12"/>
  <c r="AB381" i="12"/>
  <c r="AC381" i="12"/>
  <c r="AD381" i="12"/>
  <c r="Z382" i="12"/>
  <c r="AA382" i="12"/>
  <c r="AB382" i="12"/>
  <c r="AC382" i="12"/>
  <c r="AD382" i="12"/>
  <c r="Z383" i="12"/>
  <c r="AA383" i="12"/>
  <c r="AB383" i="12"/>
  <c r="AC383" i="12"/>
  <c r="AD383" i="12"/>
  <c r="Z384" i="12"/>
  <c r="AA384" i="12"/>
  <c r="AB384" i="12"/>
  <c r="AC384" i="12"/>
  <c r="AD384" i="12"/>
  <c r="Z385" i="12"/>
  <c r="AA385" i="12"/>
  <c r="AB385" i="12"/>
  <c r="AC385" i="12"/>
  <c r="AD385" i="12"/>
  <c r="Z386" i="12"/>
  <c r="AA386" i="12"/>
  <c r="AB386" i="12"/>
  <c r="AC386" i="12"/>
  <c r="AD386" i="12"/>
  <c r="Z387" i="12"/>
  <c r="AA387" i="12"/>
  <c r="AB387" i="12"/>
  <c r="AC387" i="12"/>
  <c r="AD387" i="12"/>
  <c r="Z388" i="12"/>
  <c r="AA388" i="12"/>
  <c r="AB388" i="12"/>
  <c r="AC388" i="12"/>
  <c r="AD388" i="12"/>
  <c r="Z389" i="12"/>
  <c r="AA389" i="12"/>
  <c r="AB389" i="12"/>
  <c r="AC389" i="12"/>
  <c r="AD389" i="12"/>
  <c r="Z390" i="12"/>
  <c r="AA390" i="12"/>
  <c r="AB390" i="12"/>
  <c r="AC390" i="12"/>
  <c r="AD390" i="12"/>
  <c r="Z391" i="12"/>
  <c r="AA391" i="12"/>
  <c r="AB391" i="12"/>
  <c r="AC391" i="12"/>
  <c r="AD391" i="12"/>
  <c r="Z392" i="12"/>
  <c r="AA392" i="12"/>
  <c r="AB392" i="12"/>
  <c r="AC392" i="12"/>
  <c r="AD392" i="12"/>
  <c r="Z393" i="12"/>
  <c r="AA393" i="12"/>
  <c r="AB393" i="12"/>
  <c r="AC393" i="12"/>
  <c r="AD393" i="12"/>
  <c r="Z394" i="12"/>
  <c r="AA394" i="12"/>
  <c r="AB394" i="12"/>
  <c r="AC394" i="12"/>
  <c r="AD394" i="12"/>
  <c r="Z395" i="12"/>
  <c r="AA395" i="12"/>
  <c r="AB395" i="12"/>
  <c r="AC395" i="12"/>
  <c r="AD395" i="12"/>
  <c r="Z396" i="12"/>
  <c r="AA396" i="12"/>
  <c r="AB396" i="12"/>
  <c r="AC396" i="12"/>
  <c r="AD396" i="12"/>
  <c r="Z397" i="12"/>
  <c r="AA397" i="12"/>
  <c r="AB397" i="12"/>
  <c r="AC397" i="12"/>
  <c r="AD397" i="12"/>
  <c r="Z398" i="12"/>
  <c r="AA398" i="12"/>
  <c r="AB398" i="12"/>
  <c r="AC398" i="12"/>
  <c r="AD398" i="12"/>
  <c r="Z399" i="12"/>
  <c r="AA399" i="12"/>
  <c r="AB399" i="12"/>
  <c r="AC399" i="12"/>
  <c r="AD399" i="12"/>
  <c r="Z400" i="12"/>
  <c r="AA400" i="12"/>
  <c r="AB400" i="12"/>
  <c r="AC400" i="12"/>
  <c r="AD400" i="12"/>
  <c r="Z401" i="12"/>
  <c r="AA401" i="12"/>
  <c r="AB401" i="12"/>
  <c r="AC401" i="12"/>
  <c r="AD401" i="12"/>
  <c r="Z402" i="12"/>
  <c r="AA402" i="12"/>
  <c r="AB402" i="12"/>
  <c r="AC402" i="12"/>
  <c r="AD402" i="12"/>
  <c r="Z403" i="12"/>
  <c r="AA403" i="12"/>
  <c r="AB403" i="12"/>
  <c r="AC403" i="12"/>
  <c r="AD403" i="12"/>
  <c r="Z404" i="12"/>
  <c r="AA404" i="12"/>
  <c r="AB404" i="12"/>
  <c r="AC404" i="12"/>
  <c r="AD404" i="12"/>
  <c r="Z405" i="12"/>
  <c r="AA405" i="12"/>
  <c r="AB405" i="12"/>
  <c r="AC405" i="12"/>
  <c r="AD405" i="12"/>
  <c r="Z406" i="12"/>
  <c r="AA406" i="12"/>
  <c r="AB406" i="12"/>
  <c r="AC406" i="12"/>
  <c r="AD406" i="12"/>
  <c r="Z407" i="12"/>
  <c r="AA407" i="12"/>
  <c r="AB407" i="12"/>
  <c r="AC407" i="12"/>
  <c r="AD407" i="12"/>
  <c r="Z408" i="12"/>
  <c r="AA408" i="12"/>
  <c r="AB408" i="12"/>
  <c r="AC408" i="12"/>
  <c r="AD408" i="12"/>
  <c r="Z409" i="12"/>
  <c r="AA409" i="12"/>
  <c r="AB409" i="12"/>
  <c r="AC409" i="12"/>
  <c r="AD409" i="12"/>
  <c r="Z410" i="12"/>
  <c r="AA410" i="12"/>
  <c r="AB410" i="12"/>
  <c r="AC410" i="12"/>
  <c r="AD410" i="12"/>
  <c r="Z411" i="12"/>
  <c r="AA411" i="12"/>
  <c r="AB411" i="12"/>
  <c r="AC411" i="12"/>
  <c r="AD411" i="12"/>
  <c r="Z412" i="12"/>
  <c r="AA412" i="12"/>
  <c r="AB412" i="12"/>
  <c r="AC412" i="12"/>
  <c r="AD412" i="12"/>
  <c r="Z413" i="12"/>
  <c r="AA413" i="12"/>
  <c r="AB413" i="12"/>
  <c r="AC413" i="12"/>
  <c r="AD413" i="12"/>
  <c r="Z414" i="12"/>
  <c r="AA414" i="12"/>
  <c r="AB414" i="12"/>
  <c r="AC414" i="12"/>
  <c r="AD414" i="12"/>
  <c r="Z415" i="12"/>
  <c r="AA415" i="12"/>
  <c r="AB415" i="12"/>
  <c r="AC415" i="12"/>
  <c r="AD415" i="12"/>
  <c r="Z416" i="12"/>
  <c r="AA416" i="12"/>
  <c r="AB416" i="12"/>
  <c r="AC416" i="12"/>
  <c r="AD416" i="12"/>
  <c r="Z417" i="12"/>
  <c r="AA417" i="12"/>
  <c r="AB417" i="12"/>
  <c r="AC417" i="12"/>
  <c r="AD417" i="12"/>
  <c r="Z418" i="12"/>
  <c r="AA418" i="12"/>
  <c r="AB418" i="12"/>
  <c r="AC418" i="12"/>
  <c r="AD418" i="12"/>
  <c r="Z419" i="12"/>
  <c r="AA419" i="12"/>
  <c r="AB419" i="12"/>
  <c r="AC419" i="12"/>
  <c r="AD419" i="12"/>
  <c r="Z420" i="12"/>
  <c r="AA420" i="12"/>
  <c r="AB420" i="12"/>
  <c r="AC420" i="12"/>
  <c r="AD420" i="12"/>
  <c r="Z421" i="12"/>
  <c r="AA421" i="12"/>
  <c r="AB421" i="12"/>
  <c r="AC421" i="12"/>
  <c r="AD421" i="12"/>
  <c r="Z422" i="12"/>
  <c r="AA422" i="12"/>
  <c r="AB422" i="12"/>
  <c r="AC422" i="12"/>
  <c r="AD422" i="12"/>
  <c r="Z423" i="12"/>
  <c r="AA423" i="12"/>
  <c r="AB423" i="12"/>
  <c r="AC423" i="12"/>
  <c r="AD423" i="12"/>
  <c r="Z424" i="12"/>
  <c r="AA424" i="12"/>
  <c r="AB424" i="12"/>
  <c r="AC424" i="12"/>
  <c r="AD424" i="12"/>
  <c r="Z425" i="12"/>
  <c r="AA425" i="12"/>
  <c r="AB425" i="12"/>
  <c r="AC425" i="12"/>
  <c r="AD425" i="12"/>
  <c r="Z426" i="12"/>
  <c r="AA426" i="12"/>
  <c r="AB426" i="12"/>
  <c r="AC426" i="12"/>
  <c r="AD426" i="12"/>
  <c r="Z427" i="12"/>
  <c r="AA427" i="12"/>
  <c r="AB427" i="12"/>
  <c r="AC427" i="12"/>
  <c r="AD427" i="12"/>
  <c r="Z428" i="12"/>
  <c r="AA428" i="12"/>
  <c r="AB428" i="12"/>
  <c r="AC428" i="12"/>
  <c r="AD428" i="12"/>
  <c r="Z429" i="12"/>
  <c r="AA429" i="12"/>
  <c r="AB429" i="12"/>
  <c r="AC429" i="12"/>
  <c r="AD429" i="12"/>
  <c r="Z430" i="12"/>
  <c r="AA430" i="12"/>
  <c r="AB430" i="12"/>
  <c r="AC430" i="12"/>
  <c r="AD430" i="12"/>
  <c r="Z431" i="12"/>
  <c r="AA431" i="12"/>
  <c r="AB431" i="12"/>
  <c r="AC431" i="12"/>
  <c r="AD431" i="12"/>
  <c r="Z432" i="12"/>
  <c r="AA432" i="12"/>
  <c r="AB432" i="12"/>
  <c r="AC432" i="12"/>
  <c r="AD432" i="12"/>
  <c r="Z433" i="12"/>
  <c r="AA433" i="12"/>
  <c r="AB433" i="12"/>
  <c r="AC433" i="12"/>
  <c r="AD433" i="12"/>
  <c r="Z434" i="12"/>
  <c r="AA434" i="12"/>
  <c r="AB434" i="12"/>
  <c r="AC434" i="12"/>
  <c r="AD434" i="12"/>
  <c r="Z435" i="12"/>
  <c r="AA435" i="12"/>
  <c r="AB435" i="12"/>
  <c r="AC435" i="12"/>
  <c r="AD435" i="12"/>
  <c r="Z436" i="12"/>
  <c r="AA436" i="12"/>
  <c r="AB436" i="12"/>
  <c r="AC436" i="12"/>
  <c r="AD436" i="12"/>
  <c r="Z437" i="12"/>
  <c r="AA437" i="12"/>
  <c r="AB437" i="12"/>
  <c r="AC437" i="12"/>
  <c r="AD437" i="12"/>
  <c r="Z438" i="12"/>
  <c r="AA438" i="12"/>
  <c r="AB438" i="12"/>
  <c r="AC438" i="12"/>
  <c r="AD438" i="12"/>
  <c r="Z439" i="12"/>
  <c r="AA439" i="12"/>
  <c r="AB439" i="12"/>
  <c r="AC439" i="12"/>
  <c r="AD439" i="12"/>
  <c r="Z440" i="12"/>
  <c r="AA440" i="12"/>
  <c r="AB440" i="12"/>
  <c r="AC440" i="12"/>
  <c r="AD440" i="12"/>
  <c r="Z441" i="12"/>
  <c r="AA441" i="12"/>
  <c r="AB441" i="12"/>
  <c r="AC441" i="12"/>
  <c r="AD441" i="12"/>
  <c r="Z442" i="12"/>
  <c r="AA442" i="12"/>
  <c r="AB442" i="12"/>
  <c r="AC442" i="12"/>
  <c r="AD442" i="12"/>
  <c r="Z443" i="12"/>
  <c r="AA443" i="12"/>
  <c r="AB443" i="12"/>
  <c r="AC443" i="12"/>
  <c r="AD443" i="12"/>
  <c r="Z444" i="12"/>
  <c r="AA444" i="12"/>
  <c r="AB444" i="12"/>
  <c r="AC444" i="12"/>
  <c r="AD444" i="12"/>
  <c r="Z445" i="12"/>
  <c r="AA445" i="12"/>
  <c r="AB445" i="12"/>
  <c r="AC445" i="12"/>
  <c r="AD445" i="12"/>
  <c r="Z446" i="12"/>
  <c r="AA446" i="12"/>
  <c r="AB446" i="12"/>
  <c r="AC446" i="12"/>
  <c r="AD446" i="12"/>
  <c r="Z447" i="12"/>
  <c r="AA447" i="12"/>
  <c r="AB447" i="12"/>
  <c r="AC447" i="12"/>
  <c r="AD447" i="12"/>
  <c r="Z448" i="12"/>
  <c r="AA448" i="12"/>
  <c r="AB448" i="12"/>
  <c r="AC448" i="12"/>
  <c r="AD448" i="12"/>
  <c r="Z449" i="12"/>
  <c r="AA449" i="12"/>
  <c r="AB449" i="12"/>
  <c r="AC449" i="12"/>
  <c r="AD449" i="12"/>
  <c r="Z450" i="12"/>
  <c r="AA450" i="12"/>
  <c r="AB450" i="12"/>
  <c r="AC450" i="12"/>
  <c r="AD450" i="12"/>
  <c r="Z451" i="12"/>
  <c r="AA451" i="12"/>
  <c r="AB451" i="12"/>
  <c r="AC451" i="12"/>
  <c r="AD451" i="12"/>
  <c r="Z452" i="12"/>
  <c r="AA452" i="12"/>
  <c r="AB452" i="12"/>
  <c r="AC452" i="12"/>
  <c r="AD452" i="12"/>
  <c r="Z453" i="12"/>
  <c r="AA453" i="12"/>
  <c r="AB453" i="12"/>
  <c r="AC453" i="12"/>
  <c r="AD453" i="12"/>
  <c r="Z454" i="12"/>
  <c r="AA454" i="12"/>
  <c r="AB454" i="12"/>
  <c r="AC454" i="12"/>
  <c r="AD454" i="12"/>
  <c r="Z455" i="12"/>
  <c r="AA455" i="12"/>
  <c r="AB455" i="12"/>
  <c r="AC455" i="12"/>
  <c r="AD455" i="12"/>
  <c r="Z456" i="12"/>
  <c r="AA456" i="12"/>
  <c r="AB456" i="12"/>
  <c r="AC456" i="12"/>
  <c r="AD456" i="12"/>
  <c r="Z457" i="12"/>
  <c r="AA457" i="12"/>
  <c r="AB457" i="12"/>
  <c r="AC457" i="12"/>
  <c r="AD457" i="12"/>
  <c r="Z458" i="12"/>
  <c r="AA458" i="12"/>
  <c r="AB458" i="12"/>
  <c r="AC458" i="12"/>
  <c r="AD458" i="12"/>
  <c r="Z459" i="12"/>
  <c r="AA459" i="12"/>
  <c r="AB459" i="12"/>
  <c r="AC459" i="12"/>
  <c r="AD459" i="12"/>
  <c r="Z460" i="12"/>
  <c r="AA460" i="12"/>
  <c r="AB460" i="12"/>
  <c r="AC460" i="12"/>
  <c r="AD460" i="12"/>
  <c r="Z461" i="12"/>
  <c r="AA461" i="12"/>
  <c r="AB461" i="12"/>
  <c r="AC461" i="12"/>
  <c r="AD461" i="12"/>
  <c r="Z462" i="12"/>
  <c r="AA462" i="12"/>
  <c r="AB462" i="12"/>
  <c r="AC462" i="12"/>
  <c r="AD462" i="12"/>
  <c r="Z463" i="12"/>
  <c r="AA463" i="12"/>
  <c r="AB463" i="12"/>
  <c r="AC463" i="12"/>
  <c r="AD463" i="12"/>
  <c r="Z464" i="12"/>
  <c r="AA464" i="12"/>
  <c r="AB464" i="12"/>
  <c r="AC464" i="12"/>
  <c r="AD464" i="12"/>
  <c r="Z465" i="12"/>
  <c r="AA465" i="12"/>
  <c r="AB465" i="12"/>
  <c r="AC465" i="12"/>
  <c r="AD465" i="12"/>
  <c r="AA14" i="12"/>
  <c r="AB14" i="12"/>
  <c r="AC14" i="12"/>
  <c r="AD14" i="12"/>
  <c r="Z14" i="12"/>
  <c r="AK468" i="162"/>
  <c r="AM468" i="162"/>
  <c r="AO468" i="162"/>
  <c r="AQ468" i="162"/>
  <c r="AS468" i="162"/>
  <c r="AU468" i="162"/>
  <c r="AW468" i="162"/>
  <c r="AX468" i="162"/>
  <c r="D297" i="164" l="1"/>
  <c r="F297" i="164"/>
  <c r="H297" i="164"/>
  <c r="D298" i="164"/>
  <c r="F298" i="164"/>
  <c r="H298" i="164"/>
  <c r="D301" i="164"/>
  <c r="F301" i="164"/>
  <c r="H301" i="164"/>
  <c r="D302" i="164"/>
  <c r="F302" i="164"/>
  <c r="H302" i="164"/>
  <c r="D303" i="164"/>
  <c r="F303" i="164"/>
  <c r="H303" i="164"/>
  <c r="C297" i="165"/>
  <c r="E297" i="165"/>
  <c r="G297" i="165"/>
  <c r="C298" i="165"/>
  <c r="E298" i="165"/>
  <c r="G298" i="165"/>
  <c r="C301" i="165"/>
  <c r="E301" i="165"/>
  <c r="G301" i="165"/>
  <c r="C302" i="165"/>
  <c r="E302" i="165"/>
  <c r="G302" i="165"/>
  <c r="C303" i="165"/>
  <c r="E303" i="165"/>
  <c r="G303" i="165"/>
  <c r="D297" i="166"/>
  <c r="F297" i="166"/>
  <c r="H297" i="166"/>
  <c r="D298" i="166"/>
  <c r="F298" i="166"/>
  <c r="H298" i="166"/>
  <c r="D301" i="166"/>
  <c r="F301" i="166"/>
  <c r="H301" i="166"/>
  <c r="D302" i="166"/>
  <c r="F302" i="166"/>
  <c r="H302" i="166"/>
  <c r="D303" i="166"/>
  <c r="F303" i="166"/>
  <c r="H303" i="166"/>
  <c r="C297" i="167"/>
  <c r="E297" i="167"/>
  <c r="G297" i="167"/>
  <c r="C298" i="167"/>
  <c r="E298" i="167"/>
  <c r="G298" i="167"/>
  <c r="C301" i="167"/>
  <c r="E301" i="167"/>
  <c r="G301" i="167"/>
  <c r="C302" i="167"/>
  <c r="E302" i="167"/>
  <c r="G302" i="167"/>
  <c r="C303" i="167"/>
  <c r="E303" i="167"/>
  <c r="G303" i="167"/>
  <c r="D297" i="168"/>
  <c r="F297" i="168"/>
  <c r="H297" i="168"/>
  <c r="D298" i="168"/>
  <c r="F303" i="168"/>
  <c r="H303" i="168"/>
  <c r="F298" i="168"/>
  <c r="H298" i="168"/>
  <c r="D301" i="168"/>
  <c r="F301" i="168"/>
  <c r="H301" i="168"/>
  <c r="D302" i="168"/>
  <c r="F302" i="168"/>
  <c r="H302" i="168"/>
  <c r="D303" i="168"/>
  <c r="C297" i="164"/>
  <c r="E297" i="164"/>
  <c r="G297" i="164"/>
  <c r="C298" i="164"/>
  <c r="E298" i="164"/>
  <c r="G298" i="164"/>
  <c r="C301" i="164"/>
  <c r="E301" i="164"/>
  <c r="G301" i="164"/>
  <c r="C302" i="164"/>
  <c r="E302" i="164"/>
  <c r="G302" i="164"/>
  <c r="C303" i="164"/>
  <c r="E303" i="164"/>
  <c r="G303" i="164"/>
  <c r="D297" i="165"/>
  <c r="F297" i="165"/>
  <c r="H297" i="165"/>
  <c r="D298" i="165"/>
  <c r="F298" i="165"/>
  <c r="H298" i="165"/>
  <c r="D301" i="165"/>
  <c r="F301" i="165"/>
  <c r="H301" i="165"/>
  <c r="D302" i="165"/>
  <c r="F302" i="165"/>
  <c r="H302" i="165"/>
  <c r="D303" i="165"/>
  <c r="F303" i="165"/>
  <c r="H303" i="165"/>
  <c r="C297" i="166"/>
  <c r="E297" i="166"/>
  <c r="G297" i="166"/>
  <c r="C298" i="166"/>
  <c r="E298" i="166"/>
  <c r="G298" i="166"/>
  <c r="C301" i="166"/>
  <c r="E301" i="166"/>
  <c r="G301" i="166"/>
  <c r="C302" i="166"/>
  <c r="E302" i="166"/>
  <c r="G302" i="166"/>
  <c r="C303" i="166"/>
  <c r="E303" i="166"/>
  <c r="G303" i="166"/>
  <c r="D297" i="167"/>
  <c r="F297" i="167"/>
  <c r="H297" i="167"/>
  <c r="D298" i="167"/>
  <c r="F298" i="167"/>
  <c r="H298" i="167"/>
  <c r="D301" i="167"/>
  <c r="F301" i="167"/>
  <c r="H301" i="167"/>
  <c r="D302" i="167"/>
  <c r="F302" i="167"/>
  <c r="H302" i="167"/>
  <c r="D303" i="167"/>
  <c r="F303" i="167"/>
  <c r="H303" i="167"/>
  <c r="C297" i="168"/>
  <c r="E297" i="168"/>
  <c r="G297" i="168"/>
  <c r="C298" i="168"/>
  <c r="E298" i="168"/>
  <c r="G298" i="168"/>
  <c r="C301" i="168"/>
  <c r="E301" i="168"/>
  <c r="G301" i="168"/>
  <c r="C302" i="168"/>
  <c r="E302" i="168"/>
  <c r="G302" i="168"/>
  <c r="C303" i="168"/>
  <c r="E303" i="168"/>
  <c r="G303" i="168"/>
  <c r="C346" i="164"/>
  <c r="C347" i="164"/>
  <c r="G346" i="164"/>
  <c r="G347" i="164"/>
  <c r="F346" i="165"/>
  <c r="F347" i="165"/>
  <c r="E347" i="166"/>
  <c r="E346" i="166"/>
  <c r="D347" i="167"/>
  <c r="D346" i="167"/>
  <c r="C346" i="168"/>
  <c r="C347" i="168"/>
  <c r="G346" i="168"/>
  <c r="G347" i="168"/>
  <c r="F347" i="164"/>
  <c r="F346" i="164"/>
  <c r="E346" i="165"/>
  <c r="E347" i="165"/>
  <c r="D346" i="166"/>
  <c r="D347" i="166"/>
  <c r="C347" i="167"/>
  <c r="C346" i="167"/>
  <c r="G347" i="167"/>
  <c r="G346" i="167"/>
  <c r="F347" i="168"/>
  <c r="F346" i="168"/>
  <c r="E347" i="164"/>
  <c r="E346" i="164"/>
  <c r="D347" i="165"/>
  <c r="D346" i="165"/>
  <c r="C346" i="166"/>
  <c r="C347" i="166"/>
  <c r="G346" i="166"/>
  <c r="G347" i="166"/>
  <c r="F346" i="167"/>
  <c r="F347" i="167"/>
  <c r="E347" i="168"/>
  <c r="E346" i="168"/>
  <c r="D346" i="164"/>
  <c r="D347" i="164"/>
  <c r="C347" i="165"/>
  <c r="C346" i="165"/>
  <c r="G347" i="165"/>
  <c r="G346" i="165"/>
  <c r="F347" i="166"/>
  <c r="F346" i="166"/>
  <c r="E346" i="167"/>
  <c r="E347" i="167"/>
  <c r="D346" i="168"/>
  <c r="D347" i="168"/>
  <c r="AK37" i="162"/>
  <c r="AK38" i="162"/>
  <c r="AK39" i="162"/>
  <c r="AK40" i="162"/>
  <c r="AK41" i="162"/>
  <c r="AK42" i="162"/>
  <c r="AK43" i="162"/>
  <c r="AK44" i="162"/>
  <c r="AK45" i="162"/>
  <c r="AK46" i="162"/>
  <c r="AK47" i="162"/>
  <c r="AK48" i="162"/>
  <c r="AK49" i="162"/>
  <c r="AK50" i="162"/>
  <c r="AK51" i="162"/>
  <c r="AK52" i="162"/>
  <c r="AK53" i="162"/>
  <c r="AK54" i="162"/>
  <c r="AK55" i="162"/>
  <c r="AK56" i="162"/>
  <c r="AK57" i="162"/>
  <c r="AK58" i="162"/>
  <c r="AK59" i="162"/>
  <c r="AK60" i="162"/>
  <c r="AK61" i="162"/>
  <c r="AK62" i="162"/>
  <c r="AK63" i="162"/>
  <c r="AK64" i="162"/>
  <c r="AK65" i="162"/>
  <c r="AK66" i="162"/>
  <c r="AK67" i="162"/>
  <c r="AK68" i="162"/>
  <c r="AK69" i="162"/>
  <c r="AK70" i="162"/>
  <c r="AK71" i="162"/>
  <c r="AK72" i="162"/>
  <c r="D73" i="162"/>
  <c r="E73" i="162"/>
  <c r="F73" i="162"/>
  <c r="I73" i="162"/>
  <c r="J73" i="162"/>
  <c r="X73" i="162"/>
  <c r="W73" i="162" s="1"/>
  <c r="Z73" i="162"/>
  <c r="Y73" i="162" s="1"/>
  <c r="AB73" i="162"/>
  <c r="AA73" i="162" s="1"/>
  <c r="V73" i="162" s="1"/>
  <c r="AI73" i="162"/>
  <c r="AL73" i="162"/>
  <c r="AN73" i="162"/>
  <c r="AP73" i="162"/>
  <c r="AR73" i="162"/>
  <c r="AT73" i="162"/>
  <c r="V74" i="162"/>
  <c r="X74" i="162"/>
  <c r="Z74" i="162"/>
  <c r="P74" i="162" s="1"/>
  <c r="AV74" i="162" s="1"/>
  <c r="AI74" i="162"/>
  <c r="AL74" i="162"/>
  <c r="AN74" i="162"/>
  <c r="AP74" i="162"/>
  <c r="AR74" i="162"/>
  <c r="AT74" i="162"/>
  <c r="AK75" i="162"/>
  <c r="AK76" i="162"/>
  <c r="AK77" i="162"/>
  <c r="AK78" i="162"/>
  <c r="AK79" i="162"/>
  <c r="AK80" i="162"/>
  <c r="AK81" i="162"/>
  <c r="AK82" i="162"/>
  <c r="AK83" i="162"/>
  <c r="AK84" i="162"/>
  <c r="AK85" i="162"/>
  <c r="AK86" i="162"/>
  <c r="AK87" i="162"/>
  <c r="AK88" i="162"/>
  <c r="AK89" i="162"/>
  <c r="AK90" i="162"/>
  <c r="AK91" i="162"/>
  <c r="AK92" i="162"/>
  <c r="AK93" i="162"/>
  <c r="AK94" i="162"/>
  <c r="AK95" i="162"/>
  <c r="AK96" i="162"/>
  <c r="AK97" i="162"/>
  <c r="AK98" i="162"/>
  <c r="AK99" i="162"/>
  <c r="AK100" i="162"/>
  <c r="AK101" i="162"/>
  <c r="AK102" i="162"/>
  <c r="AK103" i="162"/>
  <c r="AK104" i="162"/>
  <c r="AK105" i="162"/>
  <c r="AK106" i="162"/>
  <c r="AK107" i="162"/>
  <c r="AK108" i="162"/>
  <c r="AK109" i="162"/>
  <c r="AK110" i="162"/>
  <c r="AK111" i="162"/>
  <c r="AK112" i="162"/>
  <c r="AK113" i="162"/>
  <c r="AK114" i="162"/>
  <c r="AK115" i="162"/>
  <c r="AK116" i="162"/>
  <c r="AK117" i="162"/>
  <c r="AK118" i="162"/>
  <c r="AK119" i="162"/>
  <c r="AK120" i="162"/>
  <c r="AK121" i="162"/>
  <c r="AK122" i="162"/>
  <c r="AK123" i="162"/>
  <c r="AK124" i="162"/>
  <c r="AK125" i="162"/>
  <c r="AK126" i="162"/>
  <c r="AK127" i="162"/>
  <c r="AK128" i="162"/>
  <c r="AK129" i="162"/>
  <c r="AK130" i="162"/>
  <c r="AK131" i="162"/>
  <c r="AK132" i="162"/>
  <c r="AK133" i="162"/>
  <c r="AK134" i="162"/>
  <c r="AK135" i="162"/>
  <c r="AK136" i="162"/>
  <c r="AK137" i="162"/>
  <c r="AK138" i="162"/>
  <c r="AK139" i="162"/>
  <c r="AK140" i="162"/>
  <c r="AK141" i="162"/>
  <c r="AK142" i="162"/>
  <c r="AK143" i="162"/>
  <c r="AK144" i="162"/>
  <c r="AK145" i="162"/>
  <c r="AK146" i="162"/>
  <c r="AK147" i="162"/>
  <c r="D148" i="162"/>
  <c r="E148" i="162"/>
  <c r="F148" i="162"/>
  <c r="G148" i="162"/>
  <c r="I148" i="162"/>
  <c r="V148" i="162"/>
  <c r="U148" i="162" s="1"/>
  <c r="X148" i="162"/>
  <c r="W148" i="162" s="1"/>
  <c r="Z148" i="162"/>
  <c r="P148" i="162" s="1"/>
  <c r="AV148" i="162" s="1"/>
  <c r="AI148" i="162"/>
  <c r="AL148" i="162"/>
  <c r="AN148" i="162"/>
  <c r="AP148" i="162"/>
  <c r="AR148" i="162"/>
  <c r="AT148" i="162"/>
  <c r="D149" i="162"/>
  <c r="E149" i="162"/>
  <c r="F149" i="162"/>
  <c r="G149" i="162"/>
  <c r="I149" i="162"/>
  <c r="V149" i="162"/>
  <c r="U149" i="162" s="1"/>
  <c r="X149" i="162"/>
  <c r="W149" i="162" s="1"/>
  <c r="Z149" i="162"/>
  <c r="P149" i="162" s="1"/>
  <c r="AV149" i="162" s="1"/>
  <c r="AI149" i="162"/>
  <c r="AL149" i="162"/>
  <c r="AN149" i="162"/>
  <c r="AP149" i="162"/>
  <c r="AR149" i="162"/>
  <c r="AT149" i="162"/>
  <c r="D150" i="162"/>
  <c r="E150" i="162"/>
  <c r="F150" i="162"/>
  <c r="G150" i="162"/>
  <c r="I150" i="162"/>
  <c r="V150" i="162"/>
  <c r="U150" i="162" s="1"/>
  <c r="X150" i="162"/>
  <c r="W150" i="162" s="1"/>
  <c r="Z150" i="162"/>
  <c r="P150" i="162" s="1"/>
  <c r="AV150" i="162" s="1"/>
  <c r="AI150" i="162"/>
  <c r="AL150" i="162"/>
  <c r="AN150" i="162"/>
  <c r="AP150" i="162"/>
  <c r="AR150" i="162"/>
  <c r="AT150" i="162"/>
  <c r="D151" i="162"/>
  <c r="E151" i="162"/>
  <c r="F151" i="162"/>
  <c r="G151" i="162"/>
  <c r="V151" i="162"/>
  <c r="X151" i="162"/>
  <c r="Z151" i="162"/>
  <c r="P151" i="162" s="1"/>
  <c r="AI151" i="162"/>
  <c r="AL151" i="162"/>
  <c r="AN151" i="162"/>
  <c r="AP151" i="162"/>
  <c r="AR151" i="162"/>
  <c r="AT151" i="162"/>
  <c r="D152" i="162"/>
  <c r="E152" i="162"/>
  <c r="F152" i="162"/>
  <c r="G152" i="162"/>
  <c r="V152" i="162"/>
  <c r="X152" i="162"/>
  <c r="AH152" i="162"/>
  <c r="AJ152" i="162" s="1"/>
  <c r="AI152" i="162"/>
  <c r="AL152" i="162"/>
  <c r="AN152" i="162"/>
  <c r="AP152" i="162"/>
  <c r="AR152" i="162"/>
  <c r="AT152" i="162"/>
  <c r="D153" i="162"/>
  <c r="E153" i="162"/>
  <c r="F153" i="162"/>
  <c r="G153" i="162"/>
  <c r="P153" i="162"/>
  <c r="R153" i="162"/>
  <c r="V153" i="162"/>
  <c r="X153" i="162"/>
  <c r="AH153" i="162"/>
  <c r="AI153" i="162"/>
  <c r="AL153" i="162"/>
  <c r="AN153" i="162"/>
  <c r="AP153" i="162"/>
  <c r="AR153" i="162"/>
  <c r="AT153" i="162"/>
  <c r="P154" i="162"/>
  <c r="T154" i="162" s="1"/>
  <c r="V154" i="162"/>
  <c r="X154" i="162"/>
  <c r="Z154" i="162"/>
  <c r="AI154" i="162"/>
  <c r="AL154" i="162"/>
  <c r="AN154" i="162"/>
  <c r="AP154" i="162"/>
  <c r="AR154" i="162"/>
  <c r="AT154" i="162"/>
  <c r="D155" i="162"/>
  <c r="E155" i="162"/>
  <c r="F155" i="162"/>
  <c r="G155" i="162"/>
  <c r="P155" i="162"/>
  <c r="V155" i="162"/>
  <c r="X155" i="162"/>
  <c r="AI155" i="162"/>
  <c r="AL155" i="162"/>
  <c r="AN155" i="162"/>
  <c r="AP155" i="162"/>
  <c r="AR155" i="162"/>
  <c r="AT155" i="162"/>
  <c r="D156" i="162"/>
  <c r="E156" i="162"/>
  <c r="F156" i="162"/>
  <c r="G156" i="162"/>
  <c r="T156" i="162"/>
  <c r="V156" i="162"/>
  <c r="X156" i="162"/>
  <c r="AI156" i="162"/>
  <c r="AL156" i="162"/>
  <c r="AN156" i="162"/>
  <c r="AP156" i="162"/>
  <c r="AR156" i="162"/>
  <c r="AT156" i="162"/>
  <c r="AV156" i="162"/>
  <c r="AK157" i="162"/>
  <c r="AK158" i="162"/>
  <c r="D159" i="162"/>
  <c r="E159" i="162"/>
  <c r="F159" i="162"/>
  <c r="G159" i="162"/>
  <c r="P159" i="162"/>
  <c r="Q159" i="162"/>
  <c r="R159" i="162"/>
  <c r="S159" i="162"/>
  <c r="V159" i="162"/>
  <c r="X159" i="162"/>
  <c r="Z159" i="162"/>
  <c r="AI159" i="162"/>
  <c r="AL159" i="162"/>
  <c r="AN159" i="162"/>
  <c r="AP159" i="162"/>
  <c r="AR159" i="162"/>
  <c r="AT159" i="162"/>
  <c r="AV159" i="162"/>
  <c r="AK160" i="162"/>
  <c r="AK161" i="162"/>
  <c r="AK162" i="162"/>
  <c r="AK163" i="162"/>
  <c r="AK164" i="162"/>
  <c r="AK165" i="162"/>
  <c r="AK166" i="162"/>
  <c r="AK167" i="162"/>
  <c r="AK168" i="162"/>
  <c r="AK169" i="162"/>
  <c r="AK170" i="162"/>
  <c r="AK171" i="162"/>
  <c r="AK172" i="162"/>
  <c r="AK173" i="162"/>
  <c r="AK174" i="162"/>
  <c r="AK175" i="162"/>
  <c r="AK176" i="162"/>
  <c r="D177" i="162"/>
  <c r="E177" i="162"/>
  <c r="F177" i="162"/>
  <c r="P177" i="162"/>
  <c r="AV177" i="162" s="1"/>
  <c r="V177" i="162"/>
  <c r="X177" i="162"/>
  <c r="AI177" i="162"/>
  <c r="AL177" i="162"/>
  <c r="AN177" i="162"/>
  <c r="AP177" i="162"/>
  <c r="AR177" i="162"/>
  <c r="AT177" i="162"/>
  <c r="AK178" i="162"/>
  <c r="AK179" i="162"/>
  <c r="AK180" i="162"/>
  <c r="AK181" i="162"/>
  <c r="AK182" i="162"/>
  <c r="AK183" i="162"/>
  <c r="AK184" i="162"/>
  <c r="AK185" i="162"/>
  <c r="AK186" i="162"/>
  <c r="AK187" i="162"/>
  <c r="D188" i="162"/>
  <c r="E188" i="162"/>
  <c r="F188" i="162"/>
  <c r="G188" i="162"/>
  <c r="I188" i="162"/>
  <c r="J188" i="162"/>
  <c r="X188" i="162"/>
  <c r="W188" i="162" s="1"/>
  <c r="Z188" i="162"/>
  <c r="Y188" i="162" s="1"/>
  <c r="AA188" i="162"/>
  <c r="V188" i="162" s="1"/>
  <c r="U188" i="162" s="1"/>
  <c r="AI188" i="162"/>
  <c r="AL188" i="162"/>
  <c r="AN188" i="162"/>
  <c r="AP188" i="162"/>
  <c r="AR188" i="162"/>
  <c r="AT188" i="162"/>
  <c r="D189" i="162"/>
  <c r="E189" i="162"/>
  <c r="F189" i="162"/>
  <c r="G189" i="162"/>
  <c r="P189" i="162"/>
  <c r="V189" i="162"/>
  <c r="X189" i="162"/>
  <c r="AI189" i="162"/>
  <c r="AL189" i="162"/>
  <c r="AN189" i="162"/>
  <c r="AP189" i="162"/>
  <c r="AR189" i="162"/>
  <c r="AT189" i="162"/>
  <c r="AV189" i="162"/>
  <c r="AK190" i="162"/>
  <c r="AK191" i="162"/>
  <c r="AK192" i="162"/>
  <c r="B193" i="162"/>
  <c r="C193" i="162"/>
  <c r="D193" i="162"/>
  <c r="E193" i="162"/>
  <c r="F193" i="162"/>
  <c r="G193" i="162"/>
  <c r="P193" i="162"/>
  <c r="AH193" i="162"/>
  <c r="AJ193" i="162" s="1"/>
  <c r="AL193" i="162"/>
  <c r="AN193" i="162"/>
  <c r="AP193" i="162"/>
  <c r="AR193" i="162"/>
  <c r="AT193" i="162"/>
  <c r="AK194" i="162"/>
  <c r="AK195" i="162"/>
  <c r="AK196" i="162"/>
  <c r="AK197" i="162"/>
  <c r="AK198" i="162"/>
  <c r="AK199" i="162"/>
  <c r="AK200" i="162"/>
  <c r="AK201" i="162"/>
  <c r="AK202" i="162"/>
  <c r="AK203" i="162"/>
  <c r="AK204" i="162"/>
  <c r="AK205" i="162"/>
  <c r="AK206" i="162"/>
  <c r="AK207" i="162"/>
  <c r="AK208" i="162"/>
  <c r="AK209" i="162"/>
  <c r="AK210" i="162"/>
  <c r="AK211" i="162"/>
  <c r="AK212" i="162"/>
  <c r="AK213" i="162"/>
  <c r="AK214" i="162"/>
  <c r="AK215" i="162"/>
  <c r="AK216" i="162"/>
  <c r="AK217" i="162"/>
  <c r="AK218" i="162"/>
  <c r="AK219" i="162"/>
  <c r="AK220" i="162"/>
  <c r="AK221" i="162"/>
  <c r="AK222" i="162"/>
  <c r="AK223" i="162"/>
  <c r="AK224" i="162"/>
  <c r="AK225" i="162"/>
  <c r="AK226" i="162"/>
  <c r="AK227" i="162"/>
  <c r="AK228" i="162"/>
  <c r="AK229" i="162"/>
  <c r="AK230" i="162"/>
  <c r="AK231" i="162"/>
  <c r="AK232" i="162"/>
  <c r="AK233" i="162"/>
  <c r="AK234" i="162"/>
  <c r="AK235" i="162"/>
  <c r="AK236" i="162"/>
  <c r="AK237" i="162"/>
  <c r="AK238" i="162"/>
  <c r="AK239" i="162"/>
  <c r="AK240" i="162"/>
  <c r="AK241" i="162"/>
  <c r="AK242" i="162"/>
  <c r="AK243" i="162"/>
  <c r="AK244" i="162"/>
  <c r="AK245" i="162"/>
  <c r="AK246" i="162"/>
  <c r="AK247" i="162"/>
  <c r="AK248" i="162"/>
  <c r="AK249" i="162"/>
  <c r="AK250" i="162"/>
  <c r="AK251" i="162"/>
  <c r="AK252" i="162"/>
  <c r="AK253" i="162"/>
  <c r="AK254" i="162"/>
  <c r="AK255" i="162"/>
  <c r="AK256" i="162"/>
  <c r="D257" i="162"/>
  <c r="E257" i="162"/>
  <c r="F257" i="162"/>
  <c r="G257" i="162"/>
  <c r="O257" i="162"/>
  <c r="X257" i="162"/>
  <c r="Z257" i="162"/>
  <c r="P257" i="162" s="1"/>
  <c r="AA257" i="162"/>
  <c r="V257" i="162" s="1"/>
  <c r="AI257" i="162"/>
  <c r="AL257" i="162"/>
  <c r="AN257" i="162"/>
  <c r="AP257" i="162"/>
  <c r="AR257" i="162"/>
  <c r="AT257" i="162"/>
  <c r="AK258" i="162"/>
  <c r="AK259" i="162"/>
  <c r="AK260" i="162"/>
  <c r="AK261" i="162"/>
  <c r="AK262" i="162"/>
  <c r="AK263" i="162"/>
  <c r="AK264" i="162"/>
  <c r="AK265" i="162"/>
  <c r="AK266" i="162"/>
  <c r="AK267" i="162"/>
  <c r="AK268" i="162"/>
  <c r="AK269" i="162"/>
  <c r="AK270" i="162"/>
  <c r="AK271" i="162"/>
  <c r="AK272" i="162"/>
  <c r="AK273" i="162"/>
  <c r="AK274" i="162"/>
  <c r="AK275" i="162"/>
  <c r="AK276" i="162"/>
  <c r="AK277" i="162"/>
  <c r="AK278" i="162"/>
  <c r="AK279" i="162"/>
  <c r="AK280" i="162"/>
  <c r="AK281" i="162"/>
  <c r="AK282" i="162"/>
  <c r="AK283" i="162"/>
  <c r="D284" i="162"/>
  <c r="E284" i="162"/>
  <c r="F284" i="162"/>
  <c r="G284" i="162"/>
  <c r="V284" i="162"/>
  <c r="X284" i="162"/>
  <c r="Z284" i="162"/>
  <c r="P284" i="162" s="1"/>
  <c r="AV284" i="162" s="1"/>
  <c r="AI284" i="162"/>
  <c r="AL284" i="162"/>
  <c r="AN284" i="162"/>
  <c r="AP284" i="162"/>
  <c r="AR284" i="162"/>
  <c r="AT284" i="162"/>
  <c r="AK285" i="162"/>
  <c r="AK286" i="162"/>
  <c r="AK287" i="162"/>
  <c r="AK288" i="162"/>
  <c r="AK289" i="162"/>
  <c r="AK290" i="162"/>
  <c r="AK291" i="162"/>
  <c r="AK292" i="162"/>
  <c r="AK293" i="162"/>
  <c r="AK294" i="162"/>
  <c r="AK295" i="162"/>
  <c r="AK296" i="162"/>
  <c r="AK297" i="162"/>
  <c r="AK298" i="162"/>
  <c r="AK299" i="162"/>
  <c r="AK300" i="162"/>
  <c r="AK301" i="162"/>
  <c r="AK302" i="162"/>
  <c r="AK303" i="162"/>
  <c r="AK304" i="162"/>
  <c r="AK305" i="162"/>
  <c r="AK306" i="162"/>
  <c r="AK307" i="162"/>
  <c r="AK308" i="162"/>
  <c r="AK309" i="162"/>
  <c r="AK310" i="162"/>
  <c r="AK311" i="162"/>
  <c r="AK312" i="162"/>
  <c r="AK313" i="162"/>
  <c r="AK314" i="162"/>
  <c r="AK315" i="162"/>
  <c r="AK316" i="162"/>
  <c r="AK317" i="162"/>
  <c r="AK318" i="162"/>
  <c r="AK319" i="162"/>
  <c r="AK320" i="162"/>
  <c r="AK321" i="162"/>
  <c r="AK322" i="162"/>
  <c r="AK323" i="162"/>
  <c r="AK324" i="162"/>
  <c r="AK325" i="162"/>
  <c r="AK326" i="162"/>
  <c r="AK327" i="162"/>
  <c r="AK328" i="162"/>
  <c r="AK329" i="162"/>
  <c r="AK330" i="162"/>
  <c r="AK331" i="162"/>
  <c r="AK332" i="162"/>
  <c r="AK333" i="162"/>
  <c r="AK334" i="162"/>
  <c r="AK335" i="162"/>
  <c r="AK336" i="162"/>
  <c r="AK337" i="162"/>
  <c r="AK338" i="162"/>
  <c r="AK339" i="162"/>
  <c r="AK340" i="162"/>
  <c r="AK341" i="162"/>
  <c r="AK342" i="162"/>
  <c r="AK343" i="162"/>
  <c r="AK344" i="162"/>
  <c r="AK345" i="162"/>
  <c r="AK346" i="162"/>
  <c r="AK347" i="162"/>
  <c r="AK348" i="162"/>
  <c r="AK349" i="162"/>
  <c r="AK350" i="162"/>
  <c r="AK351" i="162"/>
  <c r="AK352" i="162"/>
  <c r="AK353" i="162"/>
  <c r="AK354" i="162"/>
  <c r="AK355" i="162"/>
  <c r="AK356" i="162"/>
  <c r="AK357" i="162"/>
  <c r="AK358" i="162"/>
  <c r="AK359" i="162"/>
  <c r="AK360" i="162"/>
  <c r="AK361" i="162"/>
  <c r="AK362" i="162"/>
  <c r="AK363" i="162"/>
  <c r="AK364" i="162"/>
  <c r="AK365" i="162"/>
  <c r="AK366" i="162"/>
  <c r="AK367" i="162"/>
  <c r="AK368" i="162"/>
  <c r="AK369" i="162"/>
  <c r="AK370" i="162"/>
  <c r="AK371" i="162"/>
  <c r="AK372" i="162"/>
  <c r="AK373" i="162"/>
  <c r="AK374" i="162"/>
  <c r="AK375" i="162"/>
  <c r="AK376" i="162"/>
  <c r="AK377" i="162"/>
  <c r="AK378" i="162"/>
  <c r="AK379" i="162"/>
  <c r="AK380" i="162"/>
  <c r="AK381" i="162"/>
  <c r="AK382" i="162"/>
  <c r="AK383" i="162"/>
  <c r="AK384" i="162"/>
  <c r="AK385" i="162"/>
  <c r="AK386" i="162"/>
  <c r="AK387" i="162"/>
  <c r="AK388" i="162"/>
  <c r="AK389" i="162"/>
  <c r="AK390" i="162"/>
  <c r="AK391" i="162"/>
  <c r="AK392" i="162"/>
  <c r="AK393" i="162"/>
  <c r="AK394" i="162"/>
  <c r="AK395" i="162"/>
  <c r="AK396" i="162"/>
  <c r="AK397" i="162"/>
  <c r="AK398" i="162"/>
  <c r="AK399" i="162"/>
  <c r="AK400" i="162"/>
  <c r="AK401" i="162"/>
  <c r="AK402" i="162"/>
  <c r="AK403" i="162"/>
  <c r="AK404" i="162"/>
  <c r="AK405" i="162"/>
  <c r="AK406" i="162"/>
  <c r="AK407" i="162"/>
  <c r="AK408" i="162"/>
  <c r="AK409" i="162"/>
  <c r="AK410" i="162"/>
  <c r="AK411" i="162"/>
  <c r="AK412" i="162"/>
  <c r="AK413" i="162"/>
  <c r="AK414" i="162"/>
  <c r="AK415" i="162"/>
  <c r="AK416" i="162"/>
  <c r="D417" i="162"/>
  <c r="E417" i="162"/>
  <c r="F417" i="162"/>
  <c r="G417" i="162"/>
  <c r="Z417" i="162"/>
  <c r="P417" i="162" s="1"/>
  <c r="AL417" i="162"/>
  <c r="AN417" i="162"/>
  <c r="AP417" i="162"/>
  <c r="AR417" i="162"/>
  <c r="AT417" i="162"/>
  <c r="Q418" i="162"/>
  <c r="AL418" i="162"/>
  <c r="AN418" i="162"/>
  <c r="AP418" i="162"/>
  <c r="AR418" i="162"/>
  <c r="AT418" i="162"/>
  <c r="AV418" i="162"/>
  <c r="AK419" i="162"/>
  <c r="AK420" i="162"/>
  <c r="AK421" i="162"/>
  <c r="D422" i="162"/>
  <c r="E422" i="162"/>
  <c r="F422" i="162"/>
  <c r="G422" i="162"/>
  <c r="V422" i="162"/>
  <c r="X422" i="162"/>
  <c r="Z422" i="162"/>
  <c r="AI422" i="162"/>
  <c r="AL422" i="162"/>
  <c r="AN422" i="162"/>
  <c r="AP422" i="162"/>
  <c r="L423" i="162" s="1"/>
  <c r="AR422" i="162"/>
  <c r="H419" i="162" s="1"/>
  <c r="AT422" i="162"/>
  <c r="AB423" i="162"/>
  <c r="AK423" i="162"/>
  <c r="I424" i="162"/>
  <c r="J424" i="162"/>
  <c r="K424" i="162"/>
  <c r="L424" i="162"/>
  <c r="M424" i="162"/>
  <c r="N424" i="162"/>
  <c r="O424" i="162"/>
  <c r="P424" i="162"/>
  <c r="Q424" i="162"/>
  <c r="R424" i="162"/>
  <c r="S424" i="162"/>
  <c r="T424" i="162"/>
  <c r="U424" i="162"/>
  <c r="V424" i="162"/>
  <c r="W424" i="162"/>
  <c r="X424" i="162"/>
  <c r="Y424" i="162"/>
  <c r="Z424" i="162"/>
  <c r="AA424" i="162"/>
  <c r="AB424" i="162"/>
  <c r="AC424" i="162"/>
  <c r="AD424" i="162"/>
  <c r="AE424" i="162"/>
  <c r="AF424" i="162"/>
  <c r="AG424" i="162"/>
  <c r="AH424" i="162"/>
  <c r="AJ424" i="162" s="1"/>
  <c r="AI424" i="162"/>
  <c r="AK424" i="162"/>
  <c r="H425" i="162"/>
  <c r="I425" i="162"/>
  <c r="J425" i="162"/>
  <c r="K425" i="162"/>
  <c r="L425" i="162"/>
  <c r="M425" i="162"/>
  <c r="N425" i="162"/>
  <c r="O425" i="162"/>
  <c r="P425" i="162"/>
  <c r="Q425" i="162"/>
  <c r="R425" i="162"/>
  <c r="S425" i="162"/>
  <c r="T425" i="162"/>
  <c r="U425" i="162"/>
  <c r="V425" i="162"/>
  <c r="W425" i="162"/>
  <c r="X425" i="162"/>
  <c r="Y425" i="162"/>
  <c r="Z425" i="162"/>
  <c r="AA425" i="162"/>
  <c r="AB425" i="162"/>
  <c r="AC425" i="162"/>
  <c r="AD425" i="162"/>
  <c r="AE425" i="162"/>
  <c r="AF425" i="162"/>
  <c r="AG425" i="162"/>
  <c r="AH425" i="162"/>
  <c r="AJ425" i="162" s="1"/>
  <c r="AI425" i="162"/>
  <c r="AK425" i="162"/>
  <c r="H426" i="162"/>
  <c r="I426" i="162"/>
  <c r="J426" i="162"/>
  <c r="K426" i="162"/>
  <c r="L426" i="162"/>
  <c r="M426" i="162"/>
  <c r="N426" i="162"/>
  <c r="O426" i="162"/>
  <c r="P426" i="162"/>
  <c r="Q426" i="162"/>
  <c r="R426" i="162"/>
  <c r="S426" i="162"/>
  <c r="T426" i="162"/>
  <c r="U426" i="162"/>
  <c r="V426" i="162"/>
  <c r="W426" i="162"/>
  <c r="X426" i="162"/>
  <c r="Y426" i="162"/>
  <c r="Z426" i="162"/>
  <c r="AA426" i="162"/>
  <c r="AB426" i="162"/>
  <c r="AC426" i="162"/>
  <c r="AD426" i="162"/>
  <c r="AE426" i="162"/>
  <c r="AF426" i="162"/>
  <c r="AG426" i="162"/>
  <c r="AH426" i="162"/>
  <c r="AJ426" i="162" s="1"/>
  <c r="AI426" i="162"/>
  <c r="AK426" i="162"/>
  <c r="H427" i="162"/>
  <c r="I427" i="162"/>
  <c r="J427" i="162"/>
  <c r="K427" i="162"/>
  <c r="L427" i="162"/>
  <c r="M427" i="162"/>
  <c r="N427" i="162"/>
  <c r="O427" i="162"/>
  <c r="P427" i="162"/>
  <c r="Q427" i="162"/>
  <c r="R427" i="162"/>
  <c r="S427" i="162"/>
  <c r="T427" i="162"/>
  <c r="U427" i="162"/>
  <c r="V427" i="162"/>
  <c r="W427" i="162"/>
  <c r="X427" i="162"/>
  <c r="Y427" i="162"/>
  <c r="Z427" i="162"/>
  <c r="AA427" i="162"/>
  <c r="AB427" i="162"/>
  <c r="AC427" i="162"/>
  <c r="AD427" i="162"/>
  <c r="AE427" i="162"/>
  <c r="AF427" i="162"/>
  <c r="AG427" i="162"/>
  <c r="AH427" i="162"/>
  <c r="AJ427" i="162" s="1"/>
  <c r="AI427" i="162"/>
  <c r="AK427" i="162"/>
  <c r="Q428" i="162"/>
  <c r="AG428" i="162"/>
  <c r="AK428" i="162"/>
  <c r="H429" i="162"/>
  <c r="I429" i="162"/>
  <c r="J429" i="162"/>
  <c r="K429" i="162"/>
  <c r="L429" i="162"/>
  <c r="M429" i="162"/>
  <c r="N429" i="162"/>
  <c r="O429" i="162"/>
  <c r="P429" i="162"/>
  <c r="Q429" i="162"/>
  <c r="R429" i="162"/>
  <c r="S429" i="162"/>
  <c r="T429" i="162"/>
  <c r="U429" i="162"/>
  <c r="V429" i="162"/>
  <c r="W429" i="162"/>
  <c r="X429" i="162"/>
  <c r="Y429" i="162"/>
  <c r="Z429" i="162"/>
  <c r="AA429" i="162"/>
  <c r="AB429" i="162"/>
  <c r="AC429" i="162"/>
  <c r="AD429" i="162"/>
  <c r="AE429" i="162"/>
  <c r="AF429" i="162"/>
  <c r="AG429" i="162"/>
  <c r="AH429" i="162"/>
  <c r="AJ429" i="162" s="1"/>
  <c r="AI429" i="162"/>
  <c r="AK429" i="162"/>
  <c r="K430" i="162"/>
  <c r="O430" i="162"/>
  <c r="S430" i="162"/>
  <c r="W430" i="162"/>
  <c r="AA430" i="162"/>
  <c r="AE430" i="162"/>
  <c r="AI430" i="162"/>
  <c r="AK430" i="162"/>
  <c r="H431" i="162"/>
  <c r="L431" i="162"/>
  <c r="P431" i="162"/>
  <c r="T431" i="162"/>
  <c r="X431" i="162"/>
  <c r="AB431" i="162"/>
  <c r="AF431" i="162"/>
  <c r="AK431" i="162"/>
  <c r="H432" i="162"/>
  <c r="I432" i="162"/>
  <c r="J432" i="162"/>
  <c r="K432" i="162"/>
  <c r="L432" i="162"/>
  <c r="M432" i="162"/>
  <c r="N432" i="162"/>
  <c r="O432" i="162"/>
  <c r="P432" i="162"/>
  <c r="Q432" i="162"/>
  <c r="R432" i="162"/>
  <c r="S432" i="162"/>
  <c r="T432" i="162"/>
  <c r="U432" i="162"/>
  <c r="V432" i="162"/>
  <c r="W432" i="162"/>
  <c r="X432" i="162"/>
  <c r="Y432" i="162"/>
  <c r="Z432" i="162"/>
  <c r="AA432" i="162"/>
  <c r="AB432" i="162"/>
  <c r="AC432" i="162"/>
  <c r="AD432" i="162"/>
  <c r="AE432" i="162"/>
  <c r="AF432" i="162"/>
  <c r="AG432" i="162"/>
  <c r="AH432" i="162"/>
  <c r="AJ432" i="162" s="1"/>
  <c r="AI432" i="162"/>
  <c r="AK432" i="162"/>
  <c r="J433" i="162"/>
  <c r="N433" i="162"/>
  <c r="R433" i="162"/>
  <c r="V433" i="162"/>
  <c r="Z433" i="162"/>
  <c r="AD433" i="162"/>
  <c r="AH433" i="162"/>
  <c r="AJ433" i="162" s="1"/>
  <c r="AK433" i="162"/>
  <c r="K434" i="162"/>
  <c r="O434" i="162"/>
  <c r="S434" i="162"/>
  <c r="W434" i="162"/>
  <c r="AA434" i="162"/>
  <c r="AE434" i="162"/>
  <c r="AI434" i="162"/>
  <c r="AK434" i="162"/>
  <c r="T435" i="162"/>
  <c r="AK435" i="162"/>
  <c r="H436" i="162"/>
  <c r="I436" i="162"/>
  <c r="J436" i="162"/>
  <c r="K436" i="162"/>
  <c r="L436" i="162"/>
  <c r="M436" i="162"/>
  <c r="N436" i="162"/>
  <c r="O436" i="162"/>
  <c r="P436" i="162"/>
  <c r="Q436" i="162"/>
  <c r="R436" i="162"/>
  <c r="S436" i="162"/>
  <c r="T436" i="162"/>
  <c r="U436" i="162"/>
  <c r="V436" i="162"/>
  <c r="W436" i="162"/>
  <c r="X436" i="162"/>
  <c r="Y436" i="162"/>
  <c r="Z436" i="162"/>
  <c r="AA436" i="162"/>
  <c r="AB436" i="162"/>
  <c r="AC436" i="162"/>
  <c r="AD436" i="162"/>
  <c r="AE436" i="162"/>
  <c r="AF436" i="162"/>
  <c r="AG436" i="162"/>
  <c r="AH436" i="162"/>
  <c r="AJ436" i="162" s="1"/>
  <c r="AI436" i="162"/>
  <c r="AK436" i="162"/>
  <c r="H437" i="162"/>
  <c r="I437" i="162"/>
  <c r="J437" i="162"/>
  <c r="K437" i="162"/>
  <c r="L437" i="162"/>
  <c r="M437" i="162"/>
  <c r="N437" i="162"/>
  <c r="O437" i="162"/>
  <c r="P437" i="162"/>
  <c r="Q437" i="162"/>
  <c r="R437" i="162"/>
  <c r="S437" i="162"/>
  <c r="T437" i="162"/>
  <c r="U437" i="162"/>
  <c r="V437" i="162"/>
  <c r="W437" i="162"/>
  <c r="X437" i="162"/>
  <c r="Y437" i="162"/>
  <c r="Z437" i="162"/>
  <c r="AA437" i="162"/>
  <c r="AB437" i="162"/>
  <c r="AC437" i="162"/>
  <c r="AD437" i="162"/>
  <c r="AE437" i="162"/>
  <c r="AF437" i="162"/>
  <c r="AG437" i="162"/>
  <c r="AH437" i="162"/>
  <c r="AJ437" i="162" s="1"/>
  <c r="AI437" i="162"/>
  <c r="AK437" i="162"/>
  <c r="H438" i="162"/>
  <c r="I438" i="162"/>
  <c r="J438" i="162"/>
  <c r="K438" i="162"/>
  <c r="L438" i="162"/>
  <c r="M438" i="162"/>
  <c r="N438" i="162"/>
  <c r="O438" i="162"/>
  <c r="P438" i="162"/>
  <c r="Q438" i="162"/>
  <c r="R438" i="162"/>
  <c r="S438" i="162"/>
  <c r="T438" i="162"/>
  <c r="U438" i="162"/>
  <c r="V438" i="162"/>
  <c r="W438" i="162"/>
  <c r="X438" i="162"/>
  <c r="Y438" i="162"/>
  <c r="Z438" i="162"/>
  <c r="AA438" i="162"/>
  <c r="AB438" i="162"/>
  <c r="AC438" i="162"/>
  <c r="AD438" i="162"/>
  <c r="AE438" i="162"/>
  <c r="AF438" i="162"/>
  <c r="AG438" i="162"/>
  <c r="AH438" i="162"/>
  <c r="AJ438" i="162" s="1"/>
  <c r="AI438" i="162"/>
  <c r="AK438" i="162"/>
  <c r="H439" i="162"/>
  <c r="I439" i="162"/>
  <c r="J439" i="162"/>
  <c r="K439" i="162"/>
  <c r="L439" i="162"/>
  <c r="M439" i="162"/>
  <c r="N439" i="162"/>
  <c r="O439" i="162"/>
  <c r="P439" i="162"/>
  <c r="Q439" i="162"/>
  <c r="R439" i="162"/>
  <c r="S439" i="162"/>
  <c r="T439" i="162"/>
  <c r="U439" i="162"/>
  <c r="V439" i="162"/>
  <c r="W439" i="162"/>
  <c r="X439" i="162"/>
  <c r="Y439" i="162"/>
  <c r="Z439" i="162"/>
  <c r="AA439" i="162"/>
  <c r="AB439" i="162"/>
  <c r="AC439" i="162"/>
  <c r="AD439" i="162"/>
  <c r="AE439" i="162"/>
  <c r="AF439" i="162"/>
  <c r="AG439" i="162"/>
  <c r="AH439" i="162"/>
  <c r="AJ439" i="162" s="1"/>
  <c r="AI439" i="162"/>
  <c r="AK439" i="162"/>
  <c r="I440" i="162"/>
  <c r="Y440" i="162"/>
  <c r="AK440" i="162"/>
  <c r="J441" i="162"/>
  <c r="Z441" i="162"/>
  <c r="AK441" i="162"/>
  <c r="H442" i="162"/>
  <c r="I442" i="162"/>
  <c r="J442" i="162"/>
  <c r="K442" i="162"/>
  <c r="L442" i="162"/>
  <c r="M442" i="162"/>
  <c r="N442" i="162"/>
  <c r="O442" i="162"/>
  <c r="P442" i="162"/>
  <c r="Q442" i="162"/>
  <c r="R442" i="162"/>
  <c r="S442" i="162"/>
  <c r="T442" i="162"/>
  <c r="U442" i="162"/>
  <c r="V442" i="162"/>
  <c r="W442" i="162"/>
  <c r="X442" i="162"/>
  <c r="Y442" i="162"/>
  <c r="Z442" i="162"/>
  <c r="AA442" i="162"/>
  <c r="AB442" i="162"/>
  <c r="AC442" i="162"/>
  <c r="AD442" i="162"/>
  <c r="AE442" i="162"/>
  <c r="AF442" i="162"/>
  <c r="AG442" i="162"/>
  <c r="AH442" i="162"/>
  <c r="AJ442" i="162" s="1"/>
  <c r="AI442" i="162"/>
  <c r="AK442" i="162"/>
  <c r="H443" i="162"/>
  <c r="X443" i="162"/>
  <c r="AK443" i="162"/>
  <c r="H444" i="162"/>
  <c r="I444" i="162"/>
  <c r="J444" i="162"/>
  <c r="K444" i="162"/>
  <c r="L444" i="162"/>
  <c r="M444" i="162"/>
  <c r="N444" i="162"/>
  <c r="O444" i="162"/>
  <c r="P444" i="162"/>
  <c r="Q444" i="162"/>
  <c r="R444" i="162"/>
  <c r="S444" i="162"/>
  <c r="T444" i="162"/>
  <c r="U444" i="162"/>
  <c r="V444" i="162"/>
  <c r="W444" i="162"/>
  <c r="X444" i="162"/>
  <c r="Y444" i="162"/>
  <c r="Z444" i="162"/>
  <c r="AA444" i="162"/>
  <c r="AB444" i="162"/>
  <c r="AC444" i="162"/>
  <c r="AD444" i="162"/>
  <c r="AE444" i="162"/>
  <c r="AF444" i="162"/>
  <c r="AG444" i="162"/>
  <c r="AH444" i="162"/>
  <c r="AJ444" i="162" s="1"/>
  <c r="AI444" i="162"/>
  <c r="AK444" i="162"/>
  <c r="J445" i="162"/>
  <c r="N445" i="162"/>
  <c r="R445" i="162"/>
  <c r="V445" i="162"/>
  <c r="Z445" i="162"/>
  <c r="AD445" i="162"/>
  <c r="AH445" i="162"/>
  <c r="AJ445" i="162" s="1"/>
  <c r="AK445" i="162"/>
  <c r="K446" i="162"/>
  <c r="O446" i="162"/>
  <c r="S446" i="162"/>
  <c r="W446" i="162"/>
  <c r="AA446" i="162"/>
  <c r="AE446" i="162"/>
  <c r="AH446" i="162"/>
  <c r="AJ446" i="162" s="1"/>
  <c r="AI446" i="162"/>
  <c r="AK446" i="162"/>
  <c r="H447" i="162"/>
  <c r="I447" i="162"/>
  <c r="J447" i="162"/>
  <c r="K447" i="162"/>
  <c r="L447" i="162"/>
  <c r="M447" i="162"/>
  <c r="N447" i="162"/>
  <c r="O447" i="162"/>
  <c r="P447" i="162"/>
  <c r="Q447" i="162"/>
  <c r="R447" i="162"/>
  <c r="S447" i="162"/>
  <c r="T447" i="162"/>
  <c r="U447" i="162"/>
  <c r="V447" i="162"/>
  <c r="W447" i="162"/>
  <c r="X447" i="162"/>
  <c r="Y447" i="162"/>
  <c r="Z447" i="162"/>
  <c r="AA447" i="162"/>
  <c r="AB447" i="162"/>
  <c r="AC447" i="162"/>
  <c r="AD447" i="162"/>
  <c r="AE447" i="162"/>
  <c r="AF447" i="162"/>
  <c r="AG447" i="162"/>
  <c r="AH447" i="162"/>
  <c r="AJ447" i="162" s="1"/>
  <c r="AI447" i="162"/>
  <c r="AK447" i="162"/>
  <c r="H448" i="162"/>
  <c r="I448" i="162"/>
  <c r="J448" i="162"/>
  <c r="K448" i="162"/>
  <c r="L448" i="162"/>
  <c r="M448" i="162"/>
  <c r="N448" i="162"/>
  <c r="O448" i="162"/>
  <c r="P448" i="162"/>
  <c r="Q448" i="162"/>
  <c r="R448" i="162"/>
  <c r="S448" i="162"/>
  <c r="T448" i="162"/>
  <c r="U448" i="162"/>
  <c r="V448" i="162"/>
  <c r="W448" i="162"/>
  <c r="X448" i="162"/>
  <c r="Y448" i="162"/>
  <c r="Z448" i="162"/>
  <c r="AA448" i="162"/>
  <c r="AB448" i="162"/>
  <c r="AC448" i="162"/>
  <c r="AD448" i="162"/>
  <c r="AE448" i="162"/>
  <c r="AF448" i="162"/>
  <c r="AG448" i="162"/>
  <c r="AH448" i="162"/>
  <c r="AJ448" i="162" s="1"/>
  <c r="AI448" i="162"/>
  <c r="AK448" i="162"/>
  <c r="H449" i="162"/>
  <c r="L449" i="162"/>
  <c r="P449" i="162"/>
  <c r="T449" i="162"/>
  <c r="X449" i="162"/>
  <c r="AB449" i="162"/>
  <c r="AF449" i="162"/>
  <c r="AK449" i="162"/>
  <c r="H450" i="162"/>
  <c r="I450" i="162"/>
  <c r="J450" i="162"/>
  <c r="K450" i="162"/>
  <c r="L450" i="162"/>
  <c r="M450" i="162"/>
  <c r="N450" i="162"/>
  <c r="O450" i="162"/>
  <c r="P450" i="162"/>
  <c r="Q450" i="162"/>
  <c r="R450" i="162"/>
  <c r="S450" i="162"/>
  <c r="T450" i="162"/>
  <c r="U450" i="162"/>
  <c r="V450" i="162"/>
  <c r="W450" i="162"/>
  <c r="X450" i="162"/>
  <c r="Y450" i="162"/>
  <c r="Z450" i="162"/>
  <c r="AA450" i="162"/>
  <c r="AB450" i="162"/>
  <c r="AC450" i="162"/>
  <c r="AD450" i="162"/>
  <c r="AE450" i="162"/>
  <c r="AF450" i="162"/>
  <c r="AG450" i="162"/>
  <c r="AH450" i="162"/>
  <c r="AJ450" i="162" s="1"/>
  <c r="AI450" i="162"/>
  <c r="AK450" i="162"/>
  <c r="H451" i="162"/>
  <c r="I451" i="162"/>
  <c r="J451" i="162"/>
  <c r="K451" i="162"/>
  <c r="L451" i="162"/>
  <c r="M451" i="162"/>
  <c r="N451" i="162"/>
  <c r="O451" i="162"/>
  <c r="P451" i="162"/>
  <c r="Q451" i="162"/>
  <c r="R451" i="162"/>
  <c r="S451" i="162"/>
  <c r="T451" i="162"/>
  <c r="U451" i="162"/>
  <c r="V451" i="162"/>
  <c r="W451" i="162"/>
  <c r="X451" i="162"/>
  <c r="Y451" i="162"/>
  <c r="Z451" i="162"/>
  <c r="AA451" i="162"/>
  <c r="AB451" i="162"/>
  <c r="AC451" i="162"/>
  <c r="AD451" i="162"/>
  <c r="AE451" i="162"/>
  <c r="AF451" i="162"/>
  <c r="AG451" i="162"/>
  <c r="AH451" i="162"/>
  <c r="AJ451" i="162" s="1"/>
  <c r="AI451" i="162"/>
  <c r="AK451" i="162"/>
  <c r="H452" i="162"/>
  <c r="I452" i="162"/>
  <c r="J452" i="162"/>
  <c r="K452" i="162"/>
  <c r="L452" i="162"/>
  <c r="M452" i="162"/>
  <c r="N452" i="162"/>
  <c r="O452" i="162"/>
  <c r="P452" i="162"/>
  <c r="Q452" i="162"/>
  <c r="R452" i="162"/>
  <c r="S452" i="162"/>
  <c r="T452" i="162"/>
  <c r="U452" i="162"/>
  <c r="V452" i="162"/>
  <c r="W452" i="162"/>
  <c r="X452" i="162"/>
  <c r="Y452" i="162"/>
  <c r="Z452" i="162"/>
  <c r="AA452" i="162"/>
  <c r="AB452" i="162"/>
  <c r="AC452" i="162"/>
  <c r="AD452" i="162"/>
  <c r="AE452" i="162"/>
  <c r="AF452" i="162"/>
  <c r="AG452" i="162"/>
  <c r="AH452" i="162"/>
  <c r="AJ452" i="162" s="1"/>
  <c r="AI452" i="162"/>
  <c r="AK452" i="162"/>
  <c r="H453" i="162"/>
  <c r="I453" i="162"/>
  <c r="J453" i="162"/>
  <c r="K453" i="162"/>
  <c r="L453" i="162"/>
  <c r="M453" i="162"/>
  <c r="N453" i="162"/>
  <c r="O453" i="162"/>
  <c r="P453" i="162"/>
  <c r="Q453" i="162"/>
  <c r="R453" i="162"/>
  <c r="S453" i="162"/>
  <c r="T453" i="162"/>
  <c r="U453" i="162"/>
  <c r="V453" i="162"/>
  <c r="W453" i="162"/>
  <c r="X453" i="162"/>
  <c r="Y453" i="162"/>
  <c r="Z453" i="162"/>
  <c r="AA453" i="162"/>
  <c r="AB453" i="162"/>
  <c r="AC453" i="162"/>
  <c r="AD453" i="162"/>
  <c r="AE453" i="162"/>
  <c r="AF453" i="162"/>
  <c r="AG453" i="162"/>
  <c r="AH453" i="162"/>
  <c r="AJ453" i="162" s="1"/>
  <c r="AI453" i="162"/>
  <c r="AK453" i="162"/>
  <c r="H454" i="162"/>
  <c r="I454" i="162"/>
  <c r="J454" i="162"/>
  <c r="K454" i="162"/>
  <c r="L454" i="162"/>
  <c r="M454" i="162"/>
  <c r="N454" i="162"/>
  <c r="O454" i="162"/>
  <c r="P454" i="162"/>
  <c r="Q454" i="162"/>
  <c r="R454" i="162"/>
  <c r="S454" i="162"/>
  <c r="T454" i="162"/>
  <c r="U454" i="162"/>
  <c r="V454" i="162"/>
  <c r="W454" i="162"/>
  <c r="X454" i="162"/>
  <c r="Y454" i="162"/>
  <c r="Z454" i="162"/>
  <c r="AA454" i="162"/>
  <c r="AB454" i="162"/>
  <c r="AC454" i="162"/>
  <c r="AD454" i="162"/>
  <c r="AE454" i="162"/>
  <c r="AF454" i="162"/>
  <c r="AG454" i="162"/>
  <c r="AH454" i="162"/>
  <c r="AJ454" i="162" s="1"/>
  <c r="AI454" i="162"/>
  <c r="AK454" i="162"/>
  <c r="H455" i="162"/>
  <c r="I455" i="162"/>
  <c r="J455" i="162"/>
  <c r="K455" i="162"/>
  <c r="L455" i="162"/>
  <c r="M455" i="162"/>
  <c r="N455" i="162"/>
  <c r="O455" i="162"/>
  <c r="P455" i="162"/>
  <c r="Q455" i="162"/>
  <c r="R455" i="162"/>
  <c r="S455" i="162"/>
  <c r="T455" i="162"/>
  <c r="U455" i="162"/>
  <c r="V455" i="162"/>
  <c r="W455" i="162"/>
  <c r="X455" i="162"/>
  <c r="Y455" i="162"/>
  <c r="Z455" i="162"/>
  <c r="AA455" i="162"/>
  <c r="AB455" i="162"/>
  <c r="AC455" i="162"/>
  <c r="AD455" i="162"/>
  <c r="AE455" i="162"/>
  <c r="AF455" i="162"/>
  <c r="AG455" i="162"/>
  <c r="AH455" i="162"/>
  <c r="AJ455" i="162" s="1"/>
  <c r="AI455" i="162"/>
  <c r="AK455" i="162"/>
  <c r="K456" i="162"/>
  <c r="O456" i="162"/>
  <c r="S456" i="162"/>
  <c r="W456" i="162"/>
  <c r="AA456" i="162"/>
  <c r="AE456" i="162"/>
  <c r="AI456" i="162"/>
  <c r="AK456" i="162"/>
  <c r="H457" i="162"/>
  <c r="I457" i="162"/>
  <c r="J457" i="162"/>
  <c r="K457" i="162"/>
  <c r="L457" i="162"/>
  <c r="M457" i="162"/>
  <c r="N457" i="162"/>
  <c r="O457" i="162"/>
  <c r="P457" i="162"/>
  <c r="Q457" i="162"/>
  <c r="R457" i="162"/>
  <c r="S457" i="162"/>
  <c r="T457" i="162"/>
  <c r="U457" i="162"/>
  <c r="V457" i="162"/>
  <c r="W457" i="162"/>
  <c r="X457" i="162"/>
  <c r="Y457" i="162"/>
  <c r="Z457" i="162"/>
  <c r="AA457" i="162"/>
  <c r="AB457" i="162"/>
  <c r="AC457" i="162"/>
  <c r="AD457" i="162"/>
  <c r="AE457" i="162"/>
  <c r="AF457" i="162"/>
  <c r="AG457" i="162"/>
  <c r="AH457" i="162"/>
  <c r="AJ457" i="162" s="1"/>
  <c r="AI457" i="162"/>
  <c r="AK457" i="162"/>
  <c r="H458" i="162"/>
  <c r="I458" i="162"/>
  <c r="J458" i="162"/>
  <c r="K458" i="162"/>
  <c r="L458" i="162"/>
  <c r="M458" i="162"/>
  <c r="N458" i="162"/>
  <c r="O458" i="162"/>
  <c r="P458" i="162"/>
  <c r="Q458" i="162"/>
  <c r="R458" i="162"/>
  <c r="S458" i="162"/>
  <c r="T458" i="162"/>
  <c r="U458" i="162"/>
  <c r="V458" i="162"/>
  <c r="W458" i="162"/>
  <c r="X458" i="162"/>
  <c r="Y458" i="162"/>
  <c r="Z458" i="162"/>
  <c r="AA458" i="162"/>
  <c r="AB458" i="162"/>
  <c r="AC458" i="162"/>
  <c r="AD458" i="162"/>
  <c r="AE458" i="162"/>
  <c r="AF458" i="162"/>
  <c r="AG458" i="162"/>
  <c r="AH458" i="162"/>
  <c r="AJ458" i="162" s="1"/>
  <c r="AI458" i="162"/>
  <c r="AK458" i="162"/>
  <c r="H459" i="162"/>
  <c r="I459" i="162"/>
  <c r="J459" i="162"/>
  <c r="K459" i="162"/>
  <c r="L459" i="162"/>
  <c r="M459" i="162"/>
  <c r="N459" i="162"/>
  <c r="O459" i="162"/>
  <c r="P459" i="162"/>
  <c r="Q459" i="162"/>
  <c r="R459" i="162"/>
  <c r="S459" i="162"/>
  <c r="T459" i="162"/>
  <c r="U459" i="162"/>
  <c r="V459" i="162"/>
  <c r="W459" i="162"/>
  <c r="X459" i="162"/>
  <c r="Y459" i="162"/>
  <c r="Z459" i="162"/>
  <c r="AA459" i="162"/>
  <c r="AB459" i="162"/>
  <c r="AC459" i="162"/>
  <c r="AD459" i="162"/>
  <c r="AE459" i="162"/>
  <c r="AF459" i="162"/>
  <c r="AG459" i="162"/>
  <c r="AH459" i="162"/>
  <c r="AJ459" i="162" s="1"/>
  <c r="AI459" i="162"/>
  <c r="AK459" i="162"/>
  <c r="H460" i="162"/>
  <c r="I460" i="162"/>
  <c r="J460" i="162"/>
  <c r="K460" i="162"/>
  <c r="L460" i="162"/>
  <c r="M460" i="162"/>
  <c r="N460" i="162"/>
  <c r="O460" i="162"/>
  <c r="P460" i="162"/>
  <c r="Q460" i="162"/>
  <c r="R460" i="162"/>
  <c r="S460" i="162"/>
  <c r="T460" i="162"/>
  <c r="U460" i="162"/>
  <c r="V460" i="162"/>
  <c r="W460" i="162"/>
  <c r="X460" i="162"/>
  <c r="Y460" i="162"/>
  <c r="Z460" i="162"/>
  <c r="AA460" i="162"/>
  <c r="AB460" i="162"/>
  <c r="AC460" i="162"/>
  <c r="AD460" i="162"/>
  <c r="AE460" i="162"/>
  <c r="AF460" i="162"/>
  <c r="AG460" i="162"/>
  <c r="AH460" i="162"/>
  <c r="AJ460" i="162" s="1"/>
  <c r="AI460" i="162"/>
  <c r="AK460" i="162"/>
  <c r="H461" i="162"/>
  <c r="I461" i="162"/>
  <c r="J461" i="162"/>
  <c r="K461" i="162"/>
  <c r="L461" i="162"/>
  <c r="M461" i="162"/>
  <c r="N461" i="162"/>
  <c r="O461" i="162"/>
  <c r="P461" i="162"/>
  <c r="Q461" i="162"/>
  <c r="R461" i="162"/>
  <c r="S461" i="162"/>
  <c r="T461" i="162"/>
  <c r="U461" i="162"/>
  <c r="V461" i="162"/>
  <c r="W461" i="162"/>
  <c r="X461" i="162"/>
  <c r="Y461" i="162"/>
  <c r="Z461" i="162"/>
  <c r="AA461" i="162"/>
  <c r="AB461" i="162"/>
  <c r="AC461" i="162"/>
  <c r="AD461" i="162"/>
  <c r="AE461" i="162"/>
  <c r="AF461" i="162"/>
  <c r="AG461" i="162"/>
  <c r="AH461" i="162"/>
  <c r="AJ461" i="162" s="1"/>
  <c r="AI461" i="162"/>
  <c r="AK461" i="162"/>
  <c r="H462" i="162"/>
  <c r="I462" i="162"/>
  <c r="J462" i="162"/>
  <c r="K462" i="162"/>
  <c r="L462" i="162"/>
  <c r="M462" i="162"/>
  <c r="N462" i="162"/>
  <c r="O462" i="162"/>
  <c r="P462" i="162"/>
  <c r="Q462" i="162"/>
  <c r="R462" i="162"/>
  <c r="S462" i="162"/>
  <c r="T462" i="162"/>
  <c r="U462" i="162"/>
  <c r="V462" i="162"/>
  <c r="W462" i="162"/>
  <c r="X462" i="162"/>
  <c r="Y462" i="162"/>
  <c r="Z462" i="162"/>
  <c r="AA462" i="162"/>
  <c r="AB462" i="162"/>
  <c r="AC462" i="162"/>
  <c r="AD462" i="162"/>
  <c r="AE462" i="162"/>
  <c r="AF462" i="162"/>
  <c r="AG462" i="162"/>
  <c r="AH462" i="162"/>
  <c r="AJ462" i="162" s="1"/>
  <c r="AI462" i="162"/>
  <c r="AK462" i="162"/>
  <c r="J463" i="162"/>
  <c r="N463" i="162"/>
  <c r="R463" i="162"/>
  <c r="V463" i="162"/>
  <c r="Z463" i="162"/>
  <c r="AD463" i="162"/>
  <c r="AH463" i="162"/>
  <c r="AJ463" i="162" s="1"/>
  <c r="AK463" i="162"/>
  <c r="K464" i="162"/>
  <c r="O464" i="162"/>
  <c r="S464" i="162"/>
  <c r="W464" i="162"/>
  <c r="AA464" i="162"/>
  <c r="AE464" i="162"/>
  <c r="AI464" i="162"/>
  <c r="AK464" i="162"/>
  <c r="H465" i="162"/>
  <c r="I465" i="162"/>
  <c r="J465" i="162"/>
  <c r="K465" i="162"/>
  <c r="L465" i="162"/>
  <c r="M465" i="162"/>
  <c r="N465" i="162"/>
  <c r="O465" i="162"/>
  <c r="P465" i="162"/>
  <c r="Q465" i="162"/>
  <c r="R465" i="162"/>
  <c r="S465" i="162"/>
  <c r="T465" i="162"/>
  <c r="U465" i="162"/>
  <c r="V465" i="162"/>
  <c r="W465" i="162"/>
  <c r="X465" i="162"/>
  <c r="Y465" i="162"/>
  <c r="Z465" i="162"/>
  <c r="AA465" i="162"/>
  <c r="AB465" i="162"/>
  <c r="AC465" i="162"/>
  <c r="AD465" i="162"/>
  <c r="AE465" i="162"/>
  <c r="AF465" i="162"/>
  <c r="AG465" i="162"/>
  <c r="AH465" i="162"/>
  <c r="AJ465" i="162" s="1"/>
  <c r="AI465" i="162"/>
  <c r="AK465" i="162"/>
  <c r="AV154" i="162" l="1"/>
  <c r="Z153" i="162"/>
  <c r="AV153" i="162" s="1"/>
  <c r="AJ153" i="162"/>
  <c r="Y148" i="162"/>
  <c r="H421" i="162"/>
  <c r="AH421" i="162"/>
  <c r="AJ421" i="162" s="1"/>
  <c r="Y149" i="162"/>
  <c r="AB421" i="162"/>
  <c r="AC366" i="162"/>
  <c r="AB361" i="162"/>
  <c r="Y150" i="162"/>
  <c r="AP468" i="162"/>
  <c r="H424" i="162"/>
  <c r="AE421" i="162"/>
  <c r="AB337" i="162"/>
  <c r="AR468" i="162"/>
  <c r="AT468" i="162"/>
  <c r="AL468" i="162"/>
  <c r="W316" i="162"/>
  <c r="AD261" i="162"/>
  <c r="AF212" i="162"/>
  <c r="AN468" i="162"/>
  <c r="Z421" i="162"/>
  <c r="AD421" i="162"/>
  <c r="L421" i="162"/>
  <c r="AE420" i="162"/>
  <c r="O420" i="162"/>
  <c r="AD419" i="162"/>
  <c r="N419" i="162"/>
  <c r="AE416" i="162"/>
  <c r="O416" i="162"/>
  <c r="AG414" i="162"/>
  <c r="Q414" i="162"/>
  <c r="Y410" i="162"/>
  <c r="L409" i="162"/>
  <c r="AA408" i="162"/>
  <c r="K408" i="162"/>
  <c r="T405" i="162"/>
  <c r="J403" i="162"/>
  <c r="Y402" i="162"/>
  <c r="I402" i="162"/>
  <c r="AA400" i="162"/>
  <c r="K400" i="162"/>
  <c r="W396" i="162"/>
  <c r="V395" i="162"/>
  <c r="K392" i="162"/>
  <c r="Z391" i="162"/>
  <c r="J391" i="162"/>
  <c r="Y390" i="162"/>
  <c r="I390" i="162"/>
  <c r="AH387" i="162"/>
  <c r="AJ387" i="162" s="1"/>
  <c r="R387" i="162"/>
  <c r="U386" i="162"/>
  <c r="AE384" i="162"/>
  <c r="O384" i="162"/>
  <c r="AC382" i="162"/>
  <c r="AI380" i="162"/>
  <c r="S380" i="162"/>
  <c r="AD371" i="162"/>
  <c r="N371" i="162"/>
  <c r="AA368" i="162"/>
  <c r="K368" i="162"/>
  <c r="AA364" i="162"/>
  <c r="O360" i="162"/>
  <c r="AB353" i="162"/>
  <c r="O352" i="162"/>
  <c r="Q350" i="162"/>
  <c r="AG342" i="162"/>
  <c r="W332" i="162"/>
  <c r="AH327" i="162"/>
  <c r="AJ327" i="162" s="1"/>
  <c r="Y322" i="162"/>
  <c r="L321" i="162"/>
  <c r="AD277" i="162"/>
  <c r="AC228" i="162"/>
  <c r="AI218" i="162"/>
  <c r="P73" i="162"/>
  <c r="T421" i="162"/>
  <c r="AI420" i="162"/>
  <c r="S420" i="162"/>
  <c r="AH419" i="162"/>
  <c r="AJ419" i="162" s="1"/>
  <c r="R419" i="162"/>
  <c r="V178" i="162"/>
  <c r="AI416" i="162"/>
  <c r="S416" i="162"/>
  <c r="U414" i="162"/>
  <c r="W412" i="162"/>
  <c r="AB409" i="162"/>
  <c r="AE408" i="162"/>
  <c r="O408" i="162"/>
  <c r="R407" i="162"/>
  <c r="X405" i="162"/>
  <c r="H405" i="162"/>
  <c r="AH403" i="162"/>
  <c r="AJ403" i="162" s="1"/>
  <c r="AC402" i="162"/>
  <c r="M402" i="162"/>
  <c r="AE400" i="162"/>
  <c r="O400" i="162"/>
  <c r="AA396" i="162"/>
  <c r="K396" i="162"/>
  <c r="Z395" i="162"/>
  <c r="J395" i="162"/>
  <c r="AD391" i="162"/>
  <c r="N391" i="162"/>
  <c r="AC390" i="162"/>
  <c r="M390" i="162"/>
  <c r="V387" i="162"/>
  <c r="AI384" i="162"/>
  <c r="S384" i="162"/>
  <c r="W380" i="162"/>
  <c r="M374" i="162"/>
  <c r="AH371" i="162"/>
  <c r="AJ371" i="162" s="1"/>
  <c r="R371" i="162"/>
  <c r="U370" i="162"/>
  <c r="AE368" i="162"/>
  <c r="O368" i="162"/>
  <c r="AF364" i="162"/>
  <c r="I364" i="162"/>
  <c r="I362" i="162"/>
  <c r="AE360" i="162"/>
  <c r="J355" i="162"/>
  <c r="AE352" i="162"/>
  <c r="AG350" i="162"/>
  <c r="T349" i="162"/>
  <c r="Q334" i="162"/>
  <c r="J331" i="162"/>
  <c r="AB321" i="162"/>
  <c r="O320" i="162"/>
  <c r="J315" i="162"/>
  <c r="R303" i="162"/>
  <c r="W300" i="162"/>
  <c r="I298" i="162"/>
  <c r="AI250" i="162"/>
  <c r="K199" i="162"/>
  <c r="AF196" i="162"/>
  <c r="AF421" i="162"/>
  <c r="X421" i="162"/>
  <c r="W420" i="162"/>
  <c r="V419" i="162"/>
  <c r="O304" i="162"/>
  <c r="W416" i="162"/>
  <c r="Y414" i="162"/>
  <c r="I414" i="162"/>
  <c r="J411" i="162"/>
  <c r="AI408" i="162"/>
  <c r="S408" i="162"/>
  <c r="AH407" i="162"/>
  <c r="AJ407" i="162" s="1"/>
  <c r="Q406" i="162"/>
  <c r="AB405" i="162"/>
  <c r="L405" i="162"/>
  <c r="AG402" i="162"/>
  <c r="Q402" i="162"/>
  <c r="S400" i="162"/>
  <c r="AE396" i="162"/>
  <c r="O396" i="162"/>
  <c r="AD395" i="162"/>
  <c r="N395" i="162"/>
  <c r="X393" i="162"/>
  <c r="AH391" i="162"/>
  <c r="AJ391" i="162" s="1"/>
  <c r="R391" i="162"/>
  <c r="AG390" i="162"/>
  <c r="Q390" i="162"/>
  <c r="Z387" i="162"/>
  <c r="J387" i="162"/>
  <c r="W384" i="162"/>
  <c r="P381" i="162"/>
  <c r="AA380" i="162"/>
  <c r="K380" i="162"/>
  <c r="V371" i="162"/>
  <c r="AI368" i="162"/>
  <c r="S368" i="162"/>
  <c r="P364" i="162"/>
  <c r="Y362" i="162"/>
  <c r="Z355" i="162"/>
  <c r="I354" i="162"/>
  <c r="L345" i="162"/>
  <c r="R343" i="162"/>
  <c r="J339" i="162"/>
  <c r="L337" i="162"/>
  <c r="AG334" i="162"/>
  <c r="T333" i="162"/>
  <c r="Z331" i="162"/>
  <c r="AE320" i="162"/>
  <c r="R319" i="162"/>
  <c r="T317" i="162"/>
  <c r="Z315" i="162"/>
  <c r="I314" i="162"/>
  <c r="O312" i="162"/>
  <c r="I306" i="162"/>
  <c r="AH303" i="162"/>
  <c r="AJ303" i="162" s="1"/>
  <c r="Y298" i="162"/>
  <c r="P285" i="162"/>
  <c r="AC244" i="162"/>
  <c r="P227" i="162"/>
  <c r="H217" i="162"/>
  <c r="P188" i="162"/>
  <c r="AV188" i="162" s="1"/>
  <c r="AA420" i="162"/>
  <c r="K420" i="162"/>
  <c r="Z419" i="162"/>
  <c r="J419" i="162"/>
  <c r="AA416" i="162"/>
  <c r="K416" i="162"/>
  <c r="AC414" i="162"/>
  <c r="M414" i="162"/>
  <c r="T413" i="162"/>
  <c r="Z411" i="162"/>
  <c r="I410" i="162"/>
  <c r="W408" i="162"/>
  <c r="AG406" i="162"/>
  <c r="AF405" i="162"/>
  <c r="P405" i="162"/>
  <c r="S404" i="162"/>
  <c r="U402" i="162"/>
  <c r="W400" i="162"/>
  <c r="AI396" i="162"/>
  <c r="S396" i="162"/>
  <c r="AH395" i="162"/>
  <c r="AJ395" i="162" s="1"/>
  <c r="R395" i="162"/>
  <c r="V391" i="162"/>
  <c r="U390" i="162"/>
  <c r="AD387" i="162"/>
  <c r="N387" i="162"/>
  <c r="AA384" i="162"/>
  <c r="K384" i="162"/>
  <c r="AE380" i="162"/>
  <c r="O380" i="162"/>
  <c r="U378" i="162"/>
  <c r="AD375" i="162"/>
  <c r="Z371" i="162"/>
  <c r="J371" i="162"/>
  <c r="W368" i="162"/>
  <c r="P365" i="162"/>
  <c r="U364" i="162"/>
  <c r="Y354" i="162"/>
  <c r="L353" i="162"/>
  <c r="W348" i="162"/>
  <c r="AB345" i="162"/>
  <c r="AH343" i="162"/>
  <c r="AJ343" i="162" s="1"/>
  <c r="Q342" i="162"/>
  <c r="Z339" i="162"/>
  <c r="R327" i="162"/>
  <c r="W324" i="162"/>
  <c r="I322" i="162"/>
  <c r="AH319" i="162"/>
  <c r="AJ319" i="162" s="1"/>
  <c r="Y314" i="162"/>
  <c r="AE312" i="162"/>
  <c r="Y306" i="162"/>
  <c r="H289" i="162"/>
  <c r="AA238" i="162"/>
  <c r="K215" i="162"/>
  <c r="AH189" i="162"/>
  <c r="AJ189" i="162" s="1"/>
  <c r="AV448" i="162"/>
  <c r="AV429" i="162"/>
  <c r="AV426" i="162"/>
  <c r="AV425" i="162"/>
  <c r="AV452" i="162"/>
  <c r="AV442" i="162"/>
  <c r="AV438" i="162"/>
  <c r="AV460" i="162"/>
  <c r="AV459" i="162"/>
  <c r="AV437" i="162"/>
  <c r="AV458" i="162"/>
  <c r="AV462" i="162"/>
  <c r="AV451" i="162"/>
  <c r="AV450" i="162"/>
  <c r="AV447" i="162"/>
  <c r="AV432" i="162"/>
  <c r="AV424" i="162"/>
  <c r="AV453" i="162"/>
  <c r="AV444" i="162"/>
  <c r="AV461" i="162"/>
  <c r="AV465" i="162"/>
  <c r="AV457" i="162"/>
  <c r="AV455" i="162"/>
  <c r="AV454" i="162"/>
  <c r="AV436" i="162"/>
  <c r="J423" i="162"/>
  <c r="N423" i="162"/>
  <c r="R423" i="162"/>
  <c r="V423" i="162"/>
  <c r="Z423" i="162"/>
  <c r="AD423" i="162"/>
  <c r="AH423" i="162"/>
  <c r="AJ423" i="162" s="1"/>
  <c r="K428" i="162"/>
  <c r="O428" i="162"/>
  <c r="S428" i="162"/>
  <c r="W428" i="162"/>
  <c r="AA428" i="162"/>
  <c r="AE428" i="162"/>
  <c r="AI428" i="162"/>
  <c r="J435" i="162"/>
  <c r="N435" i="162"/>
  <c r="R435" i="162"/>
  <c r="V435" i="162"/>
  <c r="Z435" i="162"/>
  <c r="AD435" i="162"/>
  <c r="AH435" i="162"/>
  <c r="AJ435" i="162" s="1"/>
  <c r="K440" i="162"/>
  <c r="O440" i="162"/>
  <c r="S440" i="162"/>
  <c r="W440" i="162"/>
  <c r="AA440" i="162"/>
  <c r="AE440" i="162"/>
  <c r="AI440" i="162"/>
  <c r="H441" i="162"/>
  <c r="L441" i="162"/>
  <c r="P441" i="162"/>
  <c r="T441" i="162"/>
  <c r="X441" i="162"/>
  <c r="AB441" i="162"/>
  <c r="AF441" i="162"/>
  <c r="J443" i="162"/>
  <c r="N443" i="162"/>
  <c r="R443" i="162"/>
  <c r="V443" i="162"/>
  <c r="Z443" i="162"/>
  <c r="AD443" i="162"/>
  <c r="AH443" i="162"/>
  <c r="AJ443" i="162" s="1"/>
  <c r="K423" i="162"/>
  <c r="O423" i="162"/>
  <c r="S423" i="162"/>
  <c r="W423" i="162"/>
  <c r="AA423" i="162"/>
  <c r="AE423" i="162"/>
  <c r="AI423" i="162"/>
  <c r="H428" i="162"/>
  <c r="L428" i="162"/>
  <c r="P428" i="162"/>
  <c r="T428" i="162"/>
  <c r="X428" i="162"/>
  <c r="AB428" i="162"/>
  <c r="AF428" i="162"/>
  <c r="K435" i="162"/>
  <c r="O435" i="162"/>
  <c r="S435" i="162"/>
  <c r="W435" i="162"/>
  <c r="AA435" i="162"/>
  <c r="AE435" i="162"/>
  <c r="AI435" i="162"/>
  <c r="H440" i="162"/>
  <c r="L440" i="162"/>
  <c r="P440" i="162"/>
  <c r="T440" i="162"/>
  <c r="X440" i="162"/>
  <c r="AB440" i="162"/>
  <c r="AF440" i="162"/>
  <c r="I441" i="162"/>
  <c r="M441" i="162"/>
  <c r="Q441" i="162"/>
  <c r="U441" i="162"/>
  <c r="Y441" i="162"/>
  <c r="AC441" i="162"/>
  <c r="AG441" i="162"/>
  <c r="K443" i="162"/>
  <c r="O443" i="162"/>
  <c r="S443" i="162"/>
  <c r="W443" i="162"/>
  <c r="AA443" i="162"/>
  <c r="AE443" i="162"/>
  <c r="AI443" i="162"/>
  <c r="I423" i="162"/>
  <c r="M423" i="162"/>
  <c r="Q423" i="162"/>
  <c r="U423" i="162"/>
  <c r="Y423" i="162"/>
  <c r="AC423" i="162"/>
  <c r="AG423" i="162"/>
  <c r="J428" i="162"/>
  <c r="N428" i="162"/>
  <c r="R428" i="162"/>
  <c r="V428" i="162"/>
  <c r="Z428" i="162"/>
  <c r="AD428" i="162"/>
  <c r="AH428" i="162"/>
  <c r="AJ428" i="162" s="1"/>
  <c r="I435" i="162"/>
  <c r="M435" i="162"/>
  <c r="Q435" i="162"/>
  <c r="U435" i="162"/>
  <c r="Y435" i="162"/>
  <c r="AC435" i="162"/>
  <c r="AG435" i="162"/>
  <c r="J440" i="162"/>
  <c r="N440" i="162"/>
  <c r="R440" i="162"/>
  <c r="V440" i="162"/>
  <c r="Z440" i="162"/>
  <c r="AD440" i="162"/>
  <c r="AH440" i="162"/>
  <c r="AJ440" i="162" s="1"/>
  <c r="K441" i="162"/>
  <c r="O441" i="162"/>
  <c r="S441" i="162"/>
  <c r="W441" i="162"/>
  <c r="AA441" i="162"/>
  <c r="AE441" i="162"/>
  <c r="AI441" i="162"/>
  <c r="I443" i="162"/>
  <c r="M443" i="162"/>
  <c r="Q443" i="162"/>
  <c r="U443" i="162"/>
  <c r="Y443" i="162"/>
  <c r="AC443" i="162"/>
  <c r="AG443" i="162"/>
  <c r="H231" i="162"/>
  <c r="AI234" i="162"/>
  <c r="AA254" i="162"/>
  <c r="S296" i="162"/>
  <c r="J299" i="162"/>
  <c r="J323" i="162"/>
  <c r="R335" i="162"/>
  <c r="AE336" i="162"/>
  <c r="AE344" i="162"/>
  <c r="R351" i="162"/>
  <c r="R359" i="162"/>
  <c r="J363" i="162"/>
  <c r="R383" i="162"/>
  <c r="AH383" i="162"/>
  <c r="AJ383" i="162" s="1"/>
  <c r="I394" i="162"/>
  <c r="Y394" i="162"/>
  <c r="T397" i="162"/>
  <c r="Q398" i="162"/>
  <c r="AG398" i="162"/>
  <c r="R399" i="162"/>
  <c r="AH399" i="162"/>
  <c r="AJ399" i="162" s="1"/>
  <c r="M260" i="162"/>
  <c r="Z299" i="162"/>
  <c r="Q318" i="162"/>
  <c r="Z323" i="162"/>
  <c r="I330" i="162"/>
  <c r="AH335" i="162"/>
  <c r="AJ335" i="162" s="1"/>
  <c r="I338" i="162"/>
  <c r="AH351" i="162"/>
  <c r="AJ351" i="162" s="1"/>
  <c r="Q358" i="162"/>
  <c r="AH359" i="162"/>
  <c r="AJ359" i="162" s="1"/>
  <c r="Z363" i="162"/>
  <c r="V383" i="162"/>
  <c r="M394" i="162"/>
  <c r="AC394" i="162"/>
  <c r="H397" i="162"/>
  <c r="X397" i="162"/>
  <c r="U398" i="162"/>
  <c r="V399" i="162"/>
  <c r="P401" i="162"/>
  <c r="AF401" i="162"/>
  <c r="T138" i="162"/>
  <c r="H247" i="162"/>
  <c r="AI292" i="162"/>
  <c r="N295" i="162"/>
  <c r="L313" i="162"/>
  <c r="AG318" i="162"/>
  <c r="Y330" i="162"/>
  <c r="Y338" i="162"/>
  <c r="AG358" i="162"/>
  <c r="AH363" i="162"/>
  <c r="AJ363" i="162" s="1"/>
  <c r="J383" i="162"/>
  <c r="Z383" i="162"/>
  <c r="Q394" i="162"/>
  <c r="AG394" i="162"/>
  <c r="L397" i="162"/>
  <c r="AB397" i="162"/>
  <c r="I398" i="162"/>
  <c r="Y398" i="162"/>
  <c r="J399" i="162"/>
  <c r="Z399" i="162"/>
  <c r="P397" i="162"/>
  <c r="AC464" i="162"/>
  <c r="U464" i="162"/>
  <c r="AF464" i="162"/>
  <c r="AB464" i="162"/>
  <c r="X464" i="162"/>
  <c r="T464" i="162"/>
  <c r="P464" i="162"/>
  <c r="L464" i="162"/>
  <c r="H464" i="162"/>
  <c r="AI463" i="162"/>
  <c r="AE463" i="162"/>
  <c r="AA463" i="162"/>
  <c r="W463" i="162"/>
  <c r="S463" i="162"/>
  <c r="O463" i="162"/>
  <c r="K463" i="162"/>
  <c r="AF456" i="162"/>
  <c r="AB456" i="162"/>
  <c r="X456" i="162"/>
  <c r="T456" i="162"/>
  <c r="P456" i="162"/>
  <c r="L456" i="162"/>
  <c r="H456" i="162"/>
  <c r="AG449" i="162"/>
  <c r="AC449" i="162"/>
  <c r="Y449" i="162"/>
  <c r="U449" i="162"/>
  <c r="Q449" i="162"/>
  <c r="M449" i="162"/>
  <c r="I449" i="162"/>
  <c r="AB443" i="162"/>
  <c r="L443" i="162"/>
  <c r="AD441" i="162"/>
  <c r="N441" i="162"/>
  <c r="AC440" i="162"/>
  <c r="M440" i="162"/>
  <c r="X435" i="162"/>
  <c r="H435" i="162"/>
  <c r="U428" i="162"/>
  <c r="AF423" i="162"/>
  <c r="P423" i="162"/>
  <c r="V415" i="162"/>
  <c r="X413" i="162"/>
  <c r="H413" i="162"/>
  <c r="AA412" i="162"/>
  <c r="K412" i="162"/>
  <c r="AD411" i="162"/>
  <c r="N411" i="162"/>
  <c r="AC410" i="162"/>
  <c r="M410" i="162"/>
  <c r="AF409" i="162"/>
  <c r="P409" i="162"/>
  <c r="V407" i="162"/>
  <c r="U406" i="162"/>
  <c r="W404" i="162"/>
  <c r="R403" i="162"/>
  <c r="AB401" i="162"/>
  <c r="H401" i="162"/>
  <c r="AF397" i="162"/>
  <c r="AA392" i="162"/>
  <c r="P389" i="162"/>
  <c r="H385" i="162"/>
  <c r="AF381" i="162"/>
  <c r="H377" i="162"/>
  <c r="AC374" i="162"/>
  <c r="P373" i="162"/>
  <c r="H369" i="162"/>
  <c r="AF365" i="162"/>
  <c r="O328" i="162"/>
  <c r="AB305" i="162"/>
  <c r="U264" i="162"/>
  <c r="AI421" i="162"/>
  <c r="AI400" i="162"/>
  <c r="AH415" i="162"/>
  <c r="AJ415" i="162" s="1"/>
  <c r="X401" i="162"/>
  <c r="AB313" i="162"/>
  <c r="AB297" i="162"/>
  <c r="AH464" i="162"/>
  <c r="AJ464" i="162" s="1"/>
  <c r="AD464" i="162"/>
  <c r="Z464" i="162"/>
  <c r="V464" i="162"/>
  <c r="R464" i="162"/>
  <c r="N464" i="162"/>
  <c r="J464" i="162"/>
  <c r="AG463" i="162"/>
  <c r="AC463" i="162"/>
  <c r="Y463" i="162"/>
  <c r="U463" i="162"/>
  <c r="Q463" i="162"/>
  <c r="M463" i="162"/>
  <c r="I463" i="162"/>
  <c r="AH456" i="162"/>
  <c r="AJ456" i="162" s="1"/>
  <c r="AD456" i="162"/>
  <c r="Z456" i="162"/>
  <c r="V456" i="162"/>
  <c r="R456" i="162"/>
  <c r="N456" i="162"/>
  <c r="J456" i="162"/>
  <c r="AI449" i="162"/>
  <c r="AE449" i="162"/>
  <c r="AA449" i="162"/>
  <c r="W449" i="162"/>
  <c r="S449" i="162"/>
  <c r="O449" i="162"/>
  <c r="K449" i="162"/>
  <c r="T443" i="162"/>
  <c r="V441" i="162"/>
  <c r="U440" i="162"/>
  <c r="AF435" i="162"/>
  <c r="P435" i="162"/>
  <c r="AC428" i="162"/>
  <c r="M428" i="162"/>
  <c r="X423" i="162"/>
  <c r="H423" i="162"/>
  <c r="Q417" i="162"/>
  <c r="AV417" i="162"/>
  <c r="AD415" i="162"/>
  <c r="N415" i="162"/>
  <c r="AF413" i="162"/>
  <c r="P413" i="162"/>
  <c r="AI412" i="162"/>
  <c r="S412" i="162"/>
  <c r="V411" i="162"/>
  <c r="U410" i="162"/>
  <c r="X409" i="162"/>
  <c r="H409" i="162"/>
  <c r="AD407" i="162"/>
  <c r="N407" i="162"/>
  <c r="AC406" i="162"/>
  <c r="M406" i="162"/>
  <c r="AI404" i="162"/>
  <c r="O404" i="162"/>
  <c r="Z403" i="162"/>
  <c r="T401" i="162"/>
  <c r="AD399" i="162"/>
  <c r="M398" i="162"/>
  <c r="H393" i="162"/>
  <c r="AI388" i="162"/>
  <c r="AD383" i="162"/>
  <c r="M382" i="162"/>
  <c r="AA376" i="162"/>
  <c r="N375" i="162"/>
  <c r="AI372" i="162"/>
  <c r="AD367" i="162"/>
  <c r="M366" i="162"/>
  <c r="O336" i="162"/>
  <c r="AB329" i="162"/>
  <c r="U280" i="162"/>
  <c r="AV427" i="162"/>
  <c r="O190" i="162"/>
  <c r="AC398" i="162"/>
  <c r="AG464" i="162"/>
  <c r="Y464" i="162"/>
  <c r="Q464" i="162"/>
  <c r="M464" i="162"/>
  <c r="I464" i="162"/>
  <c r="AF463" i="162"/>
  <c r="AB463" i="162"/>
  <c r="X463" i="162"/>
  <c r="T463" i="162"/>
  <c r="P463" i="162"/>
  <c r="L463" i="162"/>
  <c r="H463" i="162"/>
  <c r="AG456" i="162"/>
  <c r="AC456" i="162"/>
  <c r="Y456" i="162"/>
  <c r="U456" i="162"/>
  <c r="Q456" i="162"/>
  <c r="M456" i="162"/>
  <c r="I456" i="162"/>
  <c r="AH449" i="162"/>
  <c r="AJ449" i="162" s="1"/>
  <c r="AD449" i="162"/>
  <c r="Z449" i="162"/>
  <c r="V449" i="162"/>
  <c r="R449" i="162"/>
  <c r="N449" i="162"/>
  <c r="J449" i="162"/>
  <c r="AF443" i="162"/>
  <c r="P443" i="162"/>
  <c r="AH441" i="162"/>
  <c r="AJ441" i="162" s="1"/>
  <c r="R441" i="162"/>
  <c r="AG440" i="162"/>
  <c r="Q440" i="162"/>
  <c r="AV439" i="162"/>
  <c r="AB435" i="162"/>
  <c r="L435" i="162"/>
  <c r="Y428" i="162"/>
  <c r="I428" i="162"/>
  <c r="T423" i="162"/>
  <c r="R167" i="162"/>
  <c r="W172" i="162"/>
  <c r="R175" i="162"/>
  <c r="W179" i="162"/>
  <c r="M184" i="162"/>
  <c r="M197" i="162"/>
  <c r="AD198" i="162"/>
  <c r="U201" i="162"/>
  <c r="S203" i="162"/>
  <c r="AF204" i="162"/>
  <c r="K207" i="162"/>
  <c r="V221" i="162"/>
  <c r="S222" i="162"/>
  <c r="AI222" i="162"/>
  <c r="M224" i="162"/>
  <c r="AC224" i="162"/>
  <c r="N225" i="162"/>
  <c r="AD225" i="162"/>
  <c r="U236" i="162"/>
  <c r="V237" i="162"/>
  <c r="K242" i="162"/>
  <c r="AA242" i="162"/>
  <c r="H243" i="162"/>
  <c r="X243" i="162"/>
  <c r="U252" i="162"/>
  <c r="V253" i="162"/>
  <c r="S262" i="162"/>
  <c r="AI262" i="162"/>
  <c r="P263" i="162"/>
  <c r="AF263" i="162"/>
  <c r="M264" i="162"/>
  <c r="AC264" i="162"/>
  <c r="K266" i="162"/>
  <c r="AA266" i="162"/>
  <c r="H267" i="162"/>
  <c r="X267" i="162"/>
  <c r="V269" i="162"/>
  <c r="S270" i="162"/>
  <c r="AI270" i="162"/>
  <c r="P271" i="162"/>
  <c r="AF271" i="162"/>
  <c r="M272" i="162"/>
  <c r="AC272" i="162"/>
  <c r="N273" i="162"/>
  <c r="AD273" i="162"/>
  <c r="K274" i="162"/>
  <c r="AA274" i="162"/>
  <c r="H275" i="162"/>
  <c r="X275" i="162"/>
  <c r="U276" i="162"/>
  <c r="S278" i="162"/>
  <c r="AI278" i="162"/>
  <c r="P279" i="162"/>
  <c r="AF279" i="162"/>
  <c r="K282" i="162"/>
  <c r="AA282" i="162"/>
  <c r="H283" i="162"/>
  <c r="X283" i="162"/>
  <c r="U286" i="162"/>
  <c r="V287" i="162"/>
  <c r="M290" i="162"/>
  <c r="AC290" i="162"/>
  <c r="N291" i="162"/>
  <c r="AD291" i="162"/>
  <c r="J301" i="162"/>
  <c r="N301" i="162"/>
  <c r="R301" i="162"/>
  <c r="V301" i="162"/>
  <c r="Z301" i="162"/>
  <c r="AD301" i="162"/>
  <c r="AH301" i="162"/>
  <c r="AJ301" i="162" s="1"/>
  <c r="K302" i="162"/>
  <c r="O302" i="162"/>
  <c r="S302" i="162"/>
  <c r="W302" i="162"/>
  <c r="AA302" i="162"/>
  <c r="AE302" i="162"/>
  <c r="AI302" i="162"/>
  <c r="I304" i="162"/>
  <c r="M304" i="162"/>
  <c r="Q304" i="162"/>
  <c r="U304" i="162"/>
  <c r="Y304" i="162"/>
  <c r="AC304" i="162"/>
  <c r="AG304" i="162"/>
  <c r="J305" i="162"/>
  <c r="N305" i="162"/>
  <c r="R305" i="162"/>
  <c r="V305" i="162"/>
  <c r="Z305" i="162"/>
  <c r="AD305" i="162"/>
  <c r="AH305" i="162"/>
  <c r="AJ305" i="162" s="1"/>
  <c r="H307" i="162"/>
  <c r="L307" i="162"/>
  <c r="P307" i="162"/>
  <c r="T307" i="162"/>
  <c r="X307" i="162"/>
  <c r="AB307" i="162"/>
  <c r="AF307" i="162"/>
  <c r="I308" i="162"/>
  <c r="M308" i="162"/>
  <c r="Q308" i="162"/>
  <c r="U308" i="162"/>
  <c r="Y308" i="162"/>
  <c r="AC308" i="162"/>
  <c r="AG308" i="162"/>
  <c r="J309" i="162"/>
  <c r="N309" i="162"/>
  <c r="R309" i="162"/>
  <c r="V309" i="162"/>
  <c r="Z309" i="162"/>
  <c r="AD309" i="162"/>
  <c r="AH309" i="162"/>
  <c r="AJ309" i="162" s="1"/>
  <c r="K310" i="162"/>
  <c r="O310" i="162"/>
  <c r="S310" i="162"/>
  <c r="W310" i="162"/>
  <c r="AA310" i="162"/>
  <c r="AE310" i="162"/>
  <c r="AI310" i="162"/>
  <c r="H311" i="162"/>
  <c r="L311" i="162"/>
  <c r="P311" i="162"/>
  <c r="T311" i="162"/>
  <c r="X311" i="162"/>
  <c r="AB311" i="162"/>
  <c r="AF311" i="162"/>
  <c r="J325" i="162"/>
  <c r="N325" i="162"/>
  <c r="R325" i="162"/>
  <c r="V325" i="162"/>
  <c r="Z325" i="162"/>
  <c r="AD325" i="162"/>
  <c r="AH325" i="162"/>
  <c r="AJ325" i="162" s="1"/>
  <c r="K326" i="162"/>
  <c r="O326" i="162"/>
  <c r="S326" i="162"/>
  <c r="W326" i="162"/>
  <c r="AA326" i="162"/>
  <c r="AE326" i="162"/>
  <c r="AI326" i="162"/>
  <c r="I328" i="162"/>
  <c r="M328" i="162"/>
  <c r="Q328" i="162"/>
  <c r="U328" i="162"/>
  <c r="Y328" i="162"/>
  <c r="AC328" i="162"/>
  <c r="AG328" i="162"/>
  <c r="J329" i="162"/>
  <c r="N329" i="162"/>
  <c r="R329" i="162"/>
  <c r="V329" i="162"/>
  <c r="Z329" i="162"/>
  <c r="AD329" i="162"/>
  <c r="AH329" i="162"/>
  <c r="AJ329" i="162" s="1"/>
  <c r="I340" i="162"/>
  <c r="M340" i="162"/>
  <c r="Q340" i="162"/>
  <c r="U340" i="162"/>
  <c r="Y340" i="162"/>
  <c r="AC340" i="162"/>
  <c r="AG340" i="162"/>
  <c r="J341" i="162"/>
  <c r="N341" i="162"/>
  <c r="R341" i="162"/>
  <c r="V341" i="162"/>
  <c r="Z341" i="162"/>
  <c r="AD341" i="162"/>
  <c r="AH341" i="162"/>
  <c r="AJ341" i="162" s="1"/>
  <c r="K346" i="162"/>
  <c r="O346" i="162"/>
  <c r="S346" i="162"/>
  <c r="W346" i="162"/>
  <c r="AA346" i="162"/>
  <c r="AE346" i="162"/>
  <c r="AI346" i="162"/>
  <c r="H347" i="162"/>
  <c r="L347" i="162"/>
  <c r="P347" i="162"/>
  <c r="T347" i="162"/>
  <c r="X347" i="162"/>
  <c r="AB347" i="162"/>
  <c r="AF347" i="162"/>
  <c r="I356" i="162"/>
  <c r="M356" i="162"/>
  <c r="Q356" i="162"/>
  <c r="U356" i="162"/>
  <c r="Y356" i="162"/>
  <c r="AC356" i="162"/>
  <c r="AG356" i="162"/>
  <c r="J357" i="162"/>
  <c r="N357" i="162"/>
  <c r="R357" i="162"/>
  <c r="V357" i="162"/>
  <c r="Z357" i="162"/>
  <c r="AD357" i="162"/>
  <c r="AH357" i="162"/>
  <c r="AJ357" i="162" s="1"/>
  <c r="AA207" i="162"/>
  <c r="J221" i="162"/>
  <c r="Z221" i="162"/>
  <c r="W222" i="162"/>
  <c r="Q224" i="162"/>
  <c r="AG224" i="162"/>
  <c r="R225" i="162"/>
  <c r="AH225" i="162"/>
  <c r="AJ225" i="162" s="1"/>
  <c r="I236" i="162"/>
  <c r="Y236" i="162"/>
  <c r="J237" i="162"/>
  <c r="Z237" i="162"/>
  <c r="O242" i="162"/>
  <c r="AE242" i="162"/>
  <c r="L243" i="162"/>
  <c r="AB243" i="162"/>
  <c r="I252" i="162"/>
  <c r="Y252" i="162"/>
  <c r="J253" i="162"/>
  <c r="Z253" i="162"/>
  <c r="W262" i="162"/>
  <c r="T263" i="162"/>
  <c r="Q264" i="162"/>
  <c r="AG264" i="162"/>
  <c r="O266" i="162"/>
  <c r="AE266" i="162"/>
  <c r="L267" i="162"/>
  <c r="AB267" i="162"/>
  <c r="J269" i="162"/>
  <c r="Z269" i="162"/>
  <c r="W270" i="162"/>
  <c r="T271" i="162"/>
  <c r="Q272" i="162"/>
  <c r="AG272" i="162"/>
  <c r="R273" i="162"/>
  <c r="AH273" i="162"/>
  <c r="AJ273" i="162" s="1"/>
  <c r="O274" i="162"/>
  <c r="AE274" i="162"/>
  <c r="L275" i="162"/>
  <c r="AB275" i="162"/>
  <c r="I276" i="162"/>
  <c r="Y276" i="162"/>
  <c r="W278" i="162"/>
  <c r="T279" i="162"/>
  <c r="O282" i="162"/>
  <c r="AE282" i="162"/>
  <c r="L283" i="162"/>
  <c r="AB283" i="162"/>
  <c r="I286" i="162"/>
  <c r="Y286" i="162"/>
  <c r="J287" i="162"/>
  <c r="Z287" i="162"/>
  <c r="Q290" i="162"/>
  <c r="AG290" i="162"/>
  <c r="R291" i="162"/>
  <c r="AH291" i="162"/>
  <c r="AJ291" i="162" s="1"/>
  <c r="K301" i="162"/>
  <c r="O301" i="162"/>
  <c r="S301" i="162"/>
  <c r="W301" i="162"/>
  <c r="AA301" i="162"/>
  <c r="AE301" i="162"/>
  <c r="AI301" i="162"/>
  <c r="H302" i="162"/>
  <c r="L302" i="162"/>
  <c r="P302" i="162"/>
  <c r="T302" i="162"/>
  <c r="X302" i="162"/>
  <c r="AB302" i="162"/>
  <c r="AF302" i="162"/>
  <c r="J304" i="162"/>
  <c r="N304" i="162"/>
  <c r="R304" i="162"/>
  <c r="V304" i="162"/>
  <c r="Z304" i="162"/>
  <c r="AD304" i="162"/>
  <c r="AH304" i="162"/>
  <c r="AJ304" i="162" s="1"/>
  <c r="K305" i="162"/>
  <c r="O305" i="162"/>
  <c r="S305" i="162"/>
  <c r="W305" i="162"/>
  <c r="AA305" i="162"/>
  <c r="AE305" i="162"/>
  <c r="AI305" i="162"/>
  <c r="I307" i="162"/>
  <c r="M307" i="162"/>
  <c r="Q307" i="162"/>
  <c r="U307" i="162"/>
  <c r="Y307" i="162"/>
  <c r="AC307" i="162"/>
  <c r="AG307" i="162"/>
  <c r="J308" i="162"/>
  <c r="N308" i="162"/>
  <c r="R308" i="162"/>
  <c r="V308" i="162"/>
  <c r="Z308" i="162"/>
  <c r="AD308" i="162"/>
  <c r="AH308" i="162"/>
  <c r="AJ308" i="162" s="1"/>
  <c r="K309" i="162"/>
  <c r="O309" i="162"/>
  <c r="S309" i="162"/>
  <c r="W309" i="162"/>
  <c r="AA309" i="162"/>
  <c r="AE309" i="162"/>
  <c r="AI309" i="162"/>
  <c r="H310" i="162"/>
  <c r="L310" i="162"/>
  <c r="P310" i="162"/>
  <c r="T310" i="162"/>
  <c r="X310" i="162"/>
  <c r="AB310" i="162"/>
  <c r="AF310" i="162"/>
  <c r="I311" i="162"/>
  <c r="M311" i="162"/>
  <c r="Q311" i="162"/>
  <c r="U311" i="162"/>
  <c r="Y311" i="162"/>
  <c r="AC311" i="162"/>
  <c r="AG311" i="162"/>
  <c r="K325" i="162"/>
  <c r="O325" i="162"/>
  <c r="S325" i="162"/>
  <c r="W325" i="162"/>
  <c r="AA325" i="162"/>
  <c r="AE325" i="162"/>
  <c r="AI325" i="162"/>
  <c r="H326" i="162"/>
  <c r="L326" i="162"/>
  <c r="P326" i="162"/>
  <c r="T326" i="162"/>
  <c r="X326" i="162"/>
  <c r="AB326" i="162"/>
  <c r="AF326" i="162"/>
  <c r="J328" i="162"/>
  <c r="N328" i="162"/>
  <c r="R328" i="162"/>
  <c r="V328" i="162"/>
  <c r="Z328" i="162"/>
  <c r="AD328" i="162"/>
  <c r="AH328" i="162"/>
  <c r="AJ328" i="162" s="1"/>
  <c r="K329" i="162"/>
  <c r="O329" i="162"/>
  <c r="S329" i="162"/>
  <c r="W329" i="162"/>
  <c r="AA329" i="162"/>
  <c r="AE329" i="162"/>
  <c r="AI329" i="162"/>
  <c r="J340" i="162"/>
  <c r="N340" i="162"/>
  <c r="R340" i="162"/>
  <c r="V340" i="162"/>
  <c r="Z340" i="162"/>
  <c r="AD340" i="162"/>
  <c r="AH340" i="162"/>
  <c r="AJ340" i="162" s="1"/>
  <c r="K341" i="162"/>
  <c r="O341" i="162"/>
  <c r="S341" i="162"/>
  <c r="W341" i="162"/>
  <c r="AA341" i="162"/>
  <c r="AE341" i="162"/>
  <c r="AI341" i="162"/>
  <c r="H346" i="162"/>
  <c r="L346" i="162"/>
  <c r="P346" i="162"/>
  <c r="T346" i="162"/>
  <c r="X346" i="162"/>
  <c r="AB346" i="162"/>
  <c r="AF346" i="162"/>
  <c r="I347" i="162"/>
  <c r="M347" i="162"/>
  <c r="Q347" i="162"/>
  <c r="U347" i="162"/>
  <c r="Y347" i="162"/>
  <c r="AC347" i="162"/>
  <c r="AG347" i="162"/>
  <c r="J356" i="162"/>
  <c r="N356" i="162"/>
  <c r="R356" i="162"/>
  <c r="V356" i="162"/>
  <c r="Z356" i="162"/>
  <c r="AD356" i="162"/>
  <c r="AH356" i="162"/>
  <c r="AJ356" i="162" s="1"/>
  <c r="K357" i="162"/>
  <c r="O357" i="162"/>
  <c r="S357" i="162"/>
  <c r="W357" i="162"/>
  <c r="AA357" i="162"/>
  <c r="AE357" i="162"/>
  <c r="AI357" i="162"/>
  <c r="K365" i="162"/>
  <c r="N198" i="162"/>
  <c r="P204" i="162"/>
  <c r="AC205" i="162"/>
  <c r="R221" i="162"/>
  <c r="AH221" i="162"/>
  <c r="AJ221" i="162" s="1"/>
  <c r="O222" i="162"/>
  <c r="AE222" i="162"/>
  <c r="I224" i="162"/>
  <c r="Y224" i="162"/>
  <c r="J225" i="162"/>
  <c r="Z225" i="162"/>
  <c r="Q236" i="162"/>
  <c r="AG236" i="162"/>
  <c r="R237" i="162"/>
  <c r="AH237" i="162"/>
  <c r="AJ237" i="162" s="1"/>
  <c r="W242" i="162"/>
  <c r="T243" i="162"/>
  <c r="Q252" i="162"/>
  <c r="AG252" i="162"/>
  <c r="R253" i="162"/>
  <c r="AH253" i="162"/>
  <c r="AJ253" i="162" s="1"/>
  <c r="O262" i="162"/>
  <c r="AE262" i="162"/>
  <c r="L263" i="162"/>
  <c r="AB263" i="162"/>
  <c r="I264" i="162"/>
  <c r="Y264" i="162"/>
  <c r="W266" i="162"/>
  <c r="T267" i="162"/>
  <c r="R269" i="162"/>
  <c r="AH269" i="162"/>
  <c r="AJ269" i="162" s="1"/>
  <c r="O270" i="162"/>
  <c r="AE270" i="162"/>
  <c r="L271" i="162"/>
  <c r="AB271" i="162"/>
  <c r="I272" i="162"/>
  <c r="Y272" i="162"/>
  <c r="J273" i="162"/>
  <c r="Z273" i="162"/>
  <c r="W274" i="162"/>
  <c r="T275" i="162"/>
  <c r="Q276" i="162"/>
  <c r="AG276" i="162"/>
  <c r="O278" i="162"/>
  <c r="AE278" i="162"/>
  <c r="L279" i="162"/>
  <c r="AB279" i="162"/>
  <c r="W282" i="162"/>
  <c r="T283" i="162"/>
  <c r="Q286" i="162"/>
  <c r="AG286" i="162"/>
  <c r="R287" i="162"/>
  <c r="AH287" i="162"/>
  <c r="AJ287" i="162" s="1"/>
  <c r="I290" i="162"/>
  <c r="Y290" i="162"/>
  <c r="J291" i="162"/>
  <c r="Z291" i="162"/>
  <c r="I301" i="162"/>
  <c r="M301" i="162"/>
  <c r="Q301" i="162"/>
  <c r="U301" i="162"/>
  <c r="Y301" i="162"/>
  <c r="AC301" i="162"/>
  <c r="AG301" i="162"/>
  <c r="J302" i="162"/>
  <c r="N302" i="162"/>
  <c r="R302" i="162"/>
  <c r="V302" i="162"/>
  <c r="Z302" i="162"/>
  <c r="AD302" i="162"/>
  <c r="AH302" i="162"/>
  <c r="AJ302" i="162" s="1"/>
  <c r="H304" i="162"/>
  <c r="L304" i="162"/>
  <c r="P304" i="162"/>
  <c r="T304" i="162"/>
  <c r="X304" i="162"/>
  <c r="AB304" i="162"/>
  <c r="AF304" i="162"/>
  <c r="I305" i="162"/>
  <c r="M305" i="162"/>
  <c r="Q305" i="162"/>
  <c r="U305" i="162"/>
  <c r="Y305" i="162"/>
  <c r="AC305" i="162"/>
  <c r="AG305" i="162"/>
  <c r="K307" i="162"/>
  <c r="O307" i="162"/>
  <c r="S307" i="162"/>
  <c r="W307" i="162"/>
  <c r="AA307" i="162"/>
  <c r="AE307" i="162"/>
  <c r="AI307" i="162"/>
  <c r="H308" i="162"/>
  <c r="L308" i="162"/>
  <c r="P308" i="162"/>
  <c r="T308" i="162"/>
  <c r="X308" i="162"/>
  <c r="AB308" i="162"/>
  <c r="AF308" i="162"/>
  <c r="I309" i="162"/>
  <c r="M309" i="162"/>
  <c r="Q309" i="162"/>
  <c r="U309" i="162"/>
  <c r="Y309" i="162"/>
  <c r="AC309" i="162"/>
  <c r="AG309" i="162"/>
  <c r="J310" i="162"/>
  <c r="N310" i="162"/>
  <c r="R310" i="162"/>
  <c r="V310" i="162"/>
  <c r="Z310" i="162"/>
  <c r="AD310" i="162"/>
  <c r="AH310" i="162"/>
  <c r="AJ310" i="162" s="1"/>
  <c r="K311" i="162"/>
  <c r="O311" i="162"/>
  <c r="S311" i="162"/>
  <c r="W311" i="162"/>
  <c r="AA311" i="162"/>
  <c r="AE311" i="162"/>
  <c r="AI311" i="162"/>
  <c r="I325" i="162"/>
  <c r="M325" i="162"/>
  <c r="Q325" i="162"/>
  <c r="U325" i="162"/>
  <c r="Y325" i="162"/>
  <c r="AC325" i="162"/>
  <c r="AG325" i="162"/>
  <c r="J326" i="162"/>
  <c r="N326" i="162"/>
  <c r="R326" i="162"/>
  <c r="V326" i="162"/>
  <c r="Z326" i="162"/>
  <c r="AD326" i="162"/>
  <c r="AH326" i="162"/>
  <c r="AJ326" i="162" s="1"/>
  <c r="H328" i="162"/>
  <c r="L328" i="162"/>
  <c r="P328" i="162"/>
  <c r="T328" i="162"/>
  <c r="X328" i="162"/>
  <c r="AB328" i="162"/>
  <c r="AF328" i="162"/>
  <c r="I329" i="162"/>
  <c r="M329" i="162"/>
  <c r="Q329" i="162"/>
  <c r="U329" i="162"/>
  <c r="Y329" i="162"/>
  <c r="AC329" i="162"/>
  <c r="AG329" i="162"/>
  <c r="H340" i="162"/>
  <c r="L340" i="162"/>
  <c r="P340" i="162"/>
  <c r="T340" i="162"/>
  <c r="X340" i="162"/>
  <c r="AB340" i="162"/>
  <c r="AF340" i="162"/>
  <c r="I341" i="162"/>
  <c r="M341" i="162"/>
  <c r="Q341" i="162"/>
  <c r="U341" i="162"/>
  <c r="Y341" i="162"/>
  <c r="AC341" i="162"/>
  <c r="AG341" i="162"/>
  <c r="J346" i="162"/>
  <c r="N346" i="162"/>
  <c r="R346" i="162"/>
  <c r="V346" i="162"/>
  <c r="Z346" i="162"/>
  <c r="AD346" i="162"/>
  <c r="AH346" i="162"/>
  <c r="AJ346" i="162" s="1"/>
  <c r="K347" i="162"/>
  <c r="O347" i="162"/>
  <c r="S347" i="162"/>
  <c r="W347" i="162"/>
  <c r="AA347" i="162"/>
  <c r="AE347" i="162"/>
  <c r="AI347" i="162"/>
  <c r="H356" i="162"/>
  <c r="L356" i="162"/>
  <c r="P356" i="162"/>
  <c r="T356" i="162"/>
  <c r="X356" i="162"/>
  <c r="AB356" i="162"/>
  <c r="AF356" i="162"/>
  <c r="I357" i="162"/>
  <c r="M357" i="162"/>
  <c r="Q357" i="162"/>
  <c r="U357" i="162"/>
  <c r="Y357" i="162"/>
  <c r="AC357" i="162"/>
  <c r="AG357" i="162"/>
  <c r="T146" i="162"/>
  <c r="X200" i="162"/>
  <c r="AC236" i="162"/>
  <c r="AI242" i="162"/>
  <c r="AC252" i="162"/>
  <c r="K262" i="162"/>
  <c r="X263" i="162"/>
  <c r="AD269" i="162"/>
  <c r="U272" i="162"/>
  <c r="S274" i="162"/>
  <c r="AF275" i="162"/>
  <c r="K278" i="162"/>
  <c r="X279" i="162"/>
  <c r="N287" i="162"/>
  <c r="L301" i="162"/>
  <c r="AB301" i="162"/>
  <c r="I302" i="162"/>
  <c r="Y302" i="162"/>
  <c r="W304" i="162"/>
  <c r="T305" i="162"/>
  <c r="R307" i="162"/>
  <c r="AH307" i="162"/>
  <c r="AJ307" i="162" s="1"/>
  <c r="O308" i="162"/>
  <c r="AE308" i="162"/>
  <c r="L309" i="162"/>
  <c r="AB309" i="162"/>
  <c r="I310" i="162"/>
  <c r="Y310" i="162"/>
  <c r="J311" i="162"/>
  <c r="Z311" i="162"/>
  <c r="L325" i="162"/>
  <c r="AB325" i="162"/>
  <c r="I326" i="162"/>
  <c r="Y326" i="162"/>
  <c r="W328" i="162"/>
  <c r="T329" i="162"/>
  <c r="O340" i="162"/>
  <c r="AE340" i="162"/>
  <c r="L341" i="162"/>
  <c r="AB341" i="162"/>
  <c r="Q346" i="162"/>
  <c r="AG346" i="162"/>
  <c r="R347" i="162"/>
  <c r="AH347" i="162"/>
  <c r="AJ347" i="162" s="1"/>
  <c r="O356" i="162"/>
  <c r="AE356" i="162"/>
  <c r="L357" i="162"/>
  <c r="AB357" i="162"/>
  <c r="I365" i="162"/>
  <c r="N365" i="162"/>
  <c r="R365" i="162"/>
  <c r="V365" i="162"/>
  <c r="Z365" i="162"/>
  <c r="AD365" i="162"/>
  <c r="AH365" i="162"/>
  <c r="AJ365" i="162" s="1"/>
  <c r="K366" i="162"/>
  <c r="O366" i="162"/>
  <c r="S366" i="162"/>
  <c r="W366" i="162"/>
  <c r="AA366" i="162"/>
  <c r="AE366" i="162"/>
  <c r="AI366" i="162"/>
  <c r="H367" i="162"/>
  <c r="L367" i="162"/>
  <c r="P367" i="162"/>
  <c r="T367" i="162"/>
  <c r="X367" i="162"/>
  <c r="AB367" i="162"/>
  <c r="AF367" i="162"/>
  <c r="J369" i="162"/>
  <c r="N369" i="162"/>
  <c r="R369" i="162"/>
  <c r="V369" i="162"/>
  <c r="Z369" i="162"/>
  <c r="AD369" i="162"/>
  <c r="AH369" i="162"/>
  <c r="AJ369" i="162" s="1"/>
  <c r="K370" i="162"/>
  <c r="O370" i="162"/>
  <c r="S370" i="162"/>
  <c r="W370" i="162"/>
  <c r="AA370" i="162"/>
  <c r="AE370" i="162"/>
  <c r="AI370" i="162"/>
  <c r="I372" i="162"/>
  <c r="M372" i="162"/>
  <c r="Q372" i="162"/>
  <c r="U372" i="162"/>
  <c r="Y372" i="162"/>
  <c r="AC372" i="162"/>
  <c r="AG372" i="162"/>
  <c r="J373" i="162"/>
  <c r="N373" i="162"/>
  <c r="R373" i="162"/>
  <c r="V373" i="162"/>
  <c r="Z373" i="162"/>
  <c r="AD373" i="162"/>
  <c r="AH373" i="162"/>
  <c r="AJ373" i="162" s="1"/>
  <c r="K374" i="162"/>
  <c r="O374" i="162"/>
  <c r="S374" i="162"/>
  <c r="W374" i="162"/>
  <c r="AA374" i="162"/>
  <c r="AE374" i="162"/>
  <c r="AI374" i="162"/>
  <c r="H375" i="162"/>
  <c r="L375" i="162"/>
  <c r="P375" i="162"/>
  <c r="T375" i="162"/>
  <c r="X375" i="162"/>
  <c r="AB375" i="162"/>
  <c r="AF375" i="162"/>
  <c r="I376" i="162"/>
  <c r="M376" i="162"/>
  <c r="Q376" i="162"/>
  <c r="U376" i="162"/>
  <c r="Y376" i="162"/>
  <c r="AC376" i="162"/>
  <c r="AG376" i="162"/>
  <c r="J377" i="162"/>
  <c r="N377" i="162"/>
  <c r="R377" i="162"/>
  <c r="V377" i="162"/>
  <c r="Z377" i="162"/>
  <c r="AD377" i="162"/>
  <c r="AH377" i="162"/>
  <c r="AJ377" i="162" s="1"/>
  <c r="K378" i="162"/>
  <c r="O378" i="162"/>
  <c r="S378" i="162"/>
  <c r="W378" i="162"/>
  <c r="AA378" i="162"/>
  <c r="AE378" i="162"/>
  <c r="AI378" i="162"/>
  <c r="H379" i="162"/>
  <c r="L379" i="162"/>
  <c r="P379" i="162"/>
  <c r="T379" i="162"/>
  <c r="X379" i="162"/>
  <c r="AB379" i="162"/>
  <c r="AF379" i="162"/>
  <c r="J381" i="162"/>
  <c r="N381" i="162"/>
  <c r="R381" i="162"/>
  <c r="V381" i="162"/>
  <c r="Z381" i="162"/>
  <c r="AD381" i="162"/>
  <c r="AH381" i="162"/>
  <c r="AJ381" i="162" s="1"/>
  <c r="K382" i="162"/>
  <c r="O382" i="162"/>
  <c r="S382" i="162"/>
  <c r="W382" i="162"/>
  <c r="AA382" i="162"/>
  <c r="AE382" i="162"/>
  <c r="AI382" i="162"/>
  <c r="J385" i="162"/>
  <c r="N385" i="162"/>
  <c r="R385" i="162"/>
  <c r="V385" i="162"/>
  <c r="Z385" i="162"/>
  <c r="AD385" i="162"/>
  <c r="AH385" i="162"/>
  <c r="AJ385" i="162" s="1"/>
  <c r="K386" i="162"/>
  <c r="O386" i="162"/>
  <c r="S386" i="162"/>
  <c r="W386" i="162"/>
  <c r="AA386" i="162"/>
  <c r="AE386" i="162"/>
  <c r="AI386" i="162"/>
  <c r="I388" i="162"/>
  <c r="M388" i="162"/>
  <c r="Q388" i="162"/>
  <c r="U388" i="162"/>
  <c r="Y388" i="162"/>
  <c r="AC388" i="162"/>
  <c r="AG388" i="162"/>
  <c r="J389" i="162"/>
  <c r="N389" i="162"/>
  <c r="R389" i="162"/>
  <c r="V389" i="162"/>
  <c r="Z389" i="162"/>
  <c r="AD389" i="162"/>
  <c r="AH389" i="162"/>
  <c r="AJ389" i="162" s="1"/>
  <c r="I392" i="162"/>
  <c r="M392" i="162"/>
  <c r="Q392" i="162"/>
  <c r="U392" i="162"/>
  <c r="Y392" i="162"/>
  <c r="AC392" i="162"/>
  <c r="AG392" i="162"/>
  <c r="J393" i="162"/>
  <c r="N393" i="162"/>
  <c r="R393" i="162"/>
  <c r="V393" i="162"/>
  <c r="Z393" i="162"/>
  <c r="AD393" i="162"/>
  <c r="AH393" i="162"/>
  <c r="AJ393" i="162" s="1"/>
  <c r="H403" i="162"/>
  <c r="L403" i="162"/>
  <c r="P403" i="162"/>
  <c r="T403" i="162"/>
  <c r="X403" i="162"/>
  <c r="AB403" i="162"/>
  <c r="AF403" i="162"/>
  <c r="I404" i="162"/>
  <c r="M404" i="162"/>
  <c r="Q404" i="162"/>
  <c r="U404" i="162"/>
  <c r="Y404" i="162"/>
  <c r="AC404" i="162"/>
  <c r="AG404" i="162"/>
  <c r="K406" i="162"/>
  <c r="O406" i="162"/>
  <c r="S406" i="162"/>
  <c r="W406" i="162"/>
  <c r="AA406" i="162"/>
  <c r="AE406" i="162"/>
  <c r="AI406" i="162"/>
  <c r="H407" i="162"/>
  <c r="L407" i="162"/>
  <c r="P407" i="162"/>
  <c r="T407" i="162"/>
  <c r="X407" i="162"/>
  <c r="AB407" i="162"/>
  <c r="AF407" i="162"/>
  <c r="J409" i="162"/>
  <c r="N409" i="162"/>
  <c r="R409" i="162"/>
  <c r="V409" i="162"/>
  <c r="Z409" i="162"/>
  <c r="AD409" i="162"/>
  <c r="AH409" i="162"/>
  <c r="AJ409" i="162" s="1"/>
  <c r="K410" i="162"/>
  <c r="O410" i="162"/>
  <c r="S410" i="162"/>
  <c r="W410" i="162"/>
  <c r="AA410" i="162"/>
  <c r="AE410" i="162"/>
  <c r="AI410" i="162"/>
  <c r="H411" i="162"/>
  <c r="L411" i="162"/>
  <c r="P411" i="162"/>
  <c r="T411" i="162"/>
  <c r="X411" i="162"/>
  <c r="AB411" i="162"/>
  <c r="AF411" i="162"/>
  <c r="I412" i="162"/>
  <c r="M412" i="162"/>
  <c r="Q412" i="162"/>
  <c r="U412" i="162"/>
  <c r="Y412" i="162"/>
  <c r="AC412" i="162"/>
  <c r="AG412" i="162"/>
  <c r="J413" i="162"/>
  <c r="N413" i="162"/>
  <c r="R413" i="162"/>
  <c r="V413" i="162"/>
  <c r="Z413" i="162"/>
  <c r="AD413" i="162"/>
  <c r="AH413" i="162"/>
  <c r="AJ413" i="162" s="1"/>
  <c r="I430" i="162"/>
  <c r="M430" i="162"/>
  <c r="Q430" i="162"/>
  <c r="U430" i="162"/>
  <c r="Y430" i="162"/>
  <c r="AC430" i="162"/>
  <c r="AG430" i="162"/>
  <c r="J431" i="162"/>
  <c r="N431" i="162"/>
  <c r="R431" i="162"/>
  <c r="V431" i="162"/>
  <c r="Z431" i="162"/>
  <c r="AD431" i="162"/>
  <c r="AH431" i="162"/>
  <c r="AJ431" i="162" s="1"/>
  <c r="H433" i="162"/>
  <c r="L433" i="162"/>
  <c r="P433" i="162"/>
  <c r="T433" i="162"/>
  <c r="X433" i="162"/>
  <c r="AB433" i="162"/>
  <c r="AF433" i="162"/>
  <c r="I434" i="162"/>
  <c r="M434" i="162"/>
  <c r="Q434" i="162"/>
  <c r="U434" i="162"/>
  <c r="Y434" i="162"/>
  <c r="AC434" i="162"/>
  <c r="AG434" i="162"/>
  <c r="H445" i="162"/>
  <c r="L445" i="162"/>
  <c r="P445" i="162"/>
  <c r="T445" i="162"/>
  <c r="X445" i="162"/>
  <c r="AB445" i="162"/>
  <c r="AF445" i="162"/>
  <c r="I446" i="162"/>
  <c r="M446" i="162"/>
  <c r="Q446" i="162"/>
  <c r="U446" i="162"/>
  <c r="Y446" i="162"/>
  <c r="AC446" i="162"/>
  <c r="AG446" i="162"/>
  <c r="AE168" i="162"/>
  <c r="J171" i="162"/>
  <c r="AD206" i="162"/>
  <c r="K222" i="162"/>
  <c r="V225" i="162"/>
  <c r="AA262" i="162"/>
  <c r="P267" i="162"/>
  <c r="H271" i="162"/>
  <c r="AI274" i="162"/>
  <c r="AA278" i="162"/>
  <c r="P283" i="162"/>
  <c r="M286" i="162"/>
  <c r="AD287" i="162"/>
  <c r="U290" i="162"/>
  <c r="P301" i="162"/>
  <c r="AF301" i="162"/>
  <c r="M302" i="162"/>
  <c r="AC302" i="162"/>
  <c r="K304" i="162"/>
  <c r="AA304" i="162"/>
  <c r="H305" i="162"/>
  <c r="X305" i="162"/>
  <c r="V307" i="162"/>
  <c r="S308" i="162"/>
  <c r="AI308" i="162"/>
  <c r="P309" i="162"/>
  <c r="AF309" i="162"/>
  <c r="M310" i="162"/>
  <c r="AC310" i="162"/>
  <c r="N311" i="162"/>
  <c r="AD311" i="162"/>
  <c r="P325" i="162"/>
  <c r="AF325" i="162"/>
  <c r="M326" i="162"/>
  <c r="AC326" i="162"/>
  <c r="K328" i="162"/>
  <c r="AA328" i="162"/>
  <c r="H329" i="162"/>
  <c r="X329" i="162"/>
  <c r="S340" i="162"/>
  <c r="AI340" i="162"/>
  <c r="P341" i="162"/>
  <c r="AF341" i="162"/>
  <c r="U346" i="162"/>
  <c r="V347" i="162"/>
  <c r="S356" i="162"/>
  <c r="AI356" i="162"/>
  <c r="P357" i="162"/>
  <c r="AF357" i="162"/>
  <c r="J365" i="162"/>
  <c r="O365" i="162"/>
  <c r="S365" i="162"/>
  <c r="W365" i="162"/>
  <c r="AA365" i="162"/>
  <c r="AE365" i="162"/>
  <c r="AI365" i="162"/>
  <c r="H366" i="162"/>
  <c r="L366" i="162"/>
  <c r="P366" i="162"/>
  <c r="T366" i="162"/>
  <c r="X366" i="162"/>
  <c r="AB366" i="162"/>
  <c r="AF366" i="162"/>
  <c r="I367" i="162"/>
  <c r="M367" i="162"/>
  <c r="Q367" i="162"/>
  <c r="U367" i="162"/>
  <c r="Y367" i="162"/>
  <c r="AC367" i="162"/>
  <c r="AG367" i="162"/>
  <c r="K369" i="162"/>
  <c r="O369" i="162"/>
  <c r="S369" i="162"/>
  <c r="W369" i="162"/>
  <c r="AA369" i="162"/>
  <c r="AE369" i="162"/>
  <c r="AI369" i="162"/>
  <c r="H370" i="162"/>
  <c r="L370" i="162"/>
  <c r="P370" i="162"/>
  <c r="T370" i="162"/>
  <c r="X370" i="162"/>
  <c r="AB370" i="162"/>
  <c r="AF370" i="162"/>
  <c r="J372" i="162"/>
  <c r="N372" i="162"/>
  <c r="R372" i="162"/>
  <c r="V372" i="162"/>
  <c r="Z372" i="162"/>
  <c r="AD372" i="162"/>
  <c r="AH372" i="162"/>
  <c r="AJ372" i="162" s="1"/>
  <c r="K373" i="162"/>
  <c r="O373" i="162"/>
  <c r="S373" i="162"/>
  <c r="W373" i="162"/>
  <c r="AA373" i="162"/>
  <c r="AE373" i="162"/>
  <c r="AI373" i="162"/>
  <c r="H374" i="162"/>
  <c r="L374" i="162"/>
  <c r="P374" i="162"/>
  <c r="T374" i="162"/>
  <c r="X374" i="162"/>
  <c r="AB374" i="162"/>
  <c r="AF374" i="162"/>
  <c r="I375" i="162"/>
  <c r="M375" i="162"/>
  <c r="Q375" i="162"/>
  <c r="U375" i="162"/>
  <c r="Y375" i="162"/>
  <c r="AC375" i="162"/>
  <c r="AG375" i="162"/>
  <c r="J376" i="162"/>
  <c r="N376" i="162"/>
  <c r="R376" i="162"/>
  <c r="V376" i="162"/>
  <c r="Z376" i="162"/>
  <c r="AD376" i="162"/>
  <c r="AH376" i="162"/>
  <c r="AJ376" i="162" s="1"/>
  <c r="K377" i="162"/>
  <c r="O377" i="162"/>
  <c r="S377" i="162"/>
  <c r="W377" i="162"/>
  <c r="AA377" i="162"/>
  <c r="AE377" i="162"/>
  <c r="AI377" i="162"/>
  <c r="H378" i="162"/>
  <c r="L378" i="162"/>
  <c r="P378" i="162"/>
  <c r="T378" i="162"/>
  <c r="X378" i="162"/>
  <c r="AB378" i="162"/>
  <c r="AF378" i="162"/>
  <c r="I379" i="162"/>
  <c r="M379" i="162"/>
  <c r="Q379" i="162"/>
  <c r="U379" i="162"/>
  <c r="Y379" i="162"/>
  <c r="AC379" i="162"/>
  <c r="AG379" i="162"/>
  <c r="K381" i="162"/>
  <c r="O381" i="162"/>
  <c r="S381" i="162"/>
  <c r="W381" i="162"/>
  <c r="AA381" i="162"/>
  <c r="AE381" i="162"/>
  <c r="AI381" i="162"/>
  <c r="H382" i="162"/>
  <c r="L382" i="162"/>
  <c r="P382" i="162"/>
  <c r="T382" i="162"/>
  <c r="X382" i="162"/>
  <c r="AB382" i="162"/>
  <c r="AF382" i="162"/>
  <c r="K385" i="162"/>
  <c r="O385" i="162"/>
  <c r="S385" i="162"/>
  <c r="W385" i="162"/>
  <c r="AA385" i="162"/>
  <c r="AE385" i="162"/>
  <c r="AI385" i="162"/>
  <c r="H386" i="162"/>
  <c r="L386" i="162"/>
  <c r="P386" i="162"/>
  <c r="T386" i="162"/>
  <c r="X386" i="162"/>
  <c r="AB386" i="162"/>
  <c r="AF386" i="162"/>
  <c r="J388" i="162"/>
  <c r="N388" i="162"/>
  <c r="R388" i="162"/>
  <c r="V388" i="162"/>
  <c r="Z388" i="162"/>
  <c r="AD388" i="162"/>
  <c r="AH388" i="162"/>
  <c r="AJ388" i="162" s="1"/>
  <c r="K389" i="162"/>
  <c r="O389" i="162"/>
  <c r="S389" i="162"/>
  <c r="W389" i="162"/>
  <c r="AA389" i="162"/>
  <c r="AE389" i="162"/>
  <c r="AI389" i="162"/>
  <c r="J392" i="162"/>
  <c r="N392" i="162"/>
  <c r="R392" i="162"/>
  <c r="V392" i="162"/>
  <c r="Z392" i="162"/>
  <c r="AD392" i="162"/>
  <c r="AH392" i="162"/>
  <c r="AJ392" i="162" s="1"/>
  <c r="K393" i="162"/>
  <c r="O393" i="162"/>
  <c r="S393" i="162"/>
  <c r="W393" i="162"/>
  <c r="AA393" i="162"/>
  <c r="AE393" i="162"/>
  <c r="AI393" i="162"/>
  <c r="I403" i="162"/>
  <c r="M403" i="162"/>
  <c r="Q403" i="162"/>
  <c r="U403" i="162"/>
  <c r="Y403" i="162"/>
  <c r="AC403" i="162"/>
  <c r="AG403" i="162"/>
  <c r="J404" i="162"/>
  <c r="N404" i="162"/>
  <c r="R404" i="162"/>
  <c r="V404" i="162"/>
  <c r="Z404" i="162"/>
  <c r="AD404" i="162"/>
  <c r="AH404" i="162"/>
  <c r="AJ404" i="162" s="1"/>
  <c r="H406" i="162"/>
  <c r="L406" i="162"/>
  <c r="P406" i="162"/>
  <c r="T406" i="162"/>
  <c r="X406" i="162"/>
  <c r="AB406" i="162"/>
  <c r="AF406" i="162"/>
  <c r="I407" i="162"/>
  <c r="M407" i="162"/>
  <c r="Q407" i="162"/>
  <c r="U407" i="162"/>
  <c r="Y407" i="162"/>
  <c r="AC407" i="162"/>
  <c r="AG407" i="162"/>
  <c r="K409" i="162"/>
  <c r="O409" i="162"/>
  <c r="S409" i="162"/>
  <c r="W409" i="162"/>
  <c r="AA409" i="162"/>
  <c r="AE409" i="162"/>
  <c r="AI409" i="162"/>
  <c r="H410" i="162"/>
  <c r="L410" i="162"/>
  <c r="P410" i="162"/>
  <c r="T410" i="162"/>
  <c r="X410" i="162"/>
  <c r="AB410" i="162"/>
  <c r="AF410" i="162"/>
  <c r="I411" i="162"/>
  <c r="M411" i="162"/>
  <c r="Q411" i="162"/>
  <c r="U411" i="162"/>
  <c r="Y411" i="162"/>
  <c r="AC411" i="162"/>
  <c r="AG411" i="162"/>
  <c r="J412" i="162"/>
  <c r="N412" i="162"/>
  <c r="R412" i="162"/>
  <c r="V412" i="162"/>
  <c r="Z412" i="162"/>
  <c r="AD412" i="162"/>
  <c r="AH412" i="162"/>
  <c r="AJ412" i="162" s="1"/>
  <c r="K413" i="162"/>
  <c r="O413" i="162"/>
  <c r="S413" i="162"/>
  <c r="W413" i="162"/>
  <c r="AA413" i="162"/>
  <c r="AE413" i="162"/>
  <c r="AI413" i="162"/>
  <c r="J430" i="162"/>
  <c r="N430" i="162"/>
  <c r="R430" i="162"/>
  <c r="V430" i="162"/>
  <c r="Z430" i="162"/>
  <c r="AD430" i="162"/>
  <c r="AH430" i="162"/>
  <c r="AJ430" i="162" s="1"/>
  <c r="K431" i="162"/>
  <c r="O431" i="162"/>
  <c r="S431" i="162"/>
  <c r="W431" i="162"/>
  <c r="AA431" i="162"/>
  <c r="AE431" i="162"/>
  <c r="AI431" i="162"/>
  <c r="I433" i="162"/>
  <c r="M433" i="162"/>
  <c r="Q433" i="162"/>
  <c r="U433" i="162"/>
  <c r="Y433" i="162"/>
  <c r="AC433" i="162"/>
  <c r="AG433" i="162"/>
  <c r="J434" i="162"/>
  <c r="N434" i="162"/>
  <c r="R434" i="162"/>
  <c r="V434" i="162"/>
  <c r="Z434" i="162"/>
  <c r="AD434" i="162"/>
  <c r="AH434" i="162"/>
  <c r="AJ434" i="162" s="1"/>
  <c r="I445" i="162"/>
  <c r="M445" i="162"/>
  <c r="Q445" i="162"/>
  <c r="U445" i="162"/>
  <c r="Y445" i="162"/>
  <c r="AC445" i="162"/>
  <c r="AG445" i="162"/>
  <c r="J446" i="162"/>
  <c r="N446" i="162"/>
  <c r="R446" i="162"/>
  <c r="V446" i="162"/>
  <c r="Z446" i="162"/>
  <c r="AD446" i="162"/>
  <c r="AE160" i="162"/>
  <c r="J163" i="162"/>
  <c r="AE176" i="162"/>
  <c r="AF183" i="162"/>
  <c r="M205" i="162"/>
  <c r="AD221" i="162"/>
  <c r="U224" i="162"/>
  <c r="M236" i="162"/>
  <c r="AD237" i="162"/>
  <c r="S242" i="162"/>
  <c r="AF243" i="162"/>
  <c r="M252" i="162"/>
  <c r="AD253" i="162"/>
  <c r="H263" i="162"/>
  <c r="AI266" i="162"/>
  <c r="N269" i="162"/>
  <c r="AA270" i="162"/>
  <c r="P275" i="162"/>
  <c r="AC276" i="162"/>
  <c r="H279" i="162"/>
  <c r="AI282" i="162"/>
  <c r="V291" i="162"/>
  <c r="H301" i="162"/>
  <c r="X301" i="162"/>
  <c r="U302" i="162"/>
  <c r="S304" i="162"/>
  <c r="AI304" i="162"/>
  <c r="P305" i="162"/>
  <c r="AF305" i="162"/>
  <c r="N307" i="162"/>
  <c r="AD307" i="162"/>
  <c r="K308" i="162"/>
  <c r="AA308" i="162"/>
  <c r="H309" i="162"/>
  <c r="X309" i="162"/>
  <c r="U310" i="162"/>
  <c r="V311" i="162"/>
  <c r="H325" i="162"/>
  <c r="X325" i="162"/>
  <c r="U326" i="162"/>
  <c r="S328" i="162"/>
  <c r="AI328" i="162"/>
  <c r="P329" i="162"/>
  <c r="AF329" i="162"/>
  <c r="K340" i="162"/>
  <c r="AA340" i="162"/>
  <c r="H341" i="162"/>
  <c r="X341" i="162"/>
  <c r="M346" i="162"/>
  <c r="AC346" i="162"/>
  <c r="N347" i="162"/>
  <c r="AD347" i="162"/>
  <c r="K356" i="162"/>
  <c r="AA356" i="162"/>
  <c r="H357" i="162"/>
  <c r="X357" i="162"/>
  <c r="H365" i="162"/>
  <c r="M365" i="162"/>
  <c r="Q365" i="162"/>
  <c r="U365" i="162"/>
  <c r="Y365" i="162"/>
  <c r="AC365" i="162"/>
  <c r="AG365" i="162"/>
  <c r="J366" i="162"/>
  <c r="N366" i="162"/>
  <c r="R366" i="162"/>
  <c r="V366" i="162"/>
  <c r="Z366" i="162"/>
  <c r="AD366" i="162"/>
  <c r="AH366" i="162"/>
  <c r="AJ366" i="162" s="1"/>
  <c r="K367" i="162"/>
  <c r="O367" i="162"/>
  <c r="S367" i="162"/>
  <c r="W367" i="162"/>
  <c r="AA367" i="162"/>
  <c r="AE367" i="162"/>
  <c r="AI367" i="162"/>
  <c r="I369" i="162"/>
  <c r="M369" i="162"/>
  <c r="Q369" i="162"/>
  <c r="U369" i="162"/>
  <c r="Y369" i="162"/>
  <c r="AC369" i="162"/>
  <c r="AG369" i="162"/>
  <c r="J370" i="162"/>
  <c r="N370" i="162"/>
  <c r="R370" i="162"/>
  <c r="V370" i="162"/>
  <c r="Z370" i="162"/>
  <c r="AD370" i="162"/>
  <c r="AH370" i="162"/>
  <c r="AJ370" i="162" s="1"/>
  <c r="H372" i="162"/>
  <c r="L372" i="162"/>
  <c r="P372" i="162"/>
  <c r="T372" i="162"/>
  <c r="X372" i="162"/>
  <c r="AB372" i="162"/>
  <c r="AF372" i="162"/>
  <c r="I373" i="162"/>
  <c r="M373" i="162"/>
  <c r="Q373" i="162"/>
  <c r="U373" i="162"/>
  <c r="Y373" i="162"/>
  <c r="AC373" i="162"/>
  <c r="AG373" i="162"/>
  <c r="J374" i="162"/>
  <c r="N374" i="162"/>
  <c r="R374" i="162"/>
  <c r="V374" i="162"/>
  <c r="Z374" i="162"/>
  <c r="AD374" i="162"/>
  <c r="AH374" i="162"/>
  <c r="AJ374" i="162" s="1"/>
  <c r="K375" i="162"/>
  <c r="O375" i="162"/>
  <c r="S375" i="162"/>
  <c r="W375" i="162"/>
  <c r="AA375" i="162"/>
  <c r="AE375" i="162"/>
  <c r="AI375" i="162"/>
  <c r="H376" i="162"/>
  <c r="L376" i="162"/>
  <c r="P376" i="162"/>
  <c r="T376" i="162"/>
  <c r="X376" i="162"/>
  <c r="AB376" i="162"/>
  <c r="AF376" i="162"/>
  <c r="I377" i="162"/>
  <c r="M377" i="162"/>
  <c r="Q377" i="162"/>
  <c r="U377" i="162"/>
  <c r="Y377" i="162"/>
  <c r="AC377" i="162"/>
  <c r="AG377" i="162"/>
  <c r="J378" i="162"/>
  <c r="N378" i="162"/>
  <c r="R378" i="162"/>
  <c r="V378" i="162"/>
  <c r="Z378" i="162"/>
  <c r="AD378" i="162"/>
  <c r="AH378" i="162"/>
  <c r="AJ378" i="162" s="1"/>
  <c r="K379" i="162"/>
  <c r="O379" i="162"/>
  <c r="S379" i="162"/>
  <c r="W379" i="162"/>
  <c r="AA379" i="162"/>
  <c r="AE379" i="162"/>
  <c r="AI379" i="162"/>
  <c r="I381" i="162"/>
  <c r="M381" i="162"/>
  <c r="Q381" i="162"/>
  <c r="U381" i="162"/>
  <c r="Y381" i="162"/>
  <c r="AC381" i="162"/>
  <c r="AG381" i="162"/>
  <c r="J382" i="162"/>
  <c r="N382" i="162"/>
  <c r="R382" i="162"/>
  <c r="V382" i="162"/>
  <c r="Z382" i="162"/>
  <c r="AD382" i="162"/>
  <c r="AH382" i="162"/>
  <c r="AJ382" i="162" s="1"/>
  <c r="I385" i="162"/>
  <c r="M385" i="162"/>
  <c r="Q385" i="162"/>
  <c r="U385" i="162"/>
  <c r="Y385" i="162"/>
  <c r="AC385" i="162"/>
  <c r="AG385" i="162"/>
  <c r="J386" i="162"/>
  <c r="N386" i="162"/>
  <c r="R386" i="162"/>
  <c r="V386" i="162"/>
  <c r="Z386" i="162"/>
  <c r="AD386" i="162"/>
  <c r="AH386" i="162"/>
  <c r="AJ386" i="162" s="1"/>
  <c r="H388" i="162"/>
  <c r="L388" i="162"/>
  <c r="P388" i="162"/>
  <c r="T388" i="162"/>
  <c r="X388" i="162"/>
  <c r="AB388" i="162"/>
  <c r="AF388" i="162"/>
  <c r="I389" i="162"/>
  <c r="M389" i="162"/>
  <c r="Q389" i="162"/>
  <c r="U389" i="162"/>
  <c r="Y389" i="162"/>
  <c r="AC389" i="162"/>
  <c r="AG389" i="162"/>
  <c r="H392" i="162"/>
  <c r="L392" i="162"/>
  <c r="P392" i="162"/>
  <c r="T392" i="162"/>
  <c r="X392" i="162"/>
  <c r="AB392" i="162"/>
  <c r="AF392" i="162"/>
  <c r="I393" i="162"/>
  <c r="M393" i="162"/>
  <c r="Q393" i="162"/>
  <c r="U393" i="162"/>
  <c r="Y393" i="162"/>
  <c r="AC393" i="162"/>
  <c r="AG393" i="162"/>
  <c r="K403" i="162"/>
  <c r="O403" i="162"/>
  <c r="S403" i="162"/>
  <c r="W403" i="162"/>
  <c r="AA403" i="162"/>
  <c r="AE403" i="162"/>
  <c r="AI403" i="162"/>
  <c r="H404" i="162"/>
  <c r="L404" i="162"/>
  <c r="P404" i="162"/>
  <c r="T404" i="162"/>
  <c r="X404" i="162"/>
  <c r="AB404" i="162"/>
  <c r="AF404" i="162"/>
  <c r="J406" i="162"/>
  <c r="N406" i="162"/>
  <c r="R406" i="162"/>
  <c r="V406" i="162"/>
  <c r="Z406" i="162"/>
  <c r="AD406" i="162"/>
  <c r="AH406" i="162"/>
  <c r="AJ406" i="162" s="1"/>
  <c r="K407" i="162"/>
  <c r="O407" i="162"/>
  <c r="S407" i="162"/>
  <c r="W407" i="162"/>
  <c r="AA407" i="162"/>
  <c r="AE407" i="162"/>
  <c r="AI407" i="162"/>
  <c r="I409" i="162"/>
  <c r="M409" i="162"/>
  <c r="Q409" i="162"/>
  <c r="U409" i="162"/>
  <c r="Y409" i="162"/>
  <c r="AC409" i="162"/>
  <c r="AG409" i="162"/>
  <c r="J410" i="162"/>
  <c r="N410" i="162"/>
  <c r="R410" i="162"/>
  <c r="V410" i="162"/>
  <c r="Z410" i="162"/>
  <c r="AD410" i="162"/>
  <c r="AH410" i="162"/>
  <c r="AJ410" i="162" s="1"/>
  <c r="K411" i="162"/>
  <c r="O411" i="162"/>
  <c r="S411" i="162"/>
  <c r="W411" i="162"/>
  <c r="AA411" i="162"/>
  <c r="AE411" i="162"/>
  <c r="AI411" i="162"/>
  <c r="H412" i="162"/>
  <c r="L412" i="162"/>
  <c r="P412" i="162"/>
  <c r="T412" i="162"/>
  <c r="X412" i="162"/>
  <c r="AB412" i="162"/>
  <c r="AF412" i="162"/>
  <c r="I413" i="162"/>
  <c r="M413" i="162"/>
  <c r="Q413" i="162"/>
  <c r="U413" i="162"/>
  <c r="Y413" i="162"/>
  <c r="AC413" i="162"/>
  <c r="AG413" i="162"/>
  <c r="H430" i="162"/>
  <c r="L430" i="162"/>
  <c r="P430" i="162"/>
  <c r="T430" i="162"/>
  <c r="X430" i="162"/>
  <c r="AB430" i="162"/>
  <c r="AF430" i="162"/>
  <c r="I431" i="162"/>
  <c r="M431" i="162"/>
  <c r="Q431" i="162"/>
  <c r="U431" i="162"/>
  <c r="Y431" i="162"/>
  <c r="AC431" i="162"/>
  <c r="AG431" i="162"/>
  <c r="K433" i="162"/>
  <c r="O433" i="162"/>
  <c r="S433" i="162"/>
  <c r="W433" i="162"/>
  <c r="AA433" i="162"/>
  <c r="AE433" i="162"/>
  <c r="AI433" i="162"/>
  <c r="H434" i="162"/>
  <c r="L434" i="162"/>
  <c r="P434" i="162"/>
  <c r="T434" i="162"/>
  <c r="X434" i="162"/>
  <c r="AB434" i="162"/>
  <c r="AF434" i="162"/>
  <c r="K445" i="162"/>
  <c r="O445" i="162"/>
  <c r="S445" i="162"/>
  <c r="W445" i="162"/>
  <c r="AA445" i="162"/>
  <c r="AE445" i="162"/>
  <c r="AI445" i="162"/>
  <c r="H446" i="162"/>
  <c r="L446" i="162"/>
  <c r="P446" i="162"/>
  <c r="T446" i="162"/>
  <c r="X446" i="162"/>
  <c r="AB446" i="162"/>
  <c r="AF446" i="162"/>
  <c r="AA222" i="162"/>
  <c r="N237" i="162"/>
  <c r="P243" i="162"/>
  <c r="AF267" i="162"/>
  <c r="K270" i="162"/>
  <c r="AF283" i="162"/>
  <c r="AE304" i="162"/>
  <c r="J307" i="162"/>
  <c r="W308" i="162"/>
  <c r="R311" i="162"/>
  <c r="AE328" i="162"/>
  <c r="W340" i="162"/>
  <c r="J347" i="162"/>
  <c r="W356" i="162"/>
  <c r="T365" i="162"/>
  <c r="Q366" i="162"/>
  <c r="AG366" i="162"/>
  <c r="R367" i="162"/>
  <c r="AH367" i="162"/>
  <c r="AJ367" i="162" s="1"/>
  <c r="L369" i="162"/>
  <c r="AB369" i="162"/>
  <c r="I370" i="162"/>
  <c r="Y370" i="162"/>
  <c r="W372" i="162"/>
  <c r="T373" i="162"/>
  <c r="Q374" i="162"/>
  <c r="AG374" i="162"/>
  <c r="R375" i="162"/>
  <c r="AH375" i="162"/>
  <c r="AJ375" i="162" s="1"/>
  <c r="O376" i="162"/>
  <c r="AE376" i="162"/>
  <c r="L377" i="162"/>
  <c r="AB377" i="162"/>
  <c r="I378" i="162"/>
  <c r="Y378" i="162"/>
  <c r="J379" i="162"/>
  <c r="Z379" i="162"/>
  <c r="T381" i="162"/>
  <c r="Q382" i="162"/>
  <c r="AG382" i="162"/>
  <c r="L385" i="162"/>
  <c r="AB385" i="162"/>
  <c r="I386" i="162"/>
  <c r="Y386" i="162"/>
  <c r="W388" i="162"/>
  <c r="T389" i="162"/>
  <c r="O392" i="162"/>
  <c r="AE392" i="162"/>
  <c r="L393" i="162"/>
  <c r="AB393" i="162"/>
  <c r="V273" i="162"/>
  <c r="M276" i="162"/>
  <c r="Q302" i="162"/>
  <c r="Z307" i="162"/>
  <c r="Q310" i="162"/>
  <c r="AH311" i="162"/>
  <c r="AJ311" i="162" s="1"/>
  <c r="Q326" i="162"/>
  <c r="I346" i="162"/>
  <c r="Z347" i="162"/>
  <c r="X365" i="162"/>
  <c r="U366" i="162"/>
  <c r="V367" i="162"/>
  <c r="P369" i="162"/>
  <c r="AF369" i="162"/>
  <c r="M370" i="162"/>
  <c r="AC370" i="162"/>
  <c r="K372" i="162"/>
  <c r="AA372" i="162"/>
  <c r="H373" i="162"/>
  <c r="X373" i="162"/>
  <c r="U374" i="162"/>
  <c r="V375" i="162"/>
  <c r="S376" i="162"/>
  <c r="AI376" i="162"/>
  <c r="P377" i="162"/>
  <c r="AF377" i="162"/>
  <c r="M378" i="162"/>
  <c r="AC378" i="162"/>
  <c r="N379" i="162"/>
  <c r="AD379" i="162"/>
  <c r="H381" i="162"/>
  <c r="X381" i="162"/>
  <c r="U382" i="162"/>
  <c r="P385" i="162"/>
  <c r="AF385" i="162"/>
  <c r="M386" i="162"/>
  <c r="AC386" i="162"/>
  <c r="K388" i="162"/>
  <c r="AA388" i="162"/>
  <c r="H389" i="162"/>
  <c r="X389" i="162"/>
  <c r="S392" i="162"/>
  <c r="AI392" i="162"/>
  <c r="P393" i="162"/>
  <c r="AF393" i="162"/>
  <c r="N403" i="162"/>
  <c r="AD403" i="162"/>
  <c r="K404" i="162"/>
  <c r="AA404" i="162"/>
  <c r="U180" i="162"/>
  <c r="N221" i="162"/>
  <c r="N253" i="162"/>
  <c r="S266" i="162"/>
  <c r="X271" i="162"/>
  <c r="S282" i="162"/>
  <c r="AC286" i="162"/>
  <c r="T301" i="162"/>
  <c r="AG302" i="162"/>
  <c r="L305" i="162"/>
  <c r="T309" i="162"/>
  <c r="AG310" i="162"/>
  <c r="T325" i="162"/>
  <c r="AG326" i="162"/>
  <c r="L329" i="162"/>
  <c r="T341" i="162"/>
  <c r="Y346" i="162"/>
  <c r="T357" i="162"/>
  <c r="L365" i="162"/>
  <c r="AB365" i="162"/>
  <c r="I366" i="162"/>
  <c r="Y366" i="162"/>
  <c r="J367" i="162"/>
  <c r="Z367" i="162"/>
  <c r="T369" i="162"/>
  <c r="Q370" i="162"/>
  <c r="AG370" i="162"/>
  <c r="O372" i="162"/>
  <c r="AE372" i="162"/>
  <c r="L373" i="162"/>
  <c r="AB373" i="162"/>
  <c r="I374" i="162"/>
  <c r="Y374" i="162"/>
  <c r="J375" i="162"/>
  <c r="Z375" i="162"/>
  <c r="W376" i="162"/>
  <c r="T377" i="162"/>
  <c r="Q378" i="162"/>
  <c r="AG378" i="162"/>
  <c r="R379" i="162"/>
  <c r="AH379" i="162"/>
  <c r="AJ379" i="162" s="1"/>
  <c r="L381" i="162"/>
  <c r="AB381" i="162"/>
  <c r="I382" i="162"/>
  <c r="Y382" i="162"/>
  <c r="T385" i="162"/>
  <c r="Q386" i="162"/>
  <c r="AG386" i="162"/>
  <c r="O388" i="162"/>
  <c r="AE388" i="162"/>
  <c r="L389" i="162"/>
  <c r="AB389" i="162"/>
  <c r="W392" i="162"/>
  <c r="T393" i="162"/>
  <c r="K258" i="162"/>
  <c r="AA258" i="162"/>
  <c r="J361" i="162"/>
  <c r="N361" i="162"/>
  <c r="V361" i="162"/>
  <c r="Z361" i="162"/>
  <c r="AD361" i="162"/>
  <c r="AH361" i="162"/>
  <c r="AJ361" i="162" s="1"/>
  <c r="O258" i="162"/>
  <c r="AE258" i="162"/>
  <c r="K361" i="162"/>
  <c r="O361" i="162"/>
  <c r="S361" i="162"/>
  <c r="W361" i="162"/>
  <c r="AA361" i="162"/>
  <c r="AE361" i="162"/>
  <c r="AI361" i="162"/>
  <c r="W258" i="162"/>
  <c r="I361" i="162"/>
  <c r="M361" i="162"/>
  <c r="Q361" i="162"/>
  <c r="U361" i="162"/>
  <c r="Y361" i="162"/>
  <c r="AC361" i="162"/>
  <c r="AG361" i="162"/>
  <c r="T361" i="162"/>
  <c r="AI258" i="162"/>
  <c r="H361" i="162"/>
  <c r="X361" i="162"/>
  <c r="AF361" i="162"/>
  <c r="L361" i="162"/>
  <c r="Z415" i="162"/>
  <c r="J415" i="162"/>
  <c r="AB413" i="162"/>
  <c r="L413" i="162"/>
  <c r="AE412" i="162"/>
  <c r="O412" i="162"/>
  <c r="AH411" i="162"/>
  <c r="AJ411" i="162" s="1"/>
  <c r="R411" i="162"/>
  <c r="AG410" i="162"/>
  <c r="Q410" i="162"/>
  <c r="T409" i="162"/>
  <c r="Z407" i="162"/>
  <c r="J407" i="162"/>
  <c r="Y406" i="162"/>
  <c r="I406" i="162"/>
  <c r="AE404" i="162"/>
  <c r="V403" i="162"/>
  <c r="L401" i="162"/>
  <c r="N399" i="162"/>
  <c r="U394" i="162"/>
  <c r="AF389" i="162"/>
  <c r="S388" i="162"/>
  <c r="X385" i="162"/>
  <c r="N383" i="162"/>
  <c r="V379" i="162"/>
  <c r="X377" i="162"/>
  <c r="K376" i="162"/>
  <c r="AF373" i="162"/>
  <c r="S372" i="162"/>
  <c r="X369" i="162"/>
  <c r="N367" i="162"/>
  <c r="O344" i="162"/>
  <c r="AG421" i="162"/>
  <c r="AC421" i="162"/>
  <c r="Y421" i="162"/>
  <c r="U421" i="162"/>
  <c r="Q421" i="162"/>
  <c r="M421" i="162"/>
  <c r="I421" i="162"/>
  <c r="AF420" i="162"/>
  <c r="AB420" i="162"/>
  <c r="X420" i="162"/>
  <c r="T420" i="162"/>
  <c r="P420" i="162"/>
  <c r="L420" i="162"/>
  <c r="H420" i="162"/>
  <c r="AI419" i="162"/>
  <c r="AE419" i="162"/>
  <c r="AA419" i="162"/>
  <c r="W419" i="162"/>
  <c r="S419" i="162"/>
  <c r="O419" i="162"/>
  <c r="K419" i="162"/>
  <c r="M256" i="162"/>
  <c r="AC256" i="162"/>
  <c r="H259" i="162"/>
  <c r="X259" i="162"/>
  <c r="K298" i="162"/>
  <c r="O298" i="162"/>
  <c r="S298" i="162"/>
  <c r="W298" i="162"/>
  <c r="AA298" i="162"/>
  <c r="AE298" i="162"/>
  <c r="AI298" i="162"/>
  <c r="J337" i="162"/>
  <c r="N337" i="162"/>
  <c r="R337" i="162"/>
  <c r="V337" i="162"/>
  <c r="Z337" i="162"/>
  <c r="AD337" i="162"/>
  <c r="AH337" i="162"/>
  <c r="AJ337" i="162" s="1"/>
  <c r="I360" i="162"/>
  <c r="M360" i="162"/>
  <c r="Q360" i="162"/>
  <c r="U360" i="162"/>
  <c r="Y360" i="162"/>
  <c r="AC360" i="162"/>
  <c r="AG360" i="162"/>
  <c r="K362" i="162"/>
  <c r="O362" i="162"/>
  <c r="S362" i="162"/>
  <c r="W362" i="162"/>
  <c r="AA362" i="162"/>
  <c r="AE362" i="162"/>
  <c r="AI362" i="162"/>
  <c r="H298" i="162"/>
  <c r="L298" i="162"/>
  <c r="P298" i="162"/>
  <c r="T298" i="162"/>
  <c r="X298" i="162"/>
  <c r="AB298" i="162"/>
  <c r="AF298" i="162"/>
  <c r="K337" i="162"/>
  <c r="O337" i="162"/>
  <c r="S337" i="162"/>
  <c r="W337" i="162"/>
  <c r="AA337" i="162"/>
  <c r="AE337" i="162"/>
  <c r="AI337" i="162"/>
  <c r="J360" i="162"/>
  <c r="N360" i="162"/>
  <c r="R360" i="162"/>
  <c r="V360" i="162"/>
  <c r="Z360" i="162"/>
  <c r="AD360" i="162"/>
  <c r="AH360" i="162"/>
  <c r="AJ360" i="162" s="1"/>
  <c r="H362" i="162"/>
  <c r="L362" i="162"/>
  <c r="P362" i="162"/>
  <c r="T362" i="162"/>
  <c r="X362" i="162"/>
  <c r="AB362" i="162"/>
  <c r="AF362" i="162"/>
  <c r="T259" i="162"/>
  <c r="J298" i="162"/>
  <c r="N298" i="162"/>
  <c r="R298" i="162"/>
  <c r="V298" i="162"/>
  <c r="Z298" i="162"/>
  <c r="AD298" i="162"/>
  <c r="AH298" i="162"/>
  <c r="AJ298" i="162" s="1"/>
  <c r="I337" i="162"/>
  <c r="M337" i="162"/>
  <c r="Q337" i="162"/>
  <c r="U337" i="162"/>
  <c r="Y337" i="162"/>
  <c r="AC337" i="162"/>
  <c r="AG337" i="162"/>
  <c r="H360" i="162"/>
  <c r="L360" i="162"/>
  <c r="P360" i="162"/>
  <c r="T360" i="162"/>
  <c r="X360" i="162"/>
  <c r="AB360" i="162"/>
  <c r="AF360" i="162"/>
  <c r="J362" i="162"/>
  <c r="N362" i="162"/>
  <c r="R362" i="162"/>
  <c r="V362" i="162"/>
  <c r="Z362" i="162"/>
  <c r="AD362" i="162"/>
  <c r="AH362" i="162"/>
  <c r="AJ362" i="162" s="1"/>
  <c r="AF416" i="162"/>
  <c r="AB416" i="162"/>
  <c r="X416" i="162"/>
  <c r="T416" i="162"/>
  <c r="P416" i="162"/>
  <c r="L416" i="162"/>
  <c r="H416" i="162"/>
  <c r="AI415" i="162"/>
  <c r="AE415" i="162"/>
  <c r="AA415" i="162"/>
  <c r="W415" i="162"/>
  <c r="S415" i="162"/>
  <c r="O415" i="162"/>
  <c r="K415" i="162"/>
  <c r="AH414" i="162"/>
  <c r="AJ414" i="162" s="1"/>
  <c r="AD414" i="162"/>
  <c r="Z414" i="162"/>
  <c r="V414" i="162"/>
  <c r="R414" i="162"/>
  <c r="N414" i="162"/>
  <c r="J414" i="162"/>
  <c r="AF408" i="162"/>
  <c r="AB408" i="162"/>
  <c r="X408" i="162"/>
  <c r="T408" i="162"/>
  <c r="P408" i="162"/>
  <c r="L408" i="162"/>
  <c r="H408" i="162"/>
  <c r="AG405" i="162"/>
  <c r="AC405" i="162"/>
  <c r="Y405" i="162"/>
  <c r="U405" i="162"/>
  <c r="Q405" i="162"/>
  <c r="M405" i="162"/>
  <c r="I405" i="162"/>
  <c r="AH402" i="162"/>
  <c r="AJ402" i="162" s="1"/>
  <c r="AD402" i="162"/>
  <c r="Z402" i="162"/>
  <c r="V402" i="162"/>
  <c r="R402" i="162"/>
  <c r="N402" i="162"/>
  <c r="J402" i="162"/>
  <c r="AG401" i="162"/>
  <c r="AC401" i="162"/>
  <c r="Y401" i="162"/>
  <c r="U401" i="162"/>
  <c r="Q401" i="162"/>
  <c r="M401" i="162"/>
  <c r="I401" i="162"/>
  <c r="AF400" i="162"/>
  <c r="AB400" i="162"/>
  <c r="X400" i="162"/>
  <c r="T400" i="162"/>
  <c r="L400" i="162"/>
  <c r="H400" i="162"/>
  <c r="AI399" i="162"/>
  <c r="AE399" i="162"/>
  <c r="AA399" i="162"/>
  <c r="W399" i="162"/>
  <c r="S399" i="162"/>
  <c r="O399" i="162"/>
  <c r="K399" i="162"/>
  <c r="AH398" i="162"/>
  <c r="AJ398" i="162" s="1"/>
  <c r="AD398" i="162"/>
  <c r="Z398" i="162"/>
  <c r="V398" i="162"/>
  <c r="R398" i="162"/>
  <c r="N398" i="162"/>
  <c r="J398" i="162"/>
  <c r="AG397" i="162"/>
  <c r="AC397" i="162"/>
  <c r="Y397" i="162"/>
  <c r="U397" i="162"/>
  <c r="Q397" i="162"/>
  <c r="M397" i="162"/>
  <c r="I397" i="162"/>
  <c r="AF396" i="162"/>
  <c r="AB396" i="162"/>
  <c r="X396" i="162"/>
  <c r="T396" i="162"/>
  <c r="P396" i="162"/>
  <c r="L396" i="162"/>
  <c r="H396" i="162"/>
  <c r="AI395" i="162"/>
  <c r="AE395" i="162"/>
  <c r="AA395" i="162"/>
  <c r="W395" i="162"/>
  <c r="S395" i="162"/>
  <c r="O395" i="162"/>
  <c r="K395" i="162"/>
  <c r="AH394" i="162"/>
  <c r="AJ394" i="162" s="1"/>
  <c r="AD394" i="162"/>
  <c r="Z394" i="162"/>
  <c r="V394" i="162"/>
  <c r="R394" i="162"/>
  <c r="N394" i="162"/>
  <c r="J394" i="162"/>
  <c r="AI391" i="162"/>
  <c r="AE391" i="162"/>
  <c r="AA391" i="162"/>
  <c r="W391" i="162"/>
  <c r="S391" i="162"/>
  <c r="O391" i="162"/>
  <c r="K391" i="162"/>
  <c r="AH390" i="162"/>
  <c r="AJ390" i="162" s="1"/>
  <c r="AD390" i="162"/>
  <c r="Z390" i="162"/>
  <c r="V390" i="162"/>
  <c r="R390" i="162"/>
  <c r="N390" i="162"/>
  <c r="J390" i="162"/>
  <c r="AI387" i="162"/>
  <c r="AE387" i="162"/>
  <c r="AA387" i="162"/>
  <c r="W387" i="162"/>
  <c r="S387" i="162"/>
  <c r="O387" i="162"/>
  <c r="K387" i="162"/>
  <c r="AF384" i="162"/>
  <c r="AB384" i="162"/>
  <c r="X384" i="162"/>
  <c r="T384" i="162"/>
  <c r="P384" i="162"/>
  <c r="L384" i="162"/>
  <c r="H384" i="162"/>
  <c r="AI383" i="162"/>
  <c r="AE383" i="162"/>
  <c r="AA383" i="162"/>
  <c r="W383" i="162"/>
  <c r="S383" i="162"/>
  <c r="O383" i="162"/>
  <c r="K383" i="162"/>
  <c r="AF380" i="162"/>
  <c r="AB380" i="162"/>
  <c r="X380" i="162"/>
  <c r="T380" i="162"/>
  <c r="P380" i="162"/>
  <c r="L380" i="162"/>
  <c r="H380" i="162"/>
  <c r="AI371" i="162"/>
  <c r="AE371" i="162"/>
  <c r="AA371" i="162"/>
  <c r="W371" i="162"/>
  <c r="S371" i="162"/>
  <c r="O371" i="162"/>
  <c r="K371" i="162"/>
  <c r="AF368" i="162"/>
  <c r="AB368" i="162"/>
  <c r="X368" i="162"/>
  <c r="T368" i="162"/>
  <c r="P368" i="162"/>
  <c r="L368" i="162"/>
  <c r="H368" i="162"/>
  <c r="AG364" i="162"/>
  <c r="AB364" i="162"/>
  <c r="W364" i="162"/>
  <c r="Q364" i="162"/>
  <c r="K364" i="162"/>
  <c r="AB363" i="162"/>
  <c r="N363" i="162"/>
  <c r="AC362" i="162"/>
  <c r="M362" i="162"/>
  <c r="AI360" i="162"/>
  <c r="S360" i="162"/>
  <c r="V359" i="162"/>
  <c r="U358" i="162"/>
  <c r="AD355" i="162"/>
  <c r="N355" i="162"/>
  <c r="AC354" i="162"/>
  <c r="M354" i="162"/>
  <c r="AF353" i="162"/>
  <c r="P353" i="162"/>
  <c r="AI352" i="162"/>
  <c r="S352" i="162"/>
  <c r="V351" i="162"/>
  <c r="U350" i="162"/>
  <c r="X349" i="162"/>
  <c r="H349" i="162"/>
  <c r="AA348" i="162"/>
  <c r="K348" i="162"/>
  <c r="AF345" i="162"/>
  <c r="P345" i="162"/>
  <c r="AI344" i="162"/>
  <c r="S344" i="162"/>
  <c r="V343" i="162"/>
  <c r="U342" i="162"/>
  <c r="AD339" i="162"/>
  <c r="N339" i="162"/>
  <c r="AC338" i="162"/>
  <c r="M338" i="162"/>
  <c r="AF337" i="162"/>
  <c r="P337" i="162"/>
  <c r="AI336" i="162"/>
  <c r="S336" i="162"/>
  <c r="V335" i="162"/>
  <c r="U334" i="162"/>
  <c r="X333" i="162"/>
  <c r="H333" i="162"/>
  <c r="AA332" i="162"/>
  <c r="K332" i="162"/>
  <c r="AD331" i="162"/>
  <c r="N331" i="162"/>
  <c r="AC330" i="162"/>
  <c r="M330" i="162"/>
  <c r="V327" i="162"/>
  <c r="AA324" i="162"/>
  <c r="K324" i="162"/>
  <c r="AD323" i="162"/>
  <c r="N323" i="162"/>
  <c r="AC322" i="162"/>
  <c r="M322" i="162"/>
  <c r="AF321" i="162"/>
  <c r="P321" i="162"/>
  <c r="AI320" i="162"/>
  <c r="S320" i="162"/>
  <c r="V319" i="162"/>
  <c r="U318" i="162"/>
  <c r="X317" i="162"/>
  <c r="H317" i="162"/>
  <c r="AA316" i="162"/>
  <c r="K316" i="162"/>
  <c r="AD315" i="162"/>
  <c r="N315" i="162"/>
  <c r="AC314" i="162"/>
  <c r="M314" i="162"/>
  <c r="AF313" i="162"/>
  <c r="P313" i="162"/>
  <c r="AI312" i="162"/>
  <c r="S312" i="162"/>
  <c r="AC306" i="162"/>
  <c r="M306" i="162"/>
  <c r="V303" i="162"/>
  <c r="AA300" i="162"/>
  <c r="K300" i="162"/>
  <c r="AD299" i="162"/>
  <c r="N299" i="162"/>
  <c r="AC298" i="162"/>
  <c r="M298" i="162"/>
  <c r="AF297" i="162"/>
  <c r="L297" i="162"/>
  <c r="AA296" i="162"/>
  <c r="AD295" i="162"/>
  <c r="M294" i="162"/>
  <c r="X289" i="162"/>
  <c r="K288" i="162"/>
  <c r="AF285" i="162"/>
  <c r="N185" i="162"/>
  <c r="AC260" i="162"/>
  <c r="P259" i="162"/>
  <c r="S257" i="162"/>
  <c r="S256" i="162" s="1"/>
  <c r="AV257" i="162"/>
  <c r="U256" i="162"/>
  <c r="V249" i="162"/>
  <c r="X247" i="162"/>
  <c r="K246" i="162"/>
  <c r="U240" i="162"/>
  <c r="V233" i="162"/>
  <c r="X231" i="162"/>
  <c r="K230" i="162"/>
  <c r="AF227" i="162"/>
  <c r="S226" i="162"/>
  <c r="M220" i="162"/>
  <c r="AC217" i="162"/>
  <c r="V202" i="162"/>
  <c r="AB191" i="162"/>
  <c r="K186" i="162"/>
  <c r="P422" i="162"/>
  <c r="AA421" i="162"/>
  <c r="W421" i="162"/>
  <c r="S421" i="162"/>
  <c r="O421" i="162"/>
  <c r="K421" i="162"/>
  <c r="AH420" i="162"/>
  <c r="AJ420" i="162" s="1"/>
  <c r="AD420" i="162"/>
  <c r="Z420" i="162"/>
  <c r="V420" i="162"/>
  <c r="R420" i="162"/>
  <c r="N420" i="162"/>
  <c r="J420" i="162"/>
  <c r="AG419" i="162"/>
  <c r="AC419" i="162"/>
  <c r="Y419" i="162"/>
  <c r="U419" i="162"/>
  <c r="Q419" i="162"/>
  <c r="M419" i="162"/>
  <c r="I419" i="162"/>
  <c r="V181" i="162"/>
  <c r="X208" i="162"/>
  <c r="V210" i="162"/>
  <c r="M213" i="162"/>
  <c r="AI216" i="162"/>
  <c r="S217" i="162"/>
  <c r="Y218" i="162"/>
  <c r="U220" i="162"/>
  <c r="P223" i="162"/>
  <c r="AF223" i="162"/>
  <c r="H227" i="162"/>
  <c r="X227" i="162"/>
  <c r="U228" i="162"/>
  <c r="V229" i="162"/>
  <c r="S230" i="162"/>
  <c r="AI230" i="162"/>
  <c r="H235" i="162"/>
  <c r="X235" i="162"/>
  <c r="S238" i="162"/>
  <c r="AI238" i="162"/>
  <c r="P239" i="162"/>
  <c r="AF239" i="162"/>
  <c r="N241" i="162"/>
  <c r="AD241" i="162"/>
  <c r="U244" i="162"/>
  <c r="V245" i="162"/>
  <c r="S246" i="162"/>
  <c r="AI246" i="162"/>
  <c r="M248" i="162"/>
  <c r="AC248" i="162"/>
  <c r="N249" i="162"/>
  <c r="AD249" i="162"/>
  <c r="K250" i="162"/>
  <c r="AA250" i="162"/>
  <c r="H251" i="162"/>
  <c r="X251" i="162"/>
  <c r="V261" i="162"/>
  <c r="N265" i="162"/>
  <c r="AD265" i="162"/>
  <c r="U268" i="162"/>
  <c r="V277" i="162"/>
  <c r="N281" i="162"/>
  <c r="AD281" i="162"/>
  <c r="H285" i="162"/>
  <c r="X285" i="162"/>
  <c r="S288" i="162"/>
  <c r="AI288" i="162"/>
  <c r="P289" i="162"/>
  <c r="AF289" i="162"/>
  <c r="H293" i="162"/>
  <c r="X293" i="162"/>
  <c r="U294" i="162"/>
  <c r="I300" i="162"/>
  <c r="M300" i="162"/>
  <c r="Q300" i="162"/>
  <c r="U300" i="162"/>
  <c r="Y300" i="162"/>
  <c r="AC300" i="162"/>
  <c r="AG300" i="162"/>
  <c r="H303" i="162"/>
  <c r="L303" i="162"/>
  <c r="P303" i="162"/>
  <c r="T303" i="162"/>
  <c r="X303" i="162"/>
  <c r="AB303" i="162"/>
  <c r="AF303" i="162"/>
  <c r="K306" i="162"/>
  <c r="O306" i="162"/>
  <c r="S306" i="162"/>
  <c r="W306" i="162"/>
  <c r="AA306" i="162"/>
  <c r="AE306" i="162"/>
  <c r="AI306" i="162"/>
  <c r="I312" i="162"/>
  <c r="M312" i="162"/>
  <c r="Q312" i="162"/>
  <c r="U312" i="162"/>
  <c r="Y312" i="162"/>
  <c r="AC312" i="162"/>
  <c r="AG312" i="162"/>
  <c r="K314" i="162"/>
  <c r="O314" i="162"/>
  <c r="S314" i="162"/>
  <c r="W314" i="162"/>
  <c r="AA314" i="162"/>
  <c r="AE314" i="162"/>
  <c r="AI314" i="162"/>
  <c r="H315" i="162"/>
  <c r="L315" i="162"/>
  <c r="P315" i="162"/>
  <c r="T315" i="162"/>
  <c r="X315" i="162"/>
  <c r="AB315" i="162"/>
  <c r="AF315" i="162"/>
  <c r="I316" i="162"/>
  <c r="M316" i="162"/>
  <c r="Q316" i="162"/>
  <c r="U316" i="162"/>
  <c r="Y316" i="162"/>
  <c r="AC316" i="162"/>
  <c r="AG316" i="162"/>
  <c r="J317" i="162"/>
  <c r="N317" i="162"/>
  <c r="R317" i="162"/>
  <c r="V317" i="162"/>
  <c r="Z317" i="162"/>
  <c r="AD317" i="162"/>
  <c r="AH317" i="162"/>
  <c r="AJ317" i="162" s="1"/>
  <c r="H319" i="162"/>
  <c r="L319" i="162"/>
  <c r="P319" i="162"/>
  <c r="T319" i="162"/>
  <c r="X319" i="162"/>
  <c r="AB319" i="162"/>
  <c r="AF319" i="162"/>
  <c r="I320" i="162"/>
  <c r="M320" i="162"/>
  <c r="Q320" i="162"/>
  <c r="U320" i="162"/>
  <c r="Y320" i="162"/>
  <c r="AC320" i="162"/>
  <c r="AG320" i="162"/>
  <c r="J321" i="162"/>
  <c r="N321" i="162"/>
  <c r="R321" i="162"/>
  <c r="V321" i="162"/>
  <c r="Z321" i="162"/>
  <c r="AD321" i="162"/>
  <c r="AH321" i="162"/>
  <c r="AJ321" i="162" s="1"/>
  <c r="K322" i="162"/>
  <c r="O322" i="162"/>
  <c r="S322" i="162"/>
  <c r="W322" i="162"/>
  <c r="AA322" i="162"/>
  <c r="AE322" i="162"/>
  <c r="AI322" i="162"/>
  <c r="I324" i="162"/>
  <c r="M324" i="162"/>
  <c r="Q324" i="162"/>
  <c r="U324" i="162"/>
  <c r="Y324" i="162"/>
  <c r="AC324" i="162"/>
  <c r="AG324" i="162"/>
  <c r="H327" i="162"/>
  <c r="L327" i="162"/>
  <c r="P327" i="162"/>
  <c r="T327" i="162"/>
  <c r="X327" i="162"/>
  <c r="AB327" i="162"/>
  <c r="AF327" i="162"/>
  <c r="H331" i="162"/>
  <c r="L331" i="162"/>
  <c r="P331" i="162"/>
  <c r="T331" i="162"/>
  <c r="X331" i="162"/>
  <c r="AB331" i="162"/>
  <c r="AF331" i="162"/>
  <c r="I332" i="162"/>
  <c r="M332" i="162"/>
  <c r="Q332" i="162"/>
  <c r="U332" i="162"/>
  <c r="Y332" i="162"/>
  <c r="AC332" i="162"/>
  <c r="AG332" i="162"/>
  <c r="J333" i="162"/>
  <c r="N333" i="162"/>
  <c r="R333" i="162"/>
  <c r="V333" i="162"/>
  <c r="Z333" i="162"/>
  <c r="AD333" i="162"/>
  <c r="AH333" i="162"/>
  <c r="AJ333" i="162" s="1"/>
  <c r="K334" i="162"/>
  <c r="O334" i="162"/>
  <c r="S334" i="162"/>
  <c r="W334" i="162"/>
  <c r="AA334" i="162"/>
  <c r="AE334" i="162"/>
  <c r="AI334" i="162"/>
  <c r="H339" i="162"/>
  <c r="L339" i="162"/>
  <c r="P339" i="162"/>
  <c r="T339" i="162"/>
  <c r="X339" i="162"/>
  <c r="AB339" i="162"/>
  <c r="AF339" i="162"/>
  <c r="K342" i="162"/>
  <c r="O342" i="162"/>
  <c r="S342" i="162"/>
  <c r="W342" i="162"/>
  <c r="AA342" i="162"/>
  <c r="AE342" i="162"/>
  <c r="AI342" i="162"/>
  <c r="H343" i="162"/>
  <c r="L343" i="162"/>
  <c r="P343" i="162"/>
  <c r="T343" i="162"/>
  <c r="X343" i="162"/>
  <c r="AB343" i="162"/>
  <c r="AF343" i="162"/>
  <c r="J345" i="162"/>
  <c r="N345" i="162"/>
  <c r="R345" i="162"/>
  <c r="V345" i="162"/>
  <c r="Z345" i="162"/>
  <c r="AD345" i="162"/>
  <c r="AH345" i="162"/>
  <c r="AJ345" i="162" s="1"/>
  <c r="I348" i="162"/>
  <c r="M348" i="162"/>
  <c r="Q348" i="162"/>
  <c r="U348" i="162"/>
  <c r="Y348" i="162"/>
  <c r="AC348" i="162"/>
  <c r="AG348" i="162"/>
  <c r="J349" i="162"/>
  <c r="N349" i="162"/>
  <c r="R349" i="162"/>
  <c r="V349" i="162"/>
  <c r="Z349" i="162"/>
  <c r="AD349" i="162"/>
  <c r="AH349" i="162"/>
  <c r="AJ349" i="162" s="1"/>
  <c r="K350" i="162"/>
  <c r="O350" i="162"/>
  <c r="S350" i="162"/>
  <c r="W350" i="162"/>
  <c r="AA350" i="162"/>
  <c r="AE350" i="162"/>
  <c r="AI350" i="162"/>
  <c r="I352" i="162"/>
  <c r="M352" i="162"/>
  <c r="Q352" i="162"/>
  <c r="U352" i="162"/>
  <c r="Y352" i="162"/>
  <c r="AC352" i="162"/>
  <c r="AG352" i="162"/>
  <c r="J353" i="162"/>
  <c r="N353" i="162"/>
  <c r="R353" i="162"/>
  <c r="V353" i="162"/>
  <c r="Z353" i="162"/>
  <c r="AD353" i="162"/>
  <c r="AH353" i="162"/>
  <c r="AJ353" i="162" s="1"/>
  <c r="K354" i="162"/>
  <c r="O354" i="162"/>
  <c r="S354" i="162"/>
  <c r="W354" i="162"/>
  <c r="AA354" i="162"/>
  <c r="AE354" i="162"/>
  <c r="AI354" i="162"/>
  <c r="H355" i="162"/>
  <c r="L355" i="162"/>
  <c r="P355" i="162"/>
  <c r="T355" i="162"/>
  <c r="X355" i="162"/>
  <c r="AB355" i="162"/>
  <c r="AF355" i="162"/>
  <c r="P212" i="162"/>
  <c r="AC213" i="162"/>
  <c r="H216" i="162"/>
  <c r="X217" i="162"/>
  <c r="I218" i="162"/>
  <c r="AD218" i="162"/>
  <c r="I220" i="162"/>
  <c r="Y220" i="162"/>
  <c r="T223" i="162"/>
  <c r="L227" i="162"/>
  <c r="AB227" i="162"/>
  <c r="I228" i="162"/>
  <c r="Y228" i="162"/>
  <c r="J229" i="162"/>
  <c r="Z229" i="162"/>
  <c r="W230" i="162"/>
  <c r="L235" i="162"/>
  <c r="AB235" i="162"/>
  <c r="W238" i="162"/>
  <c r="T239" i="162"/>
  <c r="R241" i="162"/>
  <c r="AH241" i="162"/>
  <c r="AJ241" i="162" s="1"/>
  <c r="I244" i="162"/>
  <c r="Y244" i="162"/>
  <c r="J245" i="162"/>
  <c r="Z245" i="162"/>
  <c r="W246" i="162"/>
  <c r="Q248" i="162"/>
  <c r="AG248" i="162"/>
  <c r="R249" i="162"/>
  <c r="AH249" i="162"/>
  <c r="AJ249" i="162" s="1"/>
  <c r="O250" i="162"/>
  <c r="AE250" i="162"/>
  <c r="L251" i="162"/>
  <c r="AB251" i="162"/>
  <c r="J261" i="162"/>
  <c r="Z261" i="162"/>
  <c r="R265" i="162"/>
  <c r="AH265" i="162"/>
  <c r="AJ265" i="162" s="1"/>
  <c r="I268" i="162"/>
  <c r="Y268" i="162"/>
  <c r="J277" i="162"/>
  <c r="Z277" i="162"/>
  <c r="R281" i="162"/>
  <c r="AH281" i="162"/>
  <c r="AJ281" i="162" s="1"/>
  <c r="L285" i="162"/>
  <c r="AB285" i="162"/>
  <c r="W288" i="162"/>
  <c r="T289" i="162"/>
  <c r="L293" i="162"/>
  <c r="AB293" i="162"/>
  <c r="I294" i="162"/>
  <c r="Y294" i="162"/>
  <c r="J300" i="162"/>
  <c r="N300" i="162"/>
  <c r="R300" i="162"/>
  <c r="V300" i="162"/>
  <c r="Z300" i="162"/>
  <c r="AD300" i="162"/>
  <c r="AH300" i="162"/>
  <c r="AJ300" i="162" s="1"/>
  <c r="I303" i="162"/>
  <c r="M303" i="162"/>
  <c r="Q303" i="162"/>
  <c r="U303" i="162"/>
  <c r="Y303" i="162"/>
  <c r="AC303" i="162"/>
  <c r="AG303" i="162"/>
  <c r="H306" i="162"/>
  <c r="L306" i="162"/>
  <c r="P306" i="162"/>
  <c r="T306" i="162"/>
  <c r="X306" i="162"/>
  <c r="AB306" i="162"/>
  <c r="AF306" i="162"/>
  <c r="J312" i="162"/>
  <c r="N312" i="162"/>
  <c r="R312" i="162"/>
  <c r="V312" i="162"/>
  <c r="Z312" i="162"/>
  <c r="AD312" i="162"/>
  <c r="AH312" i="162"/>
  <c r="AJ312" i="162" s="1"/>
  <c r="H314" i="162"/>
  <c r="L314" i="162"/>
  <c r="P314" i="162"/>
  <c r="T314" i="162"/>
  <c r="X314" i="162"/>
  <c r="AB314" i="162"/>
  <c r="AF314" i="162"/>
  <c r="I315" i="162"/>
  <c r="M315" i="162"/>
  <c r="Q315" i="162"/>
  <c r="U315" i="162"/>
  <c r="Y315" i="162"/>
  <c r="AC315" i="162"/>
  <c r="AG315" i="162"/>
  <c r="J316" i="162"/>
  <c r="N316" i="162"/>
  <c r="R316" i="162"/>
  <c r="V316" i="162"/>
  <c r="Z316" i="162"/>
  <c r="AD316" i="162"/>
  <c r="AH316" i="162"/>
  <c r="AJ316" i="162" s="1"/>
  <c r="K317" i="162"/>
  <c r="O317" i="162"/>
  <c r="S317" i="162"/>
  <c r="W317" i="162"/>
  <c r="AA317" i="162"/>
  <c r="AE317" i="162"/>
  <c r="AI317" i="162"/>
  <c r="I319" i="162"/>
  <c r="M319" i="162"/>
  <c r="Q319" i="162"/>
  <c r="U319" i="162"/>
  <c r="Y319" i="162"/>
  <c r="AC319" i="162"/>
  <c r="AG319" i="162"/>
  <c r="J320" i="162"/>
  <c r="N320" i="162"/>
  <c r="R320" i="162"/>
  <c r="V320" i="162"/>
  <c r="Z320" i="162"/>
  <c r="AD320" i="162"/>
  <c r="AH320" i="162"/>
  <c r="AJ320" i="162" s="1"/>
  <c r="K321" i="162"/>
  <c r="O321" i="162"/>
  <c r="S321" i="162"/>
  <c r="W321" i="162"/>
  <c r="AA321" i="162"/>
  <c r="AE321" i="162"/>
  <c r="AI321" i="162"/>
  <c r="H322" i="162"/>
  <c r="L322" i="162"/>
  <c r="P322" i="162"/>
  <c r="T322" i="162"/>
  <c r="X322" i="162"/>
  <c r="AB322" i="162"/>
  <c r="AF322" i="162"/>
  <c r="J324" i="162"/>
  <c r="N324" i="162"/>
  <c r="R324" i="162"/>
  <c r="V324" i="162"/>
  <c r="Z324" i="162"/>
  <c r="AD324" i="162"/>
  <c r="AH324" i="162"/>
  <c r="AJ324" i="162" s="1"/>
  <c r="I327" i="162"/>
  <c r="M327" i="162"/>
  <c r="Q327" i="162"/>
  <c r="U327" i="162"/>
  <c r="Y327" i="162"/>
  <c r="AC327" i="162"/>
  <c r="AG327" i="162"/>
  <c r="I331" i="162"/>
  <c r="M331" i="162"/>
  <c r="Q331" i="162"/>
  <c r="U331" i="162"/>
  <c r="Y331" i="162"/>
  <c r="AC331" i="162"/>
  <c r="AG331" i="162"/>
  <c r="J332" i="162"/>
  <c r="N332" i="162"/>
  <c r="R332" i="162"/>
  <c r="V332" i="162"/>
  <c r="Z332" i="162"/>
  <c r="AD332" i="162"/>
  <c r="AH332" i="162"/>
  <c r="AJ332" i="162" s="1"/>
  <c r="K333" i="162"/>
  <c r="O333" i="162"/>
  <c r="S333" i="162"/>
  <c r="W333" i="162"/>
  <c r="AA333" i="162"/>
  <c r="AE333" i="162"/>
  <c r="AI333" i="162"/>
  <c r="H334" i="162"/>
  <c r="L334" i="162"/>
  <c r="P334" i="162"/>
  <c r="T334" i="162"/>
  <c r="X334" i="162"/>
  <c r="AB334" i="162"/>
  <c r="AF334" i="162"/>
  <c r="I339" i="162"/>
  <c r="M339" i="162"/>
  <c r="Q339" i="162"/>
  <c r="U339" i="162"/>
  <c r="Y339" i="162"/>
  <c r="AC339" i="162"/>
  <c r="AG339" i="162"/>
  <c r="H342" i="162"/>
  <c r="L342" i="162"/>
  <c r="P342" i="162"/>
  <c r="T342" i="162"/>
  <c r="X342" i="162"/>
  <c r="AB342" i="162"/>
  <c r="AF342" i="162"/>
  <c r="I343" i="162"/>
  <c r="M343" i="162"/>
  <c r="Q343" i="162"/>
  <c r="U343" i="162"/>
  <c r="Y343" i="162"/>
  <c r="AC343" i="162"/>
  <c r="AG343" i="162"/>
  <c r="K345" i="162"/>
  <c r="O345" i="162"/>
  <c r="S345" i="162"/>
  <c r="W345" i="162"/>
  <c r="AA345" i="162"/>
  <c r="AE345" i="162"/>
  <c r="AI345" i="162"/>
  <c r="J348" i="162"/>
  <c r="N348" i="162"/>
  <c r="R348" i="162"/>
  <c r="V348" i="162"/>
  <c r="Z348" i="162"/>
  <c r="AD348" i="162"/>
  <c r="AH348" i="162"/>
  <c r="AJ348" i="162" s="1"/>
  <c r="K349" i="162"/>
  <c r="O349" i="162"/>
  <c r="S349" i="162"/>
  <c r="W349" i="162"/>
  <c r="AA349" i="162"/>
  <c r="AE349" i="162"/>
  <c r="AI349" i="162"/>
  <c r="H350" i="162"/>
  <c r="L350" i="162"/>
  <c r="P350" i="162"/>
  <c r="T350" i="162"/>
  <c r="X350" i="162"/>
  <c r="AB350" i="162"/>
  <c r="AF350" i="162"/>
  <c r="J352" i="162"/>
  <c r="N352" i="162"/>
  <c r="R352" i="162"/>
  <c r="V352" i="162"/>
  <c r="Z352" i="162"/>
  <c r="AD352" i="162"/>
  <c r="AH352" i="162"/>
  <c r="AJ352" i="162" s="1"/>
  <c r="K353" i="162"/>
  <c r="O353" i="162"/>
  <c r="S353" i="162"/>
  <c r="W353" i="162"/>
  <c r="AA353" i="162"/>
  <c r="AE353" i="162"/>
  <c r="AI353" i="162"/>
  <c r="H354" i="162"/>
  <c r="L354" i="162"/>
  <c r="P354" i="162"/>
  <c r="T354" i="162"/>
  <c r="X354" i="162"/>
  <c r="AB354" i="162"/>
  <c r="AF354" i="162"/>
  <c r="I355" i="162"/>
  <c r="M355" i="162"/>
  <c r="Q355" i="162"/>
  <c r="U355" i="162"/>
  <c r="Y355" i="162"/>
  <c r="AC355" i="162"/>
  <c r="AG355" i="162"/>
  <c r="J364" i="162"/>
  <c r="N364" i="162"/>
  <c r="R364" i="162"/>
  <c r="V364" i="162"/>
  <c r="Z364" i="162"/>
  <c r="AD364" i="162"/>
  <c r="AH364" i="162"/>
  <c r="AJ364" i="162" s="1"/>
  <c r="AA199" i="162"/>
  <c r="H208" i="162"/>
  <c r="AI211" i="162"/>
  <c r="AA215" i="162"/>
  <c r="AD216" i="162"/>
  <c r="M217" i="162"/>
  <c r="AI217" i="162"/>
  <c r="T218" i="162"/>
  <c r="Q220" i="162"/>
  <c r="AG220" i="162"/>
  <c r="L223" i="162"/>
  <c r="AB223" i="162"/>
  <c r="T227" i="162"/>
  <c r="Q228" i="162"/>
  <c r="AG228" i="162"/>
  <c r="R229" i="162"/>
  <c r="AH229" i="162"/>
  <c r="AJ229" i="162" s="1"/>
  <c r="O230" i="162"/>
  <c r="AE230" i="162"/>
  <c r="T235" i="162"/>
  <c r="O238" i="162"/>
  <c r="AE238" i="162"/>
  <c r="L239" i="162"/>
  <c r="AB239" i="162"/>
  <c r="J241" i="162"/>
  <c r="Z241" i="162"/>
  <c r="Q244" i="162"/>
  <c r="AG244" i="162"/>
  <c r="R245" i="162"/>
  <c r="AH245" i="162"/>
  <c r="AJ245" i="162" s="1"/>
  <c r="O246" i="162"/>
  <c r="AE246" i="162"/>
  <c r="I248" i="162"/>
  <c r="Y248" i="162"/>
  <c r="J249" i="162"/>
  <c r="Z249" i="162"/>
  <c r="W250" i="162"/>
  <c r="T251" i="162"/>
  <c r="R261" i="162"/>
  <c r="AH261" i="162"/>
  <c r="AJ261" i="162" s="1"/>
  <c r="J265" i="162"/>
  <c r="Z265" i="162"/>
  <c r="Q268" i="162"/>
  <c r="AG268" i="162"/>
  <c r="R277" i="162"/>
  <c r="AH277" i="162"/>
  <c r="AJ277" i="162" s="1"/>
  <c r="J281" i="162"/>
  <c r="Z281" i="162"/>
  <c r="T285" i="162"/>
  <c r="O288" i="162"/>
  <c r="AE288" i="162"/>
  <c r="L289" i="162"/>
  <c r="AB289" i="162"/>
  <c r="T293" i="162"/>
  <c r="Q294" i="162"/>
  <c r="AG294" i="162"/>
  <c r="H300" i="162"/>
  <c r="L300" i="162"/>
  <c r="P300" i="162"/>
  <c r="T300" i="162"/>
  <c r="X300" i="162"/>
  <c r="AB300" i="162"/>
  <c r="AF300" i="162"/>
  <c r="K303" i="162"/>
  <c r="O303" i="162"/>
  <c r="S303" i="162"/>
  <c r="W303" i="162"/>
  <c r="AA303" i="162"/>
  <c r="AE303" i="162"/>
  <c r="AI303" i="162"/>
  <c r="J306" i="162"/>
  <c r="N306" i="162"/>
  <c r="R306" i="162"/>
  <c r="V306" i="162"/>
  <c r="Z306" i="162"/>
  <c r="AD306" i="162"/>
  <c r="AH306" i="162"/>
  <c r="AJ306" i="162" s="1"/>
  <c r="H312" i="162"/>
  <c r="L312" i="162"/>
  <c r="P312" i="162"/>
  <c r="T312" i="162"/>
  <c r="X312" i="162"/>
  <c r="AB312" i="162"/>
  <c r="AF312" i="162"/>
  <c r="J314" i="162"/>
  <c r="N314" i="162"/>
  <c r="R314" i="162"/>
  <c r="V314" i="162"/>
  <c r="Z314" i="162"/>
  <c r="AD314" i="162"/>
  <c r="AH314" i="162"/>
  <c r="AJ314" i="162" s="1"/>
  <c r="K315" i="162"/>
  <c r="O315" i="162"/>
  <c r="S315" i="162"/>
  <c r="W315" i="162"/>
  <c r="AA315" i="162"/>
  <c r="AE315" i="162"/>
  <c r="AI315" i="162"/>
  <c r="H316" i="162"/>
  <c r="L316" i="162"/>
  <c r="P316" i="162"/>
  <c r="T316" i="162"/>
  <c r="X316" i="162"/>
  <c r="AB316" i="162"/>
  <c r="AF316" i="162"/>
  <c r="I317" i="162"/>
  <c r="M317" i="162"/>
  <c r="Q317" i="162"/>
  <c r="U317" i="162"/>
  <c r="Y317" i="162"/>
  <c r="AC317" i="162"/>
  <c r="AG317" i="162"/>
  <c r="K319" i="162"/>
  <c r="O319" i="162"/>
  <c r="S319" i="162"/>
  <c r="W319" i="162"/>
  <c r="AA319" i="162"/>
  <c r="AE319" i="162"/>
  <c r="AI319" i="162"/>
  <c r="H320" i="162"/>
  <c r="L320" i="162"/>
  <c r="P320" i="162"/>
  <c r="T320" i="162"/>
  <c r="X320" i="162"/>
  <c r="AB320" i="162"/>
  <c r="AF320" i="162"/>
  <c r="I321" i="162"/>
  <c r="M321" i="162"/>
  <c r="Q321" i="162"/>
  <c r="U321" i="162"/>
  <c r="Y321" i="162"/>
  <c r="AC321" i="162"/>
  <c r="AG321" i="162"/>
  <c r="J322" i="162"/>
  <c r="N322" i="162"/>
  <c r="R322" i="162"/>
  <c r="V322" i="162"/>
  <c r="Z322" i="162"/>
  <c r="AD322" i="162"/>
  <c r="AH322" i="162"/>
  <c r="AJ322" i="162" s="1"/>
  <c r="H324" i="162"/>
  <c r="L324" i="162"/>
  <c r="P324" i="162"/>
  <c r="T324" i="162"/>
  <c r="X324" i="162"/>
  <c r="AB324" i="162"/>
  <c r="AF324" i="162"/>
  <c r="K327" i="162"/>
  <c r="O327" i="162"/>
  <c r="S327" i="162"/>
  <c r="W327" i="162"/>
  <c r="AA327" i="162"/>
  <c r="AE327" i="162"/>
  <c r="AI327" i="162"/>
  <c r="K331" i="162"/>
  <c r="O331" i="162"/>
  <c r="S331" i="162"/>
  <c r="W331" i="162"/>
  <c r="AA331" i="162"/>
  <c r="AE331" i="162"/>
  <c r="AI331" i="162"/>
  <c r="H332" i="162"/>
  <c r="L332" i="162"/>
  <c r="P332" i="162"/>
  <c r="T332" i="162"/>
  <c r="X332" i="162"/>
  <c r="AB332" i="162"/>
  <c r="AF332" i="162"/>
  <c r="I333" i="162"/>
  <c r="M333" i="162"/>
  <c r="Q333" i="162"/>
  <c r="U333" i="162"/>
  <c r="Y333" i="162"/>
  <c r="AC333" i="162"/>
  <c r="AG333" i="162"/>
  <c r="J334" i="162"/>
  <c r="N334" i="162"/>
  <c r="R334" i="162"/>
  <c r="V334" i="162"/>
  <c r="Z334" i="162"/>
  <c r="AD334" i="162"/>
  <c r="AH334" i="162"/>
  <c r="AJ334" i="162" s="1"/>
  <c r="K339" i="162"/>
  <c r="O339" i="162"/>
  <c r="S339" i="162"/>
  <c r="W339" i="162"/>
  <c r="AA339" i="162"/>
  <c r="AE339" i="162"/>
  <c r="AI339" i="162"/>
  <c r="J342" i="162"/>
  <c r="N342" i="162"/>
  <c r="R342" i="162"/>
  <c r="V342" i="162"/>
  <c r="Z342" i="162"/>
  <c r="AD342" i="162"/>
  <c r="AH342" i="162"/>
  <c r="AJ342" i="162" s="1"/>
  <c r="K343" i="162"/>
  <c r="O343" i="162"/>
  <c r="S343" i="162"/>
  <c r="W343" i="162"/>
  <c r="AA343" i="162"/>
  <c r="AE343" i="162"/>
  <c r="AI343" i="162"/>
  <c r="I345" i="162"/>
  <c r="M345" i="162"/>
  <c r="Q345" i="162"/>
  <c r="U345" i="162"/>
  <c r="Y345" i="162"/>
  <c r="AC345" i="162"/>
  <c r="AG345" i="162"/>
  <c r="H348" i="162"/>
  <c r="L348" i="162"/>
  <c r="P348" i="162"/>
  <c r="T348" i="162"/>
  <c r="X348" i="162"/>
  <c r="AB348" i="162"/>
  <c r="AF348" i="162"/>
  <c r="I349" i="162"/>
  <c r="M349" i="162"/>
  <c r="Q349" i="162"/>
  <c r="U349" i="162"/>
  <c r="Y349" i="162"/>
  <c r="AC349" i="162"/>
  <c r="AG349" i="162"/>
  <c r="J350" i="162"/>
  <c r="N350" i="162"/>
  <c r="R350" i="162"/>
  <c r="V350" i="162"/>
  <c r="Z350" i="162"/>
  <c r="AD350" i="162"/>
  <c r="AH350" i="162"/>
  <c r="AJ350" i="162" s="1"/>
  <c r="H352" i="162"/>
  <c r="L352" i="162"/>
  <c r="P352" i="162"/>
  <c r="T352" i="162"/>
  <c r="X352" i="162"/>
  <c r="AB352" i="162"/>
  <c r="AF352" i="162"/>
  <c r="I353" i="162"/>
  <c r="M353" i="162"/>
  <c r="Q353" i="162"/>
  <c r="U353" i="162"/>
  <c r="Y353" i="162"/>
  <c r="AC353" i="162"/>
  <c r="AG353" i="162"/>
  <c r="J354" i="162"/>
  <c r="N354" i="162"/>
  <c r="R354" i="162"/>
  <c r="V354" i="162"/>
  <c r="Z354" i="162"/>
  <c r="AD354" i="162"/>
  <c r="AH354" i="162"/>
  <c r="AJ354" i="162" s="1"/>
  <c r="K355" i="162"/>
  <c r="O355" i="162"/>
  <c r="S355" i="162"/>
  <c r="W355" i="162"/>
  <c r="AA355" i="162"/>
  <c r="AE355" i="162"/>
  <c r="AI355" i="162"/>
  <c r="H364" i="162"/>
  <c r="L364" i="162"/>
  <c r="AH416" i="162"/>
  <c r="AJ416" i="162" s="1"/>
  <c r="AD416" i="162"/>
  <c r="Z416" i="162"/>
  <c r="V416" i="162"/>
  <c r="R416" i="162"/>
  <c r="N416" i="162"/>
  <c r="J416" i="162"/>
  <c r="AG415" i="162"/>
  <c r="AC415" i="162"/>
  <c r="Y415" i="162"/>
  <c r="U415" i="162"/>
  <c r="Q415" i="162"/>
  <c r="M415" i="162"/>
  <c r="I415" i="162"/>
  <c r="AF414" i="162"/>
  <c r="AB414" i="162"/>
  <c r="X414" i="162"/>
  <c r="T414" i="162"/>
  <c r="P414" i="162"/>
  <c r="L414" i="162"/>
  <c r="H414" i="162"/>
  <c r="AH408" i="162"/>
  <c r="AJ408" i="162" s="1"/>
  <c r="AD408" i="162"/>
  <c r="Z408" i="162"/>
  <c r="V408" i="162"/>
  <c r="R408" i="162"/>
  <c r="N408" i="162"/>
  <c r="J408" i="162"/>
  <c r="AI405" i="162"/>
  <c r="AE405" i="162"/>
  <c r="AA405" i="162"/>
  <c r="W405" i="162"/>
  <c r="S405" i="162"/>
  <c r="O405" i="162"/>
  <c r="K405" i="162"/>
  <c r="AF402" i="162"/>
  <c r="AB402" i="162"/>
  <c r="X402" i="162"/>
  <c r="T402" i="162"/>
  <c r="P402" i="162"/>
  <c r="L402" i="162"/>
  <c r="H402" i="162"/>
  <c r="AI401" i="162"/>
  <c r="AE401" i="162"/>
  <c r="AA401" i="162"/>
  <c r="W401" i="162"/>
  <c r="S401" i="162"/>
  <c r="O401" i="162"/>
  <c r="K401" i="162"/>
  <c r="AH400" i="162"/>
  <c r="AJ400" i="162" s="1"/>
  <c r="AD400" i="162"/>
  <c r="Z400" i="162"/>
  <c r="V400" i="162"/>
  <c r="N400" i="162"/>
  <c r="J400" i="162"/>
  <c r="AG399" i="162"/>
  <c r="AC399" i="162"/>
  <c r="Y399" i="162"/>
  <c r="U399" i="162"/>
  <c r="Q399" i="162"/>
  <c r="M399" i="162"/>
  <c r="I399" i="162"/>
  <c r="AF398" i="162"/>
  <c r="AB398" i="162"/>
  <c r="X398" i="162"/>
  <c r="T398" i="162"/>
  <c r="P398" i="162"/>
  <c r="L398" i="162"/>
  <c r="H398" i="162"/>
  <c r="AI397" i="162"/>
  <c r="AE397" i="162"/>
  <c r="AA397" i="162"/>
  <c r="W397" i="162"/>
  <c r="S397" i="162"/>
  <c r="O397" i="162"/>
  <c r="K397" i="162"/>
  <c r="AH396" i="162"/>
  <c r="AJ396" i="162" s="1"/>
  <c r="AD396" i="162"/>
  <c r="Z396" i="162"/>
  <c r="V396" i="162"/>
  <c r="R396" i="162"/>
  <c r="N396" i="162"/>
  <c r="J396" i="162"/>
  <c r="AG395" i="162"/>
  <c r="AC395" i="162"/>
  <c r="Y395" i="162"/>
  <c r="U395" i="162"/>
  <c r="Q395" i="162"/>
  <c r="M395" i="162"/>
  <c r="I395" i="162"/>
  <c r="AF394" i="162"/>
  <c r="AB394" i="162"/>
  <c r="X394" i="162"/>
  <c r="T394" i="162"/>
  <c r="P394" i="162"/>
  <c r="L394" i="162"/>
  <c r="H394" i="162"/>
  <c r="AG391" i="162"/>
  <c r="AC391" i="162"/>
  <c r="Y391" i="162"/>
  <c r="U391" i="162"/>
  <c r="Q391" i="162"/>
  <c r="M391" i="162"/>
  <c r="I391" i="162"/>
  <c r="AF390" i="162"/>
  <c r="AB390" i="162"/>
  <c r="X390" i="162"/>
  <c r="T390" i="162"/>
  <c r="P390" i="162"/>
  <c r="L390" i="162"/>
  <c r="H390" i="162"/>
  <c r="AG387" i="162"/>
  <c r="AC387" i="162"/>
  <c r="Y387" i="162"/>
  <c r="U387" i="162"/>
  <c r="Q387" i="162"/>
  <c r="M387" i="162"/>
  <c r="I387" i="162"/>
  <c r="AH384" i="162"/>
  <c r="AJ384" i="162" s="1"/>
  <c r="AD384" i="162"/>
  <c r="Z384" i="162"/>
  <c r="V384" i="162"/>
  <c r="R384" i="162"/>
  <c r="N384" i="162"/>
  <c r="J384" i="162"/>
  <c r="AG383" i="162"/>
  <c r="AC383" i="162"/>
  <c r="Y383" i="162"/>
  <c r="U383" i="162"/>
  <c r="Q383" i="162"/>
  <c r="M383" i="162"/>
  <c r="I383" i="162"/>
  <c r="AH380" i="162"/>
  <c r="AJ380" i="162" s="1"/>
  <c r="AD380" i="162"/>
  <c r="Z380" i="162"/>
  <c r="V380" i="162"/>
  <c r="R380" i="162"/>
  <c r="N380" i="162"/>
  <c r="J380" i="162"/>
  <c r="AG371" i="162"/>
  <c r="AC371" i="162"/>
  <c r="Y371" i="162"/>
  <c r="U371" i="162"/>
  <c r="Q371" i="162"/>
  <c r="M371" i="162"/>
  <c r="I371" i="162"/>
  <c r="AH368" i="162"/>
  <c r="AJ368" i="162" s="1"/>
  <c r="AD368" i="162"/>
  <c r="Z368" i="162"/>
  <c r="V368" i="162"/>
  <c r="R368" i="162"/>
  <c r="N368" i="162"/>
  <c r="J368" i="162"/>
  <c r="AE364" i="162"/>
  <c r="Y364" i="162"/>
  <c r="T364" i="162"/>
  <c r="O364" i="162"/>
  <c r="AF363" i="162"/>
  <c r="V363" i="162"/>
  <c r="U362" i="162"/>
  <c r="AA360" i="162"/>
  <c r="K360" i="162"/>
  <c r="AD359" i="162"/>
  <c r="N359" i="162"/>
  <c r="AC358" i="162"/>
  <c r="M358" i="162"/>
  <c r="V355" i="162"/>
  <c r="U354" i="162"/>
  <c r="X353" i="162"/>
  <c r="H353" i="162"/>
  <c r="AA352" i="162"/>
  <c r="K352" i="162"/>
  <c r="AD351" i="162"/>
  <c r="N351" i="162"/>
  <c r="AC350" i="162"/>
  <c r="M350" i="162"/>
  <c r="AF349" i="162"/>
  <c r="P349" i="162"/>
  <c r="AI348" i="162"/>
  <c r="S348" i="162"/>
  <c r="X345" i="162"/>
  <c r="H345" i="162"/>
  <c r="AA344" i="162"/>
  <c r="K344" i="162"/>
  <c r="AD343" i="162"/>
  <c r="N343" i="162"/>
  <c r="AC342" i="162"/>
  <c r="M342" i="162"/>
  <c r="V339" i="162"/>
  <c r="U338" i="162"/>
  <c r="X337" i="162"/>
  <c r="H337" i="162"/>
  <c r="AA336" i="162"/>
  <c r="K336" i="162"/>
  <c r="AD335" i="162"/>
  <c r="N335" i="162"/>
  <c r="AC334" i="162"/>
  <c r="M334" i="162"/>
  <c r="AF333" i="162"/>
  <c r="P333" i="162"/>
  <c r="AI332" i="162"/>
  <c r="S332" i="162"/>
  <c r="V331" i="162"/>
  <c r="U330" i="162"/>
  <c r="AD327" i="162"/>
  <c r="N327" i="162"/>
  <c r="AI324" i="162"/>
  <c r="S324" i="162"/>
  <c r="V323" i="162"/>
  <c r="U322" i="162"/>
  <c r="X321" i="162"/>
  <c r="H321" i="162"/>
  <c r="AA320" i="162"/>
  <c r="K320" i="162"/>
  <c r="AD319" i="162"/>
  <c r="N319" i="162"/>
  <c r="AC318" i="162"/>
  <c r="M318" i="162"/>
  <c r="AF317" i="162"/>
  <c r="P317" i="162"/>
  <c r="AI316" i="162"/>
  <c r="S316" i="162"/>
  <c r="V315" i="162"/>
  <c r="U314" i="162"/>
  <c r="X313" i="162"/>
  <c r="H313" i="162"/>
  <c r="AA312" i="162"/>
  <c r="K312" i="162"/>
  <c r="U306" i="162"/>
  <c r="AD303" i="162"/>
  <c r="N303" i="162"/>
  <c r="AI300" i="162"/>
  <c r="S300" i="162"/>
  <c r="V299" i="162"/>
  <c r="U298" i="162"/>
  <c r="W297" i="162"/>
  <c r="K296" i="162"/>
  <c r="AF293" i="162"/>
  <c r="S292" i="162"/>
  <c r="N277" i="162"/>
  <c r="AC268" i="162"/>
  <c r="N261" i="162"/>
  <c r="X255" i="162"/>
  <c r="K254" i="162"/>
  <c r="AF251" i="162"/>
  <c r="S250" i="162"/>
  <c r="U248" i="162"/>
  <c r="AD245" i="162"/>
  <c r="M244" i="162"/>
  <c r="V241" i="162"/>
  <c r="X239" i="162"/>
  <c r="K238" i="162"/>
  <c r="AF235" i="162"/>
  <c r="S234" i="162"/>
  <c r="U232" i="162"/>
  <c r="AD229" i="162"/>
  <c r="M228" i="162"/>
  <c r="X223" i="162"/>
  <c r="AF219" i="162"/>
  <c r="N218" i="162"/>
  <c r="U209" i="162"/>
  <c r="X187" i="162"/>
  <c r="S182" i="162"/>
  <c r="H187" i="162"/>
  <c r="V421" i="162"/>
  <c r="N421" i="162"/>
  <c r="J421" i="162"/>
  <c r="AG420" i="162"/>
  <c r="AC420" i="162"/>
  <c r="Y420" i="162"/>
  <c r="U420" i="162"/>
  <c r="Q420" i="162"/>
  <c r="M420" i="162"/>
  <c r="I420" i="162"/>
  <c r="AF419" i="162"/>
  <c r="AB419" i="162"/>
  <c r="X419" i="162"/>
  <c r="T419" i="162"/>
  <c r="P419" i="162"/>
  <c r="L419" i="162"/>
  <c r="M280" i="162"/>
  <c r="AC280" i="162"/>
  <c r="K292" i="162"/>
  <c r="AA292" i="162"/>
  <c r="V295" i="162"/>
  <c r="O296" i="162"/>
  <c r="W296" i="162"/>
  <c r="AE296" i="162"/>
  <c r="I297" i="162"/>
  <c r="O297" i="162"/>
  <c r="T297" i="162"/>
  <c r="Y297" i="162"/>
  <c r="AD297" i="162"/>
  <c r="AH297" i="162"/>
  <c r="AJ297" i="162" s="1"/>
  <c r="H299" i="162"/>
  <c r="L299" i="162"/>
  <c r="P299" i="162"/>
  <c r="T299" i="162"/>
  <c r="X299" i="162"/>
  <c r="AB299" i="162"/>
  <c r="AF299" i="162"/>
  <c r="J313" i="162"/>
  <c r="N313" i="162"/>
  <c r="R313" i="162"/>
  <c r="V313" i="162"/>
  <c r="Z313" i="162"/>
  <c r="AD313" i="162"/>
  <c r="AH313" i="162"/>
  <c r="AJ313" i="162" s="1"/>
  <c r="K318" i="162"/>
  <c r="O318" i="162"/>
  <c r="S318" i="162"/>
  <c r="W318" i="162"/>
  <c r="AA318" i="162"/>
  <c r="AE318" i="162"/>
  <c r="AI318" i="162"/>
  <c r="H323" i="162"/>
  <c r="L323" i="162"/>
  <c r="P323" i="162"/>
  <c r="T323" i="162"/>
  <c r="X323" i="162"/>
  <c r="AB323" i="162"/>
  <c r="AF323" i="162"/>
  <c r="K330" i="162"/>
  <c r="O330" i="162"/>
  <c r="S330" i="162"/>
  <c r="W330" i="162"/>
  <c r="AA330" i="162"/>
  <c r="AE330" i="162"/>
  <c r="AI330" i="162"/>
  <c r="H335" i="162"/>
  <c r="L335" i="162"/>
  <c r="P335" i="162"/>
  <c r="T335" i="162"/>
  <c r="X335" i="162"/>
  <c r="AB335" i="162"/>
  <c r="AF335" i="162"/>
  <c r="I336" i="162"/>
  <c r="M336" i="162"/>
  <c r="Q336" i="162"/>
  <c r="U336" i="162"/>
  <c r="Y336" i="162"/>
  <c r="AC336" i="162"/>
  <c r="AG336" i="162"/>
  <c r="K338" i="162"/>
  <c r="O338" i="162"/>
  <c r="S338" i="162"/>
  <c r="W338" i="162"/>
  <c r="AA338" i="162"/>
  <c r="AE338" i="162"/>
  <c r="AI338" i="162"/>
  <c r="I344" i="162"/>
  <c r="M344" i="162"/>
  <c r="Q344" i="162"/>
  <c r="U344" i="162"/>
  <c r="Y344" i="162"/>
  <c r="AC344" i="162"/>
  <c r="AG344" i="162"/>
  <c r="H351" i="162"/>
  <c r="L351" i="162"/>
  <c r="P351" i="162"/>
  <c r="T351" i="162"/>
  <c r="X351" i="162"/>
  <c r="AB351" i="162"/>
  <c r="AF351" i="162"/>
  <c r="K358" i="162"/>
  <c r="O358" i="162"/>
  <c r="S358" i="162"/>
  <c r="W358" i="162"/>
  <c r="AA358" i="162"/>
  <c r="AE358" i="162"/>
  <c r="AI358" i="162"/>
  <c r="H359" i="162"/>
  <c r="L359" i="162"/>
  <c r="P359" i="162"/>
  <c r="T359" i="162"/>
  <c r="X359" i="162"/>
  <c r="AB359" i="162"/>
  <c r="AF359" i="162"/>
  <c r="H363" i="162"/>
  <c r="L363" i="162"/>
  <c r="P363" i="162"/>
  <c r="T363" i="162"/>
  <c r="X363" i="162"/>
  <c r="O292" i="162"/>
  <c r="AE292" i="162"/>
  <c r="J295" i="162"/>
  <c r="Z295" i="162"/>
  <c r="R296" i="162"/>
  <c r="Z296" i="162"/>
  <c r="AF296" i="162"/>
  <c r="K297" i="162"/>
  <c r="P297" i="162"/>
  <c r="U297" i="162"/>
  <c r="AA297" i="162"/>
  <c r="AE297" i="162"/>
  <c r="AI297" i="162"/>
  <c r="I299" i="162"/>
  <c r="M299" i="162"/>
  <c r="Q299" i="162"/>
  <c r="U299" i="162"/>
  <c r="Y299" i="162"/>
  <c r="AC299" i="162"/>
  <c r="AG299" i="162"/>
  <c r="K313" i="162"/>
  <c r="O313" i="162"/>
  <c r="S313" i="162"/>
  <c r="W313" i="162"/>
  <c r="AA313" i="162"/>
  <c r="AE313" i="162"/>
  <c r="AI313" i="162"/>
  <c r="H318" i="162"/>
  <c r="L318" i="162"/>
  <c r="P318" i="162"/>
  <c r="T318" i="162"/>
  <c r="X318" i="162"/>
  <c r="AB318" i="162"/>
  <c r="AF318" i="162"/>
  <c r="I323" i="162"/>
  <c r="M323" i="162"/>
  <c r="Q323" i="162"/>
  <c r="U323" i="162"/>
  <c r="Y323" i="162"/>
  <c r="AC323" i="162"/>
  <c r="AG323" i="162"/>
  <c r="H330" i="162"/>
  <c r="L330" i="162"/>
  <c r="P330" i="162"/>
  <c r="T330" i="162"/>
  <c r="X330" i="162"/>
  <c r="AB330" i="162"/>
  <c r="AF330" i="162"/>
  <c r="I335" i="162"/>
  <c r="M335" i="162"/>
  <c r="Q335" i="162"/>
  <c r="U335" i="162"/>
  <c r="Y335" i="162"/>
  <c r="AC335" i="162"/>
  <c r="AG335" i="162"/>
  <c r="J336" i="162"/>
  <c r="N336" i="162"/>
  <c r="R336" i="162"/>
  <c r="V336" i="162"/>
  <c r="Z336" i="162"/>
  <c r="AD336" i="162"/>
  <c r="AH336" i="162"/>
  <c r="AJ336" i="162" s="1"/>
  <c r="H338" i="162"/>
  <c r="L338" i="162"/>
  <c r="P338" i="162"/>
  <c r="T338" i="162"/>
  <c r="X338" i="162"/>
  <c r="AB338" i="162"/>
  <c r="AF338" i="162"/>
  <c r="J344" i="162"/>
  <c r="N344" i="162"/>
  <c r="R344" i="162"/>
  <c r="V344" i="162"/>
  <c r="Z344" i="162"/>
  <c r="AD344" i="162"/>
  <c r="AH344" i="162"/>
  <c r="AJ344" i="162" s="1"/>
  <c r="I351" i="162"/>
  <c r="M351" i="162"/>
  <c r="Q351" i="162"/>
  <c r="U351" i="162"/>
  <c r="Y351" i="162"/>
  <c r="AC351" i="162"/>
  <c r="AG351" i="162"/>
  <c r="H358" i="162"/>
  <c r="L358" i="162"/>
  <c r="P358" i="162"/>
  <c r="T358" i="162"/>
  <c r="X358" i="162"/>
  <c r="AB358" i="162"/>
  <c r="AF358" i="162"/>
  <c r="I359" i="162"/>
  <c r="M359" i="162"/>
  <c r="Q359" i="162"/>
  <c r="U359" i="162"/>
  <c r="Y359" i="162"/>
  <c r="AC359" i="162"/>
  <c r="AG359" i="162"/>
  <c r="I363" i="162"/>
  <c r="M363" i="162"/>
  <c r="Q363" i="162"/>
  <c r="U363" i="162"/>
  <c r="Y363" i="162"/>
  <c r="AC363" i="162"/>
  <c r="AG363" i="162"/>
  <c r="Y280" i="162"/>
  <c r="W292" i="162"/>
  <c r="R295" i="162"/>
  <c r="AH295" i="162"/>
  <c r="AJ295" i="162" s="1"/>
  <c r="N296" i="162"/>
  <c r="V296" i="162"/>
  <c r="AD296" i="162"/>
  <c r="AI296" i="162"/>
  <c r="H297" i="162"/>
  <c r="M297" i="162"/>
  <c r="S297" i="162"/>
  <c r="X297" i="162"/>
  <c r="AC297" i="162"/>
  <c r="AG297" i="162"/>
  <c r="K299" i="162"/>
  <c r="O299" i="162"/>
  <c r="S299" i="162"/>
  <c r="W299" i="162"/>
  <c r="AA299" i="162"/>
  <c r="AE299" i="162"/>
  <c r="AI299" i="162"/>
  <c r="I313" i="162"/>
  <c r="M313" i="162"/>
  <c r="Q313" i="162"/>
  <c r="U313" i="162"/>
  <c r="Y313" i="162"/>
  <c r="AC313" i="162"/>
  <c r="AG313" i="162"/>
  <c r="J318" i="162"/>
  <c r="N318" i="162"/>
  <c r="R318" i="162"/>
  <c r="V318" i="162"/>
  <c r="Z318" i="162"/>
  <c r="AD318" i="162"/>
  <c r="AH318" i="162"/>
  <c r="AJ318" i="162" s="1"/>
  <c r="K323" i="162"/>
  <c r="O323" i="162"/>
  <c r="S323" i="162"/>
  <c r="W323" i="162"/>
  <c r="AA323" i="162"/>
  <c r="AE323" i="162"/>
  <c r="AI323" i="162"/>
  <c r="J330" i="162"/>
  <c r="N330" i="162"/>
  <c r="R330" i="162"/>
  <c r="V330" i="162"/>
  <c r="Z330" i="162"/>
  <c r="AD330" i="162"/>
  <c r="AH330" i="162"/>
  <c r="AJ330" i="162" s="1"/>
  <c r="K335" i="162"/>
  <c r="O335" i="162"/>
  <c r="S335" i="162"/>
  <c r="W335" i="162"/>
  <c r="AA335" i="162"/>
  <c r="AE335" i="162"/>
  <c r="AI335" i="162"/>
  <c r="H336" i="162"/>
  <c r="L336" i="162"/>
  <c r="P336" i="162"/>
  <c r="T336" i="162"/>
  <c r="X336" i="162"/>
  <c r="AB336" i="162"/>
  <c r="AF336" i="162"/>
  <c r="J338" i="162"/>
  <c r="N338" i="162"/>
  <c r="R338" i="162"/>
  <c r="V338" i="162"/>
  <c r="Z338" i="162"/>
  <c r="AD338" i="162"/>
  <c r="AH338" i="162"/>
  <c r="AJ338" i="162" s="1"/>
  <c r="H344" i="162"/>
  <c r="L344" i="162"/>
  <c r="P344" i="162"/>
  <c r="T344" i="162"/>
  <c r="X344" i="162"/>
  <c r="AB344" i="162"/>
  <c r="AF344" i="162"/>
  <c r="K351" i="162"/>
  <c r="O351" i="162"/>
  <c r="S351" i="162"/>
  <c r="W351" i="162"/>
  <c r="AA351" i="162"/>
  <c r="AE351" i="162"/>
  <c r="AI351" i="162"/>
  <c r="J358" i="162"/>
  <c r="N358" i="162"/>
  <c r="R358" i="162"/>
  <c r="V358" i="162"/>
  <c r="Z358" i="162"/>
  <c r="AD358" i="162"/>
  <c r="AH358" i="162"/>
  <c r="AJ358" i="162" s="1"/>
  <c r="K359" i="162"/>
  <c r="O359" i="162"/>
  <c r="S359" i="162"/>
  <c r="W359" i="162"/>
  <c r="AA359" i="162"/>
  <c r="AE359" i="162"/>
  <c r="AI359" i="162"/>
  <c r="K363" i="162"/>
  <c r="O363" i="162"/>
  <c r="S363" i="162"/>
  <c r="W363" i="162"/>
  <c r="AA363" i="162"/>
  <c r="AE363" i="162"/>
  <c r="AI363" i="162"/>
  <c r="AG416" i="162"/>
  <c r="AC416" i="162"/>
  <c r="Y416" i="162"/>
  <c r="U416" i="162"/>
  <c r="Q416" i="162"/>
  <c r="M416" i="162"/>
  <c r="I416" i="162"/>
  <c r="AF415" i="162"/>
  <c r="AB415" i="162"/>
  <c r="X415" i="162"/>
  <c r="T415" i="162"/>
  <c r="P415" i="162"/>
  <c r="L415" i="162"/>
  <c r="H415" i="162"/>
  <c r="AI414" i="162"/>
  <c r="AE414" i="162"/>
  <c r="AA414" i="162"/>
  <c r="W414" i="162"/>
  <c r="S414" i="162"/>
  <c r="O414" i="162"/>
  <c r="K414" i="162"/>
  <c r="AG408" i="162"/>
  <c r="AC408" i="162"/>
  <c r="Y408" i="162"/>
  <c r="U408" i="162"/>
  <c r="Q408" i="162"/>
  <c r="M408" i="162"/>
  <c r="I408" i="162"/>
  <c r="AH405" i="162"/>
  <c r="AJ405" i="162" s="1"/>
  <c r="AD405" i="162"/>
  <c r="Z405" i="162"/>
  <c r="V405" i="162"/>
  <c r="R405" i="162"/>
  <c r="N405" i="162"/>
  <c r="J405" i="162"/>
  <c r="AI402" i="162"/>
  <c r="AE402" i="162"/>
  <c r="AA402" i="162"/>
  <c r="W402" i="162"/>
  <c r="S402" i="162"/>
  <c r="O402" i="162"/>
  <c r="K402" i="162"/>
  <c r="AH401" i="162"/>
  <c r="AJ401" i="162" s="1"/>
  <c r="AD401" i="162"/>
  <c r="Z401" i="162"/>
  <c r="V401" i="162"/>
  <c r="R401" i="162"/>
  <c r="N401" i="162"/>
  <c r="J401" i="162"/>
  <c r="AG400" i="162"/>
  <c r="AC400" i="162"/>
  <c r="Y400" i="162"/>
  <c r="U400" i="162"/>
  <c r="Q400" i="162"/>
  <c r="M400" i="162"/>
  <c r="I400" i="162"/>
  <c r="AF399" i="162"/>
  <c r="AB399" i="162"/>
  <c r="X399" i="162"/>
  <c r="T399" i="162"/>
  <c r="P399" i="162"/>
  <c r="L399" i="162"/>
  <c r="H399" i="162"/>
  <c r="AI398" i="162"/>
  <c r="AE398" i="162"/>
  <c r="AA398" i="162"/>
  <c r="W398" i="162"/>
  <c r="S398" i="162"/>
  <c r="O398" i="162"/>
  <c r="K398" i="162"/>
  <c r="AH397" i="162"/>
  <c r="AJ397" i="162" s="1"/>
  <c r="AD397" i="162"/>
  <c r="Z397" i="162"/>
  <c r="V397" i="162"/>
  <c r="R397" i="162"/>
  <c r="N397" i="162"/>
  <c r="J397" i="162"/>
  <c r="AG396" i="162"/>
  <c r="AC396" i="162"/>
  <c r="Y396" i="162"/>
  <c r="U396" i="162"/>
  <c r="Q396" i="162"/>
  <c r="M396" i="162"/>
  <c r="I396" i="162"/>
  <c r="AF395" i="162"/>
  <c r="AB395" i="162"/>
  <c r="X395" i="162"/>
  <c r="T395" i="162"/>
  <c r="P395" i="162"/>
  <c r="L395" i="162"/>
  <c r="H395" i="162"/>
  <c r="AI394" i="162"/>
  <c r="AE394" i="162"/>
  <c r="AA394" i="162"/>
  <c r="W394" i="162"/>
  <c r="S394" i="162"/>
  <c r="O394" i="162"/>
  <c r="K394" i="162"/>
  <c r="AF391" i="162"/>
  <c r="AB391" i="162"/>
  <c r="X391" i="162"/>
  <c r="T391" i="162"/>
  <c r="P391" i="162"/>
  <c r="L391" i="162"/>
  <c r="H391" i="162"/>
  <c r="AI390" i="162"/>
  <c r="AE390" i="162"/>
  <c r="AA390" i="162"/>
  <c r="W390" i="162"/>
  <c r="S390" i="162"/>
  <c r="O390" i="162"/>
  <c r="K390" i="162"/>
  <c r="AF387" i="162"/>
  <c r="AB387" i="162"/>
  <c r="X387" i="162"/>
  <c r="T387" i="162"/>
  <c r="P387" i="162"/>
  <c r="L387" i="162"/>
  <c r="H387" i="162"/>
  <c r="AG384" i="162"/>
  <c r="AC384" i="162"/>
  <c r="Y384" i="162"/>
  <c r="U384" i="162"/>
  <c r="Q384" i="162"/>
  <c r="M384" i="162"/>
  <c r="I384" i="162"/>
  <c r="AF383" i="162"/>
  <c r="AB383" i="162"/>
  <c r="X383" i="162"/>
  <c r="T383" i="162"/>
  <c r="P383" i="162"/>
  <c r="L383" i="162"/>
  <c r="H383" i="162"/>
  <c r="AG380" i="162"/>
  <c r="AC380" i="162"/>
  <c r="Y380" i="162"/>
  <c r="U380" i="162"/>
  <c r="Q380" i="162"/>
  <c r="M380" i="162"/>
  <c r="I380" i="162"/>
  <c r="AF371" i="162"/>
  <c r="AB371" i="162"/>
  <c r="X371" i="162"/>
  <c r="T371" i="162"/>
  <c r="P371" i="162"/>
  <c r="L371" i="162"/>
  <c r="H371" i="162"/>
  <c r="AG368" i="162"/>
  <c r="AC368" i="162"/>
  <c r="Y368" i="162"/>
  <c r="U368" i="162"/>
  <c r="Q368" i="162"/>
  <c r="M368" i="162"/>
  <c r="I368" i="162"/>
  <c r="AI364" i="162"/>
  <c r="AC364" i="162"/>
  <c r="X364" i="162"/>
  <c r="S364" i="162"/>
  <c r="M364" i="162"/>
  <c r="AD363" i="162"/>
  <c r="R363" i="162"/>
  <c r="AG362" i="162"/>
  <c r="Q362" i="162"/>
  <c r="W360" i="162"/>
  <c r="Z359" i="162"/>
  <c r="J359" i="162"/>
  <c r="Y358" i="162"/>
  <c r="I358" i="162"/>
  <c r="AH355" i="162"/>
  <c r="AJ355" i="162" s="1"/>
  <c r="R355" i="162"/>
  <c r="AG354" i="162"/>
  <c r="Q354" i="162"/>
  <c r="T353" i="162"/>
  <c r="W352" i="162"/>
  <c r="Z351" i="162"/>
  <c r="J351" i="162"/>
  <c r="Y350" i="162"/>
  <c r="I350" i="162"/>
  <c r="AB349" i="162"/>
  <c r="L349" i="162"/>
  <c r="AE348" i="162"/>
  <c r="O348" i="162"/>
  <c r="T345" i="162"/>
  <c r="W344" i="162"/>
  <c r="Z343" i="162"/>
  <c r="J343" i="162"/>
  <c r="Y342" i="162"/>
  <c r="I342" i="162"/>
  <c r="AH339" i="162"/>
  <c r="AJ339" i="162" s="1"/>
  <c r="R339" i="162"/>
  <c r="AG338" i="162"/>
  <c r="Q338" i="162"/>
  <c r="T337" i="162"/>
  <c r="W336" i="162"/>
  <c r="Z335" i="162"/>
  <c r="J335" i="162"/>
  <c r="Y334" i="162"/>
  <c r="I334" i="162"/>
  <c r="AB333" i="162"/>
  <c r="L333" i="162"/>
  <c r="AE332" i="162"/>
  <c r="O332" i="162"/>
  <c r="AH331" i="162"/>
  <c r="AJ331" i="162" s="1"/>
  <c r="R331" i="162"/>
  <c r="AG330" i="162"/>
  <c r="Q330" i="162"/>
  <c r="Z327" i="162"/>
  <c r="J327" i="162"/>
  <c r="AE324" i="162"/>
  <c r="O324" i="162"/>
  <c r="AH323" i="162"/>
  <c r="AJ323" i="162" s="1"/>
  <c r="R323" i="162"/>
  <c r="AG322" i="162"/>
  <c r="Q322" i="162"/>
  <c r="T321" i="162"/>
  <c r="W320" i="162"/>
  <c r="Z319" i="162"/>
  <c r="J319" i="162"/>
  <c r="Y318" i="162"/>
  <c r="I318" i="162"/>
  <c r="AB317" i="162"/>
  <c r="L317" i="162"/>
  <c r="AE316" i="162"/>
  <c r="O316" i="162"/>
  <c r="AH315" i="162"/>
  <c r="AJ315" i="162" s="1"/>
  <c r="R315" i="162"/>
  <c r="AG314" i="162"/>
  <c r="Q314" i="162"/>
  <c r="T313" i="162"/>
  <c r="W312" i="162"/>
  <c r="AG306" i="162"/>
  <c r="Q306" i="162"/>
  <c r="Z303" i="162"/>
  <c r="J303" i="162"/>
  <c r="AE300" i="162"/>
  <c r="O300" i="162"/>
  <c r="AH299" i="162"/>
  <c r="AJ299" i="162" s="1"/>
  <c r="R299" i="162"/>
  <c r="AG298" i="162"/>
  <c r="Q298" i="162"/>
  <c r="Q297" i="162"/>
  <c r="AH296" i="162"/>
  <c r="AJ296" i="162" s="1"/>
  <c r="AC294" i="162"/>
  <c r="P293" i="162"/>
  <c r="AA288" i="162"/>
  <c r="V281" i="162"/>
  <c r="M268" i="162"/>
  <c r="V265" i="162"/>
  <c r="AF259" i="162"/>
  <c r="H255" i="162"/>
  <c r="P251" i="162"/>
  <c r="AA246" i="162"/>
  <c r="N245" i="162"/>
  <c r="H239" i="162"/>
  <c r="P235" i="162"/>
  <c r="AA230" i="162"/>
  <c r="N229" i="162"/>
  <c r="AI226" i="162"/>
  <c r="H223" i="162"/>
  <c r="AC220" i="162"/>
  <c r="P219" i="162"/>
  <c r="W216" i="162"/>
  <c r="S211" i="162"/>
  <c r="S195" i="162"/>
  <c r="Y143" i="162"/>
  <c r="I280" i="162"/>
  <c r="AG260" i="162"/>
  <c r="Q260" i="162"/>
  <c r="N194" i="162"/>
  <c r="AD194" i="162"/>
  <c r="H233" i="162"/>
  <c r="L233" i="162"/>
  <c r="P233" i="162"/>
  <c r="T233" i="162"/>
  <c r="X233" i="162"/>
  <c r="AB233" i="162"/>
  <c r="AF233" i="162"/>
  <c r="K256" i="162"/>
  <c r="O256" i="162"/>
  <c r="W256" i="162"/>
  <c r="AA256" i="162"/>
  <c r="AE256" i="162"/>
  <c r="AI256" i="162"/>
  <c r="J259" i="162"/>
  <c r="N259" i="162"/>
  <c r="R259" i="162"/>
  <c r="V259" i="162"/>
  <c r="Z259" i="162"/>
  <c r="AD259" i="162"/>
  <c r="AH259" i="162"/>
  <c r="AJ259" i="162" s="1"/>
  <c r="R194" i="162"/>
  <c r="AH194" i="162"/>
  <c r="AJ194" i="162" s="1"/>
  <c r="I233" i="162"/>
  <c r="M233" i="162"/>
  <c r="Q233" i="162"/>
  <c r="U233" i="162"/>
  <c r="Y233" i="162"/>
  <c r="AC233" i="162"/>
  <c r="AG233" i="162"/>
  <c r="H256" i="162"/>
  <c r="L256" i="162"/>
  <c r="P256" i="162"/>
  <c r="T256" i="162"/>
  <c r="X256" i="162"/>
  <c r="AB256" i="162"/>
  <c r="AF256" i="162"/>
  <c r="K259" i="162"/>
  <c r="O259" i="162"/>
  <c r="W259" i="162"/>
  <c r="AA259" i="162"/>
  <c r="AE259" i="162"/>
  <c r="AI259" i="162"/>
  <c r="J194" i="162"/>
  <c r="Z194" i="162"/>
  <c r="K233" i="162"/>
  <c r="O233" i="162"/>
  <c r="S233" i="162"/>
  <c r="W233" i="162"/>
  <c r="AA233" i="162"/>
  <c r="AE233" i="162"/>
  <c r="AI233" i="162"/>
  <c r="J256" i="162"/>
  <c r="N256" i="162"/>
  <c r="R256" i="162"/>
  <c r="V256" i="162"/>
  <c r="Z256" i="162"/>
  <c r="AD256" i="162"/>
  <c r="AH256" i="162"/>
  <c r="AJ256" i="162" s="1"/>
  <c r="I259" i="162"/>
  <c r="M259" i="162"/>
  <c r="Q259" i="162"/>
  <c r="U259" i="162"/>
  <c r="Y259" i="162"/>
  <c r="AC259" i="162"/>
  <c r="AG259" i="162"/>
  <c r="Y256" i="162"/>
  <c r="I256" i="162"/>
  <c r="AB255" i="162"/>
  <c r="L255" i="162"/>
  <c r="AE254" i="162"/>
  <c r="O254" i="162"/>
  <c r="AB247" i="162"/>
  <c r="L247" i="162"/>
  <c r="Y240" i="162"/>
  <c r="I240" i="162"/>
  <c r="W234" i="162"/>
  <c r="Z233" i="162"/>
  <c r="J233" i="162"/>
  <c r="Y232" i="162"/>
  <c r="I232" i="162"/>
  <c r="AB231" i="162"/>
  <c r="L231" i="162"/>
  <c r="W226" i="162"/>
  <c r="T219" i="162"/>
  <c r="N214" i="162"/>
  <c r="AI195" i="162"/>
  <c r="K197" i="162"/>
  <c r="O197" i="162"/>
  <c r="S197" i="162"/>
  <c r="W197" i="162"/>
  <c r="AA197" i="162"/>
  <c r="AE197" i="162"/>
  <c r="AI197" i="162"/>
  <c r="H198" i="162"/>
  <c r="L198" i="162"/>
  <c r="P198" i="162"/>
  <c r="T198" i="162"/>
  <c r="X198" i="162"/>
  <c r="AB198" i="162"/>
  <c r="AF198" i="162"/>
  <c r="J200" i="162"/>
  <c r="N200" i="162"/>
  <c r="R200" i="162"/>
  <c r="V200" i="162"/>
  <c r="Z200" i="162"/>
  <c r="AD200" i="162"/>
  <c r="AH200" i="162"/>
  <c r="AJ200" i="162" s="1"/>
  <c r="K201" i="162"/>
  <c r="O201" i="162"/>
  <c r="S201" i="162"/>
  <c r="W201" i="162"/>
  <c r="AA201" i="162"/>
  <c r="AE201" i="162"/>
  <c r="AI201" i="162"/>
  <c r="I203" i="162"/>
  <c r="M203" i="162"/>
  <c r="Q203" i="162"/>
  <c r="U203" i="162"/>
  <c r="Y203" i="162"/>
  <c r="AC203" i="162"/>
  <c r="AG203" i="162"/>
  <c r="J204" i="162"/>
  <c r="N204" i="162"/>
  <c r="R204" i="162"/>
  <c r="V204" i="162"/>
  <c r="Z204" i="162"/>
  <c r="AD204" i="162"/>
  <c r="AH204" i="162"/>
  <c r="AJ204" i="162" s="1"/>
  <c r="K205" i="162"/>
  <c r="O205" i="162"/>
  <c r="S205" i="162"/>
  <c r="W205" i="162"/>
  <c r="AA205" i="162"/>
  <c r="AE205" i="162"/>
  <c r="AI205" i="162"/>
  <c r="H206" i="162"/>
  <c r="L206" i="162"/>
  <c r="P206" i="162"/>
  <c r="T206" i="162"/>
  <c r="X206" i="162"/>
  <c r="AB206" i="162"/>
  <c r="AF206" i="162"/>
  <c r="I207" i="162"/>
  <c r="M207" i="162"/>
  <c r="Q207" i="162"/>
  <c r="U207" i="162"/>
  <c r="Y207" i="162"/>
  <c r="AC207" i="162"/>
  <c r="AG207" i="162"/>
  <c r="H197" i="162"/>
  <c r="L197" i="162"/>
  <c r="P197" i="162"/>
  <c r="T197" i="162"/>
  <c r="X197" i="162"/>
  <c r="AB197" i="162"/>
  <c r="AF197" i="162"/>
  <c r="I198" i="162"/>
  <c r="M198" i="162"/>
  <c r="Q198" i="162"/>
  <c r="U198" i="162"/>
  <c r="Y198" i="162"/>
  <c r="AC198" i="162"/>
  <c r="AG198" i="162"/>
  <c r="K200" i="162"/>
  <c r="O200" i="162"/>
  <c r="S200" i="162"/>
  <c r="W200" i="162"/>
  <c r="AA200" i="162"/>
  <c r="AE200" i="162"/>
  <c r="AI200" i="162"/>
  <c r="H201" i="162"/>
  <c r="L201" i="162"/>
  <c r="P201" i="162"/>
  <c r="T201" i="162"/>
  <c r="X201" i="162"/>
  <c r="AB201" i="162"/>
  <c r="AF201" i="162"/>
  <c r="J203" i="162"/>
  <c r="N203" i="162"/>
  <c r="R203" i="162"/>
  <c r="V203" i="162"/>
  <c r="Z203" i="162"/>
  <c r="AD203" i="162"/>
  <c r="AH203" i="162"/>
  <c r="AJ203" i="162" s="1"/>
  <c r="K204" i="162"/>
  <c r="O204" i="162"/>
  <c r="S204" i="162"/>
  <c r="W204" i="162"/>
  <c r="AA204" i="162"/>
  <c r="AE204" i="162"/>
  <c r="AI204" i="162"/>
  <c r="H205" i="162"/>
  <c r="L205" i="162"/>
  <c r="P205" i="162"/>
  <c r="T205" i="162"/>
  <c r="X205" i="162"/>
  <c r="AB205" i="162"/>
  <c r="AF205" i="162"/>
  <c r="I206" i="162"/>
  <c r="M206" i="162"/>
  <c r="Q206" i="162"/>
  <c r="U206" i="162"/>
  <c r="Y206" i="162"/>
  <c r="AC206" i="162"/>
  <c r="AG206" i="162"/>
  <c r="J207" i="162"/>
  <c r="N207" i="162"/>
  <c r="R207" i="162"/>
  <c r="V207" i="162"/>
  <c r="Z207" i="162"/>
  <c r="AD207" i="162"/>
  <c r="AH207" i="162"/>
  <c r="AJ207" i="162" s="1"/>
  <c r="J197" i="162"/>
  <c r="N197" i="162"/>
  <c r="R197" i="162"/>
  <c r="V197" i="162"/>
  <c r="Z197" i="162"/>
  <c r="AD197" i="162"/>
  <c r="AH197" i="162"/>
  <c r="AJ197" i="162" s="1"/>
  <c r="K198" i="162"/>
  <c r="O198" i="162"/>
  <c r="S198" i="162"/>
  <c r="W198" i="162"/>
  <c r="AA198" i="162"/>
  <c r="AE198" i="162"/>
  <c r="AI198" i="162"/>
  <c r="I200" i="162"/>
  <c r="M200" i="162"/>
  <c r="Q200" i="162"/>
  <c r="U200" i="162"/>
  <c r="Y200" i="162"/>
  <c r="AC200" i="162"/>
  <c r="AG200" i="162"/>
  <c r="J201" i="162"/>
  <c r="N201" i="162"/>
  <c r="R201" i="162"/>
  <c r="V201" i="162"/>
  <c r="Z201" i="162"/>
  <c r="AD201" i="162"/>
  <c r="AH201" i="162"/>
  <c r="AJ201" i="162" s="1"/>
  <c r="H203" i="162"/>
  <c r="L203" i="162"/>
  <c r="P203" i="162"/>
  <c r="T203" i="162"/>
  <c r="X203" i="162"/>
  <c r="AB203" i="162"/>
  <c r="AF203" i="162"/>
  <c r="I204" i="162"/>
  <c r="M204" i="162"/>
  <c r="Q204" i="162"/>
  <c r="U204" i="162"/>
  <c r="Y204" i="162"/>
  <c r="AC204" i="162"/>
  <c r="AG204" i="162"/>
  <c r="J205" i="162"/>
  <c r="N205" i="162"/>
  <c r="R205" i="162"/>
  <c r="V205" i="162"/>
  <c r="Z205" i="162"/>
  <c r="AD205" i="162"/>
  <c r="AH205" i="162"/>
  <c r="AJ205" i="162" s="1"/>
  <c r="K206" i="162"/>
  <c r="O206" i="162"/>
  <c r="S206" i="162"/>
  <c r="W206" i="162"/>
  <c r="AA206" i="162"/>
  <c r="AE206" i="162"/>
  <c r="AI206" i="162"/>
  <c r="H207" i="162"/>
  <c r="L207" i="162"/>
  <c r="P207" i="162"/>
  <c r="T207" i="162"/>
  <c r="X207" i="162"/>
  <c r="AB207" i="162"/>
  <c r="AF207" i="162"/>
  <c r="W137" i="162"/>
  <c r="W145" i="162"/>
  <c r="AD158" i="162"/>
  <c r="Y162" i="162"/>
  <c r="T165" i="162"/>
  <c r="AG166" i="162"/>
  <c r="L169" i="162"/>
  <c r="L179" i="162"/>
  <c r="AF179" i="162"/>
  <c r="M180" i="162"/>
  <c r="AC180" i="162"/>
  <c r="H183" i="162"/>
  <c r="X183" i="162"/>
  <c r="U184" i="162"/>
  <c r="U197" i="162"/>
  <c r="V198" i="162"/>
  <c r="P200" i="162"/>
  <c r="AF200" i="162"/>
  <c r="M201" i="162"/>
  <c r="AC201" i="162"/>
  <c r="K203" i="162"/>
  <c r="AA203" i="162"/>
  <c r="H204" i="162"/>
  <c r="X204" i="162"/>
  <c r="U205" i="162"/>
  <c r="V206" i="162"/>
  <c r="S207" i="162"/>
  <c r="AI207" i="162"/>
  <c r="H221" i="162"/>
  <c r="L221" i="162"/>
  <c r="P221" i="162"/>
  <c r="T221" i="162"/>
  <c r="X221" i="162"/>
  <c r="AB221" i="162"/>
  <c r="AF221" i="162"/>
  <c r="I222" i="162"/>
  <c r="M222" i="162"/>
  <c r="Q222" i="162"/>
  <c r="U222" i="162"/>
  <c r="Y222" i="162"/>
  <c r="AC222" i="162"/>
  <c r="AG222" i="162"/>
  <c r="K224" i="162"/>
  <c r="O224" i="162"/>
  <c r="S224" i="162"/>
  <c r="W224" i="162"/>
  <c r="AA224" i="162"/>
  <c r="AE224" i="162"/>
  <c r="AI224" i="162"/>
  <c r="H225" i="162"/>
  <c r="L225" i="162"/>
  <c r="P225" i="162"/>
  <c r="T225" i="162"/>
  <c r="X225" i="162"/>
  <c r="AB225" i="162"/>
  <c r="AF225" i="162"/>
  <c r="K236" i="162"/>
  <c r="O236" i="162"/>
  <c r="S236" i="162"/>
  <c r="W236" i="162"/>
  <c r="AA236" i="162"/>
  <c r="AE236" i="162"/>
  <c r="AI236" i="162"/>
  <c r="H237" i="162"/>
  <c r="L237" i="162"/>
  <c r="P237" i="162"/>
  <c r="T237" i="162"/>
  <c r="X237" i="162"/>
  <c r="AB237" i="162"/>
  <c r="AF237" i="162"/>
  <c r="I242" i="162"/>
  <c r="M242" i="162"/>
  <c r="Q242" i="162"/>
  <c r="U242" i="162"/>
  <c r="Y242" i="162"/>
  <c r="AC242" i="162"/>
  <c r="AG242" i="162"/>
  <c r="J243" i="162"/>
  <c r="N243" i="162"/>
  <c r="R243" i="162"/>
  <c r="V243" i="162"/>
  <c r="Z243" i="162"/>
  <c r="AD243" i="162"/>
  <c r="AH243" i="162"/>
  <c r="AJ243" i="162" s="1"/>
  <c r="K252" i="162"/>
  <c r="O252" i="162"/>
  <c r="S252" i="162"/>
  <c r="W252" i="162"/>
  <c r="AA252" i="162"/>
  <c r="AE252" i="162"/>
  <c r="AI252" i="162"/>
  <c r="H253" i="162"/>
  <c r="L253" i="162"/>
  <c r="P253" i="162"/>
  <c r="T253" i="162"/>
  <c r="X253" i="162"/>
  <c r="AB253" i="162"/>
  <c r="AF253" i="162"/>
  <c r="I262" i="162"/>
  <c r="M262" i="162"/>
  <c r="Q262" i="162"/>
  <c r="U262" i="162"/>
  <c r="Y262" i="162"/>
  <c r="AC262" i="162"/>
  <c r="AG262" i="162"/>
  <c r="J263" i="162"/>
  <c r="N263" i="162"/>
  <c r="R263" i="162"/>
  <c r="V263" i="162"/>
  <c r="Z263" i="162"/>
  <c r="AD263" i="162"/>
  <c r="AH263" i="162"/>
  <c r="AJ263" i="162" s="1"/>
  <c r="K264" i="162"/>
  <c r="O264" i="162"/>
  <c r="S264" i="162"/>
  <c r="W264" i="162"/>
  <c r="AA264" i="162"/>
  <c r="AE264" i="162"/>
  <c r="AI264" i="162"/>
  <c r="I266" i="162"/>
  <c r="M266" i="162"/>
  <c r="Q266" i="162"/>
  <c r="U266" i="162"/>
  <c r="Y266" i="162"/>
  <c r="AC266" i="162"/>
  <c r="AG266" i="162"/>
  <c r="J267" i="162"/>
  <c r="N267" i="162"/>
  <c r="R267" i="162"/>
  <c r="V267" i="162"/>
  <c r="Z267" i="162"/>
  <c r="AD267" i="162"/>
  <c r="AH267" i="162"/>
  <c r="AJ267" i="162" s="1"/>
  <c r="H269" i="162"/>
  <c r="L269" i="162"/>
  <c r="P269" i="162"/>
  <c r="T269" i="162"/>
  <c r="X269" i="162"/>
  <c r="AB269" i="162"/>
  <c r="AF269" i="162"/>
  <c r="I270" i="162"/>
  <c r="M270" i="162"/>
  <c r="Q270" i="162"/>
  <c r="U270" i="162"/>
  <c r="Y270" i="162"/>
  <c r="AC270" i="162"/>
  <c r="AG270" i="162"/>
  <c r="J271" i="162"/>
  <c r="N271" i="162"/>
  <c r="R271" i="162"/>
  <c r="V271" i="162"/>
  <c r="Z271" i="162"/>
  <c r="AD271" i="162"/>
  <c r="AH271" i="162"/>
  <c r="AJ271" i="162" s="1"/>
  <c r="K272" i="162"/>
  <c r="O272" i="162"/>
  <c r="S272" i="162"/>
  <c r="W272" i="162"/>
  <c r="AA272" i="162"/>
  <c r="AE272" i="162"/>
  <c r="AI272" i="162"/>
  <c r="H273" i="162"/>
  <c r="L273" i="162"/>
  <c r="P273" i="162"/>
  <c r="T273" i="162"/>
  <c r="X273" i="162"/>
  <c r="AB273" i="162"/>
  <c r="AF273" i="162"/>
  <c r="I274" i="162"/>
  <c r="M274" i="162"/>
  <c r="Q274" i="162"/>
  <c r="U274" i="162"/>
  <c r="Y274" i="162"/>
  <c r="AC274" i="162"/>
  <c r="AG274" i="162"/>
  <c r="J275" i="162"/>
  <c r="N275" i="162"/>
  <c r="R275" i="162"/>
  <c r="V275" i="162"/>
  <c r="Z275" i="162"/>
  <c r="AD275" i="162"/>
  <c r="AH275" i="162"/>
  <c r="AJ275" i="162" s="1"/>
  <c r="K276" i="162"/>
  <c r="O276" i="162"/>
  <c r="S276" i="162"/>
  <c r="W276" i="162"/>
  <c r="AA276" i="162"/>
  <c r="AE276" i="162"/>
  <c r="AI276" i="162"/>
  <c r="I278" i="162"/>
  <c r="M278" i="162"/>
  <c r="Q278" i="162"/>
  <c r="U278" i="162"/>
  <c r="Y278" i="162"/>
  <c r="AC278" i="162"/>
  <c r="AG278" i="162"/>
  <c r="J279" i="162"/>
  <c r="N279" i="162"/>
  <c r="R279" i="162"/>
  <c r="V279" i="162"/>
  <c r="Z279" i="162"/>
  <c r="AD279" i="162"/>
  <c r="AH279" i="162"/>
  <c r="AJ279" i="162" s="1"/>
  <c r="I282" i="162"/>
  <c r="M282" i="162"/>
  <c r="Q282" i="162"/>
  <c r="U282" i="162"/>
  <c r="Y282" i="162"/>
  <c r="AC282" i="162"/>
  <c r="AG282" i="162"/>
  <c r="J283" i="162"/>
  <c r="N283" i="162"/>
  <c r="R283" i="162"/>
  <c r="V283" i="162"/>
  <c r="Z283" i="162"/>
  <c r="AD283" i="162"/>
  <c r="AH283" i="162"/>
  <c r="AJ283" i="162" s="1"/>
  <c r="K286" i="162"/>
  <c r="O286" i="162"/>
  <c r="S286" i="162"/>
  <c r="W286" i="162"/>
  <c r="AA286" i="162"/>
  <c r="AE286" i="162"/>
  <c r="AI286" i="162"/>
  <c r="H287" i="162"/>
  <c r="L287" i="162"/>
  <c r="P287" i="162"/>
  <c r="T287" i="162"/>
  <c r="X287" i="162"/>
  <c r="AB287" i="162"/>
  <c r="AF287" i="162"/>
  <c r="K290" i="162"/>
  <c r="O290" i="162"/>
  <c r="S290" i="162"/>
  <c r="W290" i="162"/>
  <c r="AA290" i="162"/>
  <c r="AE290" i="162"/>
  <c r="AI290" i="162"/>
  <c r="H291" i="162"/>
  <c r="L291" i="162"/>
  <c r="P291" i="162"/>
  <c r="T291" i="162"/>
  <c r="X291" i="162"/>
  <c r="AB291" i="162"/>
  <c r="AF291" i="162"/>
  <c r="W81" i="162"/>
  <c r="R84" i="162"/>
  <c r="Q105" i="162"/>
  <c r="Q121" i="162"/>
  <c r="Z126" i="162"/>
  <c r="Z136" i="162"/>
  <c r="Q147" i="162"/>
  <c r="O160" i="162"/>
  <c r="O168" i="162"/>
  <c r="AB169" i="162"/>
  <c r="O176" i="162"/>
  <c r="R179" i="162"/>
  <c r="Q180" i="162"/>
  <c r="AG180" i="162"/>
  <c r="L183" i="162"/>
  <c r="AB183" i="162"/>
  <c r="I184" i="162"/>
  <c r="Y184" i="162"/>
  <c r="I197" i="162"/>
  <c r="Y197" i="162"/>
  <c r="J198" i="162"/>
  <c r="Z198" i="162"/>
  <c r="T200" i="162"/>
  <c r="Q201" i="162"/>
  <c r="AG201" i="162"/>
  <c r="O203" i="162"/>
  <c r="AE203" i="162"/>
  <c r="L204" i="162"/>
  <c r="AB204" i="162"/>
  <c r="I205" i="162"/>
  <c r="Y205" i="162"/>
  <c r="J206" i="162"/>
  <c r="Z206" i="162"/>
  <c r="W207" i="162"/>
  <c r="I221" i="162"/>
  <c r="M221" i="162"/>
  <c r="Q221" i="162"/>
  <c r="U221" i="162"/>
  <c r="Y221" i="162"/>
  <c r="AC221" i="162"/>
  <c r="AG221" i="162"/>
  <c r="J222" i="162"/>
  <c r="N222" i="162"/>
  <c r="R222" i="162"/>
  <c r="V222" i="162"/>
  <c r="Z222" i="162"/>
  <c r="AD222" i="162"/>
  <c r="AH222" i="162"/>
  <c r="AJ222" i="162" s="1"/>
  <c r="H224" i="162"/>
  <c r="L224" i="162"/>
  <c r="P224" i="162"/>
  <c r="T224" i="162"/>
  <c r="X224" i="162"/>
  <c r="AB224" i="162"/>
  <c r="AF224" i="162"/>
  <c r="I225" i="162"/>
  <c r="M225" i="162"/>
  <c r="Q225" i="162"/>
  <c r="U225" i="162"/>
  <c r="Y225" i="162"/>
  <c r="AC225" i="162"/>
  <c r="AG225" i="162"/>
  <c r="H236" i="162"/>
  <c r="L236" i="162"/>
  <c r="P236" i="162"/>
  <c r="T236" i="162"/>
  <c r="X236" i="162"/>
  <c r="AB236" i="162"/>
  <c r="AF236" i="162"/>
  <c r="I237" i="162"/>
  <c r="M237" i="162"/>
  <c r="Q237" i="162"/>
  <c r="U237" i="162"/>
  <c r="Y237" i="162"/>
  <c r="AC237" i="162"/>
  <c r="AG237" i="162"/>
  <c r="J242" i="162"/>
  <c r="N242" i="162"/>
  <c r="R242" i="162"/>
  <c r="V242" i="162"/>
  <c r="Z242" i="162"/>
  <c r="AD242" i="162"/>
  <c r="AH242" i="162"/>
  <c r="AJ242" i="162" s="1"/>
  <c r="K243" i="162"/>
  <c r="O243" i="162"/>
  <c r="S243" i="162"/>
  <c r="W243" i="162"/>
  <c r="AA243" i="162"/>
  <c r="AE243" i="162"/>
  <c r="AI243" i="162"/>
  <c r="H252" i="162"/>
  <c r="L252" i="162"/>
  <c r="P252" i="162"/>
  <c r="T252" i="162"/>
  <c r="X252" i="162"/>
  <c r="AB252" i="162"/>
  <c r="AF252" i="162"/>
  <c r="I253" i="162"/>
  <c r="M253" i="162"/>
  <c r="Q253" i="162"/>
  <c r="U253" i="162"/>
  <c r="Y253" i="162"/>
  <c r="AC253" i="162"/>
  <c r="AG253" i="162"/>
  <c r="J262" i="162"/>
  <c r="N262" i="162"/>
  <c r="R262" i="162"/>
  <c r="V262" i="162"/>
  <c r="Z262" i="162"/>
  <c r="AD262" i="162"/>
  <c r="AH262" i="162"/>
  <c r="AJ262" i="162" s="1"/>
  <c r="K263" i="162"/>
  <c r="O263" i="162"/>
  <c r="S263" i="162"/>
  <c r="W263" i="162"/>
  <c r="AA263" i="162"/>
  <c r="AE263" i="162"/>
  <c r="AI263" i="162"/>
  <c r="H264" i="162"/>
  <c r="L264" i="162"/>
  <c r="P264" i="162"/>
  <c r="T264" i="162"/>
  <c r="X264" i="162"/>
  <c r="AB264" i="162"/>
  <c r="AF264" i="162"/>
  <c r="J266" i="162"/>
  <c r="N266" i="162"/>
  <c r="R266" i="162"/>
  <c r="V266" i="162"/>
  <c r="Z266" i="162"/>
  <c r="AD266" i="162"/>
  <c r="AH266" i="162"/>
  <c r="AJ266" i="162" s="1"/>
  <c r="K267" i="162"/>
  <c r="O267" i="162"/>
  <c r="S267" i="162"/>
  <c r="W267" i="162"/>
  <c r="AA267" i="162"/>
  <c r="AE267" i="162"/>
  <c r="AI267" i="162"/>
  <c r="I269" i="162"/>
  <c r="M269" i="162"/>
  <c r="Q269" i="162"/>
  <c r="U269" i="162"/>
  <c r="Y269" i="162"/>
  <c r="AC269" i="162"/>
  <c r="AG269" i="162"/>
  <c r="J270" i="162"/>
  <c r="N270" i="162"/>
  <c r="R270" i="162"/>
  <c r="V270" i="162"/>
  <c r="Z270" i="162"/>
  <c r="AD270" i="162"/>
  <c r="AH270" i="162"/>
  <c r="AJ270" i="162" s="1"/>
  <c r="K271" i="162"/>
  <c r="O271" i="162"/>
  <c r="S271" i="162"/>
  <c r="W271" i="162"/>
  <c r="AA271" i="162"/>
  <c r="AE271" i="162"/>
  <c r="AI271" i="162"/>
  <c r="H272" i="162"/>
  <c r="L272" i="162"/>
  <c r="P272" i="162"/>
  <c r="T272" i="162"/>
  <c r="X272" i="162"/>
  <c r="AB272" i="162"/>
  <c r="AF272" i="162"/>
  <c r="I273" i="162"/>
  <c r="M273" i="162"/>
  <c r="Q273" i="162"/>
  <c r="U273" i="162"/>
  <c r="Y273" i="162"/>
  <c r="AC273" i="162"/>
  <c r="AG273" i="162"/>
  <c r="J274" i="162"/>
  <c r="N274" i="162"/>
  <c r="R274" i="162"/>
  <c r="V274" i="162"/>
  <c r="Z274" i="162"/>
  <c r="AD274" i="162"/>
  <c r="AH274" i="162"/>
  <c r="AJ274" i="162" s="1"/>
  <c r="K275" i="162"/>
  <c r="O275" i="162"/>
  <c r="S275" i="162"/>
  <c r="W275" i="162"/>
  <c r="AA275" i="162"/>
  <c r="AE275" i="162"/>
  <c r="AI275" i="162"/>
  <c r="H276" i="162"/>
  <c r="L276" i="162"/>
  <c r="P276" i="162"/>
  <c r="T276" i="162"/>
  <c r="X276" i="162"/>
  <c r="AB276" i="162"/>
  <c r="AF276" i="162"/>
  <c r="J278" i="162"/>
  <c r="N278" i="162"/>
  <c r="R278" i="162"/>
  <c r="V278" i="162"/>
  <c r="Z278" i="162"/>
  <c r="AD278" i="162"/>
  <c r="AH278" i="162"/>
  <c r="AJ278" i="162" s="1"/>
  <c r="K279" i="162"/>
  <c r="O279" i="162"/>
  <c r="S279" i="162"/>
  <c r="W279" i="162"/>
  <c r="AA279" i="162"/>
  <c r="AE279" i="162"/>
  <c r="AI279" i="162"/>
  <c r="J282" i="162"/>
  <c r="N282" i="162"/>
  <c r="R282" i="162"/>
  <c r="V282" i="162"/>
  <c r="Z282" i="162"/>
  <c r="AD282" i="162"/>
  <c r="AH282" i="162"/>
  <c r="AJ282" i="162" s="1"/>
  <c r="K283" i="162"/>
  <c r="O283" i="162"/>
  <c r="W283" i="162"/>
  <c r="AA283" i="162"/>
  <c r="AE283" i="162"/>
  <c r="AI283" i="162"/>
  <c r="H286" i="162"/>
  <c r="L286" i="162"/>
  <c r="P286" i="162"/>
  <c r="T286" i="162"/>
  <c r="X286" i="162"/>
  <c r="AB286" i="162"/>
  <c r="AF286" i="162"/>
  <c r="I287" i="162"/>
  <c r="M287" i="162"/>
  <c r="Q287" i="162"/>
  <c r="U287" i="162"/>
  <c r="Y287" i="162"/>
  <c r="AC287" i="162"/>
  <c r="AG287" i="162"/>
  <c r="H290" i="162"/>
  <c r="L290" i="162"/>
  <c r="P290" i="162"/>
  <c r="T290" i="162"/>
  <c r="X290" i="162"/>
  <c r="AB290" i="162"/>
  <c r="AF290" i="162"/>
  <c r="I291" i="162"/>
  <c r="M291" i="162"/>
  <c r="Q291" i="162"/>
  <c r="U291" i="162"/>
  <c r="Y291" i="162"/>
  <c r="AC291" i="162"/>
  <c r="AG291" i="162"/>
  <c r="W89" i="162"/>
  <c r="AH106" i="162"/>
  <c r="AJ106" i="162" s="1"/>
  <c r="I109" i="162"/>
  <c r="N158" i="162"/>
  <c r="I162" i="162"/>
  <c r="Z163" i="162"/>
  <c r="Q166" i="162"/>
  <c r="AH167" i="162"/>
  <c r="AJ167" i="162" s="1"/>
  <c r="Z171" i="162"/>
  <c r="AH175" i="162"/>
  <c r="AJ175" i="162" s="1"/>
  <c r="AB179" i="162"/>
  <c r="I180" i="162"/>
  <c r="Y180" i="162"/>
  <c r="T183" i="162"/>
  <c r="Q184" i="162"/>
  <c r="AG184" i="162"/>
  <c r="Q197" i="162"/>
  <c r="AG197" i="162"/>
  <c r="R198" i="162"/>
  <c r="AH198" i="162"/>
  <c r="AJ198" i="162" s="1"/>
  <c r="L200" i="162"/>
  <c r="AB200" i="162"/>
  <c r="I201" i="162"/>
  <c r="Y201" i="162"/>
  <c r="W203" i="162"/>
  <c r="T204" i="162"/>
  <c r="Q205" i="162"/>
  <c r="AG205" i="162"/>
  <c r="R206" i="162"/>
  <c r="AH206" i="162"/>
  <c r="AJ206" i="162" s="1"/>
  <c r="O207" i="162"/>
  <c r="AE207" i="162"/>
  <c r="K221" i="162"/>
  <c r="O221" i="162"/>
  <c r="S221" i="162"/>
  <c r="W221" i="162"/>
  <c r="AA221" i="162"/>
  <c r="AE221" i="162"/>
  <c r="AI221" i="162"/>
  <c r="H222" i="162"/>
  <c r="L222" i="162"/>
  <c r="P222" i="162"/>
  <c r="T222" i="162"/>
  <c r="X222" i="162"/>
  <c r="AB222" i="162"/>
  <c r="AF222" i="162"/>
  <c r="J224" i="162"/>
  <c r="N224" i="162"/>
  <c r="R224" i="162"/>
  <c r="V224" i="162"/>
  <c r="Z224" i="162"/>
  <c r="AD224" i="162"/>
  <c r="AH224" i="162"/>
  <c r="AJ224" i="162" s="1"/>
  <c r="K225" i="162"/>
  <c r="O225" i="162"/>
  <c r="S225" i="162"/>
  <c r="W225" i="162"/>
  <c r="AA225" i="162"/>
  <c r="AE225" i="162"/>
  <c r="AI225" i="162"/>
  <c r="J236" i="162"/>
  <c r="N236" i="162"/>
  <c r="R236" i="162"/>
  <c r="V236" i="162"/>
  <c r="Z236" i="162"/>
  <c r="AD236" i="162"/>
  <c r="AH236" i="162"/>
  <c r="AJ236" i="162" s="1"/>
  <c r="K237" i="162"/>
  <c r="O237" i="162"/>
  <c r="S237" i="162"/>
  <c r="W237" i="162"/>
  <c r="AA237" i="162"/>
  <c r="AE237" i="162"/>
  <c r="AI237" i="162"/>
  <c r="H242" i="162"/>
  <c r="L242" i="162"/>
  <c r="P242" i="162"/>
  <c r="T242" i="162"/>
  <c r="X242" i="162"/>
  <c r="AB242" i="162"/>
  <c r="AF242" i="162"/>
  <c r="I243" i="162"/>
  <c r="M243" i="162"/>
  <c r="Q243" i="162"/>
  <c r="U243" i="162"/>
  <c r="Y243" i="162"/>
  <c r="AC243" i="162"/>
  <c r="AG243" i="162"/>
  <c r="J252" i="162"/>
  <c r="N252" i="162"/>
  <c r="R252" i="162"/>
  <c r="V252" i="162"/>
  <c r="Z252" i="162"/>
  <c r="AD252" i="162"/>
  <c r="AH252" i="162"/>
  <c r="AJ252" i="162" s="1"/>
  <c r="K253" i="162"/>
  <c r="O253" i="162"/>
  <c r="S253" i="162"/>
  <c r="W253" i="162"/>
  <c r="AA253" i="162"/>
  <c r="AE253" i="162"/>
  <c r="AI253" i="162"/>
  <c r="H262" i="162"/>
  <c r="L262" i="162"/>
  <c r="P262" i="162"/>
  <c r="T262" i="162"/>
  <c r="X262" i="162"/>
  <c r="AB262" i="162"/>
  <c r="AF262" i="162"/>
  <c r="I263" i="162"/>
  <c r="M263" i="162"/>
  <c r="Q263" i="162"/>
  <c r="U263" i="162"/>
  <c r="Y263" i="162"/>
  <c r="AC263" i="162"/>
  <c r="AG263" i="162"/>
  <c r="J264" i="162"/>
  <c r="N264" i="162"/>
  <c r="R264" i="162"/>
  <c r="V264" i="162"/>
  <c r="Z264" i="162"/>
  <c r="AD264" i="162"/>
  <c r="AH264" i="162"/>
  <c r="AJ264" i="162" s="1"/>
  <c r="H266" i="162"/>
  <c r="L266" i="162"/>
  <c r="P266" i="162"/>
  <c r="T266" i="162"/>
  <c r="X266" i="162"/>
  <c r="AB266" i="162"/>
  <c r="AF266" i="162"/>
  <c r="I267" i="162"/>
  <c r="M267" i="162"/>
  <c r="Q267" i="162"/>
  <c r="U267" i="162"/>
  <c r="Y267" i="162"/>
  <c r="AC267" i="162"/>
  <c r="AG267" i="162"/>
  <c r="K269" i="162"/>
  <c r="O269" i="162"/>
  <c r="S269" i="162"/>
  <c r="W269" i="162"/>
  <c r="AA269" i="162"/>
  <c r="AE269" i="162"/>
  <c r="AI269" i="162"/>
  <c r="H270" i="162"/>
  <c r="L270" i="162"/>
  <c r="P270" i="162"/>
  <c r="T270" i="162"/>
  <c r="X270" i="162"/>
  <c r="AB270" i="162"/>
  <c r="AF270" i="162"/>
  <c r="I271" i="162"/>
  <c r="M271" i="162"/>
  <c r="Q271" i="162"/>
  <c r="U271" i="162"/>
  <c r="Y271" i="162"/>
  <c r="AC271" i="162"/>
  <c r="AG271" i="162"/>
  <c r="J272" i="162"/>
  <c r="N272" i="162"/>
  <c r="R272" i="162"/>
  <c r="V272" i="162"/>
  <c r="Z272" i="162"/>
  <c r="AD272" i="162"/>
  <c r="AH272" i="162"/>
  <c r="AJ272" i="162" s="1"/>
  <c r="K273" i="162"/>
  <c r="O273" i="162"/>
  <c r="S273" i="162"/>
  <c r="W273" i="162"/>
  <c r="AA273" i="162"/>
  <c r="AE273" i="162"/>
  <c r="AI273" i="162"/>
  <c r="H274" i="162"/>
  <c r="L274" i="162"/>
  <c r="P274" i="162"/>
  <c r="T274" i="162"/>
  <c r="X274" i="162"/>
  <c r="AB274" i="162"/>
  <c r="AF274" i="162"/>
  <c r="I275" i="162"/>
  <c r="M275" i="162"/>
  <c r="Q275" i="162"/>
  <c r="U275" i="162"/>
  <c r="Y275" i="162"/>
  <c r="AC275" i="162"/>
  <c r="AG275" i="162"/>
  <c r="J276" i="162"/>
  <c r="N276" i="162"/>
  <c r="R276" i="162"/>
  <c r="V276" i="162"/>
  <c r="Z276" i="162"/>
  <c r="AD276" i="162"/>
  <c r="AH276" i="162"/>
  <c r="AJ276" i="162" s="1"/>
  <c r="H278" i="162"/>
  <c r="L278" i="162"/>
  <c r="P278" i="162"/>
  <c r="T278" i="162"/>
  <c r="X278" i="162"/>
  <c r="AB278" i="162"/>
  <c r="AF278" i="162"/>
  <c r="I279" i="162"/>
  <c r="M279" i="162"/>
  <c r="Q279" i="162"/>
  <c r="U279" i="162"/>
  <c r="Y279" i="162"/>
  <c r="AC279" i="162"/>
  <c r="AG279" i="162"/>
  <c r="H282" i="162"/>
  <c r="L282" i="162"/>
  <c r="P282" i="162"/>
  <c r="T282" i="162"/>
  <c r="X282" i="162"/>
  <c r="AB282" i="162"/>
  <c r="AF282" i="162"/>
  <c r="I283" i="162"/>
  <c r="M283" i="162"/>
  <c r="Q283" i="162"/>
  <c r="U283" i="162"/>
  <c r="Y283" i="162"/>
  <c r="AC283" i="162"/>
  <c r="AG283" i="162"/>
  <c r="J286" i="162"/>
  <c r="N286" i="162"/>
  <c r="R286" i="162"/>
  <c r="V286" i="162"/>
  <c r="Z286" i="162"/>
  <c r="AD286" i="162"/>
  <c r="AH286" i="162"/>
  <c r="AJ286" i="162" s="1"/>
  <c r="K287" i="162"/>
  <c r="O287" i="162"/>
  <c r="S287" i="162"/>
  <c r="W287" i="162"/>
  <c r="AA287" i="162"/>
  <c r="AE287" i="162"/>
  <c r="AI287" i="162"/>
  <c r="J290" i="162"/>
  <c r="N290" i="162"/>
  <c r="R290" i="162"/>
  <c r="V290" i="162"/>
  <c r="Z290" i="162"/>
  <c r="AD290" i="162"/>
  <c r="AH290" i="162"/>
  <c r="AJ290" i="162" s="1"/>
  <c r="K291" i="162"/>
  <c r="O291" i="162"/>
  <c r="S291" i="162"/>
  <c r="W291" i="162"/>
  <c r="AA291" i="162"/>
  <c r="AE291" i="162"/>
  <c r="AI291" i="162"/>
  <c r="AE141" i="162"/>
  <c r="I258" i="162"/>
  <c r="M258" i="162"/>
  <c r="Q258" i="162"/>
  <c r="U258" i="162"/>
  <c r="Y258" i="162"/>
  <c r="AC258" i="162"/>
  <c r="AG258" i="162"/>
  <c r="J258" i="162"/>
  <c r="N258" i="162"/>
  <c r="R258" i="162"/>
  <c r="V258" i="162"/>
  <c r="Z258" i="162"/>
  <c r="AD258" i="162"/>
  <c r="AH258" i="162"/>
  <c r="AJ258" i="162" s="1"/>
  <c r="O141" i="162"/>
  <c r="H258" i="162"/>
  <c r="L258" i="162"/>
  <c r="P258" i="162"/>
  <c r="T258" i="162"/>
  <c r="X258" i="162"/>
  <c r="AB258" i="162"/>
  <c r="AF258" i="162"/>
  <c r="AE190" i="162"/>
  <c r="L173" i="162"/>
  <c r="AA186" i="162"/>
  <c r="AI182" i="162"/>
  <c r="I117" i="162"/>
  <c r="O260" i="162"/>
  <c r="S260" i="162"/>
  <c r="W260" i="162"/>
  <c r="AA260" i="162"/>
  <c r="AE260" i="162"/>
  <c r="AI260" i="162"/>
  <c r="K280" i="162"/>
  <c r="O280" i="162"/>
  <c r="W280" i="162"/>
  <c r="AA280" i="162"/>
  <c r="AE280" i="162"/>
  <c r="AI280" i="162"/>
  <c r="I292" i="162"/>
  <c r="M292" i="162"/>
  <c r="Q292" i="162"/>
  <c r="U292" i="162"/>
  <c r="Y292" i="162"/>
  <c r="AC292" i="162"/>
  <c r="AG292" i="162"/>
  <c r="H295" i="162"/>
  <c r="L295" i="162"/>
  <c r="P295" i="162"/>
  <c r="T295" i="162"/>
  <c r="X295" i="162"/>
  <c r="AB295" i="162"/>
  <c r="AF295" i="162"/>
  <c r="I296" i="162"/>
  <c r="M296" i="162"/>
  <c r="Q296" i="162"/>
  <c r="U296" i="162"/>
  <c r="Y296" i="162"/>
  <c r="AC296" i="162"/>
  <c r="AG296" i="162"/>
  <c r="J297" i="162"/>
  <c r="N297" i="162"/>
  <c r="R297" i="162"/>
  <c r="V297" i="162"/>
  <c r="Z297" i="162"/>
  <c r="AE255" i="162"/>
  <c r="AI255" i="162"/>
  <c r="H260" i="162"/>
  <c r="L260" i="162"/>
  <c r="P260" i="162"/>
  <c r="T260" i="162"/>
  <c r="X260" i="162"/>
  <c r="AB260" i="162"/>
  <c r="AF260" i="162"/>
  <c r="H280" i="162"/>
  <c r="L280" i="162"/>
  <c r="P280" i="162"/>
  <c r="T280" i="162"/>
  <c r="X280" i="162"/>
  <c r="AB280" i="162"/>
  <c r="AF280" i="162"/>
  <c r="J292" i="162"/>
  <c r="N292" i="162"/>
  <c r="R292" i="162"/>
  <c r="V292" i="162"/>
  <c r="Z292" i="162"/>
  <c r="AD292" i="162"/>
  <c r="AH292" i="162"/>
  <c r="AJ292" i="162" s="1"/>
  <c r="I295" i="162"/>
  <c r="M295" i="162"/>
  <c r="Q295" i="162"/>
  <c r="U295" i="162"/>
  <c r="Y295" i="162"/>
  <c r="AC295" i="162"/>
  <c r="AG295" i="162"/>
  <c r="J296" i="162"/>
  <c r="J260" i="162"/>
  <c r="N260" i="162"/>
  <c r="R260" i="162"/>
  <c r="V260" i="162"/>
  <c r="Z260" i="162"/>
  <c r="AD260" i="162"/>
  <c r="AH260" i="162"/>
  <c r="AJ260" i="162" s="1"/>
  <c r="J280" i="162"/>
  <c r="N280" i="162"/>
  <c r="R280" i="162"/>
  <c r="V280" i="162"/>
  <c r="Z280" i="162"/>
  <c r="AD280" i="162"/>
  <c r="AH280" i="162"/>
  <c r="AJ280" i="162" s="1"/>
  <c r="H292" i="162"/>
  <c r="L292" i="162"/>
  <c r="P292" i="162"/>
  <c r="T292" i="162"/>
  <c r="X292" i="162"/>
  <c r="AB292" i="162"/>
  <c r="AF292" i="162"/>
  <c r="K295" i="162"/>
  <c r="O295" i="162"/>
  <c r="S295" i="162"/>
  <c r="W295" i="162"/>
  <c r="AA295" i="162"/>
  <c r="AE295" i="162"/>
  <c r="AI295" i="162"/>
  <c r="H296" i="162"/>
  <c r="L296" i="162"/>
  <c r="P296" i="162"/>
  <c r="T296" i="162"/>
  <c r="X296" i="162"/>
  <c r="AB296" i="162"/>
  <c r="S284" i="162"/>
  <c r="S258" i="162" s="1"/>
  <c r="AG280" i="162"/>
  <c r="Q280" i="162"/>
  <c r="Y260" i="162"/>
  <c r="I260" i="162"/>
  <c r="AB259" i="162"/>
  <c r="L259" i="162"/>
  <c r="AG256" i="162"/>
  <c r="Q256" i="162"/>
  <c r="T255" i="162"/>
  <c r="W254" i="162"/>
  <c r="T247" i="162"/>
  <c r="AG240" i="162"/>
  <c r="Q240" i="162"/>
  <c r="AE234" i="162"/>
  <c r="O234" i="162"/>
  <c r="AH233" i="162"/>
  <c r="AJ233" i="162" s="1"/>
  <c r="R233" i="162"/>
  <c r="AG232" i="162"/>
  <c r="Q232" i="162"/>
  <c r="T231" i="162"/>
  <c r="AE226" i="162"/>
  <c r="O226" i="162"/>
  <c r="AB219" i="162"/>
  <c r="L219" i="162"/>
  <c r="N206" i="162"/>
  <c r="AI203" i="162"/>
  <c r="H200" i="162"/>
  <c r="AC197" i="162"/>
  <c r="P196" i="162"/>
  <c r="Y192" i="162"/>
  <c r="L191" i="162"/>
  <c r="AC184" i="162"/>
  <c r="P183" i="162"/>
  <c r="U260" i="162"/>
  <c r="AF255" i="162"/>
  <c r="P255" i="162"/>
  <c r="AI254" i="162"/>
  <c r="S254" i="162"/>
  <c r="AF247" i="162"/>
  <c r="P247" i="162"/>
  <c r="AC240" i="162"/>
  <c r="M240" i="162"/>
  <c r="AA234" i="162"/>
  <c r="K234" i="162"/>
  <c r="AD233" i="162"/>
  <c r="N233" i="162"/>
  <c r="AC232" i="162"/>
  <c r="M232" i="162"/>
  <c r="AF231" i="162"/>
  <c r="P231" i="162"/>
  <c r="AA226" i="162"/>
  <c r="K226" i="162"/>
  <c r="X219" i="162"/>
  <c r="H219" i="162"/>
  <c r="AD214" i="162"/>
  <c r="V194" i="162"/>
  <c r="I192" i="162"/>
  <c r="AD185" i="162"/>
  <c r="W164" i="162"/>
  <c r="AA157" i="162"/>
  <c r="AE157" i="162"/>
  <c r="AI157" i="162"/>
  <c r="J161" i="162"/>
  <c r="N161" i="162"/>
  <c r="R161" i="162"/>
  <c r="V161" i="162"/>
  <c r="Z161" i="162"/>
  <c r="AD161" i="162"/>
  <c r="AH161" i="162"/>
  <c r="AJ161" i="162" s="1"/>
  <c r="K170" i="162"/>
  <c r="O170" i="162"/>
  <c r="S170" i="162"/>
  <c r="W170" i="162"/>
  <c r="AA170" i="162"/>
  <c r="AE170" i="162"/>
  <c r="AI170" i="162"/>
  <c r="K174" i="162"/>
  <c r="O174" i="162"/>
  <c r="S174" i="162"/>
  <c r="W174" i="162"/>
  <c r="AA174" i="162"/>
  <c r="AE174" i="162"/>
  <c r="AI174" i="162"/>
  <c r="H178" i="162"/>
  <c r="L178" i="162"/>
  <c r="P178" i="162"/>
  <c r="T178" i="162"/>
  <c r="X178" i="162"/>
  <c r="AB178" i="162"/>
  <c r="AF178" i="162"/>
  <c r="H157" i="162"/>
  <c r="L157" i="162"/>
  <c r="P157" i="162"/>
  <c r="T157" i="162"/>
  <c r="X157" i="162"/>
  <c r="AB157" i="162"/>
  <c r="AF157" i="162"/>
  <c r="K161" i="162"/>
  <c r="O161" i="162"/>
  <c r="S161" i="162"/>
  <c r="W161" i="162"/>
  <c r="AA161" i="162"/>
  <c r="AE161" i="162"/>
  <c r="AI161" i="162"/>
  <c r="H170" i="162"/>
  <c r="L170" i="162"/>
  <c r="P170" i="162"/>
  <c r="T170" i="162"/>
  <c r="X170" i="162"/>
  <c r="AB170" i="162"/>
  <c r="AF170" i="162"/>
  <c r="H174" i="162"/>
  <c r="L174" i="162"/>
  <c r="P174" i="162"/>
  <c r="T174" i="162"/>
  <c r="X174" i="162"/>
  <c r="AB174" i="162"/>
  <c r="AF174" i="162"/>
  <c r="I178" i="162"/>
  <c r="M178" i="162"/>
  <c r="Q178" i="162"/>
  <c r="U178" i="162"/>
  <c r="Y178" i="162"/>
  <c r="AC178" i="162"/>
  <c r="AG178" i="162"/>
  <c r="I161" i="162"/>
  <c r="M161" i="162"/>
  <c r="Q161" i="162"/>
  <c r="U161" i="162"/>
  <c r="Y161" i="162"/>
  <c r="AC161" i="162"/>
  <c r="AG161" i="162"/>
  <c r="J170" i="162"/>
  <c r="N170" i="162"/>
  <c r="R170" i="162"/>
  <c r="V170" i="162"/>
  <c r="Z170" i="162"/>
  <c r="AD170" i="162"/>
  <c r="AH170" i="162"/>
  <c r="AJ170" i="162" s="1"/>
  <c r="J174" i="162"/>
  <c r="N174" i="162"/>
  <c r="R174" i="162"/>
  <c r="V174" i="162"/>
  <c r="Z174" i="162"/>
  <c r="AD174" i="162"/>
  <c r="AH174" i="162"/>
  <c r="AJ174" i="162" s="1"/>
  <c r="K178" i="162"/>
  <c r="O178" i="162"/>
  <c r="S178" i="162"/>
  <c r="W178" i="162"/>
  <c r="AA178" i="162"/>
  <c r="AE178" i="162"/>
  <c r="AI178" i="162"/>
  <c r="J80" i="162"/>
  <c r="AB96" i="162"/>
  <c r="O99" i="162"/>
  <c r="AB100" i="162"/>
  <c r="O107" i="162"/>
  <c r="O123" i="162"/>
  <c r="AB132" i="162"/>
  <c r="R144" i="162"/>
  <c r="AH144" i="162"/>
  <c r="AJ144" i="162" s="1"/>
  <c r="U157" i="162"/>
  <c r="T161" i="162"/>
  <c r="Q170" i="162"/>
  <c r="AG170" i="162"/>
  <c r="I174" i="162"/>
  <c r="Y174" i="162"/>
  <c r="N178" i="162"/>
  <c r="AD178" i="162"/>
  <c r="H181" i="162"/>
  <c r="L181" i="162"/>
  <c r="P181" i="162"/>
  <c r="T181" i="162"/>
  <c r="X181" i="162"/>
  <c r="AB181" i="162"/>
  <c r="AF181" i="162"/>
  <c r="I182" i="162"/>
  <c r="M182" i="162"/>
  <c r="Q182" i="162"/>
  <c r="U182" i="162"/>
  <c r="Y182" i="162"/>
  <c r="AC182" i="162"/>
  <c r="AG182" i="162"/>
  <c r="I186" i="162"/>
  <c r="M186" i="162"/>
  <c r="Q186" i="162"/>
  <c r="U186" i="162"/>
  <c r="Y186" i="162"/>
  <c r="AC186" i="162"/>
  <c r="AG186" i="162"/>
  <c r="J187" i="162"/>
  <c r="N187" i="162"/>
  <c r="R187" i="162"/>
  <c r="V187" i="162"/>
  <c r="Z187" i="162"/>
  <c r="AD187" i="162"/>
  <c r="AH187" i="162"/>
  <c r="AJ187" i="162" s="1"/>
  <c r="J196" i="162"/>
  <c r="N196" i="162"/>
  <c r="R196" i="162"/>
  <c r="V196" i="162"/>
  <c r="Z196" i="162"/>
  <c r="AD196" i="162"/>
  <c r="AH196" i="162"/>
  <c r="AJ196" i="162" s="1"/>
  <c r="I199" i="162"/>
  <c r="M199" i="162"/>
  <c r="Q199" i="162"/>
  <c r="U199" i="162"/>
  <c r="Y199" i="162"/>
  <c r="AC199" i="162"/>
  <c r="AG199" i="162"/>
  <c r="H202" i="162"/>
  <c r="L202" i="162"/>
  <c r="P202" i="162"/>
  <c r="T202" i="162"/>
  <c r="X202" i="162"/>
  <c r="AB202" i="162"/>
  <c r="AF202" i="162"/>
  <c r="J208" i="162"/>
  <c r="N208" i="162"/>
  <c r="R208" i="162"/>
  <c r="V208" i="162"/>
  <c r="Z208" i="162"/>
  <c r="AD208" i="162"/>
  <c r="AH208" i="162"/>
  <c r="AJ208" i="162" s="1"/>
  <c r="H210" i="162"/>
  <c r="L210" i="162"/>
  <c r="P210" i="162"/>
  <c r="T210" i="162"/>
  <c r="X210" i="162"/>
  <c r="AB210" i="162"/>
  <c r="AF210" i="162"/>
  <c r="I211" i="162"/>
  <c r="M211" i="162"/>
  <c r="Q211" i="162"/>
  <c r="U211" i="162"/>
  <c r="Y211" i="162"/>
  <c r="AC211" i="162"/>
  <c r="AG211" i="162"/>
  <c r="J212" i="162"/>
  <c r="N212" i="162"/>
  <c r="R212" i="162"/>
  <c r="V212" i="162"/>
  <c r="Z212" i="162"/>
  <c r="AD212" i="162"/>
  <c r="AH212" i="162"/>
  <c r="AJ212" i="162" s="1"/>
  <c r="K213" i="162"/>
  <c r="O213" i="162"/>
  <c r="S213" i="162"/>
  <c r="W213" i="162"/>
  <c r="AA213" i="162"/>
  <c r="AE213" i="162"/>
  <c r="AI213" i="162"/>
  <c r="I215" i="162"/>
  <c r="M215" i="162"/>
  <c r="Q215" i="162"/>
  <c r="U215" i="162"/>
  <c r="Y215" i="162"/>
  <c r="AC215" i="162"/>
  <c r="AG215" i="162"/>
  <c r="J216" i="162"/>
  <c r="N216" i="162"/>
  <c r="R216" i="162"/>
  <c r="V216" i="162"/>
  <c r="Z216" i="162"/>
  <c r="AE99" i="162"/>
  <c r="J102" i="162"/>
  <c r="AE107" i="162"/>
  <c r="W111" i="162"/>
  <c r="R114" i="162"/>
  <c r="W119" i="162"/>
  <c r="R122" i="162"/>
  <c r="AE123" i="162"/>
  <c r="R130" i="162"/>
  <c r="J134" i="162"/>
  <c r="U135" i="162"/>
  <c r="V144" i="162"/>
  <c r="I157" i="162"/>
  <c r="Y157" i="162"/>
  <c r="H161" i="162"/>
  <c r="X161" i="162"/>
  <c r="U170" i="162"/>
  <c r="M174" i="162"/>
  <c r="AC174" i="162"/>
  <c r="R178" i="162"/>
  <c r="AH178" i="162"/>
  <c r="AJ178" i="162" s="1"/>
  <c r="I181" i="162"/>
  <c r="M181" i="162"/>
  <c r="Q181" i="162"/>
  <c r="U181" i="162"/>
  <c r="Y181" i="162"/>
  <c r="AC181" i="162"/>
  <c r="AG181" i="162"/>
  <c r="J182" i="162"/>
  <c r="N182" i="162"/>
  <c r="R182" i="162"/>
  <c r="V182" i="162"/>
  <c r="Z182" i="162"/>
  <c r="AD182" i="162"/>
  <c r="AH182" i="162"/>
  <c r="AJ182" i="162" s="1"/>
  <c r="J186" i="162"/>
  <c r="N186" i="162"/>
  <c r="R186" i="162"/>
  <c r="V186" i="162"/>
  <c r="Z186" i="162"/>
  <c r="AD186" i="162"/>
  <c r="AH186" i="162"/>
  <c r="AJ186" i="162" s="1"/>
  <c r="K187" i="162"/>
  <c r="O187" i="162"/>
  <c r="S187" i="162"/>
  <c r="W187" i="162"/>
  <c r="AA187" i="162"/>
  <c r="AE187" i="162"/>
  <c r="AI187" i="162"/>
  <c r="K196" i="162"/>
  <c r="O196" i="162"/>
  <c r="S196" i="162"/>
  <c r="W196" i="162"/>
  <c r="AA196" i="162"/>
  <c r="AE196" i="162"/>
  <c r="AI196" i="162"/>
  <c r="J199" i="162"/>
  <c r="N199" i="162"/>
  <c r="R199" i="162"/>
  <c r="V199" i="162"/>
  <c r="Z199" i="162"/>
  <c r="AD199" i="162"/>
  <c r="AH199" i="162"/>
  <c r="AJ199" i="162" s="1"/>
  <c r="I202" i="162"/>
  <c r="M202" i="162"/>
  <c r="Q202" i="162"/>
  <c r="U202" i="162"/>
  <c r="Y202" i="162"/>
  <c r="AC202" i="162"/>
  <c r="AG202" i="162"/>
  <c r="K208" i="162"/>
  <c r="O208" i="162"/>
  <c r="S208" i="162"/>
  <c r="W208" i="162"/>
  <c r="AA208" i="162"/>
  <c r="AE208" i="162"/>
  <c r="AI208" i="162"/>
  <c r="I210" i="162"/>
  <c r="M210" i="162"/>
  <c r="Q210" i="162"/>
  <c r="U210" i="162"/>
  <c r="Y210" i="162"/>
  <c r="AC210" i="162"/>
  <c r="AG210" i="162"/>
  <c r="J211" i="162"/>
  <c r="N211" i="162"/>
  <c r="R211" i="162"/>
  <c r="V211" i="162"/>
  <c r="Z211" i="162"/>
  <c r="AD211" i="162"/>
  <c r="AH211" i="162"/>
  <c r="AJ211" i="162" s="1"/>
  <c r="K212" i="162"/>
  <c r="O212" i="162"/>
  <c r="S212" i="162"/>
  <c r="W212" i="162"/>
  <c r="AA212" i="162"/>
  <c r="AE212" i="162"/>
  <c r="AI212" i="162"/>
  <c r="H213" i="162"/>
  <c r="L213" i="162"/>
  <c r="P213" i="162"/>
  <c r="T213" i="162"/>
  <c r="X213" i="162"/>
  <c r="AB213" i="162"/>
  <c r="AF213" i="162"/>
  <c r="J215" i="162"/>
  <c r="N215" i="162"/>
  <c r="R215" i="162"/>
  <c r="V215" i="162"/>
  <c r="Z215" i="162"/>
  <c r="AD215" i="162"/>
  <c r="AH215" i="162"/>
  <c r="AJ215" i="162" s="1"/>
  <c r="K216" i="162"/>
  <c r="O216" i="162"/>
  <c r="S216" i="162"/>
  <c r="AG97" i="162"/>
  <c r="L100" i="162"/>
  <c r="Y101" i="162"/>
  <c r="T104" i="162"/>
  <c r="T112" i="162"/>
  <c r="AG113" i="162"/>
  <c r="Y125" i="162"/>
  <c r="T128" i="162"/>
  <c r="AG129" i="162"/>
  <c r="L132" i="162"/>
  <c r="Y133" i="162"/>
  <c r="N144" i="162"/>
  <c r="AD144" i="162"/>
  <c r="Q157" i="162"/>
  <c r="AG157" i="162"/>
  <c r="P161" i="162"/>
  <c r="AF161" i="162"/>
  <c r="M170" i="162"/>
  <c r="AC170" i="162"/>
  <c r="U174" i="162"/>
  <c r="J178" i="162"/>
  <c r="Z178" i="162"/>
  <c r="K181" i="162"/>
  <c r="O181" i="162"/>
  <c r="S181" i="162"/>
  <c r="W181" i="162"/>
  <c r="AA181" i="162"/>
  <c r="AE181" i="162"/>
  <c r="AI181" i="162"/>
  <c r="H182" i="162"/>
  <c r="L182" i="162"/>
  <c r="P182" i="162"/>
  <c r="T182" i="162"/>
  <c r="X182" i="162"/>
  <c r="AB182" i="162"/>
  <c r="AF182" i="162"/>
  <c r="H186" i="162"/>
  <c r="L186" i="162"/>
  <c r="P186" i="162"/>
  <c r="T186" i="162"/>
  <c r="X186" i="162"/>
  <c r="AB186" i="162"/>
  <c r="AF186" i="162"/>
  <c r="I187" i="162"/>
  <c r="M187" i="162"/>
  <c r="Q187" i="162"/>
  <c r="U187" i="162"/>
  <c r="Y187" i="162"/>
  <c r="AC187" i="162"/>
  <c r="AG187" i="162"/>
  <c r="I196" i="162"/>
  <c r="M196" i="162"/>
  <c r="Q196" i="162"/>
  <c r="U196" i="162"/>
  <c r="Y196" i="162"/>
  <c r="AC196" i="162"/>
  <c r="AG196" i="162"/>
  <c r="H199" i="162"/>
  <c r="L199" i="162"/>
  <c r="P199" i="162"/>
  <c r="T199" i="162"/>
  <c r="X199" i="162"/>
  <c r="AB199" i="162"/>
  <c r="AF199" i="162"/>
  <c r="K202" i="162"/>
  <c r="O202" i="162"/>
  <c r="S202" i="162"/>
  <c r="W202" i="162"/>
  <c r="AA202" i="162"/>
  <c r="AE202" i="162"/>
  <c r="AI202" i="162"/>
  <c r="I208" i="162"/>
  <c r="M208" i="162"/>
  <c r="Q208" i="162"/>
  <c r="U208" i="162"/>
  <c r="Y208" i="162"/>
  <c r="AC208" i="162"/>
  <c r="AG208" i="162"/>
  <c r="K210" i="162"/>
  <c r="O210" i="162"/>
  <c r="S210" i="162"/>
  <c r="W210" i="162"/>
  <c r="AA210" i="162"/>
  <c r="AE210" i="162"/>
  <c r="AI210" i="162"/>
  <c r="H211" i="162"/>
  <c r="L211" i="162"/>
  <c r="P211" i="162"/>
  <c r="T211" i="162"/>
  <c r="X211" i="162"/>
  <c r="AB211" i="162"/>
  <c r="AF211" i="162"/>
  <c r="I212" i="162"/>
  <c r="M212" i="162"/>
  <c r="Q212" i="162"/>
  <c r="U212" i="162"/>
  <c r="Y212" i="162"/>
  <c r="AC212" i="162"/>
  <c r="AG212" i="162"/>
  <c r="J213" i="162"/>
  <c r="N213" i="162"/>
  <c r="R213" i="162"/>
  <c r="V213" i="162"/>
  <c r="Z213" i="162"/>
  <c r="AD213" i="162"/>
  <c r="AH213" i="162"/>
  <c r="AJ213" i="162" s="1"/>
  <c r="H215" i="162"/>
  <c r="L215" i="162"/>
  <c r="P215" i="162"/>
  <c r="T215" i="162"/>
  <c r="X215" i="162"/>
  <c r="AB215" i="162"/>
  <c r="AF215" i="162"/>
  <c r="I216" i="162"/>
  <c r="M216" i="162"/>
  <c r="Q216" i="162"/>
  <c r="U216" i="162"/>
  <c r="Y216" i="162"/>
  <c r="AC216" i="162"/>
  <c r="AG216" i="162"/>
  <c r="J217" i="162"/>
  <c r="N217" i="162"/>
  <c r="R217" i="162"/>
  <c r="V217" i="162"/>
  <c r="Z217" i="162"/>
  <c r="AD217" i="162"/>
  <c r="AH217" i="162"/>
  <c r="AJ217" i="162" s="1"/>
  <c r="K218" i="162"/>
  <c r="O218" i="162"/>
  <c r="S218" i="162"/>
  <c r="W218" i="162"/>
  <c r="AA218" i="162"/>
  <c r="AE218" i="162"/>
  <c r="J144" i="162"/>
  <c r="M157" i="162"/>
  <c r="L161" i="162"/>
  <c r="Y170" i="162"/>
  <c r="AG174" i="162"/>
  <c r="N181" i="162"/>
  <c r="AD181" i="162"/>
  <c r="K182" i="162"/>
  <c r="AA182" i="162"/>
  <c r="S186" i="162"/>
  <c r="AI186" i="162"/>
  <c r="P187" i="162"/>
  <c r="AF187" i="162"/>
  <c r="H196" i="162"/>
  <c r="X196" i="162"/>
  <c r="S199" i="162"/>
  <c r="AI199" i="162"/>
  <c r="N202" i="162"/>
  <c r="AD202" i="162"/>
  <c r="P208" i="162"/>
  <c r="AF208" i="162"/>
  <c r="N210" i="162"/>
  <c r="AD210" i="162"/>
  <c r="K211" i="162"/>
  <c r="AA211" i="162"/>
  <c r="H212" i="162"/>
  <c r="X212" i="162"/>
  <c r="U213" i="162"/>
  <c r="S215" i="162"/>
  <c r="AI215" i="162"/>
  <c r="P216" i="162"/>
  <c r="AA216" i="162"/>
  <c r="AF216" i="162"/>
  <c r="K217" i="162"/>
  <c r="P217" i="162"/>
  <c r="U217" i="162"/>
  <c r="AA217" i="162"/>
  <c r="AF217" i="162"/>
  <c r="L218" i="162"/>
  <c r="Q218" i="162"/>
  <c r="V218" i="162"/>
  <c r="AB218" i="162"/>
  <c r="AG218" i="162"/>
  <c r="K220" i="162"/>
  <c r="O220" i="162"/>
  <c r="S220" i="162"/>
  <c r="W220" i="162"/>
  <c r="AA220" i="162"/>
  <c r="AE220" i="162"/>
  <c r="AI220" i="162"/>
  <c r="J223" i="162"/>
  <c r="N223" i="162"/>
  <c r="R223" i="162"/>
  <c r="V223" i="162"/>
  <c r="Z223" i="162"/>
  <c r="AD223" i="162"/>
  <c r="AH223" i="162"/>
  <c r="AJ223" i="162" s="1"/>
  <c r="J227" i="162"/>
  <c r="N227" i="162"/>
  <c r="R227" i="162"/>
  <c r="V227" i="162"/>
  <c r="Z227" i="162"/>
  <c r="AD227" i="162"/>
  <c r="AH227" i="162"/>
  <c r="AJ227" i="162" s="1"/>
  <c r="K228" i="162"/>
  <c r="O228" i="162"/>
  <c r="S228" i="162"/>
  <c r="W228" i="162"/>
  <c r="AA228" i="162"/>
  <c r="AE228" i="162"/>
  <c r="AI228" i="162"/>
  <c r="H229" i="162"/>
  <c r="L229" i="162"/>
  <c r="P229" i="162"/>
  <c r="T229" i="162"/>
  <c r="X229" i="162"/>
  <c r="AB229" i="162"/>
  <c r="AF229" i="162"/>
  <c r="I230" i="162"/>
  <c r="M230" i="162"/>
  <c r="Q230" i="162"/>
  <c r="U230" i="162"/>
  <c r="Y230" i="162"/>
  <c r="AC230" i="162"/>
  <c r="AG230" i="162"/>
  <c r="J235" i="162"/>
  <c r="N235" i="162"/>
  <c r="R235" i="162"/>
  <c r="V235" i="162"/>
  <c r="Z235" i="162"/>
  <c r="AD235" i="162"/>
  <c r="AH235" i="162"/>
  <c r="AJ235" i="162" s="1"/>
  <c r="I238" i="162"/>
  <c r="M238" i="162"/>
  <c r="Q238" i="162"/>
  <c r="U238" i="162"/>
  <c r="Y238" i="162"/>
  <c r="AC238" i="162"/>
  <c r="AG238" i="162"/>
  <c r="J239" i="162"/>
  <c r="N239" i="162"/>
  <c r="R239" i="162"/>
  <c r="V239" i="162"/>
  <c r="Z239" i="162"/>
  <c r="AD239" i="162"/>
  <c r="AH239" i="162"/>
  <c r="AJ239" i="162" s="1"/>
  <c r="H241" i="162"/>
  <c r="L241" i="162"/>
  <c r="P241" i="162"/>
  <c r="T241" i="162"/>
  <c r="X241" i="162"/>
  <c r="AB241" i="162"/>
  <c r="AF241" i="162"/>
  <c r="K244" i="162"/>
  <c r="O244" i="162"/>
  <c r="S244" i="162"/>
  <c r="W244" i="162"/>
  <c r="AA244" i="162"/>
  <c r="AE244" i="162"/>
  <c r="AI244" i="162"/>
  <c r="H245" i="162"/>
  <c r="L245" i="162"/>
  <c r="P245" i="162"/>
  <c r="T245" i="162"/>
  <c r="X245" i="162"/>
  <c r="AB245" i="162"/>
  <c r="AF245" i="162"/>
  <c r="I246" i="162"/>
  <c r="M246" i="162"/>
  <c r="Q246" i="162"/>
  <c r="U246" i="162"/>
  <c r="Y246" i="162"/>
  <c r="AC246" i="162"/>
  <c r="AG246" i="162"/>
  <c r="K248" i="162"/>
  <c r="O248" i="162"/>
  <c r="S248" i="162"/>
  <c r="W248" i="162"/>
  <c r="AA248" i="162"/>
  <c r="AE248" i="162"/>
  <c r="AI248" i="162"/>
  <c r="H249" i="162"/>
  <c r="L249" i="162"/>
  <c r="P249" i="162"/>
  <c r="T249" i="162"/>
  <c r="X249" i="162"/>
  <c r="AB249" i="162"/>
  <c r="AF249" i="162"/>
  <c r="I250" i="162"/>
  <c r="M250" i="162"/>
  <c r="Q250" i="162"/>
  <c r="U250" i="162"/>
  <c r="Y250" i="162"/>
  <c r="AC250" i="162"/>
  <c r="AG250" i="162"/>
  <c r="J251" i="162"/>
  <c r="N251" i="162"/>
  <c r="R251" i="162"/>
  <c r="V251" i="162"/>
  <c r="Z251" i="162"/>
  <c r="AD251" i="162"/>
  <c r="AH251" i="162"/>
  <c r="AJ251" i="162" s="1"/>
  <c r="H261" i="162"/>
  <c r="L261" i="162"/>
  <c r="P261" i="162"/>
  <c r="T261" i="162"/>
  <c r="X261" i="162"/>
  <c r="AB261" i="162"/>
  <c r="AF261" i="162"/>
  <c r="H265" i="162"/>
  <c r="L265" i="162"/>
  <c r="P265" i="162"/>
  <c r="T265" i="162"/>
  <c r="X265" i="162"/>
  <c r="AB265" i="162"/>
  <c r="AF265" i="162"/>
  <c r="K268" i="162"/>
  <c r="O268" i="162"/>
  <c r="S268" i="162"/>
  <c r="W268" i="162"/>
  <c r="AA268" i="162"/>
  <c r="AE268" i="162"/>
  <c r="AI268" i="162"/>
  <c r="H277" i="162"/>
  <c r="L277" i="162"/>
  <c r="P277" i="162"/>
  <c r="T277" i="162"/>
  <c r="X277" i="162"/>
  <c r="AB277" i="162"/>
  <c r="AF277" i="162"/>
  <c r="H281" i="162"/>
  <c r="L281" i="162"/>
  <c r="P281" i="162"/>
  <c r="T281" i="162"/>
  <c r="X281" i="162"/>
  <c r="AB281" i="162"/>
  <c r="AF281" i="162"/>
  <c r="J285" i="162"/>
  <c r="N285" i="162"/>
  <c r="R285" i="162"/>
  <c r="V285" i="162"/>
  <c r="Z285" i="162"/>
  <c r="AD285" i="162"/>
  <c r="AH285" i="162"/>
  <c r="AJ285" i="162" s="1"/>
  <c r="I288" i="162"/>
  <c r="M288" i="162"/>
  <c r="Q288" i="162"/>
  <c r="U288" i="162"/>
  <c r="Y288" i="162"/>
  <c r="AC288" i="162"/>
  <c r="AG288" i="162"/>
  <c r="J289" i="162"/>
  <c r="N289" i="162"/>
  <c r="R289" i="162"/>
  <c r="V289" i="162"/>
  <c r="Z289" i="162"/>
  <c r="AD289" i="162"/>
  <c r="AH289" i="162"/>
  <c r="AJ289" i="162" s="1"/>
  <c r="J293" i="162"/>
  <c r="N293" i="162"/>
  <c r="R293" i="162"/>
  <c r="V293" i="162"/>
  <c r="Z293" i="162"/>
  <c r="AD293" i="162"/>
  <c r="AH293" i="162"/>
  <c r="AJ293" i="162" s="1"/>
  <c r="K294" i="162"/>
  <c r="O294" i="162"/>
  <c r="S294" i="162"/>
  <c r="W294" i="162"/>
  <c r="AA294" i="162"/>
  <c r="AE294" i="162"/>
  <c r="AI294" i="162"/>
  <c r="M97" i="162"/>
  <c r="Z102" i="162"/>
  <c r="Q113" i="162"/>
  <c r="Q129" i="162"/>
  <c r="Z134" i="162"/>
  <c r="AC157" i="162"/>
  <c r="AB161" i="162"/>
  <c r="R181" i="162"/>
  <c r="AH181" i="162"/>
  <c r="AJ181" i="162" s="1"/>
  <c r="O182" i="162"/>
  <c r="AE182" i="162"/>
  <c r="W186" i="162"/>
  <c r="T187" i="162"/>
  <c r="L196" i="162"/>
  <c r="AB196" i="162"/>
  <c r="W199" i="162"/>
  <c r="R202" i="162"/>
  <c r="AH202" i="162"/>
  <c r="AJ202" i="162" s="1"/>
  <c r="T208" i="162"/>
  <c r="R210" i="162"/>
  <c r="AH210" i="162"/>
  <c r="AJ210" i="162" s="1"/>
  <c r="O211" i="162"/>
  <c r="AE211" i="162"/>
  <c r="L212" i="162"/>
  <c r="AB212" i="162"/>
  <c r="I213" i="162"/>
  <c r="Y213" i="162"/>
  <c r="W215" i="162"/>
  <c r="T216" i="162"/>
  <c r="AB216" i="162"/>
  <c r="AH216" i="162"/>
  <c r="AJ216" i="162" s="1"/>
  <c r="L217" i="162"/>
  <c r="Q217" i="162"/>
  <c r="W217" i="162"/>
  <c r="AB217" i="162"/>
  <c r="AG217" i="162"/>
  <c r="H218" i="162"/>
  <c r="M218" i="162"/>
  <c r="R218" i="162"/>
  <c r="X218" i="162"/>
  <c r="AC218" i="162"/>
  <c r="AH218" i="162"/>
  <c r="AJ218" i="162" s="1"/>
  <c r="H220" i="162"/>
  <c r="L220" i="162"/>
  <c r="P220" i="162"/>
  <c r="T220" i="162"/>
  <c r="X220" i="162"/>
  <c r="AB220" i="162"/>
  <c r="AF220" i="162"/>
  <c r="K223" i="162"/>
  <c r="O223" i="162"/>
  <c r="S223" i="162"/>
  <c r="W223" i="162"/>
  <c r="AA223" i="162"/>
  <c r="AE223" i="162"/>
  <c r="AI223" i="162"/>
  <c r="K227" i="162"/>
  <c r="O227" i="162"/>
  <c r="S227" i="162"/>
  <c r="W227" i="162"/>
  <c r="AA227" i="162"/>
  <c r="AE227" i="162"/>
  <c r="AI227" i="162"/>
  <c r="H228" i="162"/>
  <c r="L228" i="162"/>
  <c r="P228" i="162"/>
  <c r="T228" i="162"/>
  <c r="X228" i="162"/>
  <c r="AB228" i="162"/>
  <c r="AF228" i="162"/>
  <c r="I229" i="162"/>
  <c r="M229" i="162"/>
  <c r="Q229" i="162"/>
  <c r="U229" i="162"/>
  <c r="Y229" i="162"/>
  <c r="AC229" i="162"/>
  <c r="AG229" i="162"/>
  <c r="J230" i="162"/>
  <c r="N230" i="162"/>
  <c r="R230" i="162"/>
  <c r="V230" i="162"/>
  <c r="Z230" i="162"/>
  <c r="AD230" i="162"/>
  <c r="AH230" i="162"/>
  <c r="AJ230" i="162" s="1"/>
  <c r="K235" i="162"/>
  <c r="O235" i="162"/>
  <c r="S235" i="162"/>
  <c r="W235" i="162"/>
  <c r="AA235" i="162"/>
  <c r="AE235" i="162"/>
  <c r="AI235" i="162"/>
  <c r="J238" i="162"/>
  <c r="N238" i="162"/>
  <c r="R238" i="162"/>
  <c r="V238" i="162"/>
  <c r="Z238" i="162"/>
  <c r="AD238" i="162"/>
  <c r="AH238" i="162"/>
  <c r="AJ238" i="162" s="1"/>
  <c r="K239" i="162"/>
  <c r="O239" i="162"/>
  <c r="S239" i="162"/>
  <c r="W239" i="162"/>
  <c r="AA239" i="162"/>
  <c r="AE239" i="162"/>
  <c r="AI239" i="162"/>
  <c r="I241" i="162"/>
  <c r="M241" i="162"/>
  <c r="Q241" i="162"/>
  <c r="U241" i="162"/>
  <c r="Y241" i="162"/>
  <c r="AC241" i="162"/>
  <c r="AG241" i="162"/>
  <c r="H244" i="162"/>
  <c r="L244" i="162"/>
  <c r="P244" i="162"/>
  <c r="T244" i="162"/>
  <c r="X244" i="162"/>
  <c r="AB244" i="162"/>
  <c r="AF244" i="162"/>
  <c r="I245" i="162"/>
  <c r="M245" i="162"/>
  <c r="Q245" i="162"/>
  <c r="U245" i="162"/>
  <c r="Y245" i="162"/>
  <c r="AC245" i="162"/>
  <c r="AG245" i="162"/>
  <c r="J246" i="162"/>
  <c r="N246" i="162"/>
  <c r="R246" i="162"/>
  <c r="V246" i="162"/>
  <c r="Z246" i="162"/>
  <c r="AD246" i="162"/>
  <c r="AH246" i="162"/>
  <c r="AJ246" i="162" s="1"/>
  <c r="H248" i="162"/>
  <c r="L248" i="162"/>
  <c r="P248" i="162"/>
  <c r="T248" i="162"/>
  <c r="X248" i="162"/>
  <c r="AB248" i="162"/>
  <c r="AF248" i="162"/>
  <c r="I249" i="162"/>
  <c r="M249" i="162"/>
  <c r="Q249" i="162"/>
  <c r="U249" i="162"/>
  <c r="Y249" i="162"/>
  <c r="AC249" i="162"/>
  <c r="AG249" i="162"/>
  <c r="J250" i="162"/>
  <c r="N250" i="162"/>
  <c r="R250" i="162"/>
  <c r="V250" i="162"/>
  <c r="Z250" i="162"/>
  <c r="AD250" i="162"/>
  <c r="AH250" i="162"/>
  <c r="AJ250" i="162" s="1"/>
  <c r="K251" i="162"/>
  <c r="O251" i="162"/>
  <c r="S251" i="162"/>
  <c r="W251" i="162"/>
  <c r="AA251" i="162"/>
  <c r="AE251" i="162"/>
  <c r="AI251" i="162"/>
  <c r="I261" i="162"/>
  <c r="M261" i="162"/>
  <c r="Q261" i="162"/>
  <c r="U261" i="162"/>
  <c r="Y261" i="162"/>
  <c r="AC261" i="162"/>
  <c r="AG261" i="162"/>
  <c r="I265" i="162"/>
  <c r="M265" i="162"/>
  <c r="Q265" i="162"/>
  <c r="U265" i="162"/>
  <c r="Y265" i="162"/>
  <c r="AC265" i="162"/>
  <c r="AG265" i="162"/>
  <c r="H268" i="162"/>
  <c r="L268" i="162"/>
  <c r="P268" i="162"/>
  <c r="T268" i="162"/>
  <c r="X268" i="162"/>
  <c r="AB268" i="162"/>
  <c r="AF268" i="162"/>
  <c r="I277" i="162"/>
  <c r="M277" i="162"/>
  <c r="Q277" i="162"/>
  <c r="U277" i="162"/>
  <c r="Y277" i="162"/>
  <c r="AC277" i="162"/>
  <c r="AG277" i="162"/>
  <c r="I281" i="162"/>
  <c r="M281" i="162"/>
  <c r="Q281" i="162"/>
  <c r="U281" i="162"/>
  <c r="Y281" i="162"/>
  <c r="AC281" i="162"/>
  <c r="AG281" i="162"/>
  <c r="K285" i="162"/>
  <c r="O285" i="162"/>
  <c r="S285" i="162"/>
  <c r="W285" i="162"/>
  <c r="AA285" i="162"/>
  <c r="AE285" i="162"/>
  <c r="AI285" i="162"/>
  <c r="J288" i="162"/>
  <c r="N288" i="162"/>
  <c r="R288" i="162"/>
  <c r="V288" i="162"/>
  <c r="Z288" i="162"/>
  <c r="AD288" i="162"/>
  <c r="AH288" i="162"/>
  <c r="AJ288" i="162" s="1"/>
  <c r="K289" i="162"/>
  <c r="O289" i="162"/>
  <c r="S289" i="162"/>
  <c r="W289" i="162"/>
  <c r="AA289" i="162"/>
  <c r="AE289" i="162"/>
  <c r="AI289" i="162"/>
  <c r="K293" i="162"/>
  <c r="O293" i="162"/>
  <c r="S293" i="162"/>
  <c r="W293" i="162"/>
  <c r="AA293" i="162"/>
  <c r="AE293" i="162"/>
  <c r="AI293" i="162"/>
  <c r="H294" i="162"/>
  <c r="L294" i="162"/>
  <c r="P294" i="162"/>
  <c r="T294" i="162"/>
  <c r="X294" i="162"/>
  <c r="AB294" i="162"/>
  <c r="AF294" i="162"/>
  <c r="R92" i="162"/>
  <c r="I101" i="162"/>
  <c r="AH114" i="162"/>
  <c r="AJ114" i="162" s="1"/>
  <c r="AH122" i="162"/>
  <c r="AJ122" i="162" s="1"/>
  <c r="I125" i="162"/>
  <c r="AH130" i="162"/>
  <c r="AJ130" i="162" s="1"/>
  <c r="I133" i="162"/>
  <c r="AC135" i="162"/>
  <c r="I170" i="162"/>
  <c r="Q174" i="162"/>
  <c r="J181" i="162"/>
  <c r="Z181" i="162"/>
  <c r="W182" i="162"/>
  <c r="O186" i="162"/>
  <c r="AE186" i="162"/>
  <c r="L187" i="162"/>
  <c r="AB187" i="162"/>
  <c r="T196" i="162"/>
  <c r="O199" i="162"/>
  <c r="AE199" i="162"/>
  <c r="J202" i="162"/>
  <c r="Z202" i="162"/>
  <c r="L208" i="162"/>
  <c r="AB208" i="162"/>
  <c r="J210" i="162"/>
  <c r="Z210" i="162"/>
  <c r="W211" i="162"/>
  <c r="T212" i="162"/>
  <c r="Q213" i="162"/>
  <c r="AG213" i="162"/>
  <c r="O215" i="162"/>
  <c r="AE215" i="162"/>
  <c r="L216" i="162"/>
  <c r="X216" i="162"/>
  <c r="AE216" i="162"/>
  <c r="I217" i="162"/>
  <c r="O217" i="162"/>
  <c r="T217" i="162"/>
  <c r="Y217" i="162"/>
  <c r="AE217" i="162"/>
  <c r="J218" i="162"/>
  <c r="P218" i="162"/>
  <c r="U218" i="162"/>
  <c r="Z218" i="162"/>
  <c r="AF218" i="162"/>
  <c r="J220" i="162"/>
  <c r="N220" i="162"/>
  <c r="R220" i="162"/>
  <c r="V220" i="162"/>
  <c r="Z220" i="162"/>
  <c r="AD220" i="162"/>
  <c r="AH220" i="162"/>
  <c r="AJ220" i="162" s="1"/>
  <c r="I223" i="162"/>
  <c r="M223" i="162"/>
  <c r="Q223" i="162"/>
  <c r="U223" i="162"/>
  <c r="Y223" i="162"/>
  <c r="AC223" i="162"/>
  <c r="AG223" i="162"/>
  <c r="I227" i="162"/>
  <c r="M227" i="162"/>
  <c r="Q227" i="162"/>
  <c r="U227" i="162"/>
  <c r="Y227" i="162"/>
  <c r="AC227" i="162"/>
  <c r="AG227" i="162"/>
  <c r="J228" i="162"/>
  <c r="N228" i="162"/>
  <c r="R228" i="162"/>
  <c r="V228" i="162"/>
  <c r="Z228" i="162"/>
  <c r="AD228" i="162"/>
  <c r="AH228" i="162"/>
  <c r="AJ228" i="162" s="1"/>
  <c r="K229" i="162"/>
  <c r="O229" i="162"/>
  <c r="S229" i="162"/>
  <c r="W229" i="162"/>
  <c r="AA229" i="162"/>
  <c r="AE229" i="162"/>
  <c r="AI229" i="162"/>
  <c r="H230" i="162"/>
  <c r="L230" i="162"/>
  <c r="P230" i="162"/>
  <c r="T230" i="162"/>
  <c r="X230" i="162"/>
  <c r="AB230" i="162"/>
  <c r="AF230" i="162"/>
  <c r="I235" i="162"/>
  <c r="M235" i="162"/>
  <c r="Q235" i="162"/>
  <c r="U235" i="162"/>
  <c r="Y235" i="162"/>
  <c r="AC235" i="162"/>
  <c r="AG235" i="162"/>
  <c r="H238" i="162"/>
  <c r="L238" i="162"/>
  <c r="P238" i="162"/>
  <c r="T238" i="162"/>
  <c r="X238" i="162"/>
  <c r="AB238" i="162"/>
  <c r="AF238" i="162"/>
  <c r="I239" i="162"/>
  <c r="M239" i="162"/>
  <c r="Q239" i="162"/>
  <c r="U239" i="162"/>
  <c r="Y239" i="162"/>
  <c r="AC239" i="162"/>
  <c r="AG239" i="162"/>
  <c r="K241" i="162"/>
  <c r="O241" i="162"/>
  <c r="S241" i="162"/>
  <c r="W241" i="162"/>
  <c r="AA241" i="162"/>
  <c r="AE241" i="162"/>
  <c r="AI241" i="162"/>
  <c r="J244" i="162"/>
  <c r="N244" i="162"/>
  <c r="R244" i="162"/>
  <c r="V244" i="162"/>
  <c r="Z244" i="162"/>
  <c r="AD244" i="162"/>
  <c r="AH244" i="162"/>
  <c r="AJ244" i="162" s="1"/>
  <c r="K245" i="162"/>
  <c r="O245" i="162"/>
  <c r="S245" i="162"/>
  <c r="W245" i="162"/>
  <c r="AA245" i="162"/>
  <c r="AE245" i="162"/>
  <c r="AI245" i="162"/>
  <c r="H246" i="162"/>
  <c r="L246" i="162"/>
  <c r="P246" i="162"/>
  <c r="T246" i="162"/>
  <c r="X246" i="162"/>
  <c r="AB246" i="162"/>
  <c r="AF246" i="162"/>
  <c r="J248" i="162"/>
  <c r="N248" i="162"/>
  <c r="R248" i="162"/>
  <c r="V248" i="162"/>
  <c r="Z248" i="162"/>
  <c r="AD248" i="162"/>
  <c r="AH248" i="162"/>
  <c r="AJ248" i="162" s="1"/>
  <c r="K249" i="162"/>
  <c r="O249" i="162"/>
  <c r="S249" i="162"/>
  <c r="W249" i="162"/>
  <c r="AA249" i="162"/>
  <c r="AE249" i="162"/>
  <c r="AI249" i="162"/>
  <c r="H250" i="162"/>
  <c r="L250" i="162"/>
  <c r="P250" i="162"/>
  <c r="T250" i="162"/>
  <c r="X250" i="162"/>
  <c r="AB250" i="162"/>
  <c r="AF250" i="162"/>
  <c r="I251" i="162"/>
  <c r="M251" i="162"/>
  <c r="Q251" i="162"/>
  <c r="U251" i="162"/>
  <c r="Y251" i="162"/>
  <c r="AC251" i="162"/>
  <c r="AG251" i="162"/>
  <c r="K261" i="162"/>
  <c r="O261" i="162"/>
  <c r="S261" i="162"/>
  <c r="W261" i="162"/>
  <c r="AA261" i="162"/>
  <c r="AE261" i="162"/>
  <c r="AI261" i="162"/>
  <c r="K265" i="162"/>
  <c r="O265" i="162"/>
  <c r="S265" i="162"/>
  <c r="W265" i="162"/>
  <c r="AA265" i="162"/>
  <c r="AE265" i="162"/>
  <c r="AI265" i="162"/>
  <c r="J268" i="162"/>
  <c r="N268" i="162"/>
  <c r="R268" i="162"/>
  <c r="V268" i="162"/>
  <c r="Z268" i="162"/>
  <c r="AD268" i="162"/>
  <c r="AH268" i="162"/>
  <c r="AJ268" i="162" s="1"/>
  <c r="K277" i="162"/>
  <c r="O277" i="162"/>
  <c r="S277" i="162"/>
  <c r="W277" i="162"/>
  <c r="AA277" i="162"/>
  <c r="AE277" i="162"/>
  <c r="AI277" i="162"/>
  <c r="K281" i="162"/>
  <c r="O281" i="162"/>
  <c r="S281" i="162"/>
  <c r="W281" i="162"/>
  <c r="AA281" i="162"/>
  <c r="AE281" i="162"/>
  <c r="AI281" i="162"/>
  <c r="I285" i="162"/>
  <c r="M285" i="162"/>
  <c r="Q285" i="162"/>
  <c r="U285" i="162"/>
  <c r="Y285" i="162"/>
  <c r="AC285" i="162"/>
  <c r="AG285" i="162"/>
  <c r="H288" i="162"/>
  <c r="L288" i="162"/>
  <c r="P288" i="162"/>
  <c r="T288" i="162"/>
  <c r="X288" i="162"/>
  <c r="AB288" i="162"/>
  <c r="AF288" i="162"/>
  <c r="I289" i="162"/>
  <c r="M289" i="162"/>
  <c r="Q289" i="162"/>
  <c r="U289" i="162"/>
  <c r="Y289" i="162"/>
  <c r="AC289" i="162"/>
  <c r="AG289" i="162"/>
  <c r="I293" i="162"/>
  <c r="M293" i="162"/>
  <c r="Q293" i="162"/>
  <c r="U293" i="162"/>
  <c r="Y293" i="162"/>
  <c r="AC293" i="162"/>
  <c r="AG293" i="162"/>
  <c r="J294" i="162"/>
  <c r="N294" i="162"/>
  <c r="R294" i="162"/>
  <c r="V294" i="162"/>
  <c r="Z294" i="162"/>
  <c r="AD294" i="162"/>
  <c r="AH294" i="162"/>
  <c r="AJ294" i="162" s="1"/>
  <c r="U143" i="162"/>
  <c r="AG147" i="162"/>
  <c r="L142" i="162"/>
  <c r="AG139" i="162"/>
  <c r="I195" i="162"/>
  <c r="M195" i="162"/>
  <c r="Q195" i="162"/>
  <c r="U195" i="162"/>
  <c r="Y195" i="162"/>
  <c r="AC195" i="162"/>
  <c r="AG195" i="162"/>
  <c r="K209" i="162"/>
  <c r="O209" i="162"/>
  <c r="S209" i="162"/>
  <c r="W209" i="162"/>
  <c r="AA209" i="162"/>
  <c r="AE209" i="162"/>
  <c r="AI209" i="162"/>
  <c r="H214" i="162"/>
  <c r="L214" i="162"/>
  <c r="P214" i="162"/>
  <c r="T214" i="162"/>
  <c r="X214" i="162"/>
  <c r="AB214" i="162"/>
  <c r="AF214" i="162"/>
  <c r="J195" i="162"/>
  <c r="N195" i="162"/>
  <c r="R195" i="162"/>
  <c r="V195" i="162"/>
  <c r="Z195" i="162"/>
  <c r="AD195" i="162"/>
  <c r="AH195" i="162"/>
  <c r="AJ195" i="162" s="1"/>
  <c r="H209" i="162"/>
  <c r="L209" i="162"/>
  <c r="P209" i="162"/>
  <c r="T209" i="162"/>
  <c r="X209" i="162"/>
  <c r="AB209" i="162"/>
  <c r="AF209" i="162"/>
  <c r="I214" i="162"/>
  <c r="M214" i="162"/>
  <c r="Q214" i="162"/>
  <c r="U214" i="162"/>
  <c r="Y214" i="162"/>
  <c r="AC214" i="162"/>
  <c r="AG214" i="162"/>
  <c r="P195" i="162"/>
  <c r="T195" i="162"/>
  <c r="X195" i="162"/>
  <c r="AB195" i="162"/>
  <c r="AF195" i="162"/>
  <c r="J209" i="162"/>
  <c r="N209" i="162"/>
  <c r="R209" i="162"/>
  <c r="V209" i="162"/>
  <c r="Z209" i="162"/>
  <c r="AD209" i="162"/>
  <c r="AH209" i="162"/>
  <c r="AJ209" i="162" s="1"/>
  <c r="K214" i="162"/>
  <c r="O214" i="162"/>
  <c r="S214" i="162"/>
  <c r="W214" i="162"/>
  <c r="AA214" i="162"/>
  <c r="AE214" i="162"/>
  <c r="AI214" i="162"/>
  <c r="AG255" i="162"/>
  <c r="AC255" i="162"/>
  <c r="Y255" i="162"/>
  <c r="U255" i="162"/>
  <c r="Q255" i="162"/>
  <c r="M255" i="162"/>
  <c r="I255" i="162"/>
  <c r="AF254" i="162"/>
  <c r="AB254" i="162"/>
  <c r="X254" i="162"/>
  <c r="T254" i="162"/>
  <c r="P254" i="162"/>
  <c r="L254" i="162"/>
  <c r="H254" i="162"/>
  <c r="AG247" i="162"/>
  <c r="AC247" i="162"/>
  <c r="Y247" i="162"/>
  <c r="U247" i="162"/>
  <c r="Q247" i="162"/>
  <c r="M247" i="162"/>
  <c r="I247" i="162"/>
  <c r="AH240" i="162"/>
  <c r="AJ240" i="162" s="1"/>
  <c r="AD240" i="162"/>
  <c r="Z240" i="162"/>
  <c r="V240" i="162"/>
  <c r="R240" i="162"/>
  <c r="N240" i="162"/>
  <c r="J240" i="162"/>
  <c r="AF234" i="162"/>
  <c r="AB234" i="162"/>
  <c r="X234" i="162"/>
  <c r="T234" i="162"/>
  <c r="P234" i="162"/>
  <c r="L234" i="162"/>
  <c r="H234" i="162"/>
  <c r="AH232" i="162"/>
  <c r="AJ232" i="162" s="1"/>
  <c r="AD232" i="162"/>
  <c r="Z232" i="162"/>
  <c r="V232" i="162"/>
  <c r="R232" i="162"/>
  <c r="N232" i="162"/>
  <c r="J232" i="162"/>
  <c r="AG231" i="162"/>
  <c r="AC231" i="162"/>
  <c r="Y231" i="162"/>
  <c r="U231" i="162"/>
  <c r="Q231" i="162"/>
  <c r="M231" i="162"/>
  <c r="I231" i="162"/>
  <c r="AF226" i="162"/>
  <c r="AB226" i="162"/>
  <c r="X226" i="162"/>
  <c r="T226" i="162"/>
  <c r="P226" i="162"/>
  <c r="L226" i="162"/>
  <c r="H226" i="162"/>
  <c r="AG219" i="162"/>
  <c r="AC219" i="162"/>
  <c r="Y219" i="162"/>
  <c r="U219" i="162"/>
  <c r="Q219" i="162"/>
  <c r="M219" i="162"/>
  <c r="I219" i="162"/>
  <c r="AH214" i="162"/>
  <c r="AJ214" i="162" s="1"/>
  <c r="R214" i="162"/>
  <c r="Y209" i="162"/>
  <c r="I209" i="162"/>
  <c r="W195" i="162"/>
  <c r="AC192" i="162"/>
  <c r="M192" i="162"/>
  <c r="AF191" i="162"/>
  <c r="P191" i="162"/>
  <c r="AI190" i="162"/>
  <c r="S190" i="162"/>
  <c r="AH185" i="162"/>
  <c r="AJ185" i="162" s="1"/>
  <c r="R185" i="162"/>
  <c r="R98" i="162"/>
  <c r="R25" i="162" s="1"/>
  <c r="AB142" i="162"/>
  <c r="AH98" i="162"/>
  <c r="AJ98" i="162" s="1"/>
  <c r="AA255" i="162"/>
  <c r="W255" i="162"/>
  <c r="S255" i="162"/>
  <c r="O255" i="162"/>
  <c r="K255" i="162"/>
  <c r="AH254" i="162"/>
  <c r="AJ254" i="162" s="1"/>
  <c r="AD254" i="162"/>
  <c r="Z254" i="162"/>
  <c r="V254" i="162"/>
  <c r="R254" i="162"/>
  <c r="N254" i="162"/>
  <c r="J254" i="162"/>
  <c r="AI247" i="162"/>
  <c r="AE247" i="162"/>
  <c r="AA247" i="162"/>
  <c r="W247" i="162"/>
  <c r="S247" i="162"/>
  <c r="O247" i="162"/>
  <c r="K247" i="162"/>
  <c r="AF240" i="162"/>
  <c r="AB240" i="162"/>
  <c r="X240" i="162"/>
  <c r="T240" i="162"/>
  <c r="P240" i="162"/>
  <c r="L240" i="162"/>
  <c r="H240" i="162"/>
  <c r="AH234" i="162"/>
  <c r="AJ234" i="162" s="1"/>
  <c r="AD234" i="162"/>
  <c r="Z234" i="162"/>
  <c r="V234" i="162"/>
  <c r="R234" i="162"/>
  <c r="N234" i="162"/>
  <c r="J234" i="162"/>
  <c r="AF232" i="162"/>
  <c r="AB232" i="162"/>
  <c r="X232" i="162"/>
  <c r="T232" i="162"/>
  <c r="P232" i="162"/>
  <c r="L232" i="162"/>
  <c r="H232" i="162"/>
  <c r="AI231" i="162"/>
  <c r="AE231" i="162"/>
  <c r="AA231" i="162"/>
  <c r="W231" i="162"/>
  <c r="S231" i="162"/>
  <c r="O231" i="162"/>
  <c r="K231" i="162"/>
  <c r="AH226" i="162"/>
  <c r="AJ226" i="162" s="1"/>
  <c r="AD226" i="162"/>
  <c r="Z226" i="162"/>
  <c r="V226" i="162"/>
  <c r="R226" i="162"/>
  <c r="N226" i="162"/>
  <c r="J226" i="162"/>
  <c r="AI219" i="162"/>
  <c r="AE219" i="162"/>
  <c r="AA219" i="162"/>
  <c r="W219" i="162"/>
  <c r="S219" i="162"/>
  <c r="O219" i="162"/>
  <c r="K219" i="162"/>
  <c r="Z214" i="162"/>
  <c r="J214" i="162"/>
  <c r="AG209" i="162"/>
  <c r="Q209" i="162"/>
  <c r="AE195" i="162"/>
  <c r="O195" i="162"/>
  <c r="U192" i="162"/>
  <c r="X191" i="162"/>
  <c r="H191" i="162"/>
  <c r="AA190" i="162"/>
  <c r="K190" i="162"/>
  <c r="Z185" i="162"/>
  <c r="J185" i="162"/>
  <c r="J140" i="162"/>
  <c r="Z140" i="162"/>
  <c r="H194" i="162"/>
  <c r="L194" i="162"/>
  <c r="P194" i="162"/>
  <c r="T194" i="162"/>
  <c r="X194" i="162"/>
  <c r="AB194" i="162"/>
  <c r="AF194" i="162"/>
  <c r="N140" i="162"/>
  <c r="AD140" i="162"/>
  <c r="H142" i="162"/>
  <c r="X142" i="162"/>
  <c r="I194" i="162"/>
  <c r="M194" i="162"/>
  <c r="Q194" i="162"/>
  <c r="U194" i="162"/>
  <c r="Y194" i="162"/>
  <c r="AC194" i="162"/>
  <c r="AG194" i="162"/>
  <c r="Y117" i="162"/>
  <c r="V140" i="162"/>
  <c r="AF142" i="162"/>
  <c r="K194" i="162"/>
  <c r="O194" i="162"/>
  <c r="S194" i="162"/>
  <c r="W194" i="162"/>
  <c r="AA194" i="162"/>
  <c r="AE194" i="162"/>
  <c r="AI194" i="162"/>
  <c r="O145" i="162"/>
  <c r="AG105" i="162"/>
  <c r="I143" i="162"/>
  <c r="AH140" i="162"/>
  <c r="AJ140" i="162" s="1"/>
  <c r="Q139" i="162"/>
  <c r="Z118" i="162"/>
  <c r="Z110" i="162"/>
  <c r="K260" i="162"/>
  <c r="AH255" i="162"/>
  <c r="AJ255" i="162" s="1"/>
  <c r="AD255" i="162"/>
  <c r="Z255" i="162"/>
  <c r="V255" i="162"/>
  <c r="R255" i="162"/>
  <c r="N255" i="162"/>
  <c r="J255" i="162"/>
  <c r="AG254" i="162"/>
  <c r="AC254" i="162"/>
  <c r="Y254" i="162"/>
  <c r="U254" i="162"/>
  <c r="Q254" i="162"/>
  <c r="M254" i="162"/>
  <c r="I254" i="162"/>
  <c r="AH247" i="162"/>
  <c r="AJ247" i="162" s="1"/>
  <c r="AD247" i="162"/>
  <c r="Z247" i="162"/>
  <c r="V247" i="162"/>
  <c r="R247" i="162"/>
  <c r="N247" i="162"/>
  <c r="J247" i="162"/>
  <c r="AI240" i="162"/>
  <c r="AE240" i="162"/>
  <c r="AA240" i="162"/>
  <c r="W240" i="162"/>
  <c r="S240" i="162"/>
  <c r="O240" i="162"/>
  <c r="K240" i="162"/>
  <c r="AG234" i="162"/>
  <c r="AC234" i="162"/>
  <c r="Y234" i="162"/>
  <c r="U234" i="162"/>
  <c r="Q234" i="162"/>
  <c r="M234" i="162"/>
  <c r="I234" i="162"/>
  <c r="AI232" i="162"/>
  <c r="AE232" i="162"/>
  <c r="AA232" i="162"/>
  <c r="W232" i="162"/>
  <c r="S232" i="162"/>
  <c r="O232" i="162"/>
  <c r="K232" i="162"/>
  <c r="AH231" i="162"/>
  <c r="AJ231" i="162" s="1"/>
  <c r="AD231" i="162"/>
  <c r="Z231" i="162"/>
  <c r="V231" i="162"/>
  <c r="R231" i="162"/>
  <c r="N231" i="162"/>
  <c r="J231" i="162"/>
  <c r="AG226" i="162"/>
  <c r="AC226" i="162"/>
  <c r="Y226" i="162"/>
  <c r="U226" i="162"/>
  <c r="Q226" i="162"/>
  <c r="M226" i="162"/>
  <c r="I226" i="162"/>
  <c r="AH219" i="162"/>
  <c r="AJ219" i="162" s="1"/>
  <c r="AD219" i="162"/>
  <c r="Z219" i="162"/>
  <c r="V219" i="162"/>
  <c r="R219" i="162"/>
  <c r="N219" i="162"/>
  <c r="J219" i="162"/>
  <c r="V214" i="162"/>
  <c r="AC209" i="162"/>
  <c r="M209" i="162"/>
  <c r="AA195" i="162"/>
  <c r="K195" i="162"/>
  <c r="AF185" i="162"/>
  <c r="Q193" i="162"/>
  <c r="Q192" i="162" s="1"/>
  <c r="AV193" i="162"/>
  <c r="AG192" i="162"/>
  <c r="T191" i="162"/>
  <c r="W190" i="162"/>
  <c r="J175" i="162"/>
  <c r="V185" i="162"/>
  <c r="AE145" i="162"/>
  <c r="T173" i="162"/>
  <c r="R140" i="162"/>
  <c r="L195" i="162"/>
  <c r="H195" i="162"/>
  <c r="AH192" i="162"/>
  <c r="AJ192" i="162" s="1"/>
  <c r="AD192" i="162"/>
  <c r="Z192" i="162"/>
  <c r="V192" i="162"/>
  <c r="R192" i="162"/>
  <c r="N192" i="162"/>
  <c r="J192" i="162"/>
  <c r="AG191" i="162"/>
  <c r="AC191" i="162"/>
  <c r="Y191" i="162"/>
  <c r="U191" i="162"/>
  <c r="Q191" i="162"/>
  <c r="M191" i="162"/>
  <c r="I191" i="162"/>
  <c r="AF190" i="162"/>
  <c r="AB190" i="162"/>
  <c r="X190" i="162"/>
  <c r="T190" i="162"/>
  <c r="P190" i="162"/>
  <c r="L190" i="162"/>
  <c r="H190" i="162"/>
  <c r="AI185" i="162"/>
  <c r="AE185" i="162"/>
  <c r="AA185" i="162"/>
  <c r="W185" i="162"/>
  <c r="S185" i="162"/>
  <c r="O185" i="162"/>
  <c r="K185" i="162"/>
  <c r="AH184" i="162"/>
  <c r="AJ184" i="162" s="1"/>
  <c r="AD184" i="162"/>
  <c r="Z184" i="162"/>
  <c r="V184" i="162"/>
  <c r="R184" i="162"/>
  <c r="N184" i="162"/>
  <c r="J184" i="162"/>
  <c r="AG183" i="162"/>
  <c r="AC183" i="162"/>
  <c r="Y183" i="162"/>
  <c r="U183" i="162"/>
  <c r="Q183" i="162"/>
  <c r="M183" i="162"/>
  <c r="I183" i="162"/>
  <c r="AH180" i="162"/>
  <c r="AJ180" i="162" s="1"/>
  <c r="AD180" i="162"/>
  <c r="Z180" i="162"/>
  <c r="V180" i="162"/>
  <c r="R180" i="162"/>
  <c r="N180" i="162"/>
  <c r="J180" i="162"/>
  <c r="AG179" i="162"/>
  <c r="AC179" i="162"/>
  <c r="X179" i="162"/>
  <c r="S179" i="162"/>
  <c r="N179" i="162"/>
  <c r="AI176" i="162"/>
  <c r="S176" i="162"/>
  <c r="V175" i="162"/>
  <c r="X173" i="162"/>
  <c r="H173" i="162"/>
  <c r="AA172" i="162"/>
  <c r="K172" i="162"/>
  <c r="AD171" i="162"/>
  <c r="N171" i="162"/>
  <c r="AF169" i="162"/>
  <c r="P169" i="162"/>
  <c r="AI168" i="162"/>
  <c r="S168" i="162"/>
  <c r="V167" i="162"/>
  <c r="U166" i="162"/>
  <c r="X165" i="162"/>
  <c r="H165" i="162"/>
  <c r="AA164" i="162"/>
  <c r="K164" i="162"/>
  <c r="AD163" i="162"/>
  <c r="N163" i="162"/>
  <c r="AC162" i="162"/>
  <c r="M162" i="162"/>
  <c r="AI160" i="162"/>
  <c r="S160" i="162"/>
  <c r="T159" i="162"/>
  <c r="AH158" i="162"/>
  <c r="AJ158" i="162" s="1"/>
  <c r="R158" i="162"/>
  <c r="Z152" i="162"/>
  <c r="P152" i="162" s="1"/>
  <c r="P147" i="162" s="1"/>
  <c r="L75" i="162"/>
  <c r="U147" i="162"/>
  <c r="X146" i="162"/>
  <c r="H146" i="162"/>
  <c r="AA145" i="162"/>
  <c r="K145" i="162"/>
  <c r="AC143" i="162"/>
  <c r="M143" i="162"/>
  <c r="AI141" i="162"/>
  <c r="U139" i="162"/>
  <c r="X138" i="162"/>
  <c r="H138" i="162"/>
  <c r="AA137" i="162"/>
  <c r="K137" i="162"/>
  <c r="AD136" i="162"/>
  <c r="L124" i="162"/>
  <c r="AG121" i="162"/>
  <c r="T120" i="162"/>
  <c r="L116" i="162"/>
  <c r="Y109" i="162"/>
  <c r="L108" i="162"/>
  <c r="AF192" i="162"/>
  <c r="AB192" i="162"/>
  <c r="X192" i="162"/>
  <c r="T192" i="162"/>
  <c r="P192" i="162"/>
  <c r="L192" i="162"/>
  <c r="H192" i="162"/>
  <c r="AI191" i="162"/>
  <c r="AE191" i="162"/>
  <c r="AA191" i="162"/>
  <c r="W191" i="162"/>
  <c r="S191" i="162"/>
  <c r="O191" i="162"/>
  <c r="K191" i="162"/>
  <c r="AH190" i="162"/>
  <c r="AJ190" i="162" s="1"/>
  <c r="AD190" i="162"/>
  <c r="Z190" i="162"/>
  <c r="V190" i="162"/>
  <c r="R190" i="162"/>
  <c r="N190" i="162"/>
  <c r="J190" i="162"/>
  <c r="AG185" i="162"/>
  <c r="AC185" i="162"/>
  <c r="Y185" i="162"/>
  <c r="U185" i="162"/>
  <c r="Q185" i="162"/>
  <c r="M185" i="162"/>
  <c r="I185" i="162"/>
  <c r="AF184" i="162"/>
  <c r="AB184" i="162"/>
  <c r="X184" i="162"/>
  <c r="T184" i="162"/>
  <c r="P184" i="162"/>
  <c r="L184" i="162"/>
  <c r="H184" i="162"/>
  <c r="AI183" i="162"/>
  <c r="AE183" i="162"/>
  <c r="AA183" i="162"/>
  <c r="W183" i="162"/>
  <c r="S183" i="162"/>
  <c r="O183" i="162"/>
  <c r="K183" i="162"/>
  <c r="AF180" i="162"/>
  <c r="AB180" i="162"/>
  <c r="X180" i="162"/>
  <c r="T180" i="162"/>
  <c r="P180" i="162"/>
  <c r="L180" i="162"/>
  <c r="H180" i="162"/>
  <c r="AI179" i="162"/>
  <c r="AE179" i="162"/>
  <c r="AA179" i="162"/>
  <c r="V179" i="162"/>
  <c r="P179" i="162"/>
  <c r="K179" i="162"/>
  <c r="AA176" i="162"/>
  <c r="K176" i="162"/>
  <c r="AD175" i="162"/>
  <c r="N175" i="162"/>
  <c r="AF173" i="162"/>
  <c r="P173" i="162"/>
  <c r="AI172" i="162"/>
  <c r="S172" i="162"/>
  <c r="V171" i="162"/>
  <c r="X169" i="162"/>
  <c r="H169" i="162"/>
  <c r="AA168" i="162"/>
  <c r="K168" i="162"/>
  <c r="AD167" i="162"/>
  <c r="N167" i="162"/>
  <c r="AC166" i="162"/>
  <c r="M166" i="162"/>
  <c r="AF165" i="162"/>
  <c r="P165" i="162"/>
  <c r="AI164" i="162"/>
  <c r="S164" i="162"/>
  <c r="V163" i="162"/>
  <c r="U162" i="162"/>
  <c r="AA160" i="162"/>
  <c r="K160" i="162"/>
  <c r="Z158" i="162"/>
  <c r="J158" i="162"/>
  <c r="I43" i="162"/>
  <c r="AH48" i="162"/>
  <c r="AJ48" i="162" s="1"/>
  <c r="I51" i="162"/>
  <c r="Z52" i="162"/>
  <c r="Q55" i="162"/>
  <c r="J61" i="162"/>
  <c r="AE61" i="162"/>
  <c r="L62" i="162"/>
  <c r="AB62" i="162"/>
  <c r="J64" i="162"/>
  <c r="Z64" i="162"/>
  <c r="W65" i="162"/>
  <c r="R68" i="162"/>
  <c r="AH68" i="162"/>
  <c r="AJ68" i="162" s="1"/>
  <c r="O69" i="162"/>
  <c r="AE69" i="162"/>
  <c r="I81" i="162"/>
  <c r="M81" i="162"/>
  <c r="Q81" i="162"/>
  <c r="U81" i="162"/>
  <c r="Y81" i="162"/>
  <c r="AC81" i="162"/>
  <c r="AG81" i="162"/>
  <c r="J82" i="162"/>
  <c r="N82" i="162"/>
  <c r="R82" i="162"/>
  <c r="V82" i="162"/>
  <c r="Z82" i="162"/>
  <c r="AD82" i="162"/>
  <c r="AH82" i="162"/>
  <c r="AJ82" i="162" s="1"/>
  <c r="H84" i="162"/>
  <c r="L84" i="162"/>
  <c r="P84" i="162"/>
  <c r="T84" i="162"/>
  <c r="X84" i="162"/>
  <c r="AB84" i="162"/>
  <c r="AF84" i="162"/>
  <c r="I85" i="162"/>
  <c r="M85" i="162"/>
  <c r="Q85" i="162"/>
  <c r="U85" i="162"/>
  <c r="Y85" i="162"/>
  <c r="AC85" i="162"/>
  <c r="AG85" i="162"/>
  <c r="K87" i="162"/>
  <c r="O87" i="162"/>
  <c r="S87" i="162"/>
  <c r="W87" i="162"/>
  <c r="AA87" i="162"/>
  <c r="AE87" i="162"/>
  <c r="AI87" i="162"/>
  <c r="H88" i="162"/>
  <c r="L88" i="162"/>
  <c r="P88" i="162"/>
  <c r="T88" i="162"/>
  <c r="X88" i="162"/>
  <c r="AB88" i="162"/>
  <c r="AF88" i="162"/>
  <c r="I89" i="162"/>
  <c r="M89" i="162"/>
  <c r="Q89" i="162"/>
  <c r="U89" i="162"/>
  <c r="Y89" i="162"/>
  <c r="AC89" i="162"/>
  <c r="AG89" i="162"/>
  <c r="J90" i="162"/>
  <c r="N90" i="162"/>
  <c r="R90" i="162"/>
  <c r="V90" i="162"/>
  <c r="Z90" i="162"/>
  <c r="AD90" i="162"/>
  <c r="AH90" i="162"/>
  <c r="AJ90" i="162" s="1"/>
  <c r="K91" i="162"/>
  <c r="O91" i="162"/>
  <c r="S91" i="162"/>
  <c r="W91" i="162"/>
  <c r="AA91" i="162"/>
  <c r="AE91" i="162"/>
  <c r="AI91" i="162"/>
  <c r="Y43" i="162"/>
  <c r="T46" i="162"/>
  <c r="L50" i="162"/>
  <c r="Y51" i="162"/>
  <c r="T54" i="162"/>
  <c r="AG55" i="162"/>
  <c r="L58" i="162"/>
  <c r="O61" i="162"/>
  <c r="AI61" i="162"/>
  <c r="P62" i="162"/>
  <c r="AF62" i="162"/>
  <c r="N64" i="162"/>
  <c r="AD64" i="162"/>
  <c r="K65" i="162"/>
  <c r="AA65" i="162"/>
  <c r="V68" i="162"/>
  <c r="S69" i="162"/>
  <c r="AI69" i="162"/>
  <c r="J81" i="162"/>
  <c r="N81" i="162"/>
  <c r="R81" i="162"/>
  <c r="V81" i="162"/>
  <c r="Z81" i="162"/>
  <c r="AD81" i="162"/>
  <c r="AH81" i="162"/>
  <c r="AJ81" i="162" s="1"/>
  <c r="K82" i="162"/>
  <c r="O82" i="162"/>
  <c r="S82" i="162"/>
  <c r="W82" i="162"/>
  <c r="AA82" i="162"/>
  <c r="AE82" i="162"/>
  <c r="AI82" i="162"/>
  <c r="I84" i="162"/>
  <c r="M84" i="162"/>
  <c r="Q84" i="162"/>
  <c r="U84" i="162"/>
  <c r="Y84" i="162"/>
  <c r="AC84" i="162"/>
  <c r="AG84" i="162"/>
  <c r="J85" i="162"/>
  <c r="N85" i="162"/>
  <c r="R85" i="162"/>
  <c r="V85" i="162"/>
  <c r="Z85" i="162"/>
  <c r="AD85" i="162"/>
  <c r="AH85" i="162"/>
  <c r="AJ85" i="162" s="1"/>
  <c r="H87" i="162"/>
  <c r="L87" i="162"/>
  <c r="P87" i="162"/>
  <c r="T87" i="162"/>
  <c r="X87" i="162"/>
  <c r="AB87" i="162"/>
  <c r="AF87" i="162"/>
  <c r="I88" i="162"/>
  <c r="M88" i="162"/>
  <c r="Q88" i="162"/>
  <c r="U88" i="162"/>
  <c r="Y88" i="162"/>
  <c r="AC88" i="162"/>
  <c r="AG88" i="162"/>
  <c r="J89" i="162"/>
  <c r="N89" i="162"/>
  <c r="R89" i="162"/>
  <c r="V89" i="162"/>
  <c r="Z89" i="162"/>
  <c r="AD89" i="162"/>
  <c r="AH89" i="162"/>
  <c r="AJ89" i="162" s="1"/>
  <c r="K90" i="162"/>
  <c r="O90" i="162"/>
  <c r="S90" i="162"/>
  <c r="W90" i="162"/>
  <c r="AA90" i="162"/>
  <c r="AE90" i="162"/>
  <c r="AI90" i="162"/>
  <c r="H91" i="162"/>
  <c r="L91" i="162"/>
  <c r="P91" i="162"/>
  <c r="T91" i="162"/>
  <c r="X91" i="162"/>
  <c r="AB91" i="162"/>
  <c r="AF91" i="162"/>
  <c r="W45" i="162"/>
  <c r="R48" i="162"/>
  <c r="AE49" i="162"/>
  <c r="J52" i="162"/>
  <c r="W53" i="162"/>
  <c r="AE57" i="162"/>
  <c r="Z61" i="162"/>
  <c r="H62" i="162"/>
  <c r="X62" i="162"/>
  <c r="V64" i="162"/>
  <c r="S65" i="162"/>
  <c r="AI65" i="162"/>
  <c r="N68" i="162"/>
  <c r="AD68" i="162"/>
  <c r="K69" i="162"/>
  <c r="AA69" i="162"/>
  <c r="H81" i="162"/>
  <c r="L81" i="162"/>
  <c r="P81" i="162"/>
  <c r="T81" i="162"/>
  <c r="X81" i="162"/>
  <c r="AB81" i="162"/>
  <c r="AF81" i="162"/>
  <c r="I82" i="162"/>
  <c r="M82" i="162"/>
  <c r="Q82" i="162"/>
  <c r="U82" i="162"/>
  <c r="Y82" i="162"/>
  <c r="AC82" i="162"/>
  <c r="AG82" i="162"/>
  <c r="K84" i="162"/>
  <c r="O84" i="162"/>
  <c r="S84" i="162"/>
  <c r="W84" i="162"/>
  <c r="AA84" i="162"/>
  <c r="AE84" i="162"/>
  <c r="AI84" i="162"/>
  <c r="H85" i="162"/>
  <c r="L85" i="162"/>
  <c r="P85" i="162"/>
  <c r="T85" i="162"/>
  <c r="X85" i="162"/>
  <c r="AB85" i="162"/>
  <c r="AF85" i="162"/>
  <c r="J87" i="162"/>
  <c r="N87" i="162"/>
  <c r="R87" i="162"/>
  <c r="V87" i="162"/>
  <c r="Z87" i="162"/>
  <c r="AD87" i="162"/>
  <c r="AH87" i="162"/>
  <c r="AJ87" i="162" s="1"/>
  <c r="K88" i="162"/>
  <c r="O88" i="162"/>
  <c r="S88" i="162"/>
  <c r="W88" i="162"/>
  <c r="AA88" i="162"/>
  <c r="AE88" i="162"/>
  <c r="AI88" i="162"/>
  <c r="H89" i="162"/>
  <c r="L89" i="162"/>
  <c r="P89" i="162"/>
  <c r="T89" i="162"/>
  <c r="X89" i="162"/>
  <c r="AB89" i="162"/>
  <c r="AF89" i="162"/>
  <c r="I90" i="162"/>
  <c r="M90" i="162"/>
  <c r="Q90" i="162"/>
  <c r="U90" i="162"/>
  <c r="Y90" i="162"/>
  <c r="AC90" i="162"/>
  <c r="AG90" i="162"/>
  <c r="J91" i="162"/>
  <c r="N91" i="162"/>
  <c r="R91" i="162"/>
  <c r="V91" i="162"/>
  <c r="Z91" i="162"/>
  <c r="AD91" i="162"/>
  <c r="AH91" i="162"/>
  <c r="AJ91" i="162" s="1"/>
  <c r="O49" i="162"/>
  <c r="O57" i="162"/>
  <c r="AH64" i="162"/>
  <c r="AJ64" i="162" s="1"/>
  <c r="Z68" i="162"/>
  <c r="O81" i="162"/>
  <c r="AE81" i="162"/>
  <c r="L82" i="162"/>
  <c r="AB82" i="162"/>
  <c r="J84" i="162"/>
  <c r="Z84" i="162"/>
  <c r="W85" i="162"/>
  <c r="Q87" i="162"/>
  <c r="AG87" i="162"/>
  <c r="R88" i="162"/>
  <c r="AH88" i="162"/>
  <c r="AJ88" i="162" s="1"/>
  <c r="O89" i="162"/>
  <c r="AE89" i="162"/>
  <c r="L90" i="162"/>
  <c r="AB90" i="162"/>
  <c r="I91" i="162"/>
  <c r="Y91" i="162"/>
  <c r="K105" i="162"/>
  <c r="O105" i="162"/>
  <c r="S105" i="162"/>
  <c r="W105" i="162"/>
  <c r="AA105" i="162"/>
  <c r="AE105" i="162"/>
  <c r="AI105" i="162"/>
  <c r="H106" i="162"/>
  <c r="L106" i="162"/>
  <c r="P106" i="162"/>
  <c r="T106" i="162"/>
  <c r="X106" i="162"/>
  <c r="AB106" i="162"/>
  <c r="AF106" i="162"/>
  <c r="J108" i="162"/>
  <c r="N108" i="162"/>
  <c r="R108" i="162"/>
  <c r="V108" i="162"/>
  <c r="Z108" i="162"/>
  <c r="AD108" i="162"/>
  <c r="AH108" i="162"/>
  <c r="AJ108" i="162" s="1"/>
  <c r="K109" i="162"/>
  <c r="O109" i="162"/>
  <c r="S109" i="162"/>
  <c r="W109" i="162"/>
  <c r="AA109" i="162"/>
  <c r="AE109" i="162"/>
  <c r="AI109" i="162"/>
  <c r="J120" i="162"/>
  <c r="N120" i="162"/>
  <c r="R120" i="162"/>
  <c r="V120" i="162"/>
  <c r="Z120" i="162"/>
  <c r="AD120" i="162"/>
  <c r="AH120" i="162"/>
  <c r="AJ120" i="162" s="1"/>
  <c r="K121" i="162"/>
  <c r="O121" i="162"/>
  <c r="S121" i="162"/>
  <c r="W121" i="162"/>
  <c r="AA121" i="162"/>
  <c r="AE121" i="162"/>
  <c r="AI121" i="162"/>
  <c r="H126" i="162"/>
  <c r="L126" i="162"/>
  <c r="P126" i="162"/>
  <c r="T126" i="162"/>
  <c r="X126" i="162"/>
  <c r="AB126" i="162"/>
  <c r="AF126" i="162"/>
  <c r="I127" i="162"/>
  <c r="M127" i="162"/>
  <c r="Q127" i="162"/>
  <c r="U127" i="162"/>
  <c r="Y127" i="162"/>
  <c r="AC127" i="162"/>
  <c r="AG127" i="162"/>
  <c r="T62" i="162"/>
  <c r="S81" i="162"/>
  <c r="AI81" i="162"/>
  <c r="P82" i="162"/>
  <c r="AF82" i="162"/>
  <c r="N84" i="162"/>
  <c r="AD84" i="162"/>
  <c r="K85" i="162"/>
  <c r="AA85" i="162"/>
  <c r="U87" i="162"/>
  <c r="V88" i="162"/>
  <c r="S89" i="162"/>
  <c r="AI89" i="162"/>
  <c r="P90" i="162"/>
  <c r="AF90" i="162"/>
  <c r="M91" i="162"/>
  <c r="AC91" i="162"/>
  <c r="H105" i="162"/>
  <c r="L105" i="162"/>
  <c r="P105" i="162"/>
  <c r="T105" i="162"/>
  <c r="X105" i="162"/>
  <c r="AB105" i="162"/>
  <c r="AF105" i="162"/>
  <c r="I106" i="162"/>
  <c r="M106" i="162"/>
  <c r="Q106" i="162"/>
  <c r="U106" i="162"/>
  <c r="Y106" i="162"/>
  <c r="AC106" i="162"/>
  <c r="AG106" i="162"/>
  <c r="K108" i="162"/>
  <c r="O108" i="162"/>
  <c r="S108" i="162"/>
  <c r="W108" i="162"/>
  <c r="AA108" i="162"/>
  <c r="AE108" i="162"/>
  <c r="AI108" i="162"/>
  <c r="H109" i="162"/>
  <c r="L109" i="162"/>
  <c r="P109" i="162"/>
  <c r="T109" i="162"/>
  <c r="X109" i="162"/>
  <c r="AB109" i="162"/>
  <c r="AF109" i="162"/>
  <c r="K120" i="162"/>
  <c r="O120" i="162"/>
  <c r="S120" i="162"/>
  <c r="W120" i="162"/>
  <c r="AA120" i="162"/>
  <c r="AE120" i="162"/>
  <c r="AI120" i="162"/>
  <c r="H121" i="162"/>
  <c r="L121" i="162"/>
  <c r="P121" i="162"/>
  <c r="T121" i="162"/>
  <c r="X121" i="162"/>
  <c r="AB121" i="162"/>
  <c r="AF121" i="162"/>
  <c r="I126" i="162"/>
  <c r="M126" i="162"/>
  <c r="Q126" i="162"/>
  <c r="U126" i="162"/>
  <c r="Y126" i="162"/>
  <c r="AC126" i="162"/>
  <c r="AG126" i="162"/>
  <c r="J127" i="162"/>
  <c r="N127" i="162"/>
  <c r="R127" i="162"/>
  <c r="V127" i="162"/>
  <c r="Z127" i="162"/>
  <c r="AD127" i="162"/>
  <c r="AH127" i="162"/>
  <c r="AJ127" i="162" s="1"/>
  <c r="K136" i="162"/>
  <c r="O136" i="162"/>
  <c r="S136" i="162"/>
  <c r="U61" i="162"/>
  <c r="R64" i="162"/>
  <c r="AE65" i="162"/>
  <c r="J68" i="162"/>
  <c r="W69" i="162"/>
  <c r="K81" i="162"/>
  <c r="AA81" i="162"/>
  <c r="H82" i="162"/>
  <c r="X82" i="162"/>
  <c r="V84" i="162"/>
  <c r="S85" i="162"/>
  <c r="AI85" i="162"/>
  <c r="M87" i="162"/>
  <c r="AC87" i="162"/>
  <c r="N88" i="162"/>
  <c r="AD88" i="162"/>
  <c r="K89" i="162"/>
  <c r="AA89" i="162"/>
  <c r="H90" i="162"/>
  <c r="X90" i="162"/>
  <c r="U91" i="162"/>
  <c r="J105" i="162"/>
  <c r="N105" i="162"/>
  <c r="R105" i="162"/>
  <c r="V105" i="162"/>
  <c r="Z105" i="162"/>
  <c r="AD105" i="162"/>
  <c r="AH105" i="162"/>
  <c r="AJ105" i="162" s="1"/>
  <c r="K106" i="162"/>
  <c r="O106" i="162"/>
  <c r="S106" i="162"/>
  <c r="W106" i="162"/>
  <c r="AA106" i="162"/>
  <c r="AE106" i="162"/>
  <c r="AI106" i="162"/>
  <c r="I108" i="162"/>
  <c r="M108" i="162"/>
  <c r="Q108" i="162"/>
  <c r="U108" i="162"/>
  <c r="Y108" i="162"/>
  <c r="AC108" i="162"/>
  <c r="AG108" i="162"/>
  <c r="J109" i="162"/>
  <c r="N109" i="162"/>
  <c r="R109" i="162"/>
  <c r="V109" i="162"/>
  <c r="Z109" i="162"/>
  <c r="AD109" i="162"/>
  <c r="AH109" i="162"/>
  <c r="AJ109" i="162" s="1"/>
  <c r="I120" i="162"/>
  <c r="M120" i="162"/>
  <c r="Q120" i="162"/>
  <c r="U120" i="162"/>
  <c r="Y120" i="162"/>
  <c r="AC120" i="162"/>
  <c r="AG120" i="162"/>
  <c r="J121" i="162"/>
  <c r="N121" i="162"/>
  <c r="R121" i="162"/>
  <c r="V121" i="162"/>
  <c r="Z121" i="162"/>
  <c r="AD121" i="162"/>
  <c r="AH121" i="162"/>
  <c r="AJ121" i="162" s="1"/>
  <c r="K126" i="162"/>
  <c r="O126" i="162"/>
  <c r="S126" i="162"/>
  <c r="W126" i="162"/>
  <c r="AA126" i="162"/>
  <c r="AE126" i="162"/>
  <c r="AI126" i="162"/>
  <c r="H127" i="162"/>
  <c r="L127" i="162"/>
  <c r="P127" i="162"/>
  <c r="T127" i="162"/>
  <c r="X127" i="162"/>
  <c r="AB127" i="162"/>
  <c r="AF127" i="162"/>
  <c r="I136" i="162"/>
  <c r="M136" i="162"/>
  <c r="Q136" i="162"/>
  <c r="U136" i="162"/>
  <c r="T82" i="162"/>
  <c r="Y87" i="162"/>
  <c r="T90" i="162"/>
  <c r="AG91" i="162"/>
  <c r="I105" i="162"/>
  <c r="Y105" i="162"/>
  <c r="J106" i="162"/>
  <c r="Z106" i="162"/>
  <c r="T108" i="162"/>
  <c r="Q109" i="162"/>
  <c r="AG109" i="162"/>
  <c r="L120" i="162"/>
  <c r="AB120" i="162"/>
  <c r="I121" i="162"/>
  <c r="Y121" i="162"/>
  <c r="R126" i="162"/>
  <c r="AH126" i="162"/>
  <c r="AJ126" i="162" s="1"/>
  <c r="O127" i="162"/>
  <c r="AE127" i="162"/>
  <c r="J136" i="162"/>
  <c r="R136" i="162"/>
  <c r="X136" i="162"/>
  <c r="AB136" i="162"/>
  <c r="AF136" i="162"/>
  <c r="I137" i="162"/>
  <c r="M137" i="162"/>
  <c r="Q137" i="162"/>
  <c r="U137" i="162"/>
  <c r="Y137" i="162"/>
  <c r="AC137" i="162"/>
  <c r="AG137" i="162"/>
  <c r="I145" i="162"/>
  <c r="M145" i="162"/>
  <c r="Q145" i="162"/>
  <c r="U145" i="162"/>
  <c r="Y145" i="162"/>
  <c r="AC145" i="162"/>
  <c r="AG145" i="162"/>
  <c r="J146" i="162"/>
  <c r="N146" i="162"/>
  <c r="R146" i="162"/>
  <c r="V146" i="162"/>
  <c r="Z146" i="162"/>
  <c r="AD146" i="162"/>
  <c r="AH146" i="162"/>
  <c r="AJ146" i="162" s="1"/>
  <c r="K147" i="162"/>
  <c r="O147" i="162"/>
  <c r="S147" i="162"/>
  <c r="W147" i="162"/>
  <c r="AA147" i="162"/>
  <c r="AE147" i="162"/>
  <c r="AI147" i="162"/>
  <c r="H158" i="162"/>
  <c r="L158" i="162"/>
  <c r="P158" i="162"/>
  <c r="T158" i="162"/>
  <c r="X158" i="162"/>
  <c r="AB158" i="162"/>
  <c r="AF158" i="162"/>
  <c r="I160" i="162"/>
  <c r="M160" i="162"/>
  <c r="Q160" i="162"/>
  <c r="U160" i="162"/>
  <c r="Y160" i="162"/>
  <c r="AC160" i="162"/>
  <c r="AG160" i="162"/>
  <c r="K162" i="162"/>
  <c r="O162" i="162"/>
  <c r="S162" i="162"/>
  <c r="W162" i="162"/>
  <c r="AA162" i="162"/>
  <c r="AE162" i="162"/>
  <c r="AI162" i="162"/>
  <c r="H163" i="162"/>
  <c r="L163" i="162"/>
  <c r="P163" i="162"/>
  <c r="T163" i="162"/>
  <c r="X163" i="162"/>
  <c r="AB163" i="162"/>
  <c r="AF163" i="162"/>
  <c r="I164" i="162"/>
  <c r="M164" i="162"/>
  <c r="Q164" i="162"/>
  <c r="U164" i="162"/>
  <c r="Y164" i="162"/>
  <c r="AC164" i="162"/>
  <c r="AG164" i="162"/>
  <c r="J165" i="162"/>
  <c r="N165" i="162"/>
  <c r="R165" i="162"/>
  <c r="V165" i="162"/>
  <c r="Z165" i="162"/>
  <c r="AD165" i="162"/>
  <c r="AH165" i="162"/>
  <c r="AJ165" i="162" s="1"/>
  <c r="K166" i="162"/>
  <c r="O166" i="162"/>
  <c r="S166" i="162"/>
  <c r="W166" i="162"/>
  <c r="AA166" i="162"/>
  <c r="AE166" i="162"/>
  <c r="AI166" i="162"/>
  <c r="H167" i="162"/>
  <c r="L167" i="162"/>
  <c r="P167" i="162"/>
  <c r="T167" i="162"/>
  <c r="X167" i="162"/>
  <c r="AB167" i="162"/>
  <c r="AF167" i="162"/>
  <c r="I168" i="162"/>
  <c r="M168" i="162"/>
  <c r="Q168" i="162"/>
  <c r="U168" i="162"/>
  <c r="Y168" i="162"/>
  <c r="AC168" i="162"/>
  <c r="AG168" i="162"/>
  <c r="J169" i="162"/>
  <c r="N169" i="162"/>
  <c r="R169" i="162"/>
  <c r="V169" i="162"/>
  <c r="Z169" i="162"/>
  <c r="AD169" i="162"/>
  <c r="AH169" i="162"/>
  <c r="AJ169" i="162" s="1"/>
  <c r="H171" i="162"/>
  <c r="L171" i="162"/>
  <c r="P171" i="162"/>
  <c r="T171" i="162"/>
  <c r="X171" i="162"/>
  <c r="AB171" i="162"/>
  <c r="AF171" i="162"/>
  <c r="I172" i="162"/>
  <c r="M172" i="162"/>
  <c r="Q172" i="162"/>
  <c r="U172" i="162"/>
  <c r="Y172" i="162"/>
  <c r="AC172" i="162"/>
  <c r="AG172" i="162"/>
  <c r="H175" i="162"/>
  <c r="L175" i="162"/>
  <c r="P175" i="162"/>
  <c r="T175" i="162"/>
  <c r="X175" i="162"/>
  <c r="AB175" i="162"/>
  <c r="AF175" i="162"/>
  <c r="I176" i="162"/>
  <c r="M176" i="162"/>
  <c r="Q176" i="162"/>
  <c r="U176" i="162"/>
  <c r="Y176" i="162"/>
  <c r="AC176" i="162"/>
  <c r="AG176" i="162"/>
  <c r="I179" i="162"/>
  <c r="M179" i="162"/>
  <c r="Q179" i="162"/>
  <c r="U179" i="162"/>
  <c r="Y179" i="162"/>
  <c r="AB42" i="162"/>
  <c r="AB58" i="162"/>
  <c r="O85" i="162"/>
  <c r="M105" i="162"/>
  <c r="AC105" i="162"/>
  <c r="N106" i="162"/>
  <c r="AD106" i="162"/>
  <c r="H108" i="162"/>
  <c r="X108" i="162"/>
  <c r="U109" i="162"/>
  <c r="P120" i="162"/>
  <c r="AF120" i="162"/>
  <c r="M121" i="162"/>
  <c r="AC121" i="162"/>
  <c r="V126" i="162"/>
  <c r="S127" i="162"/>
  <c r="AI127" i="162"/>
  <c r="L136" i="162"/>
  <c r="T136" i="162"/>
  <c r="Y136" i="162"/>
  <c r="AC136" i="162"/>
  <c r="AG136" i="162"/>
  <c r="J137" i="162"/>
  <c r="N137" i="162"/>
  <c r="R137" i="162"/>
  <c r="V137" i="162"/>
  <c r="Z137" i="162"/>
  <c r="AD137" i="162"/>
  <c r="AH137" i="162"/>
  <c r="AJ137" i="162" s="1"/>
  <c r="J145" i="162"/>
  <c r="N145" i="162"/>
  <c r="R145" i="162"/>
  <c r="V145" i="162"/>
  <c r="Z145" i="162"/>
  <c r="AD145" i="162"/>
  <c r="AH145" i="162"/>
  <c r="AJ145" i="162" s="1"/>
  <c r="K146" i="162"/>
  <c r="O146" i="162"/>
  <c r="S146" i="162"/>
  <c r="W146" i="162"/>
  <c r="AA146" i="162"/>
  <c r="AE146" i="162"/>
  <c r="AI146" i="162"/>
  <c r="H147" i="162"/>
  <c r="L147" i="162"/>
  <c r="X147" i="162"/>
  <c r="AB147" i="162"/>
  <c r="AF147" i="162"/>
  <c r="I158" i="162"/>
  <c r="M158" i="162"/>
  <c r="Q158" i="162"/>
  <c r="U158" i="162"/>
  <c r="Y158" i="162"/>
  <c r="AC158" i="162"/>
  <c r="AG158" i="162"/>
  <c r="J160" i="162"/>
  <c r="N160" i="162"/>
  <c r="R160" i="162"/>
  <c r="V160" i="162"/>
  <c r="Z160" i="162"/>
  <c r="AD160" i="162"/>
  <c r="AH160" i="162"/>
  <c r="AJ160" i="162" s="1"/>
  <c r="H162" i="162"/>
  <c r="L162" i="162"/>
  <c r="P162" i="162"/>
  <c r="T162" i="162"/>
  <c r="X162" i="162"/>
  <c r="AB162" i="162"/>
  <c r="AF162" i="162"/>
  <c r="I163" i="162"/>
  <c r="M163" i="162"/>
  <c r="Q163" i="162"/>
  <c r="U163" i="162"/>
  <c r="Y163" i="162"/>
  <c r="AC163" i="162"/>
  <c r="AG163" i="162"/>
  <c r="J164" i="162"/>
  <c r="N164" i="162"/>
  <c r="R164" i="162"/>
  <c r="V164" i="162"/>
  <c r="Z164" i="162"/>
  <c r="AD164" i="162"/>
  <c r="AH164" i="162"/>
  <c r="AJ164" i="162" s="1"/>
  <c r="K165" i="162"/>
  <c r="O165" i="162"/>
  <c r="S165" i="162"/>
  <c r="W165" i="162"/>
  <c r="AA165" i="162"/>
  <c r="AE165" i="162"/>
  <c r="AI165" i="162"/>
  <c r="H166" i="162"/>
  <c r="L166" i="162"/>
  <c r="P166" i="162"/>
  <c r="T166" i="162"/>
  <c r="X166" i="162"/>
  <c r="AB166" i="162"/>
  <c r="AF166" i="162"/>
  <c r="I167" i="162"/>
  <c r="M167" i="162"/>
  <c r="Q167" i="162"/>
  <c r="U167" i="162"/>
  <c r="Y167" i="162"/>
  <c r="AC167" i="162"/>
  <c r="AG167" i="162"/>
  <c r="J168" i="162"/>
  <c r="N168" i="162"/>
  <c r="R168" i="162"/>
  <c r="V168" i="162"/>
  <c r="Z168" i="162"/>
  <c r="AD168" i="162"/>
  <c r="AH168" i="162"/>
  <c r="AJ168" i="162" s="1"/>
  <c r="K169" i="162"/>
  <c r="O169" i="162"/>
  <c r="S169" i="162"/>
  <c r="W169" i="162"/>
  <c r="AA169" i="162"/>
  <c r="AE169" i="162"/>
  <c r="AI169" i="162"/>
  <c r="I171" i="162"/>
  <c r="M171" i="162"/>
  <c r="Q171" i="162"/>
  <c r="U171" i="162"/>
  <c r="Y171" i="162"/>
  <c r="AC171" i="162"/>
  <c r="AG171" i="162"/>
  <c r="J172" i="162"/>
  <c r="N172" i="162"/>
  <c r="R172" i="162"/>
  <c r="V172" i="162"/>
  <c r="Z172" i="162"/>
  <c r="AD172" i="162"/>
  <c r="AH172" i="162"/>
  <c r="AJ172" i="162" s="1"/>
  <c r="I175" i="162"/>
  <c r="M175" i="162"/>
  <c r="Q175" i="162"/>
  <c r="U175" i="162"/>
  <c r="Y175" i="162"/>
  <c r="AC175" i="162"/>
  <c r="AG175" i="162"/>
  <c r="J176" i="162"/>
  <c r="N176" i="162"/>
  <c r="R176" i="162"/>
  <c r="V176" i="162"/>
  <c r="Z176" i="162"/>
  <c r="AD176" i="162"/>
  <c r="AH176" i="162"/>
  <c r="AJ176" i="162" s="1"/>
  <c r="J179" i="162"/>
  <c r="AB50" i="162"/>
  <c r="AH84" i="162"/>
  <c r="AJ84" i="162" s="1"/>
  <c r="I87" i="162"/>
  <c r="Z88" i="162"/>
  <c r="Q91" i="162"/>
  <c r="U105" i="162"/>
  <c r="V106" i="162"/>
  <c r="P108" i="162"/>
  <c r="AF108" i="162"/>
  <c r="M109" i="162"/>
  <c r="AC109" i="162"/>
  <c r="H120" i="162"/>
  <c r="X120" i="162"/>
  <c r="U121" i="162"/>
  <c r="N126" i="162"/>
  <c r="AD126" i="162"/>
  <c r="K127" i="162"/>
  <c r="AA127" i="162"/>
  <c r="H136" i="162"/>
  <c r="P136" i="162"/>
  <c r="W136" i="162"/>
  <c r="AA136" i="162"/>
  <c r="AE136" i="162"/>
  <c r="AI136" i="162"/>
  <c r="H137" i="162"/>
  <c r="L137" i="162"/>
  <c r="P137" i="162"/>
  <c r="T137" i="162"/>
  <c r="X137" i="162"/>
  <c r="AB137" i="162"/>
  <c r="AF137" i="162"/>
  <c r="H145" i="162"/>
  <c r="L145" i="162"/>
  <c r="P145" i="162"/>
  <c r="T145" i="162"/>
  <c r="X145" i="162"/>
  <c r="AB145" i="162"/>
  <c r="AF145" i="162"/>
  <c r="I146" i="162"/>
  <c r="M146" i="162"/>
  <c r="Q146" i="162"/>
  <c r="U146" i="162"/>
  <c r="Y146" i="162"/>
  <c r="AC146" i="162"/>
  <c r="AG146" i="162"/>
  <c r="J147" i="162"/>
  <c r="N147" i="162"/>
  <c r="R147" i="162"/>
  <c r="V147" i="162"/>
  <c r="Z147" i="162"/>
  <c r="AD147" i="162"/>
  <c r="AH147" i="162"/>
  <c r="AJ147" i="162" s="1"/>
  <c r="K158" i="162"/>
  <c r="O158" i="162"/>
  <c r="S158" i="162"/>
  <c r="W158" i="162"/>
  <c r="AA158" i="162"/>
  <c r="AE158" i="162"/>
  <c r="AI158" i="162"/>
  <c r="H160" i="162"/>
  <c r="L160" i="162"/>
  <c r="P160" i="162"/>
  <c r="T160" i="162"/>
  <c r="X160" i="162"/>
  <c r="AB160" i="162"/>
  <c r="AF160" i="162"/>
  <c r="J162" i="162"/>
  <c r="N162" i="162"/>
  <c r="R162" i="162"/>
  <c r="V162" i="162"/>
  <c r="Z162" i="162"/>
  <c r="AD162" i="162"/>
  <c r="AH162" i="162"/>
  <c r="AJ162" i="162" s="1"/>
  <c r="K163" i="162"/>
  <c r="O163" i="162"/>
  <c r="S163" i="162"/>
  <c r="W163" i="162"/>
  <c r="AA163" i="162"/>
  <c r="AE163" i="162"/>
  <c r="AI163" i="162"/>
  <c r="H164" i="162"/>
  <c r="L164" i="162"/>
  <c r="P164" i="162"/>
  <c r="T164" i="162"/>
  <c r="X164" i="162"/>
  <c r="AB164" i="162"/>
  <c r="AF164" i="162"/>
  <c r="I165" i="162"/>
  <c r="M165" i="162"/>
  <c r="Q165" i="162"/>
  <c r="U165" i="162"/>
  <c r="Y165" i="162"/>
  <c r="AC165" i="162"/>
  <c r="AG165" i="162"/>
  <c r="J166" i="162"/>
  <c r="N166" i="162"/>
  <c r="R166" i="162"/>
  <c r="V166" i="162"/>
  <c r="Z166" i="162"/>
  <c r="AD166" i="162"/>
  <c r="AH166" i="162"/>
  <c r="AJ166" i="162" s="1"/>
  <c r="K167" i="162"/>
  <c r="O167" i="162"/>
  <c r="S167" i="162"/>
  <c r="W167" i="162"/>
  <c r="AA167" i="162"/>
  <c r="AE167" i="162"/>
  <c r="AI167" i="162"/>
  <c r="H168" i="162"/>
  <c r="L168" i="162"/>
  <c r="P168" i="162"/>
  <c r="T168" i="162"/>
  <c r="X168" i="162"/>
  <c r="AB168" i="162"/>
  <c r="AF168" i="162"/>
  <c r="I169" i="162"/>
  <c r="M169" i="162"/>
  <c r="Q169" i="162"/>
  <c r="U169" i="162"/>
  <c r="Y169" i="162"/>
  <c r="AC169" i="162"/>
  <c r="AG169" i="162"/>
  <c r="K171" i="162"/>
  <c r="O171" i="162"/>
  <c r="S171" i="162"/>
  <c r="W171" i="162"/>
  <c r="AA171" i="162"/>
  <c r="AE171" i="162"/>
  <c r="AI171" i="162"/>
  <c r="H172" i="162"/>
  <c r="L172" i="162"/>
  <c r="P172" i="162"/>
  <c r="T172" i="162"/>
  <c r="X172" i="162"/>
  <c r="AB172" i="162"/>
  <c r="AF172" i="162"/>
  <c r="K175" i="162"/>
  <c r="O175" i="162"/>
  <c r="S175" i="162"/>
  <c r="W175" i="162"/>
  <c r="AA175" i="162"/>
  <c r="AE175" i="162"/>
  <c r="AI175" i="162"/>
  <c r="H176" i="162"/>
  <c r="L176" i="162"/>
  <c r="P176" i="162"/>
  <c r="T176" i="162"/>
  <c r="X176" i="162"/>
  <c r="AB176" i="162"/>
  <c r="AF176" i="162"/>
  <c r="I141" i="162"/>
  <c r="M141" i="162"/>
  <c r="U141" i="162"/>
  <c r="Y141" i="162"/>
  <c r="AC141" i="162"/>
  <c r="AG141" i="162"/>
  <c r="J141" i="162"/>
  <c r="N141" i="162"/>
  <c r="R141" i="162"/>
  <c r="V141" i="162"/>
  <c r="Z141" i="162"/>
  <c r="AD141" i="162"/>
  <c r="AH141" i="162"/>
  <c r="AJ141" i="162" s="1"/>
  <c r="H141" i="162"/>
  <c r="L141" i="162"/>
  <c r="X141" i="162"/>
  <c r="AB141" i="162"/>
  <c r="AF141" i="162"/>
  <c r="AC147" i="162"/>
  <c r="M147" i="162"/>
  <c r="AF146" i="162"/>
  <c r="P146" i="162"/>
  <c r="AI145" i="162"/>
  <c r="S145" i="162"/>
  <c r="AA141" i="162"/>
  <c r="K141" i="162"/>
  <c r="AC139" i="162"/>
  <c r="M139" i="162"/>
  <c r="AF138" i="162"/>
  <c r="P138" i="162"/>
  <c r="AI137" i="162"/>
  <c r="S137" i="162"/>
  <c r="V136" i="162"/>
  <c r="AE131" i="162"/>
  <c r="AE33" i="162" s="1"/>
  <c r="W127" i="162"/>
  <c r="J126" i="162"/>
  <c r="J118" i="162"/>
  <c r="J31" i="162" s="1"/>
  <c r="AE115" i="162"/>
  <c r="AE28" i="162" s="1"/>
  <c r="J110" i="162"/>
  <c r="R106" i="162"/>
  <c r="W103" i="162"/>
  <c r="O65" i="162"/>
  <c r="AI192" i="162"/>
  <c r="AE192" i="162"/>
  <c r="AA192" i="162"/>
  <c r="W192" i="162"/>
  <c r="S192" i="162"/>
  <c r="O192" i="162"/>
  <c r="K192" i="162"/>
  <c r="AH191" i="162"/>
  <c r="AJ191" i="162" s="1"/>
  <c r="AD191" i="162"/>
  <c r="Z191" i="162"/>
  <c r="V191" i="162"/>
  <c r="R191" i="162"/>
  <c r="N191" i="162"/>
  <c r="J191" i="162"/>
  <c r="AG190" i="162"/>
  <c r="AC190" i="162"/>
  <c r="Y190" i="162"/>
  <c r="U190" i="162"/>
  <c r="Q190" i="162"/>
  <c r="M190" i="162"/>
  <c r="I190" i="162"/>
  <c r="AB185" i="162"/>
  <c r="X185" i="162"/>
  <c r="T185" i="162"/>
  <c r="P185" i="162"/>
  <c r="L185" i="162"/>
  <c r="H185" i="162"/>
  <c r="AI184" i="162"/>
  <c r="AE184" i="162"/>
  <c r="AA184" i="162"/>
  <c r="W184" i="162"/>
  <c r="S184" i="162"/>
  <c r="O184" i="162"/>
  <c r="K184" i="162"/>
  <c r="AH183" i="162"/>
  <c r="AJ183" i="162" s="1"/>
  <c r="AD183" i="162"/>
  <c r="Z183" i="162"/>
  <c r="V183" i="162"/>
  <c r="R183" i="162"/>
  <c r="N183" i="162"/>
  <c r="J183" i="162"/>
  <c r="AI180" i="162"/>
  <c r="AE180" i="162"/>
  <c r="AA180" i="162"/>
  <c r="W180" i="162"/>
  <c r="S180" i="162"/>
  <c r="O180" i="162"/>
  <c r="K180" i="162"/>
  <c r="AH179" i="162"/>
  <c r="AJ179" i="162" s="1"/>
  <c r="AD179" i="162"/>
  <c r="Z179" i="162"/>
  <c r="T179" i="162"/>
  <c r="O179" i="162"/>
  <c r="H179" i="162"/>
  <c r="W176" i="162"/>
  <c r="Z175" i="162"/>
  <c r="AB173" i="162"/>
  <c r="AE172" i="162"/>
  <c r="O172" i="162"/>
  <c r="AH171" i="162"/>
  <c r="AJ171" i="162" s="1"/>
  <c r="R171" i="162"/>
  <c r="T169" i="162"/>
  <c r="W168" i="162"/>
  <c r="Z167" i="162"/>
  <c r="J167" i="162"/>
  <c r="Y166" i="162"/>
  <c r="I166" i="162"/>
  <c r="AB165" i="162"/>
  <c r="L165" i="162"/>
  <c r="AE164" i="162"/>
  <c r="O164" i="162"/>
  <c r="AH163" i="162"/>
  <c r="AJ163" i="162" s="1"/>
  <c r="R163" i="162"/>
  <c r="AG162" i="162"/>
  <c r="Q162" i="162"/>
  <c r="W160" i="162"/>
  <c r="V158" i="162"/>
  <c r="AV155" i="162"/>
  <c r="T155" i="162"/>
  <c r="J173" i="162"/>
  <c r="N173" i="162"/>
  <c r="R173" i="162"/>
  <c r="V173" i="162"/>
  <c r="Z173" i="162"/>
  <c r="AD173" i="162"/>
  <c r="AH173" i="162"/>
  <c r="AJ173" i="162" s="1"/>
  <c r="K173" i="162"/>
  <c r="O173" i="162"/>
  <c r="S173" i="162"/>
  <c r="W173" i="162"/>
  <c r="AA173" i="162"/>
  <c r="AE173" i="162"/>
  <c r="AI173" i="162"/>
  <c r="I173" i="162"/>
  <c r="M173" i="162"/>
  <c r="Q173" i="162"/>
  <c r="U173" i="162"/>
  <c r="Y173" i="162"/>
  <c r="AC173" i="162"/>
  <c r="AG173" i="162"/>
  <c r="AV151" i="162"/>
  <c r="T151" i="162"/>
  <c r="W157" i="162"/>
  <c r="Z80" i="162"/>
  <c r="Y147" i="162"/>
  <c r="I147" i="162"/>
  <c r="AB146" i="162"/>
  <c r="L146" i="162"/>
  <c r="AG143" i="162"/>
  <c r="Q143" i="162"/>
  <c r="W141" i="162"/>
  <c r="Y139" i="162"/>
  <c r="I139" i="162"/>
  <c r="AB138" i="162"/>
  <c r="L138" i="162"/>
  <c r="AE137" i="162"/>
  <c r="O137" i="162"/>
  <c r="AH136" i="162"/>
  <c r="AJ136" i="162" s="1"/>
  <c r="N136" i="162"/>
  <c r="O131" i="162"/>
  <c r="O33" i="162" s="1"/>
  <c r="AB124" i="162"/>
  <c r="AB32" i="162" s="1"/>
  <c r="AB116" i="162"/>
  <c r="O115" i="162"/>
  <c r="AB108" i="162"/>
  <c r="AE93" i="162"/>
  <c r="J88" i="162"/>
  <c r="AE85" i="162"/>
  <c r="AH157" i="162"/>
  <c r="AJ157" i="162" s="1"/>
  <c r="AD157" i="162"/>
  <c r="Z157" i="162"/>
  <c r="V157" i="162"/>
  <c r="R157" i="162"/>
  <c r="N157" i="162"/>
  <c r="J157" i="162"/>
  <c r="I78" i="162"/>
  <c r="M78" i="162"/>
  <c r="Q78" i="162"/>
  <c r="U78" i="162"/>
  <c r="Y78" i="162"/>
  <c r="AC78" i="162"/>
  <c r="AG78" i="162"/>
  <c r="J78" i="162"/>
  <c r="N78" i="162"/>
  <c r="R78" i="162"/>
  <c r="V78" i="162"/>
  <c r="Z78" i="162"/>
  <c r="AD78" i="162"/>
  <c r="AH78" i="162"/>
  <c r="H78" i="162"/>
  <c r="L78" i="162"/>
  <c r="P78" i="162"/>
  <c r="O78" i="162"/>
  <c r="X78" i="162"/>
  <c r="AF78" i="162"/>
  <c r="S78" i="162"/>
  <c r="AA78" i="162"/>
  <c r="AI78" i="162"/>
  <c r="K78" i="162"/>
  <c r="W78" i="162"/>
  <c r="AE78" i="162"/>
  <c r="T78" i="162"/>
  <c r="K117" i="162"/>
  <c r="O117" i="162"/>
  <c r="S117" i="162"/>
  <c r="W117" i="162"/>
  <c r="AA117" i="162"/>
  <c r="AE117" i="162"/>
  <c r="AI117" i="162"/>
  <c r="AB78" i="162"/>
  <c r="H117" i="162"/>
  <c r="L117" i="162"/>
  <c r="P117" i="162"/>
  <c r="T117" i="162"/>
  <c r="X117" i="162"/>
  <c r="AB117" i="162"/>
  <c r="AF117" i="162"/>
  <c r="J117" i="162"/>
  <c r="N117" i="162"/>
  <c r="R117" i="162"/>
  <c r="V117" i="162"/>
  <c r="Z117" i="162"/>
  <c r="AD117" i="162"/>
  <c r="AH117" i="162"/>
  <c r="AI144" i="162"/>
  <c r="AE144" i="162"/>
  <c r="AA144" i="162"/>
  <c r="W144" i="162"/>
  <c r="S144" i="162"/>
  <c r="O144" i="162"/>
  <c r="K144" i="162"/>
  <c r="AH143" i="162"/>
  <c r="AJ143" i="162" s="1"/>
  <c r="AD143" i="162"/>
  <c r="Z143" i="162"/>
  <c r="V143" i="162"/>
  <c r="R143" i="162"/>
  <c r="N143" i="162"/>
  <c r="J143" i="162"/>
  <c r="AG142" i="162"/>
  <c r="AC142" i="162"/>
  <c r="Y142" i="162"/>
  <c r="U142" i="162"/>
  <c r="Q142" i="162"/>
  <c r="M142" i="162"/>
  <c r="I142" i="162"/>
  <c r="AI140" i="162"/>
  <c r="AE140" i="162"/>
  <c r="AA140" i="162"/>
  <c r="AA36" i="162" s="1"/>
  <c r="W140" i="162"/>
  <c r="W36" i="162" s="1"/>
  <c r="S140" i="162"/>
  <c r="O140" i="162"/>
  <c r="K140" i="162"/>
  <c r="AH139" i="162"/>
  <c r="AJ139" i="162" s="1"/>
  <c r="AD139" i="162"/>
  <c r="Z139" i="162"/>
  <c r="V139" i="162"/>
  <c r="R139" i="162"/>
  <c r="N139" i="162"/>
  <c r="J139" i="162"/>
  <c r="AG138" i="162"/>
  <c r="AC138" i="162"/>
  <c r="Y138" i="162"/>
  <c r="U138" i="162"/>
  <c r="Q138" i="162"/>
  <c r="M138" i="162"/>
  <c r="I138" i="162"/>
  <c r="AE135" i="162"/>
  <c r="W135" i="162"/>
  <c r="K135" i="162"/>
  <c r="AD134" i="162"/>
  <c r="N134" i="162"/>
  <c r="AC133" i="162"/>
  <c r="M133" i="162"/>
  <c r="AF132" i="162"/>
  <c r="P132" i="162"/>
  <c r="AI131" i="162"/>
  <c r="AI33" i="162" s="1"/>
  <c r="S131" i="162"/>
  <c r="V130" i="162"/>
  <c r="U129" i="162"/>
  <c r="X128" i="162"/>
  <c r="H128" i="162"/>
  <c r="AC125" i="162"/>
  <c r="M125" i="162"/>
  <c r="AF124" i="162"/>
  <c r="P124" i="162"/>
  <c r="P32" i="162" s="1"/>
  <c r="AI123" i="162"/>
  <c r="S123" i="162"/>
  <c r="V122" i="162"/>
  <c r="AA119" i="162"/>
  <c r="K119" i="162"/>
  <c r="AD118" i="162"/>
  <c r="AD31" i="162" s="1"/>
  <c r="N118" i="162"/>
  <c r="AC117" i="162"/>
  <c r="M117" i="162"/>
  <c r="AF116" i="162"/>
  <c r="P116" i="162"/>
  <c r="AI115" i="162"/>
  <c r="S115" i="162"/>
  <c r="V114" i="162"/>
  <c r="U113" i="162"/>
  <c r="X112" i="162"/>
  <c r="H112" i="162"/>
  <c r="AA111" i="162"/>
  <c r="K111" i="162"/>
  <c r="AD110" i="162"/>
  <c r="N110" i="162"/>
  <c r="AI107" i="162"/>
  <c r="S107" i="162"/>
  <c r="X104" i="162"/>
  <c r="H104" i="162"/>
  <c r="AA103" i="162"/>
  <c r="K103" i="162"/>
  <c r="K26" i="162" s="1"/>
  <c r="AD102" i="162"/>
  <c r="N102" i="162"/>
  <c r="AC101" i="162"/>
  <c r="M101" i="162"/>
  <c r="AF100" i="162"/>
  <c r="P100" i="162"/>
  <c r="AI99" i="162"/>
  <c r="S99" i="162"/>
  <c r="V98" i="162"/>
  <c r="R97" i="162"/>
  <c r="AG96" i="162"/>
  <c r="L96" i="162"/>
  <c r="I95" i="162"/>
  <c r="AH92" i="162"/>
  <c r="AJ92" i="162" s="1"/>
  <c r="Q83" i="162"/>
  <c r="Y76" i="162"/>
  <c r="Z44" i="162"/>
  <c r="Q47" i="162"/>
  <c r="AH56" i="162"/>
  <c r="AJ56" i="162" s="1"/>
  <c r="X60" i="162"/>
  <c r="I63" i="162"/>
  <c r="Y63" i="162"/>
  <c r="T66" i="162"/>
  <c r="Q67" i="162"/>
  <c r="AG67" i="162"/>
  <c r="I71" i="162"/>
  <c r="Y71" i="162"/>
  <c r="J72" i="162"/>
  <c r="Z72" i="162"/>
  <c r="H80" i="162"/>
  <c r="L80" i="162"/>
  <c r="P80" i="162"/>
  <c r="T80" i="162"/>
  <c r="X80" i="162"/>
  <c r="AB80" i="162"/>
  <c r="AF80" i="162"/>
  <c r="K83" i="162"/>
  <c r="O83" i="162"/>
  <c r="S83" i="162"/>
  <c r="W83" i="162"/>
  <c r="AA83" i="162"/>
  <c r="AE83" i="162"/>
  <c r="AI83" i="162"/>
  <c r="J86" i="162"/>
  <c r="N86" i="162"/>
  <c r="R86" i="162"/>
  <c r="V86" i="162"/>
  <c r="Z86" i="162"/>
  <c r="AD86" i="162"/>
  <c r="AH86" i="162"/>
  <c r="AJ86" i="162" s="1"/>
  <c r="H92" i="162"/>
  <c r="L92" i="162"/>
  <c r="P92" i="162"/>
  <c r="T92" i="162"/>
  <c r="X92" i="162"/>
  <c r="AB92" i="162"/>
  <c r="AF92" i="162"/>
  <c r="J94" i="162"/>
  <c r="N94" i="162"/>
  <c r="R94" i="162"/>
  <c r="V94" i="162"/>
  <c r="Z94" i="162"/>
  <c r="AD94" i="162"/>
  <c r="AH94" i="162"/>
  <c r="AJ94" i="162" s="1"/>
  <c r="K95" i="162"/>
  <c r="O95" i="162"/>
  <c r="S95" i="162"/>
  <c r="W95" i="162"/>
  <c r="AA95" i="162"/>
  <c r="AG47" i="162"/>
  <c r="AD60" i="162"/>
  <c r="M63" i="162"/>
  <c r="AC63" i="162"/>
  <c r="H66" i="162"/>
  <c r="X66" i="162"/>
  <c r="U67" i="162"/>
  <c r="M71" i="162"/>
  <c r="AC71" i="162"/>
  <c r="N72" i="162"/>
  <c r="AD72" i="162"/>
  <c r="I80" i="162"/>
  <c r="M80" i="162"/>
  <c r="Q80" i="162"/>
  <c r="U80" i="162"/>
  <c r="Y80" i="162"/>
  <c r="AC80" i="162"/>
  <c r="AG80" i="162"/>
  <c r="H83" i="162"/>
  <c r="L83" i="162"/>
  <c r="P83" i="162"/>
  <c r="T83" i="162"/>
  <c r="X83" i="162"/>
  <c r="AB83" i="162"/>
  <c r="AF83" i="162"/>
  <c r="K86" i="162"/>
  <c r="O86" i="162"/>
  <c r="S86" i="162"/>
  <c r="W86" i="162"/>
  <c r="AA86" i="162"/>
  <c r="AE86" i="162"/>
  <c r="AI86" i="162"/>
  <c r="I92" i="162"/>
  <c r="M92" i="162"/>
  <c r="Q92" i="162"/>
  <c r="U92" i="162"/>
  <c r="Y92" i="162"/>
  <c r="AC92" i="162"/>
  <c r="AG92" i="162"/>
  <c r="K94" i="162"/>
  <c r="O94" i="162"/>
  <c r="S94" i="162"/>
  <c r="W94" i="162"/>
  <c r="AA94" i="162"/>
  <c r="AE94" i="162"/>
  <c r="AI94" i="162"/>
  <c r="H95" i="162"/>
  <c r="L95" i="162"/>
  <c r="P95" i="162"/>
  <c r="T95" i="162"/>
  <c r="X95" i="162"/>
  <c r="AB95" i="162"/>
  <c r="AF95" i="162"/>
  <c r="I96" i="162"/>
  <c r="X40" i="162"/>
  <c r="J44" i="162"/>
  <c r="R56" i="162"/>
  <c r="J60" i="162"/>
  <c r="U63" i="162"/>
  <c r="P66" i="162"/>
  <c r="AF66" i="162"/>
  <c r="M67" i="162"/>
  <c r="AC67" i="162"/>
  <c r="U71" i="162"/>
  <c r="K80" i="162"/>
  <c r="O80" i="162"/>
  <c r="S80" i="162"/>
  <c r="W80" i="162"/>
  <c r="AA80" i="162"/>
  <c r="AE80" i="162"/>
  <c r="AI80" i="162"/>
  <c r="J83" i="162"/>
  <c r="N83" i="162"/>
  <c r="R83" i="162"/>
  <c r="V83" i="162"/>
  <c r="Z83" i="162"/>
  <c r="AD83" i="162"/>
  <c r="AH83" i="162"/>
  <c r="AJ83" i="162" s="1"/>
  <c r="I86" i="162"/>
  <c r="M86" i="162"/>
  <c r="Q86" i="162"/>
  <c r="U86" i="162"/>
  <c r="Y86" i="162"/>
  <c r="AC86" i="162"/>
  <c r="AG86" i="162"/>
  <c r="K92" i="162"/>
  <c r="O92" i="162"/>
  <c r="S92" i="162"/>
  <c r="W92" i="162"/>
  <c r="AA92" i="162"/>
  <c r="AE92" i="162"/>
  <c r="AI92" i="162"/>
  <c r="I94" i="162"/>
  <c r="M94" i="162"/>
  <c r="Q94" i="162"/>
  <c r="U94" i="162"/>
  <c r="Y94" i="162"/>
  <c r="AC94" i="162"/>
  <c r="AG94" i="162"/>
  <c r="J95" i="162"/>
  <c r="N95" i="162"/>
  <c r="R95" i="162"/>
  <c r="V95" i="162"/>
  <c r="Z95" i="162"/>
  <c r="AD95" i="162"/>
  <c r="AH95" i="162"/>
  <c r="AJ95" i="162" s="1"/>
  <c r="K96" i="162"/>
  <c r="O96" i="162"/>
  <c r="S96" i="162"/>
  <c r="W96" i="162"/>
  <c r="AA96" i="162"/>
  <c r="AE96" i="162"/>
  <c r="AI96" i="162"/>
  <c r="H97" i="162"/>
  <c r="L97" i="162"/>
  <c r="P97" i="162"/>
  <c r="T97" i="162"/>
  <c r="X97" i="162"/>
  <c r="AB97" i="162"/>
  <c r="Q63" i="162"/>
  <c r="I67" i="162"/>
  <c r="Q71" i="162"/>
  <c r="AH72" i="162"/>
  <c r="AJ72" i="162" s="1"/>
  <c r="R80" i="162"/>
  <c r="AH80" i="162"/>
  <c r="AJ80" i="162" s="1"/>
  <c r="I83" i="162"/>
  <c r="Y83" i="162"/>
  <c r="T86" i="162"/>
  <c r="J92" i="162"/>
  <c r="Z92" i="162"/>
  <c r="T94" i="162"/>
  <c r="Q95" i="162"/>
  <c r="AE95" i="162"/>
  <c r="H96" i="162"/>
  <c r="N96" i="162"/>
  <c r="T96" i="162"/>
  <c r="Y96" i="162"/>
  <c r="AD96" i="162"/>
  <c r="J97" i="162"/>
  <c r="O97" i="162"/>
  <c r="U97" i="162"/>
  <c r="Z97" i="162"/>
  <c r="AE97" i="162"/>
  <c r="AI97" i="162"/>
  <c r="I99" i="162"/>
  <c r="M99" i="162"/>
  <c r="Q99" i="162"/>
  <c r="U99" i="162"/>
  <c r="Y99" i="162"/>
  <c r="AC99" i="162"/>
  <c r="AG99" i="162"/>
  <c r="J100" i="162"/>
  <c r="N100" i="162"/>
  <c r="R100" i="162"/>
  <c r="V100" i="162"/>
  <c r="Z100" i="162"/>
  <c r="AD100" i="162"/>
  <c r="AH100" i="162"/>
  <c r="AJ100" i="162" s="1"/>
  <c r="K101" i="162"/>
  <c r="O101" i="162"/>
  <c r="S101" i="162"/>
  <c r="W101" i="162"/>
  <c r="AA101" i="162"/>
  <c r="AE101" i="162"/>
  <c r="AI101" i="162"/>
  <c r="H102" i="162"/>
  <c r="L102" i="162"/>
  <c r="P102" i="162"/>
  <c r="T102" i="162"/>
  <c r="X102" i="162"/>
  <c r="AB102" i="162"/>
  <c r="AF102" i="162"/>
  <c r="J104" i="162"/>
  <c r="N104" i="162"/>
  <c r="R104" i="162"/>
  <c r="V104" i="162"/>
  <c r="Z104" i="162"/>
  <c r="AD104" i="162"/>
  <c r="AH104" i="162"/>
  <c r="AJ104" i="162" s="1"/>
  <c r="I107" i="162"/>
  <c r="M107" i="162"/>
  <c r="Q107" i="162"/>
  <c r="U107" i="162"/>
  <c r="Y107" i="162"/>
  <c r="AC107" i="162"/>
  <c r="AG107" i="162"/>
  <c r="I111" i="162"/>
  <c r="M111" i="162"/>
  <c r="Q111" i="162"/>
  <c r="U111" i="162"/>
  <c r="Y111" i="162"/>
  <c r="AC111" i="162"/>
  <c r="AG111" i="162"/>
  <c r="J112" i="162"/>
  <c r="N112" i="162"/>
  <c r="R112" i="162"/>
  <c r="V112" i="162"/>
  <c r="Z112" i="162"/>
  <c r="AD112" i="162"/>
  <c r="AH112" i="162"/>
  <c r="AJ112" i="162" s="1"/>
  <c r="K113" i="162"/>
  <c r="O113" i="162"/>
  <c r="S113" i="162"/>
  <c r="W113" i="162"/>
  <c r="AA113" i="162"/>
  <c r="AE113" i="162"/>
  <c r="AI113" i="162"/>
  <c r="H114" i="162"/>
  <c r="L114" i="162"/>
  <c r="P114" i="162"/>
  <c r="T114" i="162"/>
  <c r="X114" i="162"/>
  <c r="AB114" i="162"/>
  <c r="AF114" i="162"/>
  <c r="I119" i="162"/>
  <c r="M119" i="162"/>
  <c r="Q119" i="162"/>
  <c r="U119" i="162"/>
  <c r="Y119" i="162"/>
  <c r="AC119" i="162"/>
  <c r="AG119" i="162"/>
  <c r="H122" i="162"/>
  <c r="L122" i="162"/>
  <c r="P122" i="162"/>
  <c r="T122" i="162"/>
  <c r="X122" i="162"/>
  <c r="AB122" i="162"/>
  <c r="AF122" i="162"/>
  <c r="I123" i="162"/>
  <c r="M123" i="162"/>
  <c r="Q123" i="162"/>
  <c r="U123" i="162"/>
  <c r="Y123" i="162"/>
  <c r="AC123" i="162"/>
  <c r="AG123" i="162"/>
  <c r="K125" i="162"/>
  <c r="O125" i="162"/>
  <c r="S125" i="162"/>
  <c r="W125" i="162"/>
  <c r="AA125" i="162"/>
  <c r="AE125" i="162"/>
  <c r="AI125" i="162"/>
  <c r="J128" i="162"/>
  <c r="N128" i="162"/>
  <c r="R128" i="162"/>
  <c r="V128" i="162"/>
  <c r="Z128" i="162"/>
  <c r="AD128" i="162"/>
  <c r="AH128" i="162"/>
  <c r="AJ128" i="162" s="1"/>
  <c r="K129" i="162"/>
  <c r="O129" i="162"/>
  <c r="S129" i="162"/>
  <c r="W129" i="162"/>
  <c r="AA129" i="162"/>
  <c r="AE129" i="162"/>
  <c r="AI129" i="162"/>
  <c r="H130" i="162"/>
  <c r="L130" i="162"/>
  <c r="P130" i="162"/>
  <c r="T130" i="162"/>
  <c r="X130" i="162"/>
  <c r="AB130" i="162"/>
  <c r="AF130" i="162"/>
  <c r="J132" i="162"/>
  <c r="N132" i="162"/>
  <c r="R132" i="162"/>
  <c r="V132" i="162"/>
  <c r="Z132" i="162"/>
  <c r="AD132" i="162"/>
  <c r="AH132" i="162"/>
  <c r="AJ132" i="162" s="1"/>
  <c r="K133" i="162"/>
  <c r="O133" i="162"/>
  <c r="S133" i="162"/>
  <c r="W133" i="162"/>
  <c r="AA133" i="162"/>
  <c r="AE133" i="162"/>
  <c r="AI133" i="162"/>
  <c r="H134" i="162"/>
  <c r="L134" i="162"/>
  <c r="P134" i="162"/>
  <c r="T134" i="162"/>
  <c r="X134" i="162"/>
  <c r="AB134" i="162"/>
  <c r="AF134" i="162"/>
  <c r="I135" i="162"/>
  <c r="M135" i="162"/>
  <c r="Q135" i="162"/>
  <c r="AG63" i="162"/>
  <c r="L66" i="162"/>
  <c r="Y67" i="162"/>
  <c r="AG71" i="162"/>
  <c r="V80" i="162"/>
  <c r="M83" i="162"/>
  <c r="AC83" i="162"/>
  <c r="H86" i="162"/>
  <c r="X86" i="162"/>
  <c r="N92" i="162"/>
  <c r="AD92" i="162"/>
  <c r="H94" i="162"/>
  <c r="X94" i="162"/>
  <c r="U95" i="162"/>
  <c r="AG95" i="162"/>
  <c r="J96" i="162"/>
  <c r="P96" i="162"/>
  <c r="U96" i="162"/>
  <c r="Z96" i="162"/>
  <c r="AF96" i="162"/>
  <c r="K97" i="162"/>
  <c r="Q97" i="162"/>
  <c r="V97" i="162"/>
  <c r="AA97" i="162"/>
  <c r="AF97" i="162"/>
  <c r="J99" i="162"/>
  <c r="N99" i="162"/>
  <c r="R99" i="162"/>
  <c r="V99" i="162"/>
  <c r="Z99" i="162"/>
  <c r="AD99" i="162"/>
  <c r="AH99" i="162"/>
  <c r="AJ99" i="162" s="1"/>
  <c r="K100" i="162"/>
  <c r="O100" i="162"/>
  <c r="S100" i="162"/>
  <c r="W100" i="162"/>
  <c r="AA100" i="162"/>
  <c r="AE100" i="162"/>
  <c r="AI100" i="162"/>
  <c r="H101" i="162"/>
  <c r="L101" i="162"/>
  <c r="P101" i="162"/>
  <c r="T101" i="162"/>
  <c r="X101" i="162"/>
  <c r="AB101" i="162"/>
  <c r="AF101" i="162"/>
  <c r="I102" i="162"/>
  <c r="M102" i="162"/>
  <c r="Q102" i="162"/>
  <c r="U102" i="162"/>
  <c r="Y102" i="162"/>
  <c r="AC102" i="162"/>
  <c r="AG102" i="162"/>
  <c r="K104" i="162"/>
  <c r="O104" i="162"/>
  <c r="S104" i="162"/>
  <c r="W104" i="162"/>
  <c r="AA104" i="162"/>
  <c r="AE104" i="162"/>
  <c r="AI104" i="162"/>
  <c r="J107" i="162"/>
  <c r="N107" i="162"/>
  <c r="R107" i="162"/>
  <c r="V107" i="162"/>
  <c r="Z107" i="162"/>
  <c r="AD107" i="162"/>
  <c r="AH107" i="162"/>
  <c r="AJ107" i="162" s="1"/>
  <c r="J111" i="162"/>
  <c r="N111" i="162"/>
  <c r="R111" i="162"/>
  <c r="V111" i="162"/>
  <c r="Z111" i="162"/>
  <c r="AD111" i="162"/>
  <c r="AH111" i="162"/>
  <c r="AJ111" i="162" s="1"/>
  <c r="K112" i="162"/>
  <c r="O112" i="162"/>
  <c r="S112" i="162"/>
  <c r="W112" i="162"/>
  <c r="AA112" i="162"/>
  <c r="AE112" i="162"/>
  <c r="AI112" i="162"/>
  <c r="H113" i="162"/>
  <c r="L113" i="162"/>
  <c r="P113" i="162"/>
  <c r="T113" i="162"/>
  <c r="X113" i="162"/>
  <c r="AB113" i="162"/>
  <c r="AF113" i="162"/>
  <c r="I114" i="162"/>
  <c r="M114" i="162"/>
  <c r="Q114" i="162"/>
  <c r="U114" i="162"/>
  <c r="Y114" i="162"/>
  <c r="AC114" i="162"/>
  <c r="AG114" i="162"/>
  <c r="J119" i="162"/>
  <c r="N119" i="162"/>
  <c r="R119" i="162"/>
  <c r="V119" i="162"/>
  <c r="Z119" i="162"/>
  <c r="AD119" i="162"/>
  <c r="AH119" i="162"/>
  <c r="AJ119" i="162" s="1"/>
  <c r="I122" i="162"/>
  <c r="M122" i="162"/>
  <c r="Q122" i="162"/>
  <c r="U122" i="162"/>
  <c r="Y122" i="162"/>
  <c r="AC122" i="162"/>
  <c r="AG122" i="162"/>
  <c r="J123" i="162"/>
  <c r="N123" i="162"/>
  <c r="R123" i="162"/>
  <c r="V123" i="162"/>
  <c r="Z123" i="162"/>
  <c r="AD123" i="162"/>
  <c r="AH123" i="162"/>
  <c r="AJ123" i="162" s="1"/>
  <c r="H125" i="162"/>
  <c r="L125" i="162"/>
  <c r="P125" i="162"/>
  <c r="T125" i="162"/>
  <c r="X125" i="162"/>
  <c r="AB125" i="162"/>
  <c r="AF125" i="162"/>
  <c r="K128" i="162"/>
  <c r="O128" i="162"/>
  <c r="S128" i="162"/>
  <c r="W128" i="162"/>
  <c r="AA128" i="162"/>
  <c r="AE128" i="162"/>
  <c r="AI128" i="162"/>
  <c r="H129" i="162"/>
  <c r="L129" i="162"/>
  <c r="P129" i="162"/>
  <c r="T129" i="162"/>
  <c r="X129" i="162"/>
  <c r="AB129" i="162"/>
  <c r="AF129" i="162"/>
  <c r="I130" i="162"/>
  <c r="M130" i="162"/>
  <c r="Q130" i="162"/>
  <c r="U130" i="162"/>
  <c r="Y130" i="162"/>
  <c r="AC130" i="162"/>
  <c r="AG130" i="162"/>
  <c r="K132" i="162"/>
  <c r="O132" i="162"/>
  <c r="S132" i="162"/>
  <c r="W132" i="162"/>
  <c r="AA132" i="162"/>
  <c r="AE132" i="162"/>
  <c r="AI132" i="162"/>
  <c r="H133" i="162"/>
  <c r="L133" i="162"/>
  <c r="P133" i="162"/>
  <c r="T133" i="162"/>
  <c r="X133" i="162"/>
  <c r="AB133" i="162"/>
  <c r="AF133" i="162"/>
  <c r="I134" i="162"/>
  <c r="M134" i="162"/>
  <c r="Q134" i="162"/>
  <c r="U134" i="162"/>
  <c r="Y134" i="162"/>
  <c r="AC134" i="162"/>
  <c r="AG134" i="162"/>
  <c r="J135" i="162"/>
  <c r="N135" i="162"/>
  <c r="R135" i="162"/>
  <c r="V135" i="162"/>
  <c r="Z135" i="162"/>
  <c r="AD135" i="162"/>
  <c r="AH135" i="162"/>
  <c r="AJ135" i="162" s="1"/>
  <c r="R72" i="162"/>
  <c r="N80" i="162"/>
  <c r="AD80" i="162"/>
  <c r="U83" i="162"/>
  <c r="P86" i="162"/>
  <c r="AF86" i="162"/>
  <c r="V92" i="162"/>
  <c r="P94" i="162"/>
  <c r="AF94" i="162"/>
  <c r="M95" i="162"/>
  <c r="AC95" i="162"/>
  <c r="M96" i="162"/>
  <c r="R96" i="162"/>
  <c r="X96" i="162"/>
  <c r="AC96" i="162"/>
  <c r="AH96" i="162"/>
  <c r="AJ96" i="162" s="1"/>
  <c r="I97" i="162"/>
  <c r="N97" i="162"/>
  <c r="S97" i="162"/>
  <c r="Y97" i="162"/>
  <c r="AD97" i="162"/>
  <c r="AH97" i="162"/>
  <c r="AJ97" i="162" s="1"/>
  <c r="H99" i="162"/>
  <c r="L99" i="162"/>
  <c r="P99" i="162"/>
  <c r="T99" i="162"/>
  <c r="X99" i="162"/>
  <c r="AB99" i="162"/>
  <c r="AF99" i="162"/>
  <c r="I100" i="162"/>
  <c r="M100" i="162"/>
  <c r="Q100" i="162"/>
  <c r="U100" i="162"/>
  <c r="Y100" i="162"/>
  <c r="AC100" i="162"/>
  <c r="AG100" i="162"/>
  <c r="J101" i="162"/>
  <c r="N101" i="162"/>
  <c r="R101" i="162"/>
  <c r="V101" i="162"/>
  <c r="Z101" i="162"/>
  <c r="AD101" i="162"/>
  <c r="AH101" i="162"/>
  <c r="AJ101" i="162" s="1"/>
  <c r="K102" i="162"/>
  <c r="O102" i="162"/>
  <c r="S102" i="162"/>
  <c r="W102" i="162"/>
  <c r="AA102" i="162"/>
  <c r="AE102" i="162"/>
  <c r="AI102" i="162"/>
  <c r="I104" i="162"/>
  <c r="M104" i="162"/>
  <c r="Q104" i="162"/>
  <c r="U104" i="162"/>
  <c r="Y104" i="162"/>
  <c r="AC104" i="162"/>
  <c r="AG104" i="162"/>
  <c r="H107" i="162"/>
  <c r="L107" i="162"/>
  <c r="P107" i="162"/>
  <c r="T107" i="162"/>
  <c r="X107" i="162"/>
  <c r="AB107" i="162"/>
  <c r="AF107" i="162"/>
  <c r="H111" i="162"/>
  <c r="L111" i="162"/>
  <c r="P111" i="162"/>
  <c r="T111" i="162"/>
  <c r="X111" i="162"/>
  <c r="AB111" i="162"/>
  <c r="AF111" i="162"/>
  <c r="I112" i="162"/>
  <c r="M112" i="162"/>
  <c r="Q112" i="162"/>
  <c r="U112" i="162"/>
  <c r="Y112" i="162"/>
  <c r="AC112" i="162"/>
  <c r="AG112" i="162"/>
  <c r="J113" i="162"/>
  <c r="N113" i="162"/>
  <c r="R113" i="162"/>
  <c r="V113" i="162"/>
  <c r="Z113" i="162"/>
  <c r="AD113" i="162"/>
  <c r="AH113" i="162"/>
  <c r="AJ113" i="162" s="1"/>
  <c r="K114" i="162"/>
  <c r="O114" i="162"/>
  <c r="S114" i="162"/>
  <c r="W114" i="162"/>
  <c r="AA114" i="162"/>
  <c r="AE114" i="162"/>
  <c r="AI114" i="162"/>
  <c r="H119" i="162"/>
  <c r="L119" i="162"/>
  <c r="P119" i="162"/>
  <c r="T119" i="162"/>
  <c r="X119" i="162"/>
  <c r="AB119" i="162"/>
  <c r="AF119" i="162"/>
  <c r="K122" i="162"/>
  <c r="O122" i="162"/>
  <c r="S122" i="162"/>
  <c r="W122" i="162"/>
  <c r="AA122" i="162"/>
  <c r="AE122" i="162"/>
  <c r="AI122" i="162"/>
  <c r="H123" i="162"/>
  <c r="L123" i="162"/>
  <c r="P123" i="162"/>
  <c r="T123" i="162"/>
  <c r="X123" i="162"/>
  <c r="AB123" i="162"/>
  <c r="AF123" i="162"/>
  <c r="J125" i="162"/>
  <c r="N125" i="162"/>
  <c r="R125" i="162"/>
  <c r="V125" i="162"/>
  <c r="Z125" i="162"/>
  <c r="AD125" i="162"/>
  <c r="AH125" i="162"/>
  <c r="AJ125" i="162" s="1"/>
  <c r="I128" i="162"/>
  <c r="M128" i="162"/>
  <c r="Q128" i="162"/>
  <c r="U128" i="162"/>
  <c r="Y128" i="162"/>
  <c r="AC128" i="162"/>
  <c r="AG128" i="162"/>
  <c r="J129" i="162"/>
  <c r="N129" i="162"/>
  <c r="R129" i="162"/>
  <c r="V129" i="162"/>
  <c r="Z129" i="162"/>
  <c r="AD129" i="162"/>
  <c r="AH129" i="162"/>
  <c r="AJ129" i="162" s="1"/>
  <c r="K130" i="162"/>
  <c r="O130" i="162"/>
  <c r="S130" i="162"/>
  <c r="W130" i="162"/>
  <c r="AA130" i="162"/>
  <c r="AE130" i="162"/>
  <c r="AI130" i="162"/>
  <c r="I132" i="162"/>
  <c r="M132" i="162"/>
  <c r="Q132" i="162"/>
  <c r="U132" i="162"/>
  <c r="Y132" i="162"/>
  <c r="AC132" i="162"/>
  <c r="AG132" i="162"/>
  <c r="J133" i="162"/>
  <c r="N133" i="162"/>
  <c r="R133" i="162"/>
  <c r="V133" i="162"/>
  <c r="Z133" i="162"/>
  <c r="AD133" i="162"/>
  <c r="AH133" i="162"/>
  <c r="AJ133" i="162" s="1"/>
  <c r="K134" i="162"/>
  <c r="O134" i="162"/>
  <c r="S134" i="162"/>
  <c r="W134" i="162"/>
  <c r="AA134" i="162"/>
  <c r="AE134" i="162"/>
  <c r="AI134" i="162"/>
  <c r="H135" i="162"/>
  <c r="L135" i="162"/>
  <c r="P135" i="162"/>
  <c r="T135" i="162"/>
  <c r="X135" i="162"/>
  <c r="AB135" i="162"/>
  <c r="AF135" i="162"/>
  <c r="AG144" i="162"/>
  <c r="AC144" i="162"/>
  <c r="Y144" i="162"/>
  <c r="U144" i="162"/>
  <c r="Q144" i="162"/>
  <c r="M144" i="162"/>
  <c r="I144" i="162"/>
  <c r="AF143" i="162"/>
  <c r="AB143" i="162"/>
  <c r="X143" i="162"/>
  <c r="P143" i="162"/>
  <c r="L143" i="162"/>
  <c r="H143" i="162"/>
  <c r="AI142" i="162"/>
  <c r="AE142" i="162"/>
  <c r="AA142" i="162"/>
  <c r="W142" i="162"/>
  <c r="S142" i="162"/>
  <c r="O142" i="162"/>
  <c r="K142" i="162"/>
  <c r="AG140" i="162"/>
  <c r="AC140" i="162"/>
  <c r="Y140" i="162"/>
  <c r="U140" i="162"/>
  <c r="Q140" i="162"/>
  <c r="Q36" i="162" s="1"/>
  <c r="M140" i="162"/>
  <c r="I140" i="162"/>
  <c r="AF139" i="162"/>
  <c r="AB139" i="162"/>
  <c r="X139" i="162"/>
  <c r="T139" i="162"/>
  <c r="P139" i="162"/>
  <c r="L139" i="162"/>
  <c r="H139" i="162"/>
  <c r="H35" i="162" s="1"/>
  <c r="AI138" i="162"/>
  <c r="AE138" i="162"/>
  <c r="AE34" i="162" s="1"/>
  <c r="AA138" i="162"/>
  <c r="W138" i="162"/>
  <c r="S138" i="162"/>
  <c r="S34" i="162" s="1"/>
  <c r="O138" i="162"/>
  <c r="K138" i="162"/>
  <c r="AI135" i="162"/>
  <c r="AA135" i="162"/>
  <c r="S135" i="162"/>
  <c r="V134" i="162"/>
  <c r="U133" i="162"/>
  <c r="X132" i="162"/>
  <c r="H132" i="162"/>
  <c r="AA131" i="162"/>
  <c r="AA33" i="162" s="1"/>
  <c r="K131" i="162"/>
  <c r="AD130" i="162"/>
  <c r="N130" i="162"/>
  <c r="AC129" i="162"/>
  <c r="M129" i="162"/>
  <c r="AF128" i="162"/>
  <c r="P128" i="162"/>
  <c r="U125" i="162"/>
  <c r="X124" i="162"/>
  <c r="H124" i="162"/>
  <c r="AA123" i="162"/>
  <c r="K123" i="162"/>
  <c r="AD122" i="162"/>
  <c r="N122" i="162"/>
  <c r="AI119" i="162"/>
  <c r="S119" i="162"/>
  <c r="V118" i="162"/>
  <c r="U117" i="162"/>
  <c r="X116" i="162"/>
  <c r="X29" i="162" s="1"/>
  <c r="H116" i="162"/>
  <c r="AA115" i="162"/>
  <c r="K115" i="162"/>
  <c r="AD114" i="162"/>
  <c r="N114" i="162"/>
  <c r="AC113" i="162"/>
  <c r="M113" i="162"/>
  <c r="AF112" i="162"/>
  <c r="P112" i="162"/>
  <c r="AI111" i="162"/>
  <c r="S111" i="162"/>
  <c r="V110" i="162"/>
  <c r="AA107" i="162"/>
  <c r="K107" i="162"/>
  <c r="AF104" i="162"/>
  <c r="P104" i="162"/>
  <c r="AI103" i="162"/>
  <c r="S103" i="162"/>
  <c r="V102" i="162"/>
  <c r="U101" i="162"/>
  <c r="X100" i="162"/>
  <c r="H100" i="162"/>
  <c r="AA99" i="162"/>
  <c r="K99" i="162"/>
  <c r="AD98" i="162"/>
  <c r="N98" i="162"/>
  <c r="AC97" i="162"/>
  <c r="V96" i="162"/>
  <c r="AI95" i="162"/>
  <c r="AB94" i="162"/>
  <c r="O93" i="162"/>
  <c r="AB86" i="162"/>
  <c r="S157" i="162"/>
  <c r="O157" i="162"/>
  <c r="K157" i="162"/>
  <c r="J77" i="162"/>
  <c r="L79" i="162"/>
  <c r="AG79" i="162"/>
  <c r="W93" i="162"/>
  <c r="H98" i="162"/>
  <c r="L98" i="162"/>
  <c r="P98" i="162"/>
  <c r="T98" i="162"/>
  <c r="X98" i="162"/>
  <c r="AB98" i="162"/>
  <c r="AF98" i="162"/>
  <c r="I103" i="162"/>
  <c r="M103" i="162"/>
  <c r="Q103" i="162"/>
  <c r="U103" i="162"/>
  <c r="Y103" i="162"/>
  <c r="AC103" i="162"/>
  <c r="AG103" i="162"/>
  <c r="H110" i="162"/>
  <c r="L110" i="162"/>
  <c r="P110" i="162"/>
  <c r="T110" i="162"/>
  <c r="X110" i="162"/>
  <c r="AB110" i="162"/>
  <c r="AF110" i="162"/>
  <c r="I115" i="162"/>
  <c r="M115" i="162"/>
  <c r="Q115" i="162"/>
  <c r="U115" i="162"/>
  <c r="Y115" i="162"/>
  <c r="AC115" i="162"/>
  <c r="AG115" i="162"/>
  <c r="J116" i="162"/>
  <c r="N116" i="162"/>
  <c r="R116" i="162"/>
  <c r="V116" i="162"/>
  <c r="Z116" i="162"/>
  <c r="AD116" i="162"/>
  <c r="AH116" i="162"/>
  <c r="AJ116" i="162" s="1"/>
  <c r="H118" i="162"/>
  <c r="L118" i="162"/>
  <c r="P118" i="162"/>
  <c r="T118" i="162"/>
  <c r="X118" i="162"/>
  <c r="AB118" i="162"/>
  <c r="AF118" i="162"/>
  <c r="J124" i="162"/>
  <c r="N124" i="162"/>
  <c r="R124" i="162"/>
  <c r="V124" i="162"/>
  <c r="Z124" i="162"/>
  <c r="AD124" i="162"/>
  <c r="AH124" i="162"/>
  <c r="AJ124" i="162" s="1"/>
  <c r="I131" i="162"/>
  <c r="M131" i="162"/>
  <c r="Q131" i="162"/>
  <c r="U131" i="162"/>
  <c r="Y131" i="162"/>
  <c r="AC131" i="162"/>
  <c r="AG131" i="162"/>
  <c r="I76" i="162"/>
  <c r="Z77" i="162"/>
  <c r="T79" i="162"/>
  <c r="K93" i="162"/>
  <c r="AA93" i="162"/>
  <c r="I98" i="162"/>
  <c r="M98" i="162"/>
  <c r="Q98" i="162"/>
  <c r="U98" i="162"/>
  <c r="Y98" i="162"/>
  <c r="AC98" i="162"/>
  <c r="AG98" i="162"/>
  <c r="J103" i="162"/>
  <c r="N103" i="162"/>
  <c r="R103" i="162"/>
  <c r="V103" i="162"/>
  <c r="Z103" i="162"/>
  <c r="AD103" i="162"/>
  <c r="AH103" i="162"/>
  <c r="AJ103" i="162" s="1"/>
  <c r="I110" i="162"/>
  <c r="M110" i="162"/>
  <c r="Q110" i="162"/>
  <c r="U110" i="162"/>
  <c r="Y110" i="162"/>
  <c r="AC110" i="162"/>
  <c r="AG110" i="162"/>
  <c r="J115" i="162"/>
  <c r="N115" i="162"/>
  <c r="R115" i="162"/>
  <c r="V115" i="162"/>
  <c r="Z115" i="162"/>
  <c r="AD115" i="162"/>
  <c r="AH115" i="162"/>
  <c r="AJ115" i="162" s="1"/>
  <c r="K116" i="162"/>
  <c r="O116" i="162"/>
  <c r="S116" i="162"/>
  <c r="W116" i="162"/>
  <c r="AA116" i="162"/>
  <c r="AE116" i="162"/>
  <c r="AI116" i="162"/>
  <c r="I118" i="162"/>
  <c r="M118" i="162"/>
  <c r="Q118" i="162"/>
  <c r="U118" i="162"/>
  <c r="Y118" i="162"/>
  <c r="AC118" i="162"/>
  <c r="AG118" i="162"/>
  <c r="K124" i="162"/>
  <c r="O124" i="162"/>
  <c r="S124" i="162"/>
  <c r="W124" i="162"/>
  <c r="AA124" i="162"/>
  <c r="AE124" i="162"/>
  <c r="AI124" i="162"/>
  <c r="J131" i="162"/>
  <c r="N131" i="162"/>
  <c r="R131" i="162"/>
  <c r="V131" i="162"/>
  <c r="Z131" i="162"/>
  <c r="AD131" i="162"/>
  <c r="AH131" i="162"/>
  <c r="AJ131" i="162" s="1"/>
  <c r="AB75" i="162"/>
  <c r="AC79" i="162"/>
  <c r="S93" i="162"/>
  <c r="AI93" i="162"/>
  <c r="K98" i="162"/>
  <c r="O98" i="162"/>
  <c r="S98" i="162"/>
  <c r="W98" i="162"/>
  <c r="AA98" i="162"/>
  <c r="AE98" i="162"/>
  <c r="AI98" i="162"/>
  <c r="H103" i="162"/>
  <c r="L103" i="162"/>
  <c r="P103" i="162"/>
  <c r="T103" i="162"/>
  <c r="X103" i="162"/>
  <c r="AB103" i="162"/>
  <c r="AF103" i="162"/>
  <c r="K110" i="162"/>
  <c r="K27" i="162" s="1"/>
  <c r="O110" i="162"/>
  <c r="S110" i="162"/>
  <c r="W110" i="162"/>
  <c r="AA110" i="162"/>
  <c r="AE110" i="162"/>
  <c r="AI110" i="162"/>
  <c r="H115" i="162"/>
  <c r="L115" i="162"/>
  <c r="P115" i="162"/>
  <c r="T115" i="162"/>
  <c r="X115" i="162"/>
  <c r="AB115" i="162"/>
  <c r="AF115" i="162"/>
  <c r="I116" i="162"/>
  <c r="M116" i="162"/>
  <c r="Q116" i="162"/>
  <c r="U116" i="162"/>
  <c r="Y116" i="162"/>
  <c r="AC116" i="162"/>
  <c r="AG116" i="162"/>
  <c r="K118" i="162"/>
  <c r="O118" i="162"/>
  <c r="S118" i="162"/>
  <c r="W118" i="162"/>
  <c r="AA118" i="162"/>
  <c r="AE118" i="162"/>
  <c r="AI118" i="162"/>
  <c r="I124" i="162"/>
  <c r="M124" i="162"/>
  <c r="Q124" i="162"/>
  <c r="U124" i="162"/>
  <c r="Y124" i="162"/>
  <c r="AC124" i="162"/>
  <c r="AG124" i="162"/>
  <c r="AG32" i="162" s="1"/>
  <c r="H131" i="162"/>
  <c r="H33" i="162" s="1"/>
  <c r="L131" i="162"/>
  <c r="L33" i="162" s="1"/>
  <c r="P131" i="162"/>
  <c r="T131" i="162"/>
  <c r="X131" i="162"/>
  <c r="AB131" i="162"/>
  <c r="AF131" i="162"/>
  <c r="AF33" i="162" s="1"/>
  <c r="AF144" i="162"/>
  <c r="AB144" i="162"/>
  <c r="X144" i="162"/>
  <c r="P144" i="162"/>
  <c r="L144" i="162"/>
  <c r="H144" i="162"/>
  <c r="AI143" i="162"/>
  <c r="AE143" i="162"/>
  <c r="AA143" i="162"/>
  <c r="W143" i="162"/>
  <c r="S143" i="162"/>
  <c r="O143" i="162"/>
  <c r="K143" i="162"/>
  <c r="AH142" i="162"/>
  <c r="AJ142" i="162" s="1"/>
  <c r="AD142" i="162"/>
  <c r="Z142" i="162"/>
  <c r="V142" i="162"/>
  <c r="R142" i="162"/>
  <c r="N142" i="162"/>
  <c r="J142" i="162"/>
  <c r="AF140" i="162"/>
  <c r="AB140" i="162"/>
  <c r="X140" i="162"/>
  <c r="T140" i="162"/>
  <c r="P140" i="162"/>
  <c r="L140" i="162"/>
  <c r="H140" i="162"/>
  <c r="AI139" i="162"/>
  <c r="AE139" i="162"/>
  <c r="AA139" i="162"/>
  <c r="W139" i="162"/>
  <c r="S139" i="162"/>
  <c r="O139" i="162"/>
  <c r="K139" i="162"/>
  <c r="AH138" i="162"/>
  <c r="AD138" i="162"/>
  <c r="Z138" i="162"/>
  <c r="V138" i="162"/>
  <c r="R138" i="162"/>
  <c r="N138" i="162"/>
  <c r="J138" i="162"/>
  <c r="AG135" i="162"/>
  <c r="Y135" i="162"/>
  <c r="O135" i="162"/>
  <c r="AH134" i="162"/>
  <c r="AJ134" i="162" s="1"/>
  <c r="R134" i="162"/>
  <c r="AG133" i="162"/>
  <c r="Q133" i="162"/>
  <c r="T132" i="162"/>
  <c r="W131" i="162"/>
  <c r="Z130" i="162"/>
  <c r="J130" i="162"/>
  <c r="Y129" i="162"/>
  <c r="I129" i="162"/>
  <c r="AB128" i="162"/>
  <c r="L128" i="162"/>
  <c r="AG125" i="162"/>
  <c r="Q125" i="162"/>
  <c r="T124" i="162"/>
  <c r="W123" i="162"/>
  <c r="Z122" i="162"/>
  <c r="J122" i="162"/>
  <c r="AE119" i="162"/>
  <c r="O119" i="162"/>
  <c r="AH118" i="162"/>
  <c r="AJ118" i="162" s="1"/>
  <c r="R118" i="162"/>
  <c r="AG117" i="162"/>
  <c r="AG30" i="162" s="1"/>
  <c r="Q117" i="162"/>
  <c r="T116" i="162"/>
  <c r="W115" i="162"/>
  <c r="W28" i="162" s="1"/>
  <c r="Z114" i="162"/>
  <c r="J114" i="162"/>
  <c r="Y113" i="162"/>
  <c r="I113" i="162"/>
  <c r="AB112" i="162"/>
  <c r="L112" i="162"/>
  <c r="AE111" i="162"/>
  <c r="O111" i="162"/>
  <c r="AH110" i="162"/>
  <c r="AJ110" i="162" s="1"/>
  <c r="R110" i="162"/>
  <c r="R27" i="162" s="1"/>
  <c r="W107" i="162"/>
  <c r="AB104" i="162"/>
  <c r="L104" i="162"/>
  <c r="AE103" i="162"/>
  <c r="AE26" i="162" s="1"/>
  <c r="O103" i="162"/>
  <c r="AH102" i="162"/>
  <c r="AJ102" i="162" s="1"/>
  <c r="R102" i="162"/>
  <c r="AG101" i="162"/>
  <c r="Q101" i="162"/>
  <c r="T100" i="162"/>
  <c r="W99" i="162"/>
  <c r="Z98" i="162"/>
  <c r="Z25" i="162" s="1"/>
  <c r="J98" i="162"/>
  <c r="W97" i="162"/>
  <c r="Q96" i="162"/>
  <c r="Y95" i="162"/>
  <c r="L94" i="162"/>
  <c r="L86" i="162"/>
  <c r="AG83" i="162"/>
  <c r="Y79" i="162"/>
  <c r="AB66" i="162"/>
  <c r="L70" i="162"/>
  <c r="AB70" i="162"/>
  <c r="T75" i="162"/>
  <c r="Q76" i="162"/>
  <c r="AG76" i="162"/>
  <c r="R77" i="162"/>
  <c r="AH77" i="162"/>
  <c r="AJ77" i="162" s="1"/>
  <c r="H79" i="162"/>
  <c r="H23" i="162" s="1"/>
  <c r="P79" i="162"/>
  <c r="V79" i="162"/>
  <c r="AA79" i="162"/>
  <c r="AE79" i="162"/>
  <c r="AI79" i="162"/>
  <c r="I93" i="162"/>
  <c r="M93" i="162"/>
  <c r="Q93" i="162"/>
  <c r="U93" i="162"/>
  <c r="Y93" i="162"/>
  <c r="AC93" i="162"/>
  <c r="AG93" i="162"/>
  <c r="AF70" i="162"/>
  <c r="H75" i="162"/>
  <c r="X75" i="162"/>
  <c r="U76" i="162"/>
  <c r="V77" i="162"/>
  <c r="I79" i="162"/>
  <c r="Q79" i="162"/>
  <c r="X79" i="162"/>
  <c r="AB79" i="162"/>
  <c r="AF79" i="162"/>
  <c r="J93" i="162"/>
  <c r="N93" i="162"/>
  <c r="R93" i="162"/>
  <c r="V93" i="162"/>
  <c r="Z93" i="162"/>
  <c r="Z24" i="162" s="1"/>
  <c r="AD93" i="162"/>
  <c r="AH93" i="162"/>
  <c r="P75" i="162"/>
  <c r="AF75" i="162"/>
  <c r="M76" i="162"/>
  <c r="AC76" i="162"/>
  <c r="N77" i="162"/>
  <c r="AD77" i="162"/>
  <c r="M79" i="162"/>
  <c r="U79" i="162"/>
  <c r="Z79" i="162"/>
  <c r="AD79" i="162"/>
  <c r="AH79" i="162"/>
  <c r="AJ79" i="162" s="1"/>
  <c r="H93" i="162"/>
  <c r="L93" i="162"/>
  <c r="P93" i="162"/>
  <c r="T93" i="162"/>
  <c r="X93" i="162"/>
  <c r="AB93" i="162"/>
  <c r="AF93" i="162"/>
  <c r="N38" i="162"/>
  <c r="V72" i="162"/>
  <c r="U73" i="162"/>
  <c r="U38" i="162" s="1"/>
  <c r="I39" i="162"/>
  <c r="M39" i="162"/>
  <c r="Q39" i="162"/>
  <c r="U39" i="162"/>
  <c r="Y39" i="162"/>
  <c r="AC39" i="162"/>
  <c r="AG39" i="162"/>
  <c r="J39" i="162"/>
  <c r="N39" i="162"/>
  <c r="R39" i="162"/>
  <c r="V39" i="162"/>
  <c r="Z39" i="162"/>
  <c r="AD39" i="162"/>
  <c r="AH39" i="162"/>
  <c r="AJ39" i="162" s="1"/>
  <c r="H39" i="162"/>
  <c r="L39" i="162"/>
  <c r="P39" i="162"/>
  <c r="T39" i="162"/>
  <c r="X39" i="162"/>
  <c r="AB39" i="162"/>
  <c r="AF39" i="162"/>
  <c r="AF16" i="162" s="1"/>
  <c r="S39" i="162"/>
  <c r="AI39" i="162"/>
  <c r="K59" i="162"/>
  <c r="O59" i="162"/>
  <c r="S59" i="162"/>
  <c r="W59" i="162"/>
  <c r="AA59" i="162"/>
  <c r="AA17" i="162" s="1"/>
  <c r="AE59" i="162"/>
  <c r="AE17" i="162" s="1"/>
  <c r="AI59" i="162"/>
  <c r="W39" i="162"/>
  <c r="H59" i="162"/>
  <c r="L59" i="162"/>
  <c r="L17" i="162" s="1"/>
  <c r="P59" i="162"/>
  <c r="T59" i="162"/>
  <c r="X59" i="162"/>
  <c r="X17" i="162" s="1"/>
  <c r="AB59" i="162"/>
  <c r="AF59" i="162"/>
  <c r="O39" i="162"/>
  <c r="AE39" i="162"/>
  <c r="J59" i="162"/>
  <c r="N59" i="162"/>
  <c r="R59" i="162"/>
  <c r="V59" i="162"/>
  <c r="Z59" i="162"/>
  <c r="Z17" i="162" s="1"/>
  <c r="AD59" i="162"/>
  <c r="AH59" i="162"/>
  <c r="AJ59" i="162" s="1"/>
  <c r="Q59" i="162"/>
  <c r="AG59" i="162"/>
  <c r="J70" i="162"/>
  <c r="N70" i="162"/>
  <c r="R70" i="162"/>
  <c r="V70" i="162"/>
  <c r="Z70" i="162"/>
  <c r="AD70" i="162"/>
  <c r="AH70" i="162"/>
  <c r="AJ70" i="162" s="1"/>
  <c r="J75" i="162"/>
  <c r="N75" i="162"/>
  <c r="R75" i="162"/>
  <c r="V75" i="162"/>
  <c r="Z75" i="162"/>
  <c r="AD75" i="162"/>
  <c r="AH75" i="162"/>
  <c r="AJ75" i="162" s="1"/>
  <c r="K76" i="162"/>
  <c r="O76" i="162"/>
  <c r="S76" i="162"/>
  <c r="W76" i="162"/>
  <c r="AA76" i="162"/>
  <c r="AE76" i="162"/>
  <c r="AI76" i="162"/>
  <c r="H77" i="162"/>
  <c r="L77" i="162"/>
  <c r="P77" i="162"/>
  <c r="T77" i="162"/>
  <c r="X77" i="162"/>
  <c r="AB77" i="162"/>
  <c r="AF77" i="162"/>
  <c r="J79" i="162"/>
  <c r="N79" i="162"/>
  <c r="R79" i="162"/>
  <c r="U59" i="162"/>
  <c r="K70" i="162"/>
  <c r="O70" i="162"/>
  <c r="S70" i="162"/>
  <c r="W70" i="162"/>
  <c r="AA70" i="162"/>
  <c r="AE70" i="162"/>
  <c r="AI70" i="162"/>
  <c r="K75" i="162"/>
  <c r="K19" i="162" s="1"/>
  <c r="O75" i="162"/>
  <c r="O19" i="162" s="1"/>
  <c r="S75" i="162"/>
  <c r="W75" i="162"/>
  <c r="AA75" i="162"/>
  <c r="AE75" i="162"/>
  <c r="AE19" i="162" s="1"/>
  <c r="AI75" i="162"/>
  <c r="H76" i="162"/>
  <c r="L76" i="162"/>
  <c r="L20" i="162" s="1"/>
  <c r="P76" i="162"/>
  <c r="T76" i="162"/>
  <c r="X76" i="162"/>
  <c r="AB76" i="162"/>
  <c r="AB20" i="162" s="1"/>
  <c r="AF76" i="162"/>
  <c r="I77" i="162"/>
  <c r="M77" i="162"/>
  <c r="M21" i="162" s="1"/>
  <c r="Q77" i="162"/>
  <c r="U77" i="162"/>
  <c r="Y77" i="162"/>
  <c r="AC77" i="162"/>
  <c r="AG77" i="162"/>
  <c r="K79" i="162"/>
  <c r="O79" i="162"/>
  <c r="S79" i="162"/>
  <c r="W79" i="162"/>
  <c r="AA39" i="162"/>
  <c r="M59" i="162"/>
  <c r="AC59" i="162"/>
  <c r="I70" i="162"/>
  <c r="M70" i="162"/>
  <c r="Q70" i="162"/>
  <c r="U70" i="162"/>
  <c r="Y70" i="162"/>
  <c r="AC70" i="162"/>
  <c r="AG70" i="162"/>
  <c r="I75" i="162"/>
  <c r="I19" i="162" s="1"/>
  <c r="M75" i="162"/>
  <c r="M19" i="162" s="1"/>
  <c r="Q75" i="162"/>
  <c r="Q19" i="162" s="1"/>
  <c r="U75" i="162"/>
  <c r="Y75" i="162"/>
  <c r="AC75" i="162"/>
  <c r="AC19" i="162" s="1"/>
  <c r="AG75" i="162"/>
  <c r="AG19" i="162" s="1"/>
  <c r="J76" i="162"/>
  <c r="N76" i="162"/>
  <c r="R76" i="162"/>
  <c r="R20" i="162" s="1"/>
  <c r="V76" i="162"/>
  <c r="V20" i="162" s="1"/>
  <c r="Z76" i="162"/>
  <c r="AD76" i="162"/>
  <c r="AH76" i="162"/>
  <c r="K77" i="162"/>
  <c r="O77" i="162"/>
  <c r="S77" i="162"/>
  <c r="W77" i="162"/>
  <c r="W21" i="162" s="1"/>
  <c r="AA77" i="162"/>
  <c r="AE77" i="162"/>
  <c r="AI77" i="162"/>
  <c r="X70" i="162"/>
  <c r="H70" i="162"/>
  <c r="H18" i="162" s="1"/>
  <c r="AF41" i="162"/>
  <c r="AC37" i="162"/>
  <c r="T73" i="162"/>
  <c r="T70" i="162" s="1"/>
  <c r="AV73" i="162"/>
  <c r="P70" i="162"/>
  <c r="Y59" i="162"/>
  <c r="K39" i="162"/>
  <c r="I59" i="162"/>
  <c r="J40" i="162"/>
  <c r="N40" i="162"/>
  <c r="R40" i="162"/>
  <c r="V40" i="162"/>
  <c r="Z40" i="162"/>
  <c r="AD40" i="162"/>
  <c r="AH40" i="162"/>
  <c r="AJ40" i="162" s="1"/>
  <c r="K40" i="162"/>
  <c r="O40" i="162"/>
  <c r="S40" i="162"/>
  <c r="W40" i="162"/>
  <c r="AA40" i="162"/>
  <c r="AE40" i="162"/>
  <c r="AI40" i="162"/>
  <c r="I40" i="162"/>
  <c r="M40" i="162"/>
  <c r="Q40" i="162"/>
  <c r="U40" i="162"/>
  <c r="Y40" i="162"/>
  <c r="AC40" i="162"/>
  <c r="AG40" i="162"/>
  <c r="P40" i="162"/>
  <c r="AF40" i="162"/>
  <c r="H44" i="162"/>
  <c r="L44" i="162"/>
  <c r="P44" i="162"/>
  <c r="T44" i="162"/>
  <c r="X44" i="162"/>
  <c r="AB44" i="162"/>
  <c r="AF44" i="162"/>
  <c r="K47" i="162"/>
  <c r="O47" i="162"/>
  <c r="S47" i="162"/>
  <c r="W47" i="162"/>
  <c r="AA47" i="162"/>
  <c r="AE47" i="162"/>
  <c r="AI47" i="162"/>
  <c r="H56" i="162"/>
  <c r="L56" i="162"/>
  <c r="P56" i="162"/>
  <c r="T56" i="162"/>
  <c r="X56" i="162"/>
  <c r="AB56" i="162"/>
  <c r="AF56" i="162"/>
  <c r="H60" i="162"/>
  <c r="L60" i="162"/>
  <c r="P60" i="162"/>
  <c r="T60" i="162"/>
  <c r="T40" i="162"/>
  <c r="I44" i="162"/>
  <c r="M44" i="162"/>
  <c r="Q44" i="162"/>
  <c r="U44" i="162"/>
  <c r="Y44" i="162"/>
  <c r="AC44" i="162"/>
  <c r="AG44" i="162"/>
  <c r="H47" i="162"/>
  <c r="L47" i="162"/>
  <c r="P47" i="162"/>
  <c r="T47" i="162"/>
  <c r="X47" i="162"/>
  <c r="AB47" i="162"/>
  <c r="AF47" i="162"/>
  <c r="I56" i="162"/>
  <c r="M56" i="162"/>
  <c r="Q56" i="162"/>
  <c r="U56" i="162"/>
  <c r="Y56" i="162"/>
  <c r="AC56" i="162"/>
  <c r="AG56" i="162"/>
  <c r="I60" i="162"/>
  <c r="M60" i="162"/>
  <c r="Q60" i="162"/>
  <c r="U60" i="162"/>
  <c r="Y60" i="162"/>
  <c r="L40" i="162"/>
  <c r="AB40" i="162"/>
  <c r="K44" i="162"/>
  <c r="O44" i="162"/>
  <c r="S44" i="162"/>
  <c r="W44" i="162"/>
  <c r="AA44" i="162"/>
  <c r="AE44" i="162"/>
  <c r="AI44" i="162"/>
  <c r="J47" i="162"/>
  <c r="N47" i="162"/>
  <c r="R47" i="162"/>
  <c r="V47" i="162"/>
  <c r="Z47" i="162"/>
  <c r="AD47" i="162"/>
  <c r="AH47" i="162"/>
  <c r="AJ47" i="162" s="1"/>
  <c r="K56" i="162"/>
  <c r="O56" i="162"/>
  <c r="S56" i="162"/>
  <c r="W56" i="162"/>
  <c r="AA56" i="162"/>
  <c r="AE56" i="162"/>
  <c r="AI56" i="162"/>
  <c r="K60" i="162"/>
  <c r="O60" i="162"/>
  <c r="S60" i="162"/>
  <c r="W60" i="162"/>
  <c r="AA60" i="162"/>
  <c r="AE60" i="162"/>
  <c r="AI60" i="162"/>
  <c r="AI72" i="162"/>
  <c r="AE72" i="162"/>
  <c r="AA72" i="162"/>
  <c r="W72" i="162"/>
  <c r="S72" i="162"/>
  <c r="O72" i="162"/>
  <c r="K72" i="162"/>
  <c r="AH71" i="162"/>
  <c r="AJ71" i="162" s="1"/>
  <c r="AD71" i="162"/>
  <c r="Z71" i="162"/>
  <c r="V71" i="162"/>
  <c r="R71" i="162"/>
  <c r="N71" i="162"/>
  <c r="J71" i="162"/>
  <c r="AF69" i="162"/>
  <c r="AB69" i="162"/>
  <c r="X69" i="162"/>
  <c r="T69" i="162"/>
  <c r="P69" i="162"/>
  <c r="L69" i="162"/>
  <c r="H69" i="162"/>
  <c r="AI68" i="162"/>
  <c r="AE68" i="162"/>
  <c r="AA68" i="162"/>
  <c r="W68" i="162"/>
  <c r="S68" i="162"/>
  <c r="O68" i="162"/>
  <c r="K68" i="162"/>
  <c r="AH67" i="162"/>
  <c r="AJ67" i="162" s="1"/>
  <c r="AD67" i="162"/>
  <c r="Z67" i="162"/>
  <c r="V67" i="162"/>
  <c r="R67" i="162"/>
  <c r="N67" i="162"/>
  <c r="J67" i="162"/>
  <c r="AG66" i="162"/>
  <c r="AC66" i="162"/>
  <c r="Y66" i="162"/>
  <c r="U66" i="162"/>
  <c r="Q66" i="162"/>
  <c r="M66" i="162"/>
  <c r="I66" i="162"/>
  <c r="AF65" i="162"/>
  <c r="AB65" i="162"/>
  <c r="X65" i="162"/>
  <c r="T65" i="162"/>
  <c r="P65" i="162"/>
  <c r="L65" i="162"/>
  <c r="H65" i="162"/>
  <c r="AI64" i="162"/>
  <c r="AE64" i="162"/>
  <c r="AA64" i="162"/>
  <c r="W64" i="162"/>
  <c r="S64" i="162"/>
  <c r="O64" i="162"/>
  <c r="K64" i="162"/>
  <c r="AH63" i="162"/>
  <c r="AJ63" i="162" s="1"/>
  <c r="AD63" i="162"/>
  <c r="Z63" i="162"/>
  <c r="V63" i="162"/>
  <c r="R63" i="162"/>
  <c r="N63" i="162"/>
  <c r="J63" i="162"/>
  <c r="AG62" i="162"/>
  <c r="AC62" i="162"/>
  <c r="Y62" i="162"/>
  <c r="U62" i="162"/>
  <c r="Q62" i="162"/>
  <c r="M62" i="162"/>
  <c r="I62" i="162"/>
  <c r="AF61" i="162"/>
  <c r="AA61" i="162"/>
  <c r="V61" i="162"/>
  <c r="Q61" i="162"/>
  <c r="K61" i="162"/>
  <c r="AF60" i="162"/>
  <c r="Z60" i="162"/>
  <c r="N60" i="162"/>
  <c r="AF58" i="162"/>
  <c r="P58" i="162"/>
  <c r="AI57" i="162"/>
  <c r="S57" i="162"/>
  <c r="V56" i="162"/>
  <c r="U55" i="162"/>
  <c r="X54" i="162"/>
  <c r="H54" i="162"/>
  <c r="AA53" i="162"/>
  <c r="K53" i="162"/>
  <c r="AD52" i="162"/>
  <c r="N52" i="162"/>
  <c r="AC51" i="162"/>
  <c r="M51" i="162"/>
  <c r="AF50" i="162"/>
  <c r="P50" i="162"/>
  <c r="AI49" i="162"/>
  <c r="S49" i="162"/>
  <c r="V48" i="162"/>
  <c r="U47" i="162"/>
  <c r="X46" i="162"/>
  <c r="H46" i="162"/>
  <c r="AA45" i="162"/>
  <c r="K45" i="162"/>
  <c r="AD44" i="162"/>
  <c r="N44" i="162"/>
  <c r="AC43" i="162"/>
  <c r="M43" i="162"/>
  <c r="AF42" i="162"/>
  <c r="L42" i="162"/>
  <c r="H38" i="162"/>
  <c r="L38" i="162"/>
  <c r="P38" i="162"/>
  <c r="X38" i="162"/>
  <c r="AB38" i="162"/>
  <c r="AF38" i="162"/>
  <c r="I38" i="162"/>
  <c r="M38" i="162"/>
  <c r="Q38" i="162"/>
  <c r="Y38" i="162"/>
  <c r="AC38" i="162"/>
  <c r="AG38" i="162"/>
  <c r="K38" i="162"/>
  <c r="O38" i="162"/>
  <c r="S38" i="162"/>
  <c r="W38" i="162"/>
  <c r="AA38" i="162"/>
  <c r="AE38" i="162"/>
  <c r="AI38" i="162"/>
  <c r="V38" i="162"/>
  <c r="J38" i="162"/>
  <c r="Z38" i="162"/>
  <c r="R38" i="162"/>
  <c r="AH38" i="162"/>
  <c r="AG72" i="162"/>
  <c r="AC72" i="162"/>
  <c r="Y72" i="162"/>
  <c r="Q72" i="162"/>
  <c r="M72" i="162"/>
  <c r="I72" i="162"/>
  <c r="AF71" i="162"/>
  <c r="AB71" i="162"/>
  <c r="X71" i="162"/>
  <c r="T71" i="162"/>
  <c r="P71" i="162"/>
  <c r="L71" i="162"/>
  <c r="H71" i="162"/>
  <c r="AH69" i="162"/>
  <c r="AJ69" i="162" s="1"/>
  <c r="AD69" i="162"/>
  <c r="Z69" i="162"/>
  <c r="V69" i="162"/>
  <c r="R69" i="162"/>
  <c r="N69" i="162"/>
  <c r="J69" i="162"/>
  <c r="AG68" i="162"/>
  <c r="AC68" i="162"/>
  <c r="Y68" i="162"/>
  <c r="U68" i="162"/>
  <c r="Q68" i="162"/>
  <c r="M68" i="162"/>
  <c r="I68" i="162"/>
  <c r="AF67" i="162"/>
  <c r="AB67" i="162"/>
  <c r="X67" i="162"/>
  <c r="T67" i="162"/>
  <c r="P67" i="162"/>
  <c r="L67" i="162"/>
  <c r="H67" i="162"/>
  <c r="AI66" i="162"/>
  <c r="AE66" i="162"/>
  <c r="AA66" i="162"/>
  <c r="W66" i="162"/>
  <c r="S66" i="162"/>
  <c r="O66" i="162"/>
  <c r="K66" i="162"/>
  <c r="AH65" i="162"/>
  <c r="AJ65" i="162" s="1"/>
  <c r="AD65" i="162"/>
  <c r="Z65" i="162"/>
  <c r="V65" i="162"/>
  <c r="R65" i="162"/>
  <c r="N65" i="162"/>
  <c r="J65" i="162"/>
  <c r="AG64" i="162"/>
  <c r="AC64" i="162"/>
  <c r="Y64" i="162"/>
  <c r="U64" i="162"/>
  <c r="Q64" i="162"/>
  <c r="M64" i="162"/>
  <c r="I64" i="162"/>
  <c r="AF63" i="162"/>
  <c r="AB63" i="162"/>
  <c r="X63" i="162"/>
  <c r="T63" i="162"/>
  <c r="P63" i="162"/>
  <c r="L63" i="162"/>
  <c r="H63" i="162"/>
  <c r="AI62" i="162"/>
  <c r="AE62" i="162"/>
  <c r="AA62" i="162"/>
  <c r="W62" i="162"/>
  <c r="S62" i="162"/>
  <c r="O62" i="162"/>
  <c r="K62" i="162"/>
  <c r="AH61" i="162"/>
  <c r="AJ61" i="162" s="1"/>
  <c r="AD61" i="162"/>
  <c r="Y61" i="162"/>
  <c r="S61" i="162"/>
  <c r="N61" i="162"/>
  <c r="I61" i="162"/>
  <c r="AH60" i="162"/>
  <c r="AJ60" i="162" s="1"/>
  <c r="AC60" i="162"/>
  <c r="V60" i="162"/>
  <c r="X58" i="162"/>
  <c r="H58" i="162"/>
  <c r="AA57" i="162"/>
  <c r="K57" i="162"/>
  <c r="AD56" i="162"/>
  <c r="N56" i="162"/>
  <c r="AC55" i="162"/>
  <c r="M55" i="162"/>
  <c r="AF54" i="162"/>
  <c r="P54" i="162"/>
  <c r="AI53" i="162"/>
  <c r="S53" i="162"/>
  <c r="V52" i="162"/>
  <c r="U51" i="162"/>
  <c r="X50" i="162"/>
  <c r="H50" i="162"/>
  <c r="AA49" i="162"/>
  <c r="K49" i="162"/>
  <c r="AD48" i="162"/>
  <c r="N48" i="162"/>
  <c r="AC47" i="162"/>
  <c r="M47" i="162"/>
  <c r="AF46" i="162"/>
  <c r="P46" i="162"/>
  <c r="AI45" i="162"/>
  <c r="S45" i="162"/>
  <c r="V44" i="162"/>
  <c r="U43" i="162"/>
  <c r="V42" i="162"/>
  <c r="H40" i="162"/>
  <c r="K41" i="162"/>
  <c r="O41" i="162"/>
  <c r="S41" i="162"/>
  <c r="W41" i="162"/>
  <c r="AA41" i="162"/>
  <c r="H41" i="162"/>
  <c r="L41" i="162"/>
  <c r="P41" i="162"/>
  <c r="T41" i="162"/>
  <c r="X41" i="162"/>
  <c r="AB41" i="162"/>
  <c r="J41" i="162"/>
  <c r="N41" i="162"/>
  <c r="R41" i="162"/>
  <c r="V41" i="162"/>
  <c r="Z41" i="162"/>
  <c r="AD41" i="162"/>
  <c r="AH41" i="162"/>
  <c r="AJ41" i="162" s="1"/>
  <c r="K42" i="162"/>
  <c r="O42" i="162"/>
  <c r="S42" i="162"/>
  <c r="W42" i="162"/>
  <c r="AA42" i="162"/>
  <c r="M41" i="162"/>
  <c r="AC41" i="162"/>
  <c r="AI41" i="162"/>
  <c r="I42" i="162"/>
  <c r="N42" i="162"/>
  <c r="T42" i="162"/>
  <c r="Y42" i="162"/>
  <c r="AD42" i="162"/>
  <c r="AH42" i="162"/>
  <c r="AJ42" i="162" s="1"/>
  <c r="K43" i="162"/>
  <c r="O43" i="162"/>
  <c r="S43" i="162"/>
  <c r="W43" i="162"/>
  <c r="AA43" i="162"/>
  <c r="AE43" i="162"/>
  <c r="AI43" i="162"/>
  <c r="I45" i="162"/>
  <c r="M45" i="162"/>
  <c r="Q45" i="162"/>
  <c r="U45" i="162"/>
  <c r="Y45" i="162"/>
  <c r="AC45" i="162"/>
  <c r="AG45" i="162"/>
  <c r="J46" i="162"/>
  <c r="N46" i="162"/>
  <c r="R46" i="162"/>
  <c r="V46" i="162"/>
  <c r="Z46" i="162"/>
  <c r="AD46" i="162"/>
  <c r="AH46" i="162"/>
  <c r="AJ46" i="162" s="1"/>
  <c r="H48" i="162"/>
  <c r="L48" i="162"/>
  <c r="P48" i="162"/>
  <c r="T48" i="162"/>
  <c r="X48" i="162"/>
  <c r="AB48" i="162"/>
  <c r="AF48" i="162"/>
  <c r="I49" i="162"/>
  <c r="M49" i="162"/>
  <c r="Q49" i="162"/>
  <c r="U49" i="162"/>
  <c r="Y49" i="162"/>
  <c r="AC49" i="162"/>
  <c r="AG49" i="162"/>
  <c r="J50" i="162"/>
  <c r="N50" i="162"/>
  <c r="R50" i="162"/>
  <c r="V50" i="162"/>
  <c r="Z50" i="162"/>
  <c r="AD50" i="162"/>
  <c r="AH50" i="162"/>
  <c r="AJ50" i="162" s="1"/>
  <c r="K51" i="162"/>
  <c r="O51" i="162"/>
  <c r="S51" i="162"/>
  <c r="W51" i="162"/>
  <c r="AA51" i="162"/>
  <c r="AE51" i="162"/>
  <c r="AI51" i="162"/>
  <c r="H52" i="162"/>
  <c r="L52" i="162"/>
  <c r="P52" i="162"/>
  <c r="T52" i="162"/>
  <c r="X52" i="162"/>
  <c r="AB52" i="162"/>
  <c r="AF52" i="162"/>
  <c r="I53" i="162"/>
  <c r="M53" i="162"/>
  <c r="Q53" i="162"/>
  <c r="U53" i="162"/>
  <c r="Y53" i="162"/>
  <c r="AC53" i="162"/>
  <c r="AG53" i="162"/>
  <c r="J54" i="162"/>
  <c r="N54" i="162"/>
  <c r="R54" i="162"/>
  <c r="V54" i="162"/>
  <c r="Z54" i="162"/>
  <c r="AD54" i="162"/>
  <c r="AH54" i="162"/>
  <c r="AJ54" i="162" s="1"/>
  <c r="K55" i="162"/>
  <c r="O55" i="162"/>
  <c r="S55" i="162"/>
  <c r="W55" i="162"/>
  <c r="AA55" i="162"/>
  <c r="AE55" i="162"/>
  <c r="AI55" i="162"/>
  <c r="I57" i="162"/>
  <c r="M57" i="162"/>
  <c r="Q57" i="162"/>
  <c r="U57" i="162"/>
  <c r="Y57" i="162"/>
  <c r="AC57" i="162"/>
  <c r="AG57" i="162"/>
  <c r="J58" i="162"/>
  <c r="N58" i="162"/>
  <c r="R58" i="162"/>
  <c r="V58" i="162"/>
  <c r="Z58" i="162"/>
  <c r="AD58" i="162"/>
  <c r="AH58" i="162"/>
  <c r="AJ58" i="162" s="1"/>
  <c r="Q41" i="162"/>
  <c r="AE41" i="162"/>
  <c r="J42" i="162"/>
  <c r="P42" i="162"/>
  <c r="U42" i="162"/>
  <c r="Z42" i="162"/>
  <c r="AE42" i="162"/>
  <c r="AI42" i="162"/>
  <c r="H43" i="162"/>
  <c r="L43" i="162"/>
  <c r="P43" i="162"/>
  <c r="T43" i="162"/>
  <c r="X43" i="162"/>
  <c r="AB43" i="162"/>
  <c r="AF43" i="162"/>
  <c r="J45" i="162"/>
  <c r="N45" i="162"/>
  <c r="R45" i="162"/>
  <c r="V45" i="162"/>
  <c r="Z45" i="162"/>
  <c r="AD45" i="162"/>
  <c r="AH45" i="162"/>
  <c r="AJ45" i="162" s="1"/>
  <c r="K46" i="162"/>
  <c r="O46" i="162"/>
  <c r="S46" i="162"/>
  <c r="W46" i="162"/>
  <c r="AA46" i="162"/>
  <c r="AE46" i="162"/>
  <c r="AI46" i="162"/>
  <c r="I48" i="162"/>
  <c r="M48" i="162"/>
  <c r="Q48" i="162"/>
  <c r="U48" i="162"/>
  <c r="Y48" i="162"/>
  <c r="AC48" i="162"/>
  <c r="AG48" i="162"/>
  <c r="J49" i="162"/>
  <c r="N49" i="162"/>
  <c r="R49" i="162"/>
  <c r="V49" i="162"/>
  <c r="Z49" i="162"/>
  <c r="AD49" i="162"/>
  <c r="AH49" i="162"/>
  <c r="AJ49" i="162" s="1"/>
  <c r="K50" i="162"/>
  <c r="O50" i="162"/>
  <c r="S50" i="162"/>
  <c r="W50" i="162"/>
  <c r="AA50" i="162"/>
  <c r="AE50" i="162"/>
  <c r="AI50" i="162"/>
  <c r="H51" i="162"/>
  <c r="L51" i="162"/>
  <c r="P51" i="162"/>
  <c r="T51" i="162"/>
  <c r="X51" i="162"/>
  <c r="AB51" i="162"/>
  <c r="AF51" i="162"/>
  <c r="I52" i="162"/>
  <c r="M52" i="162"/>
  <c r="Q52" i="162"/>
  <c r="U52" i="162"/>
  <c r="Y52" i="162"/>
  <c r="AC52" i="162"/>
  <c r="AG52" i="162"/>
  <c r="J53" i="162"/>
  <c r="N53" i="162"/>
  <c r="R53" i="162"/>
  <c r="V53" i="162"/>
  <c r="Z53" i="162"/>
  <c r="AD53" i="162"/>
  <c r="AH53" i="162"/>
  <c r="AJ53" i="162" s="1"/>
  <c r="K54" i="162"/>
  <c r="O54" i="162"/>
  <c r="S54" i="162"/>
  <c r="W54" i="162"/>
  <c r="AA54" i="162"/>
  <c r="AE54" i="162"/>
  <c r="AI54" i="162"/>
  <c r="H55" i="162"/>
  <c r="L55" i="162"/>
  <c r="P55" i="162"/>
  <c r="T55" i="162"/>
  <c r="X55" i="162"/>
  <c r="AB55" i="162"/>
  <c r="AF55" i="162"/>
  <c r="J57" i="162"/>
  <c r="N57" i="162"/>
  <c r="R57" i="162"/>
  <c r="V57" i="162"/>
  <c r="Z57" i="162"/>
  <c r="AD57" i="162"/>
  <c r="AH57" i="162"/>
  <c r="AJ57" i="162" s="1"/>
  <c r="K58" i="162"/>
  <c r="O58" i="162"/>
  <c r="S58" i="162"/>
  <c r="W58" i="162"/>
  <c r="AA58" i="162"/>
  <c r="AE58" i="162"/>
  <c r="AI58" i="162"/>
  <c r="I41" i="162"/>
  <c r="Y41" i="162"/>
  <c r="AG41" i="162"/>
  <c r="H42" i="162"/>
  <c r="M42" i="162"/>
  <c r="R42" i="162"/>
  <c r="X42" i="162"/>
  <c r="AC42" i="162"/>
  <c r="AG42" i="162"/>
  <c r="J43" i="162"/>
  <c r="N43" i="162"/>
  <c r="R43" i="162"/>
  <c r="V43" i="162"/>
  <c r="Z43" i="162"/>
  <c r="AD43" i="162"/>
  <c r="AH43" i="162"/>
  <c r="AJ43" i="162" s="1"/>
  <c r="H45" i="162"/>
  <c r="L45" i="162"/>
  <c r="P45" i="162"/>
  <c r="T45" i="162"/>
  <c r="X45" i="162"/>
  <c r="AB45" i="162"/>
  <c r="AF45" i="162"/>
  <c r="I46" i="162"/>
  <c r="M46" i="162"/>
  <c r="Q46" i="162"/>
  <c r="U46" i="162"/>
  <c r="Y46" i="162"/>
  <c r="AC46" i="162"/>
  <c r="AG46" i="162"/>
  <c r="K48" i="162"/>
  <c r="O48" i="162"/>
  <c r="S48" i="162"/>
  <c r="W48" i="162"/>
  <c r="AA48" i="162"/>
  <c r="AE48" i="162"/>
  <c r="AI48" i="162"/>
  <c r="H49" i="162"/>
  <c r="L49" i="162"/>
  <c r="P49" i="162"/>
  <c r="T49" i="162"/>
  <c r="X49" i="162"/>
  <c r="AB49" i="162"/>
  <c r="AF49" i="162"/>
  <c r="I50" i="162"/>
  <c r="M50" i="162"/>
  <c r="Q50" i="162"/>
  <c r="U50" i="162"/>
  <c r="Y50" i="162"/>
  <c r="AC50" i="162"/>
  <c r="AG50" i="162"/>
  <c r="J51" i="162"/>
  <c r="N51" i="162"/>
  <c r="R51" i="162"/>
  <c r="V51" i="162"/>
  <c r="Z51" i="162"/>
  <c r="AD51" i="162"/>
  <c r="AH51" i="162"/>
  <c r="AJ51" i="162" s="1"/>
  <c r="K52" i="162"/>
  <c r="O52" i="162"/>
  <c r="S52" i="162"/>
  <c r="W52" i="162"/>
  <c r="AA52" i="162"/>
  <c r="AE52" i="162"/>
  <c r="AI52" i="162"/>
  <c r="H53" i="162"/>
  <c r="L53" i="162"/>
  <c r="P53" i="162"/>
  <c r="T53" i="162"/>
  <c r="X53" i="162"/>
  <c r="AB53" i="162"/>
  <c r="AF53" i="162"/>
  <c r="I54" i="162"/>
  <c r="M54" i="162"/>
  <c r="Q54" i="162"/>
  <c r="U54" i="162"/>
  <c r="Y54" i="162"/>
  <c r="AC54" i="162"/>
  <c r="AG54" i="162"/>
  <c r="J55" i="162"/>
  <c r="N55" i="162"/>
  <c r="R55" i="162"/>
  <c r="V55" i="162"/>
  <c r="Z55" i="162"/>
  <c r="AD55" i="162"/>
  <c r="AH55" i="162"/>
  <c r="AJ55" i="162" s="1"/>
  <c r="H57" i="162"/>
  <c r="L57" i="162"/>
  <c r="P57" i="162"/>
  <c r="T57" i="162"/>
  <c r="X57" i="162"/>
  <c r="AB57" i="162"/>
  <c r="AF57" i="162"/>
  <c r="I58" i="162"/>
  <c r="M58" i="162"/>
  <c r="Q58" i="162"/>
  <c r="U58" i="162"/>
  <c r="Y58" i="162"/>
  <c r="AC58" i="162"/>
  <c r="AG58" i="162"/>
  <c r="H61" i="162"/>
  <c r="L61" i="162"/>
  <c r="P61" i="162"/>
  <c r="T61" i="162"/>
  <c r="X61" i="162"/>
  <c r="AB61" i="162"/>
  <c r="K37" i="162"/>
  <c r="O37" i="162"/>
  <c r="S37" i="162"/>
  <c r="W37" i="162"/>
  <c r="AA37" i="162"/>
  <c r="AE37" i="162"/>
  <c r="AE14" i="162" s="1"/>
  <c r="AE468" i="162" s="1"/>
  <c r="AI37" i="162"/>
  <c r="AI14" i="162" s="1"/>
  <c r="AI468" i="162" s="1"/>
  <c r="H37" i="162"/>
  <c r="H14" i="162" s="1"/>
  <c r="L37" i="162"/>
  <c r="P37" i="162"/>
  <c r="X37" i="162"/>
  <c r="AB37" i="162"/>
  <c r="AF37" i="162"/>
  <c r="J37" i="162"/>
  <c r="N37" i="162"/>
  <c r="R37" i="162"/>
  <c r="V37" i="162"/>
  <c r="Z37" i="162"/>
  <c r="AD37" i="162"/>
  <c r="AH37" i="162"/>
  <c r="I37" i="162"/>
  <c r="Y37" i="162"/>
  <c r="Q37" i="162"/>
  <c r="AG37" i="162"/>
  <c r="AF72" i="162"/>
  <c r="AB72" i="162"/>
  <c r="X72" i="162"/>
  <c r="T72" i="162"/>
  <c r="P72" i="162"/>
  <c r="L72" i="162"/>
  <c r="H72" i="162"/>
  <c r="AI71" i="162"/>
  <c r="AE71" i="162"/>
  <c r="AA71" i="162"/>
  <c r="W71" i="162"/>
  <c r="S71" i="162"/>
  <c r="O71" i="162"/>
  <c r="K71" i="162"/>
  <c r="AG69" i="162"/>
  <c r="AC69" i="162"/>
  <c r="Y69" i="162"/>
  <c r="U69" i="162"/>
  <c r="Q69" i="162"/>
  <c r="M69" i="162"/>
  <c r="I69" i="162"/>
  <c r="AF68" i="162"/>
  <c r="AB68" i="162"/>
  <c r="X68" i="162"/>
  <c r="T68" i="162"/>
  <c r="P68" i="162"/>
  <c r="L68" i="162"/>
  <c r="H68" i="162"/>
  <c r="AI67" i="162"/>
  <c r="AE67" i="162"/>
  <c r="AA67" i="162"/>
  <c r="W67" i="162"/>
  <c r="S67" i="162"/>
  <c r="O67" i="162"/>
  <c r="K67" i="162"/>
  <c r="AH66" i="162"/>
  <c r="AJ66" i="162" s="1"/>
  <c r="AD66" i="162"/>
  <c r="Z66" i="162"/>
  <c r="V66" i="162"/>
  <c r="R66" i="162"/>
  <c r="N66" i="162"/>
  <c r="J66" i="162"/>
  <c r="AG65" i="162"/>
  <c r="AC65" i="162"/>
  <c r="Y65" i="162"/>
  <c r="U65" i="162"/>
  <c r="Q65" i="162"/>
  <c r="M65" i="162"/>
  <c r="I65" i="162"/>
  <c r="AF64" i="162"/>
  <c r="AB64" i="162"/>
  <c r="X64" i="162"/>
  <c r="T64" i="162"/>
  <c r="P64" i="162"/>
  <c r="L64" i="162"/>
  <c r="H64" i="162"/>
  <c r="AI63" i="162"/>
  <c r="AE63" i="162"/>
  <c r="AA63" i="162"/>
  <c r="W63" i="162"/>
  <c r="S63" i="162"/>
  <c r="O63" i="162"/>
  <c r="K63" i="162"/>
  <c r="AH62" i="162"/>
  <c r="AJ62" i="162" s="1"/>
  <c r="AD62" i="162"/>
  <c r="Z62" i="162"/>
  <c r="V62" i="162"/>
  <c r="R62" i="162"/>
  <c r="N62" i="162"/>
  <c r="J62" i="162"/>
  <c r="AG61" i="162"/>
  <c r="AC61" i="162"/>
  <c r="W61" i="162"/>
  <c r="R61" i="162"/>
  <c r="M61" i="162"/>
  <c r="AG60" i="162"/>
  <c r="AB60" i="162"/>
  <c r="R60" i="162"/>
  <c r="T58" i="162"/>
  <c r="W57" i="162"/>
  <c r="Z56" i="162"/>
  <c r="J56" i="162"/>
  <c r="Y55" i="162"/>
  <c r="I55" i="162"/>
  <c r="AB54" i="162"/>
  <c r="L54" i="162"/>
  <c r="AE53" i="162"/>
  <c r="O53" i="162"/>
  <c r="AH52" i="162"/>
  <c r="AJ52" i="162" s="1"/>
  <c r="R52" i="162"/>
  <c r="AG51" i="162"/>
  <c r="Q51" i="162"/>
  <c r="T50" i="162"/>
  <c r="W49" i="162"/>
  <c r="Z48" i="162"/>
  <c r="J48" i="162"/>
  <c r="Y47" i="162"/>
  <c r="I47" i="162"/>
  <c r="AB46" i="162"/>
  <c r="L46" i="162"/>
  <c r="AE45" i="162"/>
  <c r="O45" i="162"/>
  <c r="AH44" i="162"/>
  <c r="AJ44" i="162" s="1"/>
  <c r="R44" i="162"/>
  <c r="AG43" i="162"/>
  <c r="Q43" i="162"/>
  <c r="Q42" i="162"/>
  <c r="U41" i="162"/>
  <c r="AD38" i="162"/>
  <c r="M37" i="162"/>
  <c r="AB28" i="162"/>
  <c r="L35" i="162"/>
  <c r="AG35" i="162" l="1"/>
  <c r="AD36" i="162"/>
  <c r="AG14" i="162"/>
  <c r="AG468" i="162" s="1"/>
  <c r="AB14" i="162"/>
  <c r="AB468" i="162" s="1"/>
  <c r="W14" i="162"/>
  <c r="W468" i="162" s="1"/>
  <c r="AF15" i="162"/>
  <c r="L15" i="162"/>
  <c r="W23" i="162"/>
  <c r="AG21" i="162"/>
  <c r="Q21" i="162"/>
  <c r="I21" i="162"/>
  <c r="AA19" i="162"/>
  <c r="AE20" i="162"/>
  <c r="N18" i="162"/>
  <c r="O17" i="162"/>
  <c r="AI16" i="162"/>
  <c r="Y16" i="162"/>
  <c r="X24" i="162"/>
  <c r="H24" i="162"/>
  <c r="U23" i="162"/>
  <c r="AC20" i="162"/>
  <c r="U24" i="162"/>
  <c r="M24" i="162"/>
  <c r="P23" i="162"/>
  <c r="Y23" i="162"/>
  <c r="Q30" i="162"/>
  <c r="AI35" i="162"/>
  <c r="T36" i="162"/>
  <c r="U32" i="162"/>
  <c r="AI31" i="162"/>
  <c r="AA31" i="162"/>
  <c r="S31" i="162"/>
  <c r="K31" i="162"/>
  <c r="U29" i="162"/>
  <c r="M29" i="162"/>
  <c r="AF28" i="162"/>
  <c r="X28" i="162"/>
  <c r="P28" i="162"/>
  <c r="H28" i="162"/>
  <c r="AE27" i="162"/>
  <c r="W27" i="162"/>
  <c r="O27" i="162"/>
  <c r="AF26" i="162"/>
  <c r="X26" i="162"/>
  <c r="P26" i="162"/>
  <c r="AE25" i="162"/>
  <c r="W25" i="162"/>
  <c r="AI24" i="162"/>
  <c r="AC23" i="162"/>
  <c r="W32" i="162"/>
  <c r="AG31" i="162"/>
  <c r="T23" i="162"/>
  <c r="M33" i="162"/>
  <c r="J32" i="162"/>
  <c r="AF27" i="162"/>
  <c r="P27" i="162"/>
  <c r="AF25" i="162"/>
  <c r="N25" i="162"/>
  <c r="W34" i="162"/>
  <c r="X35" i="162"/>
  <c r="U36" i="162"/>
  <c r="AC34" i="162"/>
  <c r="Z35" i="162"/>
  <c r="AE36" i="162"/>
  <c r="AD30" i="162"/>
  <c r="V30" i="162"/>
  <c r="N30" i="162"/>
  <c r="AF30" i="162"/>
  <c r="P30" i="162"/>
  <c r="H30" i="162"/>
  <c r="AA30" i="162"/>
  <c r="K30" i="162"/>
  <c r="AA22" i="162"/>
  <c r="L22" i="162"/>
  <c r="L32" i="162"/>
  <c r="Z31" i="162"/>
  <c r="V36" i="162"/>
  <c r="N36" i="162"/>
  <c r="Z36" i="162"/>
  <c r="T34" i="162"/>
  <c r="N33" i="162"/>
  <c r="O28" i="162"/>
  <c r="AE31" i="162"/>
  <c r="AD33" i="162"/>
  <c r="N35" i="162"/>
  <c r="L30" i="162"/>
  <c r="I34" i="162"/>
  <c r="H29" i="162"/>
  <c r="AG28" i="162"/>
  <c r="H31" i="162"/>
  <c r="T26" i="162"/>
  <c r="AB35" i="162"/>
  <c r="O30" i="162"/>
  <c r="J25" i="162"/>
  <c r="K34" i="162"/>
  <c r="N22" i="162"/>
  <c r="O24" i="162"/>
  <c r="AD14" i="162"/>
  <c r="V14" i="162"/>
  <c r="V468" i="162" s="1"/>
  <c r="AA15" i="162"/>
  <c r="Q15" i="162"/>
  <c r="H15" i="162"/>
  <c r="AI21" i="162"/>
  <c r="AA21" i="162"/>
  <c r="S21" i="162"/>
  <c r="AD20" i="162"/>
  <c r="N20" i="162"/>
  <c r="AC17" i="162"/>
  <c r="AA16" i="162"/>
  <c r="AI18" i="162"/>
  <c r="S18" i="162"/>
  <c r="T21" i="162"/>
  <c r="L21" i="162"/>
  <c r="AA20" i="162"/>
  <c r="K20" i="162"/>
  <c r="N19" i="162"/>
  <c r="R18" i="162"/>
  <c r="V17" i="162"/>
  <c r="K17" i="162"/>
  <c r="U15" i="162"/>
  <c r="N21" i="162"/>
  <c r="AF23" i="162"/>
  <c r="X23" i="162"/>
  <c r="Y24" i="162"/>
  <c r="V23" i="162"/>
  <c r="Z34" i="162"/>
  <c r="AE35" i="162"/>
  <c r="H36" i="162"/>
  <c r="X36" i="162"/>
  <c r="W31" i="162"/>
  <c r="AG29" i="162"/>
  <c r="Q29" i="162"/>
  <c r="I29" i="162"/>
  <c r="T28" i="162"/>
  <c r="AI27" i="162"/>
  <c r="S27" i="162"/>
  <c r="L26" i="162"/>
  <c r="AA25" i="162"/>
  <c r="K25" i="162"/>
  <c r="S24" i="162"/>
  <c r="AB19" i="162"/>
  <c r="K32" i="162"/>
  <c r="V28" i="162"/>
  <c r="N26" i="162"/>
  <c r="Q33" i="162"/>
  <c r="X31" i="162"/>
  <c r="T27" i="162"/>
  <c r="Q26" i="162"/>
  <c r="AB25" i="162"/>
  <c r="U30" i="162"/>
  <c r="AA34" i="162"/>
  <c r="T35" i="162"/>
  <c r="Y36" i="162"/>
  <c r="Y20" i="162"/>
  <c r="N31" i="162"/>
  <c r="AF32" i="162"/>
  <c r="Y34" i="162"/>
  <c r="V35" i="162"/>
  <c r="K36" i="162"/>
  <c r="AI36" i="162"/>
  <c r="T30" i="162"/>
  <c r="AE30" i="162"/>
  <c r="S22" i="162"/>
  <c r="AD22" i="162"/>
  <c r="AE24" i="162"/>
  <c r="AF34" i="162"/>
  <c r="AH27" i="162"/>
  <c r="AJ27" i="162" s="1"/>
  <c r="U37" i="162"/>
  <c r="U72" i="162"/>
  <c r="AE15" i="162"/>
  <c r="O15" i="162"/>
  <c r="AG18" i="162"/>
  <c r="Q18" i="162"/>
  <c r="M17" i="162"/>
  <c r="AB17" i="162"/>
  <c r="AD21" i="162"/>
  <c r="V21" i="162"/>
  <c r="AA23" i="162"/>
  <c r="AG20" i="162"/>
  <c r="T19" i="162"/>
  <c r="R31" i="162"/>
  <c r="V34" i="162"/>
  <c r="K35" i="162"/>
  <c r="AA35" i="162"/>
  <c r="Z33" i="162"/>
  <c r="J33" i="162"/>
  <c r="Q31" i="162"/>
  <c r="AE29" i="162"/>
  <c r="O29" i="162"/>
  <c r="J28" i="162"/>
  <c r="U27" i="162"/>
  <c r="M27" i="162"/>
  <c r="R26" i="162"/>
  <c r="U25" i="162"/>
  <c r="M25" i="162"/>
  <c r="I20" i="162"/>
  <c r="AC33" i="162"/>
  <c r="Z32" i="162"/>
  <c r="AC28" i="162"/>
  <c r="AC26" i="162"/>
  <c r="M26" i="162"/>
  <c r="P25" i="162"/>
  <c r="S26" i="162"/>
  <c r="V27" i="162"/>
  <c r="AA28" i="162"/>
  <c r="S33" i="162"/>
  <c r="M34" i="162"/>
  <c r="AF22" i="162"/>
  <c r="AC22" i="162"/>
  <c r="M22" i="162"/>
  <c r="P34" i="162"/>
  <c r="P141" i="162"/>
  <c r="AV141" i="162" s="1"/>
  <c r="Q141" i="162"/>
  <c r="Q14" i="162" s="1"/>
  <c r="S16" i="162"/>
  <c r="M14" i="162"/>
  <c r="M468" i="162" s="1"/>
  <c r="AF14" i="162"/>
  <c r="X14" i="162"/>
  <c r="X468" i="162" s="1"/>
  <c r="K14" i="162"/>
  <c r="K468" i="162" s="1"/>
  <c r="AC14" i="162"/>
  <c r="AC468" i="162" s="1"/>
  <c r="K23" i="162"/>
  <c r="AF20" i="162"/>
  <c r="R23" i="162"/>
  <c r="J23" i="162"/>
  <c r="P17" i="162"/>
  <c r="H17" i="162"/>
  <c r="M16" i="162"/>
  <c r="M23" i="162"/>
  <c r="U20" i="162"/>
  <c r="H19" i="162"/>
  <c r="I24" i="162"/>
  <c r="O26" i="162"/>
  <c r="R34" i="162"/>
  <c r="W35" i="162"/>
  <c r="Y25" i="162"/>
  <c r="I25" i="162"/>
  <c r="Z21" i="162"/>
  <c r="V29" i="162"/>
  <c r="Q28" i="162"/>
  <c r="Y26" i="162"/>
  <c r="T25" i="162"/>
  <c r="L23" i="162"/>
  <c r="AI34" i="162"/>
  <c r="AG36" i="162"/>
  <c r="R30" i="162"/>
  <c r="AV365" i="162"/>
  <c r="R15" i="162"/>
  <c r="AB18" i="162"/>
  <c r="Q34" i="162"/>
  <c r="AG34" i="162"/>
  <c r="AB22" i="162"/>
  <c r="AI22" i="162"/>
  <c r="I35" i="162"/>
  <c r="Z27" i="162"/>
  <c r="AH14" i="162"/>
  <c r="AJ14" i="162" s="1"/>
  <c r="AJ37" i="162"/>
  <c r="AH34" i="162"/>
  <c r="AJ34" i="162" s="1"/>
  <c r="AJ138" i="162"/>
  <c r="AH30" i="162"/>
  <c r="AJ30" i="162" s="1"/>
  <c r="AJ117" i="162"/>
  <c r="AH15" i="162"/>
  <c r="AJ15" i="162" s="1"/>
  <c r="AJ38" i="162"/>
  <c r="AH20" i="162"/>
  <c r="AJ20" i="162" s="1"/>
  <c r="AJ76" i="162"/>
  <c r="AH24" i="162"/>
  <c r="AJ24" i="162" s="1"/>
  <c r="AJ93" i="162"/>
  <c r="AH22" i="162"/>
  <c r="AJ22" i="162" s="1"/>
  <c r="AJ78" i="162"/>
  <c r="Q35" i="162"/>
  <c r="L16" i="162"/>
  <c r="U19" i="162"/>
  <c r="O21" i="162"/>
  <c r="AE21" i="162"/>
  <c r="S20" i="162"/>
  <c r="U14" i="162"/>
  <c r="U468" i="162" s="1"/>
  <c r="AE18" i="162"/>
  <c r="O18" i="162"/>
  <c r="AE16" i="162"/>
  <c r="AH16" i="162"/>
  <c r="AJ16" i="162" s="1"/>
  <c r="AC16" i="162"/>
  <c r="T29" i="162"/>
  <c r="N34" i="162"/>
  <c r="AD34" i="162"/>
  <c r="S35" i="162"/>
  <c r="V33" i="162"/>
  <c r="AI32" i="162"/>
  <c r="S32" i="162"/>
  <c r="AC31" i="162"/>
  <c r="AA29" i="162"/>
  <c r="K29" i="162"/>
  <c r="AG27" i="162"/>
  <c r="Q27" i="162"/>
  <c r="AD26" i="162"/>
  <c r="AG22" i="162"/>
  <c r="Q22" i="162"/>
  <c r="Y30" i="162"/>
  <c r="Z14" i="162"/>
  <c r="J14" i="162"/>
  <c r="J468" i="162" s="1"/>
  <c r="K15" i="162"/>
  <c r="AC32" i="162"/>
  <c r="O25" i="162"/>
  <c r="AC25" i="162"/>
  <c r="R36" i="162"/>
  <c r="AV405" i="162"/>
  <c r="AV72" i="162"/>
  <c r="T37" i="162"/>
  <c r="T38" i="162"/>
  <c r="S259" i="162"/>
  <c r="S15" i="162" s="1"/>
  <c r="K16" i="162"/>
  <c r="AV296" i="162"/>
  <c r="AH25" i="162"/>
  <c r="AJ25" i="162" s="1"/>
  <c r="W15" i="162"/>
  <c r="AB16" i="162"/>
  <c r="U18" i="162"/>
  <c r="J19" i="162"/>
  <c r="Z19" i="162"/>
  <c r="O20" i="162"/>
  <c r="P21" i="162"/>
  <c r="AF21" i="162"/>
  <c r="AH21" i="162"/>
  <c r="AJ21" i="162" s="1"/>
  <c r="T17" i="162"/>
  <c r="W19" i="162"/>
  <c r="J26" i="162"/>
  <c r="Z26" i="162"/>
  <c r="AC27" i="162"/>
  <c r="R28" i="162"/>
  <c r="AH28" i="162"/>
  <c r="AJ28" i="162" s="1"/>
  <c r="W29" i="162"/>
  <c r="Y31" i="162"/>
  <c r="O32" i="162"/>
  <c r="R33" i="162"/>
  <c r="AH33" i="162"/>
  <c r="AJ33" i="162" s="1"/>
  <c r="I16" i="162"/>
  <c r="J27" i="162"/>
  <c r="AF29" i="162"/>
  <c r="AH31" i="162"/>
  <c r="AJ31" i="162" s="1"/>
  <c r="T32" i="162"/>
  <c r="W33" i="162"/>
  <c r="J34" i="162"/>
  <c r="O35" i="162"/>
  <c r="AC21" i="162"/>
  <c r="AG26" i="162"/>
  <c r="U28" i="162"/>
  <c r="J29" i="162"/>
  <c r="Z29" i="162"/>
  <c r="L31" i="162"/>
  <c r="AB31" i="162"/>
  <c r="AG33" i="162"/>
  <c r="U35" i="162"/>
  <c r="AA24" i="162"/>
  <c r="K24" i="162"/>
  <c r="H26" i="162"/>
  <c r="U16" i="162"/>
  <c r="AG17" i="162"/>
  <c r="P18" i="162"/>
  <c r="J16" i="162"/>
  <c r="Y19" i="162"/>
  <c r="Y29" i="162"/>
  <c r="AB30" i="162"/>
  <c r="T24" i="162"/>
  <c r="AV64" i="162"/>
  <c r="I14" i="162"/>
  <c r="Y15" i="162"/>
  <c r="I15" i="162"/>
  <c r="X15" i="162"/>
  <c r="X18" i="162"/>
  <c r="Y18" i="162"/>
  <c r="I18" i="162"/>
  <c r="AA18" i="162"/>
  <c r="K18" i="162"/>
  <c r="X21" i="162"/>
  <c r="H21" i="162"/>
  <c r="W20" i="162"/>
  <c r="AH19" i="162"/>
  <c r="AJ19" i="162" s="1"/>
  <c r="R19" i="162"/>
  <c r="AD18" i="162"/>
  <c r="AH17" i="162"/>
  <c r="AJ17" i="162" s="1"/>
  <c r="R17" i="162"/>
  <c r="O16" i="162"/>
  <c r="AD16" i="162"/>
  <c r="N16" i="162"/>
  <c r="AH23" i="162"/>
  <c r="AJ23" i="162" s="1"/>
  <c r="M20" i="162"/>
  <c r="AD24" i="162"/>
  <c r="N24" i="162"/>
  <c r="AB23" i="162"/>
  <c r="AF18" i="162"/>
  <c r="AI23" i="162"/>
  <c r="AI30" i="162"/>
  <c r="S30" i="162"/>
  <c r="AE22" i="162"/>
  <c r="O22" i="162"/>
  <c r="W26" i="162"/>
  <c r="M32" i="162"/>
  <c r="Z28" i="162"/>
  <c r="AH26" i="162"/>
  <c r="AJ26" i="162" s="1"/>
  <c r="L25" i="162"/>
  <c r="Y17" i="162"/>
  <c r="V31" i="162"/>
  <c r="X32" i="162"/>
  <c r="K33" i="162"/>
  <c r="I36" i="162"/>
  <c r="J15" i="162"/>
  <c r="AV227" i="162"/>
  <c r="AV394" i="162"/>
  <c r="L19" i="162"/>
  <c r="AV240" i="162"/>
  <c r="AV449" i="162"/>
  <c r="AV42" i="162"/>
  <c r="AV46" i="162"/>
  <c r="Z15" i="162"/>
  <c r="AV116" i="162"/>
  <c r="M15" i="162"/>
  <c r="AC15" i="162"/>
  <c r="R16" i="162"/>
  <c r="AG16" i="162"/>
  <c r="U17" i="162"/>
  <c r="AI17" i="162"/>
  <c r="AD17" i="162"/>
  <c r="N17" i="162"/>
  <c r="L18" i="162"/>
  <c r="J20" i="162"/>
  <c r="Z20" i="162"/>
  <c r="AA14" i="162"/>
  <c r="AA468" i="162" s="1"/>
  <c r="K22" i="162"/>
  <c r="T22" i="162"/>
  <c r="Z18" i="162"/>
  <c r="X20" i="162"/>
  <c r="Q24" i="162"/>
  <c r="AA26" i="162"/>
  <c r="N27" i="162"/>
  <c r="AD27" i="162"/>
  <c r="S28" i="162"/>
  <c r="AI28" i="162"/>
  <c r="H32" i="162"/>
  <c r="AH18" i="162"/>
  <c r="AJ18" i="162" s="1"/>
  <c r="U26" i="162"/>
  <c r="H27" i="162"/>
  <c r="X27" i="162"/>
  <c r="I28" i="162"/>
  <c r="Y28" i="162"/>
  <c r="N29" i="162"/>
  <c r="AD29" i="162"/>
  <c r="AV234" i="162"/>
  <c r="AF31" i="162"/>
  <c r="R32" i="162"/>
  <c r="AH32" i="162"/>
  <c r="AJ32" i="162" s="1"/>
  <c r="U33" i="162"/>
  <c r="H34" i="162"/>
  <c r="X34" i="162"/>
  <c r="Y35" i="162"/>
  <c r="J24" i="162"/>
  <c r="AB24" i="162"/>
  <c r="L24" i="162"/>
  <c r="Z23" i="162"/>
  <c r="X25" i="162"/>
  <c r="H25" i="162"/>
  <c r="W24" i="162"/>
  <c r="AG23" i="162"/>
  <c r="Q23" i="162"/>
  <c r="AV285" i="162"/>
  <c r="AV221" i="162"/>
  <c r="AV207" i="162"/>
  <c r="L28" i="162"/>
  <c r="J30" i="162"/>
  <c r="Y32" i="162"/>
  <c r="AH36" i="162"/>
  <c r="AJ36" i="162" s="1"/>
  <c r="AI15" i="162"/>
  <c r="AF36" i="162"/>
  <c r="AV256" i="162"/>
  <c r="AC30" i="162"/>
  <c r="M30" i="162"/>
  <c r="X22" i="162"/>
  <c r="I23" i="162"/>
  <c r="AD15" i="162"/>
  <c r="N15" i="162"/>
  <c r="AB36" i="162"/>
  <c r="L36" i="162"/>
  <c r="I30" i="162"/>
  <c r="V22" i="162"/>
  <c r="AB15" i="162"/>
  <c r="J36" i="162"/>
  <c r="W30" i="162"/>
  <c r="AC36" i="162"/>
  <c r="M36" i="162"/>
  <c r="Z30" i="162"/>
  <c r="W22" i="162"/>
  <c r="AV377" i="162"/>
  <c r="AV369" i="162"/>
  <c r="AV243" i="162"/>
  <c r="AV305" i="162"/>
  <c r="AV357" i="162"/>
  <c r="AV325" i="162"/>
  <c r="AV431" i="162"/>
  <c r="AV346" i="162"/>
  <c r="N32" i="162"/>
  <c r="AD32" i="162"/>
  <c r="AV143" i="162"/>
  <c r="V18" i="162"/>
  <c r="AC24" i="162"/>
  <c r="R35" i="162"/>
  <c r="AH35" i="162"/>
  <c r="AJ35" i="162" s="1"/>
  <c r="W16" i="162"/>
  <c r="O14" i="162"/>
  <c r="O468" i="162" s="1"/>
  <c r="AV398" i="162"/>
  <c r="Z22" i="162"/>
  <c r="AV402" i="162"/>
  <c r="AV300" i="162"/>
  <c r="AV306" i="162"/>
  <c r="X33" i="162"/>
  <c r="S36" i="162"/>
  <c r="AD19" i="162"/>
  <c r="AF24" i="162"/>
  <c r="S29" i="162"/>
  <c r="M31" i="162"/>
  <c r="U34" i="162"/>
  <c r="W17" i="162"/>
  <c r="H22" i="162"/>
  <c r="AV381" i="162"/>
  <c r="V24" i="162"/>
  <c r="I32" i="162"/>
  <c r="AB33" i="162"/>
  <c r="O34" i="162"/>
  <c r="AV464" i="162"/>
  <c r="AF17" i="162"/>
  <c r="AV184" i="162"/>
  <c r="V19" i="162"/>
  <c r="AB21" i="162"/>
  <c r="W18" i="162"/>
  <c r="X19" i="162"/>
  <c r="AV208" i="162"/>
  <c r="AV187" i="162"/>
  <c r="AD25" i="162"/>
  <c r="AA27" i="162"/>
  <c r="AC29" i="162"/>
  <c r="AF35" i="162"/>
  <c r="AB26" i="162"/>
  <c r="Q17" i="162"/>
  <c r="H20" i="162"/>
  <c r="T18" i="162"/>
  <c r="J18" i="162"/>
  <c r="X16" i="162"/>
  <c r="H16" i="162"/>
  <c r="Q20" i="162"/>
  <c r="AF19" i="162"/>
  <c r="AC18" i="162"/>
  <c r="M18" i="162"/>
  <c r="U22" i="162"/>
  <c r="AD28" i="162"/>
  <c r="X30" i="162"/>
  <c r="AA32" i="162"/>
  <c r="AD35" i="162"/>
  <c r="V16" i="162"/>
  <c r="I17" i="162"/>
  <c r="S19" i="162"/>
  <c r="AI19" i="162"/>
  <c r="T20" i="162"/>
  <c r="U21" i="162"/>
  <c r="J22" i="162"/>
  <c r="L14" i="162"/>
  <c r="L468" i="162" s="1"/>
  <c r="AV413" i="162"/>
  <c r="V15" i="162"/>
  <c r="AV139" i="162"/>
  <c r="N14" i="162"/>
  <c r="N468" i="162" s="1"/>
  <c r="Y14" i="162"/>
  <c r="O36" i="162"/>
  <c r="Q16" i="162"/>
  <c r="S23" i="162"/>
  <c r="J35" i="162"/>
  <c r="AG15" i="162"/>
  <c r="AV383" i="162"/>
  <c r="I22" i="162"/>
  <c r="Y22" i="162"/>
  <c r="N23" i="162"/>
  <c r="AD23" i="162"/>
  <c r="AV415" i="162"/>
  <c r="V25" i="162"/>
  <c r="AG24" i="162"/>
  <c r="AE23" i="162"/>
  <c r="O23" i="162"/>
  <c r="AI20" i="162"/>
  <c r="AC35" i="162"/>
  <c r="M35" i="162"/>
  <c r="AB34" i="162"/>
  <c r="L34" i="162"/>
  <c r="Y33" i="162"/>
  <c r="I33" i="162"/>
  <c r="V32" i="162"/>
  <c r="T31" i="162"/>
  <c r="AH29" i="162"/>
  <c r="AJ29" i="162" s="1"/>
  <c r="R29" i="162"/>
  <c r="M28" i="162"/>
  <c r="AB27" i="162"/>
  <c r="L27" i="162"/>
  <c r="I26" i="162"/>
  <c r="K21" i="162"/>
  <c r="T33" i="162"/>
  <c r="Q32" i="162"/>
  <c r="O31" i="162"/>
  <c r="AI25" i="162"/>
  <c r="S25" i="162"/>
  <c r="Y21" i="162"/>
  <c r="AV414" i="162"/>
  <c r="AV364" i="162"/>
  <c r="AV385" i="162"/>
  <c r="AV463" i="162"/>
  <c r="J21" i="162"/>
  <c r="J17" i="162"/>
  <c r="Y27" i="162"/>
  <c r="Z16" i="162"/>
  <c r="I31" i="162"/>
  <c r="Q25" i="162"/>
  <c r="R21" i="162"/>
  <c r="AE32" i="162"/>
  <c r="U31" i="162"/>
  <c r="AI29" i="162"/>
  <c r="N28" i="162"/>
  <c r="I27" i="162"/>
  <c r="V26" i="162"/>
  <c r="AG25" i="162"/>
  <c r="AB29" i="162"/>
  <c r="L29" i="162"/>
  <c r="K28" i="162"/>
  <c r="AI26" i="162"/>
  <c r="AV76" i="162"/>
  <c r="AV39" i="162"/>
  <c r="AV131" i="162"/>
  <c r="AV164" i="162"/>
  <c r="AV147" i="162"/>
  <c r="AV87" i="162"/>
  <c r="AV220" i="162"/>
  <c r="AV277" i="162"/>
  <c r="AV295" i="162"/>
  <c r="AV266" i="162"/>
  <c r="AV290" i="162"/>
  <c r="AV293" i="162"/>
  <c r="AV316" i="162"/>
  <c r="AV345" i="162"/>
  <c r="AV368" i="162"/>
  <c r="AV378" i="162"/>
  <c r="AV445" i="162"/>
  <c r="AV373" i="162"/>
  <c r="AV401" i="162"/>
  <c r="P19" i="162"/>
  <c r="P33" i="162"/>
  <c r="P20" i="162"/>
  <c r="AV61" i="162"/>
  <c r="AV45" i="162"/>
  <c r="AV67" i="162"/>
  <c r="AV50" i="162"/>
  <c r="AV65" i="162"/>
  <c r="AV47" i="162"/>
  <c r="AV44" i="162"/>
  <c r="AV40" i="162"/>
  <c r="AV140" i="162"/>
  <c r="AV98" i="162"/>
  <c r="AV123" i="162"/>
  <c r="AV111" i="162"/>
  <c r="AV107" i="162"/>
  <c r="AV99" i="162"/>
  <c r="AV86" i="162"/>
  <c r="AV133" i="162"/>
  <c r="AV101" i="162"/>
  <c r="AV134" i="162"/>
  <c r="AV102" i="162"/>
  <c r="AV83" i="162"/>
  <c r="AV80" i="162"/>
  <c r="AV124" i="162"/>
  <c r="AV138" i="162"/>
  <c r="AV146" i="162"/>
  <c r="AV168" i="162"/>
  <c r="AV145" i="162"/>
  <c r="AV137" i="162"/>
  <c r="AV120" i="162"/>
  <c r="AV163" i="162"/>
  <c r="AV127" i="162"/>
  <c r="AV105" i="162"/>
  <c r="AV82" i="162"/>
  <c r="AV126" i="162"/>
  <c r="AV106" i="162"/>
  <c r="AV89" i="162"/>
  <c r="AV81" i="162"/>
  <c r="AV91" i="162"/>
  <c r="AV62" i="162"/>
  <c r="AV88" i="162"/>
  <c r="AV173" i="162"/>
  <c r="S141" i="162"/>
  <c r="S14" i="162" s="1"/>
  <c r="AV232" i="162"/>
  <c r="AV209" i="162"/>
  <c r="AV250" i="162"/>
  <c r="AV268" i="162"/>
  <c r="AV265" i="162"/>
  <c r="AV261" i="162"/>
  <c r="AV245" i="162"/>
  <c r="AV211" i="162"/>
  <c r="AV202" i="162"/>
  <c r="AV247" i="162"/>
  <c r="AV255" i="162"/>
  <c r="AV278" i="162"/>
  <c r="AV242" i="162"/>
  <c r="AV222" i="162"/>
  <c r="AV286" i="162"/>
  <c r="AV276" i="162"/>
  <c r="AV264" i="162"/>
  <c r="AV291" i="162"/>
  <c r="AV269" i="162"/>
  <c r="AV237" i="162"/>
  <c r="AV205" i="162"/>
  <c r="AV197" i="162"/>
  <c r="AV233" i="162"/>
  <c r="AV219" i="162"/>
  <c r="AV387" i="162"/>
  <c r="AV358" i="162"/>
  <c r="AV330" i="162"/>
  <c r="AV297" i="162"/>
  <c r="AV299" i="162"/>
  <c r="AV317" i="162"/>
  <c r="AV333" i="162"/>
  <c r="AV390" i="162"/>
  <c r="AV354" i="162"/>
  <c r="AV322" i="162"/>
  <c r="AV343" i="162"/>
  <c r="AV331" i="162"/>
  <c r="AV327" i="162"/>
  <c r="AV319" i="162"/>
  <c r="AV239" i="162"/>
  <c r="AV223" i="162"/>
  <c r="AV422" i="162"/>
  <c r="P421" i="162"/>
  <c r="AV421" i="162" s="1"/>
  <c r="R422" i="162"/>
  <c r="AV313" i="162"/>
  <c r="AV380" i="162"/>
  <c r="AV408" i="162"/>
  <c r="AV360" i="162"/>
  <c r="AV362" i="162"/>
  <c r="AV434" i="162"/>
  <c r="AV404" i="162"/>
  <c r="AV410" i="162"/>
  <c r="AV386" i="162"/>
  <c r="AV370" i="162"/>
  <c r="AV433" i="162"/>
  <c r="AV411" i="162"/>
  <c r="AV403" i="162"/>
  <c r="AV379" i="162"/>
  <c r="AV367" i="162"/>
  <c r="AV340" i="162"/>
  <c r="AV304" i="162"/>
  <c r="AV204" i="162"/>
  <c r="AV307" i="162"/>
  <c r="AV435" i="162"/>
  <c r="AV441" i="162"/>
  <c r="AV53" i="162"/>
  <c r="AV60" i="162"/>
  <c r="AV110" i="162"/>
  <c r="AV94" i="162"/>
  <c r="AV281" i="162"/>
  <c r="AV199" i="162"/>
  <c r="AV210" i="162"/>
  <c r="AV272" i="162"/>
  <c r="AV252" i="162"/>
  <c r="AV348" i="162"/>
  <c r="AV324" i="162"/>
  <c r="AV334" i="162"/>
  <c r="AV412" i="162"/>
  <c r="AV375" i="162"/>
  <c r="AV326" i="162"/>
  <c r="P35" i="162"/>
  <c r="P29" i="162"/>
  <c r="P24" i="162"/>
  <c r="P16" i="162"/>
  <c r="AV68" i="162"/>
  <c r="AV49" i="162"/>
  <c r="AV55" i="162"/>
  <c r="AV43" i="162"/>
  <c r="AV52" i="162"/>
  <c r="AV71" i="162"/>
  <c r="AV58" i="162"/>
  <c r="AV70" i="162"/>
  <c r="AV93" i="162"/>
  <c r="AV115" i="162"/>
  <c r="AV112" i="162"/>
  <c r="AV129" i="162"/>
  <c r="AV96" i="162"/>
  <c r="AV130" i="162"/>
  <c r="AV122" i="162"/>
  <c r="AV92" i="162"/>
  <c r="AV132" i="162"/>
  <c r="AV78" i="162"/>
  <c r="AV185" i="162"/>
  <c r="AV172" i="162"/>
  <c r="AV166" i="162"/>
  <c r="AV175" i="162"/>
  <c r="AV158" i="162"/>
  <c r="AV109" i="162"/>
  <c r="AV90" i="162"/>
  <c r="AV85" i="162"/>
  <c r="AV84" i="162"/>
  <c r="AV180" i="162"/>
  <c r="AV192" i="162"/>
  <c r="T152" i="162"/>
  <c r="T142" i="162" s="1"/>
  <c r="AV152" i="162"/>
  <c r="P142" i="162"/>
  <c r="AV194" i="162"/>
  <c r="AV246" i="162"/>
  <c r="AV238" i="162"/>
  <c r="AV294" i="162"/>
  <c r="AV249" i="162"/>
  <c r="AV217" i="162"/>
  <c r="AV216" i="162"/>
  <c r="AV215" i="162"/>
  <c r="AV213" i="162"/>
  <c r="AV157" i="162"/>
  <c r="AV178" i="162"/>
  <c r="AV231" i="162"/>
  <c r="AV292" i="162"/>
  <c r="AV258" i="162"/>
  <c r="AV274" i="162"/>
  <c r="AV236" i="162"/>
  <c r="AV203" i="162"/>
  <c r="AV201" i="162"/>
  <c r="AV198" i="162"/>
  <c r="AV235" i="162"/>
  <c r="AV251" i="162"/>
  <c r="AV371" i="162"/>
  <c r="AV395" i="162"/>
  <c r="AV336" i="162"/>
  <c r="AV338" i="162"/>
  <c r="AV351" i="162"/>
  <c r="AV323" i="162"/>
  <c r="AV349" i="162"/>
  <c r="AV350" i="162"/>
  <c r="AV342" i="162"/>
  <c r="AV314" i="162"/>
  <c r="AV315" i="162"/>
  <c r="AV259" i="162"/>
  <c r="AV321" i="162"/>
  <c r="AV396" i="162"/>
  <c r="AV416" i="162"/>
  <c r="AV298" i="162"/>
  <c r="AV420" i="162"/>
  <c r="AV393" i="162"/>
  <c r="AV430" i="162"/>
  <c r="AV392" i="162"/>
  <c r="AV376" i="162"/>
  <c r="AV329" i="162"/>
  <c r="AV406" i="162"/>
  <c r="AV374" i="162"/>
  <c r="AV366" i="162"/>
  <c r="AV301" i="162"/>
  <c r="AV283" i="162"/>
  <c r="AV267" i="162"/>
  <c r="AV407" i="162"/>
  <c r="AV308" i="162"/>
  <c r="AV302" i="162"/>
  <c r="AV347" i="162"/>
  <c r="AV279" i="162"/>
  <c r="AV263" i="162"/>
  <c r="AV443" i="162"/>
  <c r="AV389" i="162"/>
  <c r="AV423" i="162"/>
  <c r="AV456" i="162"/>
  <c r="AV397" i="162"/>
  <c r="AV428" i="162"/>
  <c r="AV69" i="162"/>
  <c r="AV56" i="162"/>
  <c r="AV79" i="162"/>
  <c r="AV103" i="162"/>
  <c r="AV125" i="162"/>
  <c r="AV113" i="162"/>
  <c r="AV114" i="162"/>
  <c r="AV117" i="162"/>
  <c r="AV171" i="162"/>
  <c r="AV169" i="162"/>
  <c r="AV191" i="162"/>
  <c r="AV230" i="162"/>
  <c r="AV244" i="162"/>
  <c r="AV282" i="162"/>
  <c r="AV224" i="162"/>
  <c r="AV212" i="162"/>
  <c r="AV289" i="162"/>
  <c r="AV446" i="162"/>
  <c r="AV388" i="162"/>
  <c r="P36" i="162"/>
  <c r="P31" i="162"/>
  <c r="AV37" i="162"/>
  <c r="AV57" i="162"/>
  <c r="AV51" i="162"/>
  <c r="AV48" i="162"/>
  <c r="AV41" i="162"/>
  <c r="AV54" i="162"/>
  <c r="AV63" i="162"/>
  <c r="AV38" i="162"/>
  <c r="AV77" i="162"/>
  <c r="AV59" i="162"/>
  <c r="AV75" i="162"/>
  <c r="AV118" i="162"/>
  <c r="AV104" i="162"/>
  <c r="AV128" i="162"/>
  <c r="AV135" i="162"/>
  <c r="AV119" i="162"/>
  <c r="AV97" i="162"/>
  <c r="AV66" i="162"/>
  <c r="AV95" i="162"/>
  <c r="AV100" i="162"/>
  <c r="AV176" i="162"/>
  <c r="AV160" i="162"/>
  <c r="AV136" i="162"/>
  <c r="AV108" i="162"/>
  <c r="AV162" i="162"/>
  <c r="AV167" i="162"/>
  <c r="AV121" i="162"/>
  <c r="AV165" i="162"/>
  <c r="AV179" i="162"/>
  <c r="AV190" i="162"/>
  <c r="AV226" i="162"/>
  <c r="AV254" i="162"/>
  <c r="AV195" i="162"/>
  <c r="AV214" i="162"/>
  <c r="AV288" i="162"/>
  <c r="AV218" i="162"/>
  <c r="AV248" i="162"/>
  <c r="AV228" i="162"/>
  <c r="Z144" i="162"/>
  <c r="AV144" i="162" s="1"/>
  <c r="AV241" i="162"/>
  <c r="AV229" i="162"/>
  <c r="AV186" i="162"/>
  <c r="AV182" i="162"/>
  <c r="AV161" i="162"/>
  <c r="AV181" i="162"/>
  <c r="AV174" i="162"/>
  <c r="AV170" i="162"/>
  <c r="AV183" i="162"/>
  <c r="AV196" i="162"/>
  <c r="AV280" i="162"/>
  <c r="AV260" i="162"/>
  <c r="S280" i="162"/>
  <c r="S17" i="162" s="1"/>
  <c r="AV270" i="162"/>
  <c r="AV262" i="162"/>
  <c r="S283" i="162"/>
  <c r="AV287" i="162"/>
  <c r="AV273" i="162"/>
  <c r="AV253" i="162"/>
  <c r="AV225" i="162"/>
  <c r="AV200" i="162"/>
  <c r="AV206" i="162"/>
  <c r="AV391" i="162"/>
  <c r="AV399" i="162"/>
  <c r="AV344" i="162"/>
  <c r="AV318" i="162"/>
  <c r="AV363" i="162"/>
  <c r="AV359" i="162"/>
  <c r="AV335" i="162"/>
  <c r="AV419" i="162"/>
  <c r="AV352" i="162"/>
  <c r="AV332" i="162"/>
  <c r="AV320" i="162"/>
  <c r="AV312" i="162"/>
  <c r="AV355" i="162"/>
  <c r="AV339" i="162"/>
  <c r="AV303" i="162"/>
  <c r="AV337" i="162"/>
  <c r="AV353" i="162"/>
  <c r="AV384" i="162"/>
  <c r="P400" i="162"/>
  <c r="P361" i="162"/>
  <c r="AV372" i="162"/>
  <c r="AV275" i="162"/>
  <c r="AV382" i="162"/>
  <c r="AV341" i="162"/>
  <c r="AV309" i="162"/>
  <c r="AV356" i="162"/>
  <c r="AV328" i="162"/>
  <c r="AV310" i="162"/>
  <c r="AV311" i="162"/>
  <c r="AV271" i="162"/>
  <c r="AV409" i="162"/>
  <c r="AV440" i="162"/>
  <c r="AV34" i="162" l="1"/>
  <c r="AV27" i="162"/>
  <c r="T15" i="162"/>
  <c r="AV32" i="162"/>
  <c r="AV25" i="162"/>
  <c r="AV26" i="162"/>
  <c r="AV36" i="162"/>
  <c r="AV23" i="162"/>
  <c r="AV28" i="162"/>
  <c r="AV30" i="162"/>
  <c r="AV16" i="162"/>
  <c r="AV17" i="162"/>
  <c r="AV21" i="162"/>
  <c r="AV18" i="162"/>
  <c r="AV35" i="162"/>
  <c r="AV31" i="162"/>
  <c r="AV29" i="162"/>
  <c r="AV33" i="162"/>
  <c r="AV19" i="162"/>
  <c r="AV24" i="162"/>
  <c r="AV20" i="162"/>
  <c r="R415" i="162"/>
  <c r="R24" i="162" s="1"/>
  <c r="R400" i="162"/>
  <c r="R22" i="162" s="1"/>
  <c r="R361" i="162"/>
  <c r="R14" i="162" s="1"/>
  <c r="R421" i="162"/>
  <c r="T144" i="162"/>
  <c r="T143" i="162"/>
  <c r="T16" i="162" s="1"/>
  <c r="AV400" i="162"/>
  <c r="P22" i="162"/>
  <c r="AV22" i="162" s="1"/>
  <c r="AV361" i="162"/>
  <c r="P14" i="162"/>
  <c r="AV142" i="162"/>
  <c r="P15" i="162"/>
  <c r="AV15" i="162" s="1"/>
  <c r="T147" i="162"/>
  <c r="T141" i="162"/>
  <c r="T14" i="162" s="1"/>
  <c r="AV14" i="162" l="1"/>
  <c r="AV468" i="162" s="1"/>
  <c r="Y463" i="155" l="1"/>
  <c r="Y462" i="155"/>
  <c r="Y461" i="155"/>
  <c r="Y460" i="155"/>
  <c r="Y459" i="155"/>
  <c r="Y458" i="155"/>
  <c r="Y457" i="155"/>
  <c r="Y456" i="155"/>
  <c r="Y455" i="155"/>
  <c r="Y454" i="155"/>
  <c r="Y453" i="155"/>
  <c r="Y452" i="155"/>
  <c r="Y451" i="155"/>
  <c r="Y450" i="155"/>
  <c r="Y449" i="155"/>
  <c r="Y448" i="155"/>
  <c r="Y447" i="155"/>
  <c r="Y446" i="155"/>
  <c r="Y445" i="155"/>
  <c r="Y444" i="155"/>
  <c r="Y443" i="155"/>
  <c r="Y442" i="155"/>
  <c r="Y441" i="155"/>
  <c r="Y440" i="155"/>
  <c r="Y439" i="155"/>
  <c r="Y438" i="155"/>
  <c r="Y437" i="155"/>
  <c r="Y436" i="155"/>
  <c r="Y435" i="155"/>
  <c r="Y434" i="155"/>
  <c r="Y433" i="155"/>
  <c r="Y432" i="155"/>
  <c r="Y431" i="155"/>
  <c r="Y430" i="155"/>
  <c r="Y429" i="155"/>
  <c r="Y428" i="155"/>
  <c r="Y427" i="155"/>
  <c r="Y426" i="155"/>
  <c r="Y425" i="155"/>
  <c r="Y424" i="155"/>
  <c r="Y423" i="155"/>
  <c r="Y422" i="155"/>
  <c r="Y421" i="155"/>
  <c r="AH420" i="155"/>
  <c r="AF420" i="155"/>
  <c r="AD420" i="155"/>
  <c r="AB420" i="155"/>
  <c r="Z420" i="155"/>
  <c r="Y419" i="155"/>
  <c r="Y418" i="155"/>
  <c r="Y417" i="155"/>
  <c r="AH416" i="155"/>
  <c r="AF416" i="155"/>
  <c r="AD416" i="155"/>
  <c r="AB416" i="155"/>
  <c r="Z416" i="155"/>
  <c r="AH415" i="155"/>
  <c r="AF415" i="155"/>
  <c r="AD415" i="155"/>
  <c r="AB415" i="155"/>
  <c r="Z415" i="155"/>
  <c r="Y414" i="155"/>
  <c r="Y413" i="155"/>
  <c r="Y412" i="155"/>
  <c r="Y411" i="155"/>
  <c r="Y410" i="155"/>
  <c r="Y409" i="155"/>
  <c r="Y408" i="155"/>
  <c r="Y407" i="155"/>
  <c r="Y406" i="155"/>
  <c r="Y405" i="155"/>
  <c r="Y404" i="155"/>
  <c r="Y403" i="155"/>
  <c r="Y402" i="155"/>
  <c r="Y401" i="155"/>
  <c r="Y400" i="155"/>
  <c r="Y399" i="155"/>
  <c r="Y398" i="155"/>
  <c r="Y397" i="155"/>
  <c r="Y396" i="155"/>
  <c r="Y395" i="155"/>
  <c r="Y394" i="155"/>
  <c r="Y393" i="155"/>
  <c r="Y392" i="155"/>
  <c r="Y391" i="155"/>
  <c r="Y390" i="155"/>
  <c r="Y389" i="155"/>
  <c r="Y388" i="155"/>
  <c r="Y387" i="155"/>
  <c r="Y386" i="155"/>
  <c r="Y385" i="155"/>
  <c r="Y384" i="155"/>
  <c r="Y383" i="155"/>
  <c r="Y382" i="155"/>
  <c r="Y381" i="155"/>
  <c r="Y380" i="155"/>
  <c r="Y379" i="155"/>
  <c r="Y378" i="155"/>
  <c r="Y377" i="155"/>
  <c r="Y376" i="155"/>
  <c r="Y375" i="155"/>
  <c r="Y374" i="155"/>
  <c r="Y373" i="155"/>
  <c r="Y372" i="155"/>
  <c r="Y371" i="155"/>
  <c r="Y370" i="155"/>
  <c r="Y369" i="155"/>
  <c r="Y368" i="155"/>
  <c r="Y367" i="155"/>
  <c r="Y366" i="155"/>
  <c r="Y365" i="155"/>
  <c r="Y364" i="155"/>
  <c r="Y363" i="155"/>
  <c r="Y362" i="155"/>
  <c r="Y361" i="155"/>
  <c r="Y360" i="155"/>
  <c r="Y359" i="155"/>
  <c r="Y358" i="155"/>
  <c r="Y357" i="155"/>
  <c r="Y356" i="155"/>
  <c r="Y355" i="155"/>
  <c r="Y354" i="155"/>
  <c r="Y353" i="155"/>
  <c r="Y352" i="155"/>
  <c r="Y351" i="155"/>
  <c r="Y350" i="155"/>
  <c r="Y349" i="155"/>
  <c r="Y348" i="155"/>
  <c r="Y347" i="155"/>
  <c r="Y346" i="155"/>
  <c r="Y345" i="155"/>
  <c r="Y344" i="155"/>
  <c r="Y343" i="155"/>
  <c r="Y342" i="155"/>
  <c r="Y341" i="155"/>
  <c r="Y340" i="155"/>
  <c r="Y339" i="155"/>
  <c r="Y338" i="155"/>
  <c r="Y337" i="155"/>
  <c r="Y336" i="155"/>
  <c r="Y335" i="155"/>
  <c r="Y334" i="155"/>
  <c r="Y333" i="155"/>
  <c r="Y332" i="155"/>
  <c r="Y331" i="155"/>
  <c r="Y330" i="155"/>
  <c r="Y329" i="155"/>
  <c r="Y328" i="155"/>
  <c r="Y327" i="155"/>
  <c r="Y326" i="155"/>
  <c r="Y325" i="155"/>
  <c r="Y324" i="155"/>
  <c r="Y323" i="155"/>
  <c r="Y322" i="155"/>
  <c r="Y321" i="155"/>
  <c r="Y320" i="155"/>
  <c r="Y319" i="155"/>
  <c r="Y318" i="155"/>
  <c r="Y317" i="155"/>
  <c r="Y316" i="155"/>
  <c r="Y315" i="155"/>
  <c r="Y314" i="155"/>
  <c r="Y313" i="155"/>
  <c r="Y312" i="155"/>
  <c r="Y311" i="155"/>
  <c r="Y310" i="155"/>
  <c r="Y309" i="155"/>
  <c r="Y308" i="155"/>
  <c r="Y307" i="155"/>
  <c r="Y306" i="155"/>
  <c r="Y305" i="155"/>
  <c r="Y304" i="155"/>
  <c r="Y303" i="155"/>
  <c r="Y302" i="155"/>
  <c r="Y301" i="155"/>
  <c r="Y300" i="155"/>
  <c r="Y299" i="155"/>
  <c r="Y298" i="155"/>
  <c r="Y297" i="155"/>
  <c r="Y296" i="155"/>
  <c r="Y295" i="155"/>
  <c r="Y294" i="155"/>
  <c r="Y293" i="155"/>
  <c r="Y292" i="155"/>
  <c r="Y291" i="155"/>
  <c r="Y290" i="155"/>
  <c r="Y289" i="155"/>
  <c r="Y288" i="155"/>
  <c r="Y287" i="155"/>
  <c r="Y286" i="155"/>
  <c r="Y285" i="155"/>
  <c r="Y284" i="155"/>
  <c r="Y283" i="155"/>
  <c r="AH282" i="155"/>
  <c r="AF282" i="155"/>
  <c r="AD282" i="155"/>
  <c r="AB282" i="155"/>
  <c r="Z282" i="155"/>
  <c r="Y281" i="155"/>
  <c r="Y280" i="155"/>
  <c r="Y279" i="155"/>
  <c r="Y278" i="155"/>
  <c r="Y277" i="155"/>
  <c r="Y276" i="155"/>
  <c r="Y275" i="155"/>
  <c r="Y274" i="155"/>
  <c r="Y273" i="155"/>
  <c r="Y272" i="155"/>
  <c r="Y271" i="155"/>
  <c r="Y270" i="155"/>
  <c r="Y269" i="155"/>
  <c r="Y268" i="155"/>
  <c r="Y267" i="155"/>
  <c r="Y266" i="155"/>
  <c r="Y265" i="155"/>
  <c r="Y264" i="155"/>
  <c r="Y263" i="155"/>
  <c r="Y262" i="155"/>
  <c r="Y261" i="155"/>
  <c r="Y260" i="155"/>
  <c r="Y259" i="155"/>
  <c r="Y258" i="155"/>
  <c r="Y257" i="155"/>
  <c r="Y256" i="155"/>
  <c r="AL255" i="155"/>
  <c r="AJ255" i="155"/>
  <c r="AH255" i="155"/>
  <c r="AF255" i="155"/>
  <c r="AD255" i="155"/>
  <c r="AC254" i="155"/>
  <c r="AC253" i="155"/>
  <c r="AC252" i="155"/>
  <c r="AC251" i="155"/>
  <c r="AC250" i="155"/>
  <c r="AC249" i="155"/>
  <c r="AC248" i="155"/>
  <c r="AC247" i="155"/>
  <c r="AC246" i="155"/>
  <c r="AC245" i="155"/>
  <c r="AC244" i="155"/>
  <c r="AC243" i="155"/>
  <c r="AC242" i="155"/>
  <c r="AC241" i="155"/>
  <c r="AC240" i="155"/>
  <c r="AC239" i="155"/>
  <c r="AC238" i="155"/>
  <c r="AC237" i="155"/>
  <c r="AC236" i="155"/>
  <c r="AC235" i="155"/>
  <c r="AC234" i="155"/>
  <c r="AC233" i="155"/>
  <c r="AC232" i="155"/>
  <c r="AC231" i="155"/>
  <c r="AC230" i="155"/>
  <c r="AC229" i="155"/>
  <c r="AC228" i="155"/>
  <c r="AC227" i="155"/>
  <c r="AC226" i="155"/>
  <c r="AC225" i="155"/>
  <c r="AC224" i="155"/>
  <c r="AC223" i="155"/>
  <c r="AC222" i="155"/>
  <c r="AC221" i="155"/>
  <c r="AC220" i="155"/>
  <c r="AC219" i="155"/>
  <c r="AC218" i="155"/>
  <c r="AC217" i="155"/>
  <c r="AC216" i="155"/>
  <c r="AC215" i="155"/>
  <c r="AC214" i="155"/>
  <c r="AC213" i="155"/>
  <c r="AC212" i="155"/>
  <c r="AC211" i="155"/>
  <c r="AC210" i="155"/>
  <c r="AC209" i="155"/>
  <c r="AC208" i="155"/>
  <c r="AC207" i="155"/>
  <c r="AC206" i="155"/>
  <c r="AC205" i="155"/>
  <c r="AC204" i="155"/>
  <c r="AC203" i="155"/>
  <c r="AC202" i="155"/>
  <c r="AC201" i="155"/>
  <c r="AC200" i="155"/>
  <c r="AC199" i="155"/>
  <c r="AC198" i="155"/>
  <c r="AC197" i="155"/>
  <c r="AC196" i="155"/>
  <c r="AC195" i="155"/>
  <c r="AC194" i="155"/>
  <c r="AC193" i="155"/>
  <c r="AC192" i="155"/>
  <c r="AC191" i="155"/>
  <c r="AC190" i="155"/>
  <c r="AC189" i="155"/>
  <c r="AL188" i="155"/>
  <c r="AJ188" i="155"/>
  <c r="AH188" i="155"/>
  <c r="AF188" i="155"/>
  <c r="AD188" i="155"/>
  <c r="AL187" i="155"/>
  <c r="AJ187" i="155"/>
  <c r="AH187" i="155"/>
  <c r="AF187" i="155"/>
  <c r="AD187" i="155"/>
  <c r="AC186" i="155"/>
  <c r="AC185" i="155"/>
  <c r="AC184" i="155"/>
  <c r="AC183" i="155"/>
  <c r="AC182" i="155"/>
  <c r="AC181" i="155"/>
  <c r="AC180" i="155"/>
  <c r="AC179" i="155"/>
  <c r="AC178" i="155"/>
  <c r="AC177" i="155"/>
  <c r="AL176" i="155"/>
  <c r="AJ176" i="155"/>
  <c r="AH176" i="155"/>
  <c r="AF176" i="155"/>
  <c r="AD176" i="155"/>
  <c r="AC175" i="155"/>
  <c r="AC174" i="155"/>
  <c r="AC173" i="155"/>
  <c r="AC172" i="155"/>
  <c r="AC171" i="155"/>
  <c r="AC170" i="155"/>
  <c r="AC169" i="155"/>
  <c r="AC168" i="155"/>
  <c r="AC167" i="155"/>
  <c r="AC166" i="155"/>
  <c r="AC165" i="155"/>
  <c r="AC164" i="155"/>
  <c r="AC163" i="155"/>
  <c r="AC162" i="155"/>
  <c r="AC161" i="155"/>
  <c r="AC160" i="155"/>
  <c r="AC159" i="155"/>
  <c r="AL158" i="155"/>
  <c r="AJ158" i="155"/>
  <c r="AH158" i="155"/>
  <c r="AF158" i="155"/>
  <c r="AD158" i="155"/>
  <c r="AC157" i="155"/>
  <c r="AC156" i="155"/>
  <c r="AL155" i="155"/>
  <c r="AJ155" i="155"/>
  <c r="AH155" i="155"/>
  <c r="AF155" i="155"/>
  <c r="AD155" i="155"/>
  <c r="AL154" i="155"/>
  <c r="AJ154" i="155"/>
  <c r="AH154" i="155"/>
  <c r="AF154" i="155"/>
  <c r="AD154" i="155"/>
  <c r="AL153" i="155"/>
  <c r="AJ153" i="155"/>
  <c r="AH153" i="155"/>
  <c r="AF153" i="155"/>
  <c r="AD153" i="155"/>
  <c r="AL152" i="155"/>
  <c r="AJ152" i="155"/>
  <c r="AH152" i="155"/>
  <c r="AF152" i="155"/>
  <c r="AD152" i="155"/>
  <c r="AL151" i="155"/>
  <c r="AJ151" i="155"/>
  <c r="AH151" i="155"/>
  <c r="AF151" i="155"/>
  <c r="AD151" i="155"/>
  <c r="AL150" i="155"/>
  <c r="AJ150" i="155"/>
  <c r="AH150" i="155"/>
  <c r="AF150" i="155"/>
  <c r="AD150" i="155"/>
  <c r="AL149" i="155"/>
  <c r="AJ149" i="155"/>
  <c r="AH149" i="155"/>
  <c r="AF149" i="155"/>
  <c r="L68" i="155" s="1"/>
  <c r="AD149" i="155"/>
  <c r="AL148" i="155"/>
  <c r="AJ148" i="155"/>
  <c r="AH148" i="155"/>
  <c r="AF148" i="155"/>
  <c r="AD148" i="155"/>
  <c r="AC147" i="155"/>
  <c r="AC146" i="155"/>
  <c r="AC145" i="155"/>
  <c r="AC144" i="155"/>
  <c r="AC143" i="155"/>
  <c r="AC142" i="155"/>
  <c r="AC141" i="155"/>
  <c r="Y140" i="155"/>
  <c r="Y139" i="155"/>
  <c r="Y138" i="155"/>
  <c r="Y137" i="155"/>
  <c r="Y136" i="155"/>
  <c r="Y135" i="155"/>
  <c r="Y134" i="155"/>
  <c r="Y133" i="155"/>
  <c r="Y132" i="155"/>
  <c r="Y131" i="155"/>
  <c r="Y130" i="155"/>
  <c r="Y129" i="155"/>
  <c r="Y128" i="155"/>
  <c r="Y127" i="155"/>
  <c r="Y126" i="155"/>
  <c r="Y125" i="155"/>
  <c r="Y124" i="155"/>
  <c r="Y123" i="155"/>
  <c r="Y122" i="155"/>
  <c r="Y121" i="155"/>
  <c r="Y120" i="155"/>
  <c r="Y119" i="155"/>
  <c r="Y118" i="155"/>
  <c r="Y117" i="155"/>
  <c r="Y116" i="155"/>
  <c r="Y115" i="155"/>
  <c r="Y114" i="155"/>
  <c r="Y113" i="155"/>
  <c r="Y112" i="155"/>
  <c r="Y111" i="155"/>
  <c r="Y110" i="155"/>
  <c r="Y109" i="155"/>
  <c r="Y108" i="155"/>
  <c r="Y107" i="155"/>
  <c r="Y106" i="155"/>
  <c r="Y105" i="155"/>
  <c r="Y104" i="155"/>
  <c r="Y103" i="155"/>
  <c r="Y102" i="155"/>
  <c r="Y101" i="155"/>
  <c r="Y100" i="155"/>
  <c r="Y99" i="155"/>
  <c r="Y98" i="155"/>
  <c r="Y97" i="155"/>
  <c r="Y96" i="155"/>
  <c r="Y95" i="155"/>
  <c r="Y94" i="155"/>
  <c r="Y93" i="155"/>
  <c r="Y92" i="155"/>
  <c r="Y91" i="155"/>
  <c r="Y90" i="155"/>
  <c r="Y89" i="155"/>
  <c r="Y88" i="155"/>
  <c r="Y87" i="155"/>
  <c r="Y86" i="155"/>
  <c r="Y85" i="155"/>
  <c r="Y84" i="155"/>
  <c r="Y83" i="155"/>
  <c r="Y82" i="155"/>
  <c r="Y81" i="155"/>
  <c r="Y80" i="155"/>
  <c r="Y79" i="155"/>
  <c r="Y78" i="155"/>
  <c r="Y77" i="155"/>
  <c r="Y76" i="155"/>
  <c r="Y75" i="155"/>
  <c r="AH74" i="155"/>
  <c r="X70" i="155" s="1"/>
  <c r="AF74" i="155"/>
  <c r="AD74" i="155"/>
  <c r="AB74" i="155"/>
  <c r="Z74" i="155"/>
  <c r="Y73" i="155"/>
  <c r="Y72" i="155"/>
  <c r="Y71" i="155"/>
  <c r="Y70" i="155"/>
  <c r="L70" i="155"/>
  <c r="D70" i="155"/>
  <c r="Y69" i="155"/>
  <c r="V69" i="155"/>
  <c r="N69" i="155"/>
  <c r="Y68" i="155"/>
  <c r="Y67" i="155"/>
  <c r="F67" i="155"/>
  <c r="Y66" i="155"/>
  <c r="X66" i="155"/>
  <c r="P66" i="155"/>
  <c r="H66" i="155"/>
  <c r="Y65" i="155"/>
  <c r="R65" i="155"/>
  <c r="J65" i="155"/>
  <c r="Y64" i="155"/>
  <c r="D64" i="155"/>
  <c r="Y63" i="155"/>
  <c r="V63" i="155"/>
  <c r="N63" i="155"/>
  <c r="F63" i="155"/>
  <c r="Y62" i="155"/>
  <c r="X62" i="155"/>
  <c r="P62" i="155"/>
  <c r="H62" i="155"/>
  <c r="Y61" i="155"/>
  <c r="Y60" i="155"/>
  <c r="Y59" i="155"/>
  <c r="V59" i="155"/>
  <c r="N59" i="155"/>
  <c r="F59" i="155"/>
  <c r="Y58" i="155"/>
  <c r="X58" i="155"/>
  <c r="P58" i="155"/>
  <c r="H58" i="155"/>
  <c r="Y57" i="155"/>
  <c r="Y56" i="155"/>
  <c r="V56" i="155"/>
  <c r="S56" i="155"/>
  <c r="P56" i="155"/>
  <c r="N56" i="155"/>
  <c r="L56" i="155"/>
  <c r="J56" i="155"/>
  <c r="H56" i="155"/>
  <c r="F56" i="155"/>
  <c r="D56" i="155"/>
  <c r="Y55" i="155"/>
  <c r="X55" i="155"/>
  <c r="V55" i="155"/>
  <c r="T55" i="155"/>
  <c r="R55" i="155"/>
  <c r="P55" i="155"/>
  <c r="N55" i="155"/>
  <c r="L55" i="155"/>
  <c r="J55" i="155"/>
  <c r="H55" i="155"/>
  <c r="F55" i="155"/>
  <c r="D55" i="155"/>
  <c r="Y54" i="155"/>
  <c r="X54" i="155"/>
  <c r="V54" i="155"/>
  <c r="T54" i="155"/>
  <c r="R54" i="155"/>
  <c r="P54" i="155"/>
  <c r="N54" i="155"/>
  <c r="L54" i="155"/>
  <c r="J54" i="155"/>
  <c r="H54" i="155"/>
  <c r="F54" i="155"/>
  <c r="D54" i="155"/>
  <c r="Y53" i="155"/>
  <c r="X53" i="155"/>
  <c r="V53" i="155"/>
  <c r="T53" i="155"/>
  <c r="R53" i="155"/>
  <c r="P53" i="155"/>
  <c r="N53" i="155"/>
  <c r="L53" i="155"/>
  <c r="J53" i="155"/>
  <c r="H53" i="155"/>
  <c r="F53" i="155"/>
  <c r="D53" i="155"/>
  <c r="Y52" i="155"/>
  <c r="X52" i="155"/>
  <c r="V52" i="155"/>
  <c r="T52" i="155"/>
  <c r="R52" i="155"/>
  <c r="P52" i="155"/>
  <c r="N52" i="155"/>
  <c r="L52" i="155"/>
  <c r="J52" i="155"/>
  <c r="H52" i="155"/>
  <c r="F52" i="155"/>
  <c r="D52" i="155"/>
  <c r="Y51" i="155"/>
  <c r="X51" i="155"/>
  <c r="V51" i="155"/>
  <c r="T51" i="155"/>
  <c r="R51" i="155"/>
  <c r="P51" i="155"/>
  <c r="N51" i="155"/>
  <c r="L51" i="155"/>
  <c r="J51" i="155"/>
  <c r="H51" i="155"/>
  <c r="F51" i="155"/>
  <c r="D51" i="155"/>
  <c r="Y50" i="155"/>
  <c r="X50" i="155"/>
  <c r="V50" i="155"/>
  <c r="T50" i="155"/>
  <c r="R50" i="155"/>
  <c r="P50" i="155"/>
  <c r="N50" i="155"/>
  <c r="L50" i="155"/>
  <c r="J50" i="155"/>
  <c r="H50" i="155"/>
  <c r="F50" i="155"/>
  <c r="D50" i="155"/>
  <c r="Y49" i="155"/>
  <c r="X49" i="155"/>
  <c r="V49" i="155"/>
  <c r="T49" i="155"/>
  <c r="R49" i="155"/>
  <c r="P49" i="155"/>
  <c r="N49" i="155"/>
  <c r="L49" i="155"/>
  <c r="J49" i="155"/>
  <c r="H49" i="155"/>
  <c r="F49" i="155"/>
  <c r="D49" i="155"/>
  <c r="Y48" i="155"/>
  <c r="U48" i="155"/>
  <c r="M48" i="155"/>
  <c r="E48" i="155"/>
  <c r="Y47" i="155"/>
  <c r="X47" i="155"/>
  <c r="V47" i="155"/>
  <c r="T47" i="155"/>
  <c r="R47" i="155"/>
  <c r="P47" i="155"/>
  <c r="N47" i="155"/>
  <c r="L47" i="155"/>
  <c r="J47" i="155"/>
  <c r="H47" i="155"/>
  <c r="F47" i="155"/>
  <c r="D47" i="155"/>
  <c r="Y46" i="155"/>
  <c r="X46" i="155"/>
  <c r="V46" i="155"/>
  <c r="T46" i="155"/>
  <c r="R46" i="155"/>
  <c r="P46" i="155"/>
  <c r="N46" i="155"/>
  <c r="L46" i="155"/>
  <c r="J46" i="155"/>
  <c r="H46" i="155"/>
  <c r="F46" i="155"/>
  <c r="D46" i="155"/>
  <c r="Y45" i="155"/>
  <c r="W45" i="155"/>
  <c r="O45" i="155"/>
  <c r="G45" i="155"/>
  <c r="Y44" i="155"/>
  <c r="X44" i="155"/>
  <c r="V44" i="155"/>
  <c r="T44" i="155"/>
  <c r="R44" i="155"/>
  <c r="P44" i="155"/>
  <c r="N44" i="155"/>
  <c r="L44" i="155"/>
  <c r="J44" i="155"/>
  <c r="H44" i="155"/>
  <c r="F44" i="155"/>
  <c r="D44" i="155"/>
  <c r="Y43" i="155"/>
  <c r="X43" i="155"/>
  <c r="V43" i="155"/>
  <c r="T43" i="155"/>
  <c r="R43" i="155"/>
  <c r="P43" i="155"/>
  <c r="N43" i="155"/>
  <c r="L43" i="155"/>
  <c r="J43" i="155"/>
  <c r="H43" i="155"/>
  <c r="F43" i="155"/>
  <c r="D43" i="155"/>
  <c r="Y42" i="155"/>
  <c r="X42" i="155"/>
  <c r="V42" i="155"/>
  <c r="T42" i="155"/>
  <c r="R42" i="155"/>
  <c r="P42" i="155"/>
  <c r="N42" i="155"/>
  <c r="L42" i="155"/>
  <c r="J42" i="155"/>
  <c r="H42" i="155"/>
  <c r="F42" i="155"/>
  <c r="D42" i="155"/>
  <c r="Y41" i="155"/>
  <c r="W41" i="155"/>
  <c r="O41" i="155"/>
  <c r="G41" i="155"/>
  <c r="Y40" i="155"/>
  <c r="M40" i="155"/>
  <c r="Y39" i="155"/>
  <c r="Y38" i="155"/>
  <c r="U40" i="155" l="1"/>
  <c r="K41" i="155"/>
  <c r="S41" i="155"/>
  <c r="E42" i="155"/>
  <c r="G42" i="155"/>
  <c r="I42" i="155"/>
  <c r="K42" i="155"/>
  <c r="M42" i="155"/>
  <c r="O42" i="155"/>
  <c r="Q42" i="155"/>
  <c r="S42" i="155"/>
  <c r="U42" i="155"/>
  <c r="W42" i="155"/>
  <c r="E43" i="155"/>
  <c r="G43" i="155"/>
  <c r="I43" i="155"/>
  <c r="K43" i="155"/>
  <c r="M43" i="155"/>
  <c r="O43" i="155"/>
  <c r="Q43" i="155"/>
  <c r="S43" i="155"/>
  <c r="U43" i="155"/>
  <c r="W43" i="155"/>
  <c r="E44" i="155"/>
  <c r="G44" i="155"/>
  <c r="I44" i="155"/>
  <c r="K44" i="155"/>
  <c r="M44" i="155"/>
  <c r="O44" i="155"/>
  <c r="Q44" i="155"/>
  <c r="S44" i="155"/>
  <c r="U44" i="155"/>
  <c r="W44" i="155"/>
  <c r="K45" i="155"/>
  <c r="S45" i="155"/>
  <c r="E46" i="155"/>
  <c r="G46" i="155"/>
  <c r="I46" i="155"/>
  <c r="K46" i="155"/>
  <c r="M46" i="155"/>
  <c r="O46" i="155"/>
  <c r="Q46" i="155"/>
  <c r="S46" i="155"/>
  <c r="U46" i="155"/>
  <c r="W46" i="155"/>
  <c r="E47" i="155"/>
  <c r="G47" i="155"/>
  <c r="I47" i="155"/>
  <c r="K47" i="155"/>
  <c r="M47" i="155"/>
  <c r="O47" i="155"/>
  <c r="Q47" i="155"/>
  <c r="S47" i="155"/>
  <c r="U47" i="155"/>
  <c r="W47" i="155"/>
  <c r="I48" i="155"/>
  <c r="Q48" i="155"/>
  <c r="E49" i="155"/>
  <c r="G49" i="155"/>
  <c r="I49" i="155"/>
  <c r="K49" i="155"/>
  <c r="M49" i="155"/>
  <c r="O49" i="155"/>
  <c r="Q49" i="155"/>
  <c r="S49" i="155"/>
  <c r="U49" i="155"/>
  <c r="W49" i="155"/>
  <c r="E50" i="155"/>
  <c r="G50" i="155"/>
  <c r="I50" i="155"/>
  <c r="K50" i="155"/>
  <c r="M50" i="155"/>
  <c r="O50" i="155"/>
  <c r="Q50" i="155"/>
  <c r="S50" i="155"/>
  <c r="U50" i="155"/>
  <c r="W50" i="155"/>
  <c r="E51" i="155"/>
  <c r="G51" i="155"/>
  <c r="I51" i="155"/>
  <c r="K51" i="155"/>
  <c r="M51" i="155"/>
  <c r="O51" i="155"/>
  <c r="Q51" i="155"/>
  <c r="S51" i="155"/>
  <c r="U51" i="155"/>
  <c r="W51" i="155"/>
  <c r="E52" i="155"/>
  <c r="G52" i="155"/>
  <c r="I52" i="155"/>
  <c r="K52" i="155"/>
  <c r="M52" i="155"/>
  <c r="O52" i="155"/>
  <c r="Q52" i="155"/>
  <c r="S52" i="155"/>
  <c r="U52" i="155"/>
  <c r="W52" i="155"/>
  <c r="E53" i="155"/>
  <c r="G53" i="155"/>
  <c r="I53" i="155"/>
  <c r="K53" i="155"/>
  <c r="M53" i="155"/>
  <c r="O53" i="155"/>
  <c r="Q53" i="155"/>
  <c r="S53" i="155"/>
  <c r="U53" i="155"/>
  <c r="W53" i="155"/>
  <c r="E54" i="155"/>
  <c r="G54" i="155"/>
  <c r="I54" i="155"/>
  <c r="K54" i="155"/>
  <c r="M54" i="155"/>
  <c r="O54" i="155"/>
  <c r="Q54" i="155"/>
  <c r="S54" i="155"/>
  <c r="U54" i="155"/>
  <c r="W54" i="155"/>
  <c r="E55" i="155"/>
  <c r="G55" i="155"/>
  <c r="I55" i="155"/>
  <c r="K55" i="155"/>
  <c r="M55" i="155"/>
  <c r="O55" i="155"/>
  <c r="Q55" i="155"/>
  <c r="S55" i="155"/>
  <c r="U55" i="155"/>
  <c r="W55" i="155"/>
  <c r="E56" i="155"/>
  <c r="G56" i="155"/>
  <c r="I56" i="155"/>
  <c r="K56" i="155"/>
  <c r="M56" i="155"/>
  <c r="O56" i="155"/>
  <c r="R56" i="155"/>
  <c r="T56" i="155"/>
  <c r="X56" i="155"/>
  <c r="J57" i="155"/>
  <c r="D58" i="155"/>
  <c r="L58" i="155"/>
  <c r="T58" i="155"/>
  <c r="J59" i="155"/>
  <c r="R59" i="155"/>
  <c r="R61" i="155"/>
  <c r="D62" i="155"/>
  <c r="L62" i="155"/>
  <c r="T62" i="155"/>
  <c r="J63" i="155"/>
  <c r="R63" i="155"/>
  <c r="T64" i="155"/>
  <c r="F65" i="155"/>
  <c r="N65" i="155"/>
  <c r="V65" i="155"/>
  <c r="D66" i="155"/>
  <c r="L66" i="155"/>
  <c r="T66" i="155"/>
  <c r="V67" i="155"/>
  <c r="F69" i="155"/>
  <c r="R69" i="155"/>
  <c r="H70" i="155"/>
  <c r="D72" i="155"/>
  <c r="AB144" i="155"/>
  <c r="Q40" i="155"/>
  <c r="U60" i="155"/>
  <c r="I40" i="155"/>
  <c r="E40" i="155"/>
  <c r="E60" i="155"/>
  <c r="Z147" i="155"/>
  <c r="V73" i="155"/>
  <c r="Q73" i="155"/>
  <c r="K73" i="155"/>
  <c r="F73" i="155"/>
  <c r="W72" i="155"/>
  <c r="Q72" i="155"/>
  <c r="L72" i="155"/>
  <c r="G72" i="155"/>
  <c r="V68" i="155"/>
  <c r="R68" i="155"/>
  <c r="N68" i="155"/>
  <c r="J68" i="155"/>
  <c r="F68" i="155"/>
  <c r="X67" i="155"/>
  <c r="T67" i="155"/>
  <c r="P67" i="155"/>
  <c r="L67" i="155"/>
  <c r="H67" i="155"/>
  <c r="D67" i="155"/>
  <c r="V64" i="155"/>
  <c r="R64" i="155"/>
  <c r="N64" i="155"/>
  <c r="J64" i="155"/>
  <c r="F64" i="155"/>
  <c r="X61" i="155"/>
  <c r="T61" i="155"/>
  <c r="P61" i="155"/>
  <c r="L61" i="155"/>
  <c r="H61" i="155"/>
  <c r="D61" i="155"/>
  <c r="X57" i="155"/>
  <c r="T57" i="155"/>
  <c r="P57" i="155"/>
  <c r="L57" i="155"/>
  <c r="H57" i="155"/>
  <c r="U73" i="155"/>
  <c r="O73" i="155"/>
  <c r="J73" i="155"/>
  <c r="E73" i="155"/>
  <c r="U72" i="155"/>
  <c r="P72" i="155"/>
  <c r="K72" i="155"/>
  <c r="E72" i="155"/>
  <c r="U68" i="155"/>
  <c r="Q68" i="155"/>
  <c r="M68" i="155"/>
  <c r="I68" i="155"/>
  <c r="E68" i="155"/>
  <c r="W67" i="155"/>
  <c r="S67" i="155"/>
  <c r="O67" i="155"/>
  <c r="K67" i="155"/>
  <c r="G67" i="155"/>
  <c r="U64" i="155"/>
  <c r="Q64" i="155"/>
  <c r="M64" i="155"/>
  <c r="I64" i="155"/>
  <c r="E64" i="155"/>
  <c r="W61" i="155"/>
  <c r="S61" i="155"/>
  <c r="O61" i="155"/>
  <c r="K61" i="155"/>
  <c r="G61" i="155"/>
  <c r="W57" i="155"/>
  <c r="S57" i="155"/>
  <c r="O57" i="155"/>
  <c r="K57" i="155"/>
  <c r="G57" i="155"/>
  <c r="W73" i="155"/>
  <c r="R73" i="155"/>
  <c r="M73" i="155"/>
  <c r="G73" i="155"/>
  <c r="X72" i="155"/>
  <c r="S72" i="155"/>
  <c r="M72" i="155"/>
  <c r="H72" i="155"/>
  <c r="W68" i="155"/>
  <c r="S68" i="155"/>
  <c r="O68" i="155"/>
  <c r="K68" i="155"/>
  <c r="G68" i="155"/>
  <c r="U67" i="155"/>
  <c r="Q67" i="155"/>
  <c r="M67" i="155"/>
  <c r="I67" i="155"/>
  <c r="E67" i="155"/>
  <c r="W64" i="155"/>
  <c r="S64" i="155"/>
  <c r="O64" i="155"/>
  <c r="K64" i="155"/>
  <c r="G64" i="155"/>
  <c r="U61" i="155"/>
  <c r="Q61" i="155"/>
  <c r="M61" i="155"/>
  <c r="I61" i="155"/>
  <c r="E61" i="155"/>
  <c r="U57" i="155"/>
  <c r="Q57" i="155"/>
  <c r="M57" i="155"/>
  <c r="I57" i="155"/>
  <c r="E57" i="155"/>
  <c r="S73" i="155"/>
  <c r="T72" i="155"/>
  <c r="X68" i="155"/>
  <c r="H68" i="155"/>
  <c r="R67" i="155"/>
  <c r="P64" i="155"/>
  <c r="N61" i="155"/>
  <c r="V57" i="155"/>
  <c r="F57" i="155"/>
  <c r="X48" i="155"/>
  <c r="T48" i="155"/>
  <c r="P48" i="155"/>
  <c r="L48" i="155"/>
  <c r="H48" i="155"/>
  <c r="D48" i="155"/>
  <c r="V45" i="155"/>
  <c r="R45" i="155"/>
  <c r="N45" i="155"/>
  <c r="J45" i="155"/>
  <c r="F45" i="155"/>
  <c r="V41" i="155"/>
  <c r="R41" i="155"/>
  <c r="N41" i="155"/>
  <c r="J41" i="155"/>
  <c r="F41" i="155"/>
  <c r="N73" i="155"/>
  <c r="O72" i="155"/>
  <c r="T68" i="155"/>
  <c r="D68" i="155"/>
  <c r="N67" i="155"/>
  <c r="L64" i="155"/>
  <c r="J61" i="155"/>
  <c r="R57" i="155"/>
  <c r="D57" i="155"/>
  <c r="W48" i="155"/>
  <c r="S48" i="155"/>
  <c r="O48" i="155"/>
  <c r="K48" i="155"/>
  <c r="G48" i="155"/>
  <c r="U45" i="155"/>
  <c r="Q45" i="155"/>
  <c r="M45" i="155"/>
  <c r="I45" i="155"/>
  <c r="E45" i="155"/>
  <c r="U41" i="155"/>
  <c r="Q41" i="155"/>
  <c r="M41" i="155"/>
  <c r="I41" i="155"/>
  <c r="E41" i="155"/>
  <c r="I73" i="155"/>
  <c r="I72" i="155"/>
  <c r="P68" i="155"/>
  <c r="J67" i="155"/>
  <c r="X64" i="155"/>
  <c r="H64" i="155"/>
  <c r="V61" i="155"/>
  <c r="F61" i="155"/>
  <c r="N57" i="155"/>
  <c r="V48" i="155"/>
  <c r="R48" i="155"/>
  <c r="N48" i="155"/>
  <c r="J48" i="155"/>
  <c r="F48" i="155"/>
  <c r="X45" i="155"/>
  <c r="T45" i="155"/>
  <c r="P45" i="155"/>
  <c r="L45" i="155"/>
  <c r="H45" i="155"/>
  <c r="D45" i="155"/>
  <c r="X41" i="155"/>
  <c r="T41" i="155"/>
  <c r="P41" i="155"/>
  <c r="L41" i="155"/>
  <c r="H41" i="155"/>
  <c r="D41" i="155"/>
  <c r="W71" i="155"/>
  <c r="G71" i="155"/>
  <c r="M60" i="155"/>
  <c r="S71" i="155"/>
  <c r="I60" i="155"/>
  <c r="K71" i="155"/>
  <c r="Q60" i="155"/>
  <c r="Z145" i="155"/>
  <c r="AB146" i="155"/>
  <c r="V70" i="155"/>
  <c r="R70" i="155"/>
  <c r="N70" i="155"/>
  <c r="J70" i="155"/>
  <c r="F70" i="155"/>
  <c r="X69" i="155"/>
  <c r="T69" i="155"/>
  <c r="P69" i="155"/>
  <c r="L69" i="155"/>
  <c r="H69" i="155"/>
  <c r="D69" i="155"/>
  <c r="V66" i="155"/>
  <c r="R66" i="155"/>
  <c r="N66" i="155"/>
  <c r="J66" i="155"/>
  <c r="F66" i="155"/>
  <c r="X65" i="155"/>
  <c r="T65" i="155"/>
  <c r="P65" i="155"/>
  <c r="L65" i="155"/>
  <c r="H65" i="155"/>
  <c r="D65" i="155"/>
  <c r="X63" i="155"/>
  <c r="T63" i="155"/>
  <c r="P63" i="155"/>
  <c r="L63" i="155"/>
  <c r="H63" i="155"/>
  <c r="D63" i="155"/>
  <c r="V62" i="155"/>
  <c r="R62" i="155"/>
  <c r="N62" i="155"/>
  <c r="J62" i="155"/>
  <c r="F62" i="155"/>
  <c r="X59" i="155"/>
  <c r="T59" i="155"/>
  <c r="P59" i="155"/>
  <c r="L59" i="155"/>
  <c r="H59" i="155"/>
  <c r="D59" i="155"/>
  <c r="V58" i="155"/>
  <c r="R58" i="155"/>
  <c r="N58" i="155"/>
  <c r="J58" i="155"/>
  <c r="F58" i="155"/>
  <c r="U70" i="155"/>
  <c r="Q70" i="155"/>
  <c r="M70" i="155"/>
  <c r="I70" i="155"/>
  <c r="E70" i="155"/>
  <c r="W69" i="155"/>
  <c r="S69" i="155"/>
  <c r="O69" i="155"/>
  <c r="K69" i="155"/>
  <c r="G69" i="155"/>
  <c r="U66" i="155"/>
  <c r="Q66" i="155"/>
  <c r="M66" i="155"/>
  <c r="I66" i="155"/>
  <c r="E66" i="155"/>
  <c r="W65" i="155"/>
  <c r="S65" i="155"/>
  <c r="O65" i="155"/>
  <c r="K65" i="155"/>
  <c r="G65" i="155"/>
  <c r="W63" i="155"/>
  <c r="S63" i="155"/>
  <c r="O63" i="155"/>
  <c r="K63" i="155"/>
  <c r="G63" i="155"/>
  <c r="U62" i="155"/>
  <c r="Q62" i="155"/>
  <c r="M62" i="155"/>
  <c r="I62" i="155"/>
  <c r="E62" i="155"/>
  <c r="W59" i="155"/>
  <c r="S59" i="155"/>
  <c r="O59" i="155"/>
  <c r="K59" i="155"/>
  <c r="G59" i="155"/>
  <c r="U58" i="155"/>
  <c r="Q58" i="155"/>
  <c r="M58" i="155"/>
  <c r="I58" i="155"/>
  <c r="E58" i="155"/>
  <c r="U56" i="155"/>
  <c r="Q56" i="155"/>
  <c r="W70" i="155"/>
  <c r="S70" i="155"/>
  <c r="O70" i="155"/>
  <c r="K70" i="155"/>
  <c r="G70" i="155"/>
  <c r="U69" i="155"/>
  <c r="Q69" i="155"/>
  <c r="M69" i="155"/>
  <c r="I69" i="155"/>
  <c r="E69" i="155"/>
  <c r="W66" i="155"/>
  <c r="S66" i="155"/>
  <c r="O66" i="155"/>
  <c r="K66" i="155"/>
  <c r="G66" i="155"/>
  <c r="U65" i="155"/>
  <c r="Q65" i="155"/>
  <c r="M65" i="155"/>
  <c r="I65" i="155"/>
  <c r="E65" i="155"/>
  <c r="U63" i="155"/>
  <c r="Q63" i="155"/>
  <c r="M63" i="155"/>
  <c r="I63" i="155"/>
  <c r="E63" i="155"/>
  <c r="W62" i="155"/>
  <c r="S62" i="155"/>
  <c r="O62" i="155"/>
  <c r="K62" i="155"/>
  <c r="G62" i="155"/>
  <c r="U59" i="155"/>
  <c r="Q59" i="155"/>
  <c r="M59" i="155"/>
  <c r="I59" i="155"/>
  <c r="E59" i="155"/>
  <c r="W58" i="155"/>
  <c r="S58" i="155"/>
  <c r="O58" i="155"/>
  <c r="K58" i="155"/>
  <c r="G58" i="155"/>
  <c r="W56" i="155"/>
  <c r="J69" i="155"/>
  <c r="P70" i="155"/>
  <c r="O71" i="155"/>
  <c r="W75" i="155"/>
  <c r="T70" i="155"/>
  <c r="F76" i="155"/>
  <c r="O75" i="155"/>
  <c r="I76" i="155"/>
  <c r="Y156" i="155"/>
  <c r="R109" i="155"/>
  <c r="H75" i="155"/>
  <c r="Z186" i="155"/>
  <c r="D40" i="155"/>
  <c r="H40" i="155"/>
  <c r="L40" i="155"/>
  <c r="P40" i="155"/>
  <c r="T40" i="155"/>
  <c r="X40" i="155"/>
  <c r="D60" i="155"/>
  <c r="H60" i="155"/>
  <c r="L60" i="155"/>
  <c r="P60" i="155"/>
  <c r="T60" i="155"/>
  <c r="X60" i="155"/>
  <c r="F71" i="155"/>
  <c r="J71" i="155"/>
  <c r="N71" i="155"/>
  <c r="R71" i="155"/>
  <c r="V71" i="155"/>
  <c r="G75" i="155"/>
  <c r="L75" i="155"/>
  <c r="T75" i="155"/>
  <c r="E76" i="155"/>
  <c r="M76" i="155"/>
  <c r="G40" i="155"/>
  <c r="K40" i="155"/>
  <c r="O40" i="155"/>
  <c r="S40" i="155"/>
  <c r="W40" i="155"/>
  <c r="G60" i="155"/>
  <c r="K60" i="155"/>
  <c r="O60" i="155"/>
  <c r="S60" i="155"/>
  <c r="W60" i="155"/>
  <c r="E71" i="155"/>
  <c r="I71" i="155"/>
  <c r="M71" i="155"/>
  <c r="Q71" i="155"/>
  <c r="U71" i="155"/>
  <c r="T116" i="155"/>
  <c r="F75" i="155"/>
  <c r="K75" i="155"/>
  <c r="S75" i="155"/>
  <c r="J76" i="155"/>
  <c r="F40" i="155"/>
  <c r="J40" i="155"/>
  <c r="N40" i="155"/>
  <c r="R40" i="155"/>
  <c r="V40" i="155"/>
  <c r="F60" i="155"/>
  <c r="J60" i="155"/>
  <c r="N60" i="155"/>
  <c r="R60" i="155"/>
  <c r="V60" i="155"/>
  <c r="D71" i="155"/>
  <c r="H71" i="155"/>
  <c r="L71" i="155"/>
  <c r="P71" i="155"/>
  <c r="T71" i="155"/>
  <c r="X71" i="155"/>
  <c r="D75" i="155"/>
  <c r="J75" i="155"/>
  <c r="P75" i="155"/>
  <c r="X75" i="155"/>
  <c r="X458" i="155"/>
  <c r="T458" i="155"/>
  <c r="P458" i="155"/>
  <c r="L458" i="155"/>
  <c r="H458" i="155"/>
  <c r="D458" i="155"/>
  <c r="V457" i="155"/>
  <c r="R457" i="155"/>
  <c r="N457" i="155"/>
  <c r="J457" i="155"/>
  <c r="F457" i="155"/>
  <c r="X456" i="155"/>
  <c r="T456" i="155"/>
  <c r="P456" i="155"/>
  <c r="L456" i="155"/>
  <c r="H456" i="155"/>
  <c r="D456" i="155"/>
  <c r="V455" i="155"/>
  <c r="R455" i="155"/>
  <c r="N455" i="155"/>
  <c r="J455" i="155"/>
  <c r="F455" i="155"/>
  <c r="V453" i="155"/>
  <c r="R453" i="155"/>
  <c r="N453" i="155"/>
  <c r="J453" i="155"/>
  <c r="F453" i="155"/>
  <c r="X452" i="155"/>
  <c r="T452" i="155"/>
  <c r="P452" i="155"/>
  <c r="L452" i="155"/>
  <c r="H452" i="155"/>
  <c r="D452" i="155"/>
  <c r="V451" i="155"/>
  <c r="R451" i="155"/>
  <c r="N451" i="155"/>
  <c r="J451" i="155"/>
  <c r="F451" i="155"/>
  <c r="X448" i="155"/>
  <c r="T448" i="155"/>
  <c r="P448" i="155"/>
  <c r="L448" i="155"/>
  <c r="H448" i="155"/>
  <c r="D448" i="155"/>
  <c r="X446" i="155"/>
  <c r="T446" i="155"/>
  <c r="P446" i="155"/>
  <c r="L446" i="155"/>
  <c r="H446" i="155"/>
  <c r="D446" i="155"/>
  <c r="V445" i="155"/>
  <c r="R445" i="155"/>
  <c r="N445" i="155"/>
  <c r="J445" i="155"/>
  <c r="F445" i="155"/>
  <c r="X442" i="155"/>
  <c r="T442" i="155"/>
  <c r="P442" i="155"/>
  <c r="L442" i="155"/>
  <c r="H442" i="155"/>
  <c r="D442" i="155"/>
  <c r="V437" i="155"/>
  <c r="R437" i="155"/>
  <c r="N437" i="155"/>
  <c r="J437" i="155"/>
  <c r="F437" i="155"/>
  <c r="X436" i="155"/>
  <c r="T436" i="155"/>
  <c r="P436" i="155"/>
  <c r="L436" i="155"/>
  <c r="H436" i="155"/>
  <c r="D436" i="155"/>
  <c r="V435" i="155"/>
  <c r="R435" i="155"/>
  <c r="N435" i="155"/>
  <c r="J435" i="155"/>
  <c r="F435" i="155"/>
  <c r="X434" i="155"/>
  <c r="T434" i="155"/>
  <c r="P434" i="155"/>
  <c r="L434" i="155"/>
  <c r="H434" i="155"/>
  <c r="D434" i="155"/>
  <c r="X430" i="155"/>
  <c r="T430" i="155"/>
  <c r="P430" i="155"/>
  <c r="L430" i="155"/>
  <c r="H430" i="155"/>
  <c r="D430" i="155"/>
  <c r="V427" i="155"/>
  <c r="R427" i="155"/>
  <c r="N427" i="155"/>
  <c r="J427" i="155"/>
  <c r="F427" i="155"/>
  <c r="V425" i="155"/>
  <c r="R425" i="155"/>
  <c r="N425" i="155"/>
  <c r="J425" i="155"/>
  <c r="F425" i="155"/>
  <c r="X424" i="155"/>
  <c r="T424" i="155"/>
  <c r="P424" i="155"/>
  <c r="L424" i="155"/>
  <c r="H424" i="155"/>
  <c r="D424" i="155"/>
  <c r="V423" i="155"/>
  <c r="R423" i="155"/>
  <c r="N423" i="155"/>
  <c r="J423" i="155"/>
  <c r="F423" i="155"/>
  <c r="X422" i="155"/>
  <c r="T422" i="155"/>
  <c r="P422" i="155"/>
  <c r="L422" i="155"/>
  <c r="H422" i="155"/>
  <c r="D422" i="155"/>
  <c r="U419" i="155"/>
  <c r="Q419" i="155"/>
  <c r="M419" i="155"/>
  <c r="I419" i="155"/>
  <c r="E419" i="155"/>
  <c r="W418" i="155"/>
  <c r="S418" i="155"/>
  <c r="O418" i="155"/>
  <c r="K418" i="155"/>
  <c r="G418" i="155"/>
  <c r="U417" i="155"/>
  <c r="Q417" i="155"/>
  <c r="M417" i="155"/>
  <c r="I417" i="155"/>
  <c r="E417" i="155"/>
  <c r="U414" i="155"/>
  <c r="Q414" i="155"/>
  <c r="M414" i="155"/>
  <c r="I414" i="155"/>
  <c r="E414" i="155"/>
  <c r="U458" i="155"/>
  <c r="Q458" i="155"/>
  <c r="M458" i="155"/>
  <c r="I458" i="155"/>
  <c r="E458" i="155"/>
  <c r="W457" i="155"/>
  <c r="S457" i="155"/>
  <c r="O457" i="155"/>
  <c r="K457" i="155"/>
  <c r="G457" i="155"/>
  <c r="U456" i="155"/>
  <c r="Q456" i="155"/>
  <c r="M456" i="155"/>
  <c r="I456" i="155"/>
  <c r="E456" i="155"/>
  <c r="W455" i="155"/>
  <c r="S455" i="155"/>
  <c r="O455" i="155"/>
  <c r="K455" i="155"/>
  <c r="G455" i="155"/>
  <c r="W453" i="155"/>
  <c r="S453" i="155"/>
  <c r="O453" i="155"/>
  <c r="K453" i="155"/>
  <c r="G453" i="155"/>
  <c r="U452" i="155"/>
  <c r="Q452" i="155"/>
  <c r="M452" i="155"/>
  <c r="I452" i="155"/>
  <c r="E452" i="155"/>
  <c r="W451" i="155"/>
  <c r="S451" i="155"/>
  <c r="O451" i="155"/>
  <c r="K451" i="155"/>
  <c r="G451" i="155"/>
  <c r="U448" i="155"/>
  <c r="Q448" i="155"/>
  <c r="M448" i="155"/>
  <c r="I448" i="155"/>
  <c r="E448" i="155"/>
  <c r="U446" i="155"/>
  <c r="Q446" i="155"/>
  <c r="M446" i="155"/>
  <c r="I446" i="155"/>
  <c r="E446" i="155"/>
  <c r="W445" i="155"/>
  <c r="S445" i="155"/>
  <c r="O445" i="155"/>
  <c r="K445" i="155"/>
  <c r="G445" i="155"/>
  <c r="U442" i="155"/>
  <c r="Q442" i="155"/>
  <c r="M442" i="155"/>
  <c r="I442" i="155"/>
  <c r="E442" i="155"/>
  <c r="W437" i="155"/>
  <c r="S437" i="155"/>
  <c r="O437" i="155"/>
  <c r="K437" i="155"/>
  <c r="G437" i="155"/>
  <c r="U436" i="155"/>
  <c r="Q436" i="155"/>
  <c r="M436" i="155"/>
  <c r="I436" i="155"/>
  <c r="E436" i="155"/>
  <c r="W435" i="155"/>
  <c r="S435" i="155"/>
  <c r="O435" i="155"/>
  <c r="K435" i="155"/>
  <c r="G435" i="155"/>
  <c r="U434" i="155"/>
  <c r="Q434" i="155"/>
  <c r="M434" i="155"/>
  <c r="I434" i="155"/>
  <c r="E434" i="155"/>
  <c r="U430" i="155"/>
  <c r="Q430" i="155"/>
  <c r="M430" i="155"/>
  <c r="I430" i="155"/>
  <c r="E430" i="155"/>
  <c r="W427" i="155"/>
  <c r="S427" i="155"/>
  <c r="O427" i="155"/>
  <c r="K427" i="155"/>
  <c r="G427" i="155"/>
  <c r="W425" i="155"/>
  <c r="S425" i="155"/>
  <c r="O425" i="155"/>
  <c r="K425" i="155"/>
  <c r="G425" i="155"/>
  <c r="U424" i="155"/>
  <c r="Q424" i="155"/>
  <c r="M424" i="155"/>
  <c r="I424" i="155"/>
  <c r="E424" i="155"/>
  <c r="W423" i="155"/>
  <c r="S423" i="155"/>
  <c r="O423" i="155"/>
  <c r="K423" i="155"/>
  <c r="G423" i="155"/>
  <c r="U422" i="155"/>
  <c r="Q422" i="155"/>
  <c r="M422" i="155"/>
  <c r="I422" i="155"/>
  <c r="E422" i="155"/>
  <c r="V419" i="155"/>
  <c r="R419" i="155"/>
  <c r="N419" i="155"/>
  <c r="J419" i="155"/>
  <c r="F419" i="155"/>
  <c r="X418" i="155"/>
  <c r="T418" i="155"/>
  <c r="P418" i="155"/>
  <c r="L418" i="155"/>
  <c r="H418" i="155"/>
  <c r="D418" i="155"/>
  <c r="V417" i="155"/>
  <c r="R417" i="155"/>
  <c r="N417" i="155"/>
  <c r="J417" i="155"/>
  <c r="F417" i="155"/>
  <c r="V414" i="155"/>
  <c r="R414" i="155"/>
  <c r="N414" i="155"/>
  <c r="J414" i="155"/>
  <c r="F414" i="155"/>
  <c r="V458" i="155"/>
  <c r="R458" i="155"/>
  <c r="N458" i="155"/>
  <c r="J458" i="155"/>
  <c r="F458" i="155"/>
  <c r="X457" i="155"/>
  <c r="T457" i="155"/>
  <c r="P457" i="155"/>
  <c r="L457" i="155"/>
  <c r="H457" i="155"/>
  <c r="D457" i="155"/>
  <c r="V456" i="155"/>
  <c r="R456" i="155"/>
  <c r="N456" i="155"/>
  <c r="J456" i="155"/>
  <c r="F456" i="155"/>
  <c r="X455" i="155"/>
  <c r="T455" i="155"/>
  <c r="P455" i="155"/>
  <c r="L455" i="155"/>
  <c r="H455" i="155"/>
  <c r="D455" i="155"/>
  <c r="X453" i="155"/>
  <c r="T453" i="155"/>
  <c r="P453" i="155"/>
  <c r="L453" i="155"/>
  <c r="H453" i="155"/>
  <c r="D453" i="155"/>
  <c r="V452" i="155"/>
  <c r="R452" i="155"/>
  <c r="N452" i="155"/>
  <c r="J452" i="155"/>
  <c r="F452" i="155"/>
  <c r="X451" i="155"/>
  <c r="T451" i="155"/>
  <c r="P451" i="155"/>
  <c r="L451" i="155"/>
  <c r="H451" i="155"/>
  <c r="D451" i="155"/>
  <c r="V448" i="155"/>
  <c r="R448" i="155"/>
  <c r="N448" i="155"/>
  <c r="J448" i="155"/>
  <c r="F448" i="155"/>
  <c r="V446" i="155"/>
  <c r="R446" i="155"/>
  <c r="N446" i="155"/>
  <c r="J446" i="155"/>
  <c r="F446" i="155"/>
  <c r="X445" i="155"/>
  <c r="T445" i="155"/>
  <c r="P445" i="155"/>
  <c r="L445" i="155"/>
  <c r="H445" i="155"/>
  <c r="D445" i="155"/>
  <c r="V442" i="155"/>
  <c r="R442" i="155"/>
  <c r="N442" i="155"/>
  <c r="J442" i="155"/>
  <c r="F442" i="155"/>
  <c r="X437" i="155"/>
  <c r="T437" i="155"/>
  <c r="P437" i="155"/>
  <c r="L437" i="155"/>
  <c r="H437" i="155"/>
  <c r="D437" i="155"/>
  <c r="V436" i="155"/>
  <c r="R436" i="155"/>
  <c r="N436" i="155"/>
  <c r="J436" i="155"/>
  <c r="F436" i="155"/>
  <c r="X435" i="155"/>
  <c r="T435" i="155"/>
  <c r="P435" i="155"/>
  <c r="L435" i="155"/>
  <c r="H435" i="155"/>
  <c r="D435" i="155"/>
  <c r="V434" i="155"/>
  <c r="R434" i="155"/>
  <c r="N434" i="155"/>
  <c r="J434" i="155"/>
  <c r="F434" i="155"/>
  <c r="V430" i="155"/>
  <c r="R430" i="155"/>
  <c r="N430" i="155"/>
  <c r="J430" i="155"/>
  <c r="F430" i="155"/>
  <c r="X427" i="155"/>
  <c r="T427" i="155"/>
  <c r="P427" i="155"/>
  <c r="L427" i="155"/>
  <c r="H427" i="155"/>
  <c r="D427" i="155"/>
  <c r="X425" i="155"/>
  <c r="T425" i="155"/>
  <c r="P425" i="155"/>
  <c r="L425" i="155"/>
  <c r="H425" i="155"/>
  <c r="D425" i="155"/>
  <c r="V424" i="155"/>
  <c r="R424" i="155"/>
  <c r="N424" i="155"/>
  <c r="J424" i="155"/>
  <c r="F424" i="155"/>
  <c r="X423" i="155"/>
  <c r="T423" i="155"/>
  <c r="P423" i="155"/>
  <c r="L423" i="155"/>
  <c r="H423" i="155"/>
  <c r="D423" i="155"/>
  <c r="V422" i="155"/>
  <c r="R422" i="155"/>
  <c r="N422" i="155"/>
  <c r="J422" i="155"/>
  <c r="F422" i="155"/>
  <c r="W419" i="155"/>
  <c r="S419" i="155"/>
  <c r="O419" i="155"/>
  <c r="K419" i="155"/>
  <c r="G419" i="155"/>
  <c r="U418" i="155"/>
  <c r="Q418" i="155"/>
  <c r="M418" i="155"/>
  <c r="I418" i="155"/>
  <c r="E418" i="155"/>
  <c r="W417" i="155"/>
  <c r="S417" i="155"/>
  <c r="O417" i="155"/>
  <c r="K417" i="155"/>
  <c r="G417" i="155"/>
  <c r="W414" i="155"/>
  <c r="S414" i="155"/>
  <c r="O414" i="155"/>
  <c r="W458" i="155"/>
  <c r="S458" i="155"/>
  <c r="O458" i="155"/>
  <c r="K458" i="155"/>
  <c r="G458" i="155"/>
  <c r="U457" i="155"/>
  <c r="Q457" i="155"/>
  <c r="M457" i="155"/>
  <c r="I457" i="155"/>
  <c r="E457" i="155"/>
  <c r="W456" i="155"/>
  <c r="S456" i="155"/>
  <c r="O456" i="155"/>
  <c r="K456" i="155"/>
  <c r="G456" i="155"/>
  <c r="U455" i="155"/>
  <c r="Q455" i="155"/>
  <c r="M455" i="155"/>
  <c r="I455" i="155"/>
  <c r="E455" i="155"/>
  <c r="U453" i="155"/>
  <c r="Q453" i="155"/>
  <c r="M453" i="155"/>
  <c r="I453" i="155"/>
  <c r="E453" i="155"/>
  <c r="W452" i="155"/>
  <c r="S452" i="155"/>
  <c r="O452" i="155"/>
  <c r="K452" i="155"/>
  <c r="G452" i="155"/>
  <c r="U451" i="155"/>
  <c r="Q451" i="155"/>
  <c r="M451" i="155"/>
  <c r="I451" i="155"/>
  <c r="E451" i="155"/>
  <c r="W448" i="155"/>
  <c r="S448" i="155"/>
  <c r="O448" i="155"/>
  <c r="K448" i="155"/>
  <c r="G448" i="155"/>
  <c r="W446" i="155"/>
  <c r="S446" i="155"/>
  <c r="O446" i="155"/>
  <c r="K446" i="155"/>
  <c r="G446" i="155"/>
  <c r="U445" i="155"/>
  <c r="Q445" i="155"/>
  <c r="M445" i="155"/>
  <c r="I445" i="155"/>
  <c r="E445" i="155"/>
  <c r="W442" i="155"/>
  <c r="S442" i="155"/>
  <c r="O442" i="155"/>
  <c r="K442" i="155"/>
  <c r="G442" i="155"/>
  <c r="U437" i="155"/>
  <c r="Q437" i="155"/>
  <c r="M437" i="155"/>
  <c r="I437" i="155"/>
  <c r="E437" i="155"/>
  <c r="W436" i="155"/>
  <c r="S436" i="155"/>
  <c r="O436" i="155"/>
  <c r="K436" i="155"/>
  <c r="G436" i="155"/>
  <c r="U435" i="155"/>
  <c r="Q435" i="155"/>
  <c r="M435" i="155"/>
  <c r="I435" i="155"/>
  <c r="E435" i="155"/>
  <c r="W434" i="155"/>
  <c r="S434" i="155"/>
  <c r="O434" i="155"/>
  <c r="K434" i="155"/>
  <c r="G434" i="155"/>
  <c r="W430" i="155"/>
  <c r="S430" i="155"/>
  <c r="O430" i="155"/>
  <c r="K430" i="155"/>
  <c r="G430" i="155"/>
  <c r="U427" i="155"/>
  <c r="Q427" i="155"/>
  <c r="M427" i="155"/>
  <c r="I427" i="155"/>
  <c r="E427" i="155"/>
  <c r="U425" i="155"/>
  <c r="Q425" i="155"/>
  <c r="M425" i="155"/>
  <c r="I425" i="155"/>
  <c r="E425" i="155"/>
  <c r="W424" i="155"/>
  <c r="S424" i="155"/>
  <c r="O424" i="155"/>
  <c r="K424" i="155"/>
  <c r="G424" i="155"/>
  <c r="U423" i="155"/>
  <c r="Q423" i="155"/>
  <c r="M423" i="155"/>
  <c r="I423" i="155"/>
  <c r="E423" i="155"/>
  <c r="W422" i="155"/>
  <c r="S422" i="155"/>
  <c r="O422" i="155"/>
  <c r="K422" i="155"/>
  <c r="G422" i="155"/>
  <c r="X419" i="155"/>
  <c r="T419" i="155"/>
  <c r="P419" i="155"/>
  <c r="L419" i="155"/>
  <c r="H419" i="155"/>
  <c r="D419" i="155"/>
  <c r="V418" i="155"/>
  <c r="R418" i="155"/>
  <c r="N418" i="155"/>
  <c r="J418" i="155"/>
  <c r="F418" i="155"/>
  <c r="X417" i="155"/>
  <c r="T417" i="155"/>
  <c r="P417" i="155"/>
  <c r="L417" i="155"/>
  <c r="H417" i="155"/>
  <c r="L414" i="155"/>
  <c r="D414" i="155"/>
  <c r="U412" i="155"/>
  <c r="Q412" i="155"/>
  <c r="M412" i="155"/>
  <c r="I412" i="155"/>
  <c r="E412" i="155"/>
  <c r="U406" i="155"/>
  <c r="Q406" i="155"/>
  <c r="M406" i="155"/>
  <c r="I406" i="155"/>
  <c r="E406" i="155"/>
  <c r="W403" i="155"/>
  <c r="S403" i="155"/>
  <c r="O403" i="155"/>
  <c r="K403" i="155"/>
  <c r="G403" i="155"/>
  <c r="U400" i="155"/>
  <c r="Q400" i="155"/>
  <c r="M400" i="155"/>
  <c r="I400" i="155"/>
  <c r="E400" i="155"/>
  <c r="U394" i="155"/>
  <c r="Q394" i="155"/>
  <c r="M394" i="155"/>
  <c r="I394" i="155"/>
  <c r="E394" i="155"/>
  <c r="W393" i="155"/>
  <c r="S393" i="155"/>
  <c r="O393" i="155"/>
  <c r="K393" i="155"/>
  <c r="G393" i="155"/>
  <c r="W389" i="155"/>
  <c r="S389" i="155"/>
  <c r="O389" i="155"/>
  <c r="K389" i="155"/>
  <c r="G389" i="155"/>
  <c r="U388" i="155"/>
  <c r="Q388" i="155"/>
  <c r="M388" i="155"/>
  <c r="I388" i="155"/>
  <c r="E388" i="155"/>
  <c r="W385" i="155"/>
  <c r="S385" i="155"/>
  <c r="O385" i="155"/>
  <c r="K385" i="155"/>
  <c r="G385" i="155"/>
  <c r="U382" i="155"/>
  <c r="Q382" i="155"/>
  <c r="M382" i="155"/>
  <c r="I382" i="155"/>
  <c r="E382" i="155"/>
  <c r="U378" i="155"/>
  <c r="Q378" i="155"/>
  <c r="M378" i="155"/>
  <c r="I378" i="155"/>
  <c r="E378" i="155"/>
  <c r="W369" i="155"/>
  <c r="S369" i="155"/>
  <c r="O369" i="155"/>
  <c r="K369" i="155"/>
  <c r="G369" i="155"/>
  <c r="P414" i="155"/>
  <c r="G414" i="155"/>
  <c r="V412" i="155"/>
  <c r="R412" i="155"/>
  <c r="N412" i="155"/>
  <c r="J412" i="155"/>
  <c r="F412" i="155"/>
  <c r="V406" i="155"/>
  <c r="R406" i="155"/>
  <c r="N406" i="155"/>
  <c r="J406" i="155"/>
  <c r="F406" i="155"/>
  <c r="X403" i="155"/>
  <c r="T403" i="155"/>
  <c r="P403" i="155"/>
  <c r="L403" i="155"/>
  <c r="H403" i="155"/>
  <c r="D403" i="155"/>
  <c r="V400" i="155"/>
  <c r="R400" i="155"/>
  <c r="N400" i="155"/>
  <c r="J400" i="155"/>
  <c r="F400" i="155"/>
  <c r="V394" i="155"/>
  <c r="R394" i="155"/>
  <c r="N394" i="155"/>
  <c r="J394" i="155"/>
  <c r="F394" i="155"/>
  <c r="X393" i="155"/>
  <c r="T393" i="155"/>
  <c r="P393" i="155"/>
  <c r="L393" i="155"/>
  <c r="H393" i="155"/>
  <c r="D393" i="155"/>
  <c r="X389" i="155"/>
  <c r="T389" i="155"/>
  <c r="P389" i="155"/>
  <c r="L389" i="155"/>
  <c r="H389" i="155"/>
  <c r="D389" i="155"/>
  <c r="V388" i="155"/>
  <c r="R388" i="155"/>
  <c r="N388" i="155"/>
  <c r="J388" i="155"/>
  <c r="F388" i="155"/>
  <c r="X385" i="155"/>
  <c r="T385" i="155"/>
  <c r="P385" i="155"/>
  <c r="L385" i="155"/>
  <c r="H385" i="155"/>
  <c r="D385" i="155"/>
  <c r="V382" i="155"/>
  <c r="R382" i="155"/>
  <c r="N382" i="155"/>
  <c r="J382" i="155"/>
  <c r="F382" i="155"/>
  <c r="V378" i="155"/>
  <c r="R378" i="155"/>
  <c r="N378" i="155"/>
  <c r="J378" i="155"/>
  <c r="F378" i="155"/>
  <c r="X369" i="155"/>
  <c r="T369" i="155"/>
  <c r="P369" i="155"/>
  <c r="L369" i="155"/>
  <c r="H369" i="155"/>
  <c r="D369" i="155"/>
  <c r="T414" i="155"/>
  <c r="H414" i="155"/>
  <c r="W412" i="155"/>
  <c r="S412" i="155"/>
  <c r="O412" i="155"/>
  <c r="K412" i="155"/>
  <c r="G412" i="155"/>
  <c r="W406" i="155"/>
  <c r="S406" i="155"/>
  <c r="O406" i="155"/>
  <c r="K406" i="155"/>
  <c r="G406" i="155"/>
  <c r="U403" i="155"/>
  <c r="Q403" i="155"/>
  <c r="M403" i="155"/>
  <c r="I403" i="155"/>
  <c r="E403" i="155"/>
  <c r="W400" i="155"/>
  <c r="S400" i="155"/>
  <c r="O400" i="155"/>
  <c r="K400" i="155"/>
  <c r="G400" i="155"/>
  <c r="W394" i="155"/>
  <c r="S394" i="155"/>
  <c r="O394" i="155"/>
  <c r="K394" i="155"/>
  <c r="G394" i="155"/>
  <c r="U393" i="155"/>
  <c r="Q393" i="155"/>
  <c r="M393" i="155"/>
  <c r="I393" i="155"/>
  <c r="E393" i="155"/>
  <c r="D417" i="155"/>
  <c r="X414" i="155"/>
  <c r="K414" i="155"/>
  <c r="X412" i="155"/>
  <c r="T412" i="155"/>
  <c r="P412" i="155"/>
  <c r="L412" i="155"/>
  <c r="H412" i="155"/>
  <c r="D412" i="155"/>
  <c r="X406" i="155"/>
  <c r="T406" i="155"/>
  <c r="P406" i="155"/>
  <c r="L406" i="155"/>
  <c r="H406" i="155"/>
  <c r="D406" i="155"/>
  <c r="V403" i="155"/>
  <c r="R403" i="155"/>
  <c r="N403" i="155"/>
  <c r="J403" i="155"/>
  <c r="F403" i="155"/>
  <c r="X400" i="155"/>
  <c r="T400" i="155"/>
  <c r="P400" i="155"/>
  <c r="L400" i="155"/>
  <c r="H400" i="155"/>
  <c r="D400" i="155"/>
  <c r="X394" i="155"/>
  <c r="T394" i="155"/>
  <c r="P394" i="155"/>
  <c r="L394" i="155"/>
  <c r="H394" i="155"/>
  <c r="D394" i="155"/>
  <c r="V393" i="155"/>
  <c r="R393" i="155"/>
  <c r="N393" i="155"/>
  <c r="J393" i="155"/>
  <c r="F393" i="155"/>
  <c r="V389" i="155"/>
  <c r="R389" i="155"/>
  <c r="N389" i="155"/>
  <c r="J389" i="155"/>
  <c r="F389" i="155"/>
  <c r="X388" i="155"/>
  <c r="T388" i="155"/>
  <c r="P388" i="155"/>
  <c r="L388" i="155"/>
  <c r="H388" i="155"/>
  <c r="D388" i="155"/>
  <c r="V385" i="155"/>
  <c r="R385" i="155"/>
  <c r="N385" i="155"/>
  <c r="J385" i="155"/>
  <c r="F385" i="155"/>
  <c r="X382" i="155"/>
  <c r="T382" i="155"/>
  <c r="P382" i="155"/>
  <c r="L382" i="155"/>
  <c r="H382" i="155"/>
  <c r="D382" i="155"/>
  <c r="X378" i="155"/>
  <c r="T378" i="155"/>
  <c r="P378" i="155"/>
  <c r="L378" i="155"/>
  <c r="H378" i="155"/>
  <c r="D378" i="155"/>
  <c r="M389" i="155"/>
  <c r="W388" i="155"/>
  <c r="G388" i="155"/>
  <c r="M385" i="155"/>
  <c r="W382" i="155"/>
  <c r="G382" i="155"/>
  <c r="W378" i="155"/>
  <c r="G378" i="155"/>
  <c r="Q369" i="155"/>
  <c r="I369" i="155"/>
  <c r="X366" i="155"/>
  <c r="T366" i="155"/>
  <c r="P366" i="155"/>
  <c r="L366" i="155"/>
  <c r="H366" i="155"/>
  <c r="D366" i="155"/>
  <c r="X362" i="155"/>
  <c r="T362" i="155"/>
  <c r="P362" i="155"/>
  <c r="L362" i="155"/>
  <c r="H362" i="155"/>
  <c r="D362" i="155"/>
  <c r="V353" i="155"/>
  <c r="R353" i="155"/>
  <c r="N353" i="155"/>
  <c r="J353" i="155"/>
  <c r="F353" i="155"/>
  <c r="X352" i="155"/>
  <c r="T352" i="155"/>
  <c r="P352" i="155"/>
  <c r="L352" i="155"/>
  <c r="H352" i="155"/>
  <c r="D352" i="155"/>
  <c r="V351" i="155"/>
  <c r="R351" i="155"/>
  <c r="N351" i="155"/>
  <c r="J351" i="155"/>
  <c r="F351" i="155"/>
  <c r="X350" i="155"/>
  <c r="T350" i="155"/>
  <c r="P350" i="155"/>
  <c r="L350" i="155"/>
  <c r="H350" i="155"/>
  <c r="D350" i="155"/>
  <c r="X348" i="155"/>
  <c r="T348" i="155"/>
  <c r="P348" i="155"/>
  <c r="L348" i="155"/>
  <c r="H348" i="155"/>
  <c r="D348" i="155"/>
  <c r="V347" i="155"/>
  <c r="R347" i="155"/>
  <c r="N347" i="155"/>
  <c r="J347" i="155"/>
  <c r="F347" i="155"/>
  <c r="X346" i="155"/>
  <c r="T346" i="155"/>
  <c r="P346" i="155"/>
  <c r="L346" i="155"/>
  <c r="H346" i="155"/>
  <c r="D346" i="155"/>
  <c r="V343" i="155"/>
  <c r="R343" i="155"/>
  <c r="N343" i="155"/>
  <c r="J343" i="155"/>
  <c r="F343" i="155"/>
  <c r="V341" i="155"/>
  <c r="R341" i="155"/>
  <c r="N341" i="155"/>
  <c r="J341" i="155"/>
  <c r="F341" i="155"/>
  <c r="X340" i="155"/>
  <c r="T340" i="155"/>
  <c r="P340" i="155"/>
  <c r="L340" i="155"/>
  <c r="H340" i="155"/>
  <c r="D340" i="155"/>
  <c r="V337" i="155"/>
  <c r="R337" i="155"/>
  <c r="N337" i="155"/>
  <c r="J337" i="155"/>
  <c r="F337" i="155"/>
  <c r="X332" i="155"/>
  <c r="T332" i="155"/>
  <c r="P332" i="155"/>
  <c r="L332" i="155"/>
  <c r="H332" i="155"/>
  <c r="D332" i="155"/>
  <c r="V331" i="155"/>
  <c r="R331" i="155"/>
  <c r="N331" i="155"/>
  <c r="J331" i="155"/>
  <c r="F331" i="155"/>
  <c r="X330" i="155"/>
  <c r="T330" i="155"/>
  <c r="P330" i="155"/>
  <c r="L330" i="155"/>
  <c r="H330" i="155"/>
  <c r="D330" i="155"/>
  <c r="V329" i="155"/>
  <c r="R329" i="155"/>
  <c r="N329" i="155"/>
  <c r="J329" i="155"/>
  <c r="F329" i="155"/>
  <c r="Q389" i="155"/>
  <c r="K388" i="155"/>
  <c r="Q385" i="155"/>
  <c r="K382" i="155"/>
  <c r="K378" i="155"/>
  <c r="R369" i="155"/>
  <c r="J369" i="155"/>
  <c r="U366" i="155"/>
  <c r="Q366" i="155"/>
  <c r="M366" i="155"/>
  <c r="I366" i="155"/>
  <c r="E366" i="155"/>
  <c r="U362" i="155"/>
  <c r="Q362" i="155"/>
  <c r="M362" i="155"/>
  <c r="I362" i="155"/>
  <c r="E362" i="155"/>
  <c r="W353" i="155"/>
  <c r="S353" i="155"/>
  <c r="O353" i="155"/>
  <c r="K353" i="155"/>
  <c r="G353" i="155"/>
  <c r="U352" i="155"/>
  <c r="Q352" i="155"/>
  <c r="M352" i="155"/>
  <c r="I352" i="155"/>
  <c r="E352" i="155"/>
  <c r="W351" i="155"/>
  <c r="S351" i="155"/>
  <c r="O351" i="155"/>
  <c r="K351" i="155"/>
  <c r="G351" i="155"/>
  <c r="U350" i="155"/>
  <c r="Q350" i="155"/>
  <c r="M350" i="155"/>
  <c r="I350" i="155"/>
  <c r="E350" i="155"/>
  <c r="U348" i="155"/>
  <c r="Q348" i="155"/>
  <c r="M348" i="155"/>
  <c r="I348" i="155"/>
  <c r="E348" i="155"/>
  <c r="W347" i="155"/>
  <c r="S347" i="155"/>
  <c r="O347" i="155"/>
  <c r="K347" i="155"/>
  <c r="G347" i="155"/>
  <c r="U346" i="155"/>
  <c r="Q346" i="155"/>
  <c r="M346" i="155"/>
  <c r="I346" i="155"/>
  <c r="E346" i="155"/>
  <c r="W343" i="155"/>
  <c r="S343" i="155"/>
  <c r="O343" i="155"/>
  <c r="K343" i="155"/>
  <c r="G343" i="155"/>
  <c r="W341" i="155"/>
  <c r="S341" i="155"/>
  <c r="O341" i="155"/>
  <c r="K341" i="155"/>
  <c r="G341" i="155"/>
  <c r="U340" i="155"/>
  <c r="Q340" i="155"/>
  <c r="M340" i="155"/>
  <c r="I340" i="155"/>
  <c r="E340" i="155"/>
  <c r="W337" i="155"/>
  <c r="S337" i="155"/>
  <c r="O337" i="155"/>
  <c r="K337" i="155"/>
  <c r="G337" i="155"/>
  <c r="U332" i="155"/>
  <c r="Q332" i="155"/>
  <c r="M332" i="155"/>
  <c r="I332" i="155"/>
  <c r="E332" i="155"/>
  <c r="W331" i="155"/>
  <c r="S331" i="155"/>
  <c r="O331" i="155"/>
  <c r="K331" i="155"/>
  <c r="G331" i="155"/>
  <c r="U330" i="155"/>
  <c r="Q330" i="155"/>
  <c r="M330" i="155"/>
  <c r="I330" i="155"/>
  <c r="E330" i="155"/>
  <c r="W329" i="155"/>
  <c r="S329" i="155"/>
  <c r="O329" i="155"/>
  <c r="K329" i="155"/>
  <c r="G329" i="155"/>
  <c r="W325" i="155"/>
  <c r="U389" i="155"/>
  <c r="E389" i="155"/>
  <c r="O388" i="155"/>
  <c r="U385" i="155"/>
  <c r="E385" i="155"/>
  <c r="O382" i="155"/>
  <c r="O378" i="155"/>
  <c r="U369" i="155"/>
  <c r="M369" i="155"/>
  <c r="E369" i="155"/>
  <c r="V366" i="155"/>
  <c r="R366" i="155"/>
  <c r="N366" i="155"/>
  <c r="J366" i="155"/>
  <c r="F366" i="155"/>
  <c r="V362" i="155"/>
  <c r="R362" i="155"/>
  <c r="N362" i="155"/>
  <c r="J362" i="155"/>
  <c r="F362" i="155"/>
  <c r="X353" i="155"/>
  <c r="T353" i="155"/>
  <c r="P353" i="155"/>
  <c r="L353" i="155"/>
  <c r="H353" i="155"/>
  <c r="D353" i="155"/>
  <c r="V352" i="155"/>
  <c r="R352" i="155"/>
  <c r="N352" i="155"/>
  <c r="J352" i="155"/>
  <c r="F352" i="155"/>
  <c r="X351" i="155"/>
  <c r="T351" i="155"/>
  <c r="P351" i="155"/>
  <c r="L351" i="155"/>
  <c r="H351" i="155"/>
  <c r="D351" i="155"/>
  <c r="V350" i="155"/>
  <c r="R350" i="155"/>
  <c r="N350" i="155"/>
  <c r="J350" i="155"/>
  <c r="F350" i="155"/>
  <c r="V348" i="155"/>
  <c r="R348" i="155"/>
  <c r="N348" i="155"/>
  <c r="J348" i="155"/>
  <c r="F348" i="155"/>
  <c r="X347" i="155"/>
  <c r="T347" i="155"/>
  <c r="P347" i="155"/>
  <c r="L347" i="155"/>
  <c r="H347" i="155"/>
  <c r="D347" i="155"/>
  <c r="V346" i="155"/>
  <c r="R346" i="155"/>
  <c r="N346" i="155"/>
  <c r="J346" i="155"/>
  <c r="F346" i="155"/>
  <c r="X343" i="155"/>
  <c r="T343" i="155"/>
  <c r="P343" i="155"/>
  <c r="L343" i="155"/>
  <c r="H343" i="155"/>
  <c r="D343" i="155"/>
  <c r="X341" i="155"/>
  <c r="T341" i="155"/>
  <c r="P341" i="155"/>
  <c r="L341" i="155"/>
  <c r="H341" i="155"/>
  <c r="D341" i="155"/>
  <c r="V340" i="155"/>
  <c r="R340" i="155"/>
  <c r="N340" i="155"/>
  <c r="J340" i="155"/>
  <c r="F340" i="155"/>
  <c r="X337" i="155"/>
  <c r="T337" i="155"/>
  <c r="P337" i="155"/>
  <c r="L337" i="155"/>
  <c r="H337" i="155"/>
  <c r="D337" i="155"/>
  <c r="V332" i="155"/>
  <c r="R332" i="155"/>
  <c r="N332" i="155"/>
  <c r="J332" i="155"/>
  <c r="F332" i="155"/>
  <c r="X331" i="155"/>
  <c r="T331" i="155"/>
  <c r="P331" i="155"/>
  <c r="L331" i="155"/>
  <c r="H331" i="155"/>
  <c r="D331" i="155"/>
  <c r="V330" i="155"/>
  <c r="R330" i="155"/>
  <c r="N330" i="155"/>
  <c r="J330" i="155"/>
  <c r="F330" i="155"/>
  <c r="X329" i="155"/>
  <c r="T329" i="155"/>
  <c r="P329" i="155"/>
  <c r="L329" i="155"/>
  <c r="H329" i="155"/>
  <c r="I389" i="155"/>
  <c r="S388" i="155"/>
  <c r="I385" i="155"/>
  <c r="S382" i="155"/>
  <c r="S378" i="155"/>
  <c r="V369" i="155"/>
  <c r="N369" i="155"/>
  <c r="W366" i="155"/>
  <c r="G366" i="155"/>
  <c r="W362" i="155"/>
  <c r="G362" i="155"/>
  <c r="M353" i="155"/>
  <c r="W352" i="155"/>
  <c r="G352" i="155"/>
  <c r="M351" i="155"/>
  <c r="W350" i="155"/>
  <c r="G350" i="155"/>
  <c r="W348" i="155"/>
  <c r="G348" i="155"/>
  <c r="M347" i="155"/>
  <c r="W346" i="155"/>
  <c r="G346" i="155"/>
  <c r="M343" i="155"/>
  <c r="M341" i="155"/>
  <c r="W340" i="155"/>
  <c r="G340" i="155"/>
  <c r="M337" i="155"/>
  <c r="W332" i="155"/>
  <c r="G332" i="155"/>
  <c r="M331" i="155"/>
  <c r="W330" i="155"/>
  <c r="G330" i="155"/>
  <c r="M329" i="155"/>
  <c r="V325" i="155"/>
  <c r="R325" i="155"/>
  <c r="N325" i="155"/>
  <c r="J325" i="155"/>
  <c r="F325" i="155"/>
  <c r="X322" i="155"/>
  <c r="T322" i="155"/>
  <c r="P322" i="155"/>
  <c r="L322" i="155"/>
  <c r="H322" i="155"/>
  <c r="D322" i="155"/>
  <c r="X320" i="155"/>
  <c r="T320" i="155"/>
  <c r="P320" i="155"/>
  <c r="L320" i="155"/>
  <c r="H320" i="155"/>
  <c r="D320" i="155"/>
  <c r="V319" i="155"/>
  <c r="R319" i="155"/>
  <c r="N319" i="155"/>
  <c r="J319" i="155"/>
  <c r="F319" i="155"/>
  <c r="X318" i="155"/>
  <c r="T318" i="155"/>
  <c r="P318" i="155"/>
  <c r="L318" i="155"/>
  <c r="H318" i="155"/>
  <c r="D318" i="155"/>
  <c r="V317" i="155"/>
  <c r="R317" i="155"/>
  <c r="N317" i="155"/>
  <c r="J317" i="155"/>
  <c r="F317" i="155"/>
  <c r="V315" i="155"/>
  <c r="R315" i="155"/>
  <c r="N315" i="155"/>
  <c r="J315" i="155"/>
  <c r="F315" i="155"/>
  <c r="X314" i="155"/>
  <c r="T314" i="155"/>
  <c r="P314" i="155"/>
  <c r="L314" i="155"/>
  <c r="H314" i="155"/>
  <c r="D314" i="155"/>
  <c r="V313" i="155"/>
  <c r="R313" i="155"/>
  <c r="N313" i="155"/>
  <c r="J313" i="155"/>
  <c r="F313" i="155"/>
  <c r="X312" i="155"/>
  <c r="T312" i="155"/>
  <c r="P312" i="155"/>
  <c r="L312" i="155"/>
  <c r="H312" i="155"/>
  <c r="D312" i="155"/>
  <c r="X310" i="155"/>
  <c r="T310" i="155"/>
  <c r="P310" i="155"/>
  <c r="L310" i="155"/>
  <c r="H310" i="155"/>
  <c r="D310" i="155"/>
  <c r="X304" i="155"/>
  <c r="T304" i="155"/>
  <c r="P304" i="155"/>
  <c r="L304" i="155"/>
  <c r="H304" i="155"/>
  <c r="D304" i="155"/>
  <c r="V301" i="155"/>
  <c r="R301" i="155"/>
  <c r="N301" i="155"/>
  <c r="J301" i="155"/>
  <c r="F301" i="155"/>
  <c r="X298" i="155"/>
  <c r="T298" i="155"/>
  <c r="P298" i="155"/>
  <c r="L298" i="155"/>
  <c r="H298" i="155"/>
  <c r="D298" i="155"/>
  <c r="X292" i="155"/>
  <c r="T292" i="155"/>
  <c r="P292" i="155"/>
  <c r="L292" i="155"/>
  <c r="H292" i="155"/>
  <c r="D292" i="155"/>
  <c r="V291" i="155"/>
  <c r="R291" i="155"/>
  <c r="N291" i="155"/>
  <c r="J291" i="155"/>
  <c r="F291" i="155"/>
  <c r="V287" i="155"/>
  <c r="R287" i="155"/>
  <c r="N287" i="155"/>
  <c r="J287" i="155"/>
  <c r="F287" i="155"/>
  <c r="X286" i="155"/>
  <c r="T286" i="155"/>
  <c r="P286" i="155"/>
  <c r="L286" i="155"/>
  <c r="H286" i="155"/>
  <c r="D286" i="155"/>
  <c r="V283" i="155"/>
  <c r="R283" i="155"/>
  <c r="N283" i="155"/>
  <c r="J283" i="155"/>
  <c r="F283" i="155"/>
  <c r="U279" i="155"/>
  <c r="Q279" i="155"/>
  <c r="M279" i="155"/>
  <c r="I279" i="155"/>
  <c r="E279" i="155"/>
  <c r="K366" i="155"/>
  <c r="K362" i="155"/>
  <c r="Q353" i="155"/>
  <c r="K352" i="155"/>
  <c r="Q351" i="155"/>
  <c r="K350" i="155"/>
  <c r="K348" i="155"/>
  <c r="Q347" i="155"/>
  <c r="K346" i="155"/>
  <c r="Q343" i="155"/>
  <c r="Q341" i="155"/>
  <c r="K340" i="155"/>
  <c r="Q337" i="155"/>
  <c r="K332" i="155"/>
  <c r="Q331" i="155"/>
  <c r="K330" i="155"/>
  <c r="Q329" i="155"/>
  <c r="D329" i="155"/>
  <c r="X325" i="155"/>
  <c r="S325" i="155"/>
  <c r="O325" i="155"/>
  <c r="K325" i="155"/>
  <c r="G325" i="155"/>
  <c r="U322" i="155"/>
  <c r="Q322" i="155"/>
  <c r="M322" i="155"/>
  <c r="I322" i="155"/>
  <c r="E322" i="155"/>
  <c r="U320" i="155"/>
  <c r="Q320" i="155"/>
  <c r="M320" i="155"/>
  <c r="I320" i="155"/>
  <c r="E320" i="155"/>
  <c r="W319" i="155"/>
  <c r="S319" i="155"/>
  <c r="O319" i="155"/>
  <c r="K319" i="155"/>
  <c r="G319" i="155"/>
  <c r="U318" i="155"/>
  <c r="Q318" i="155"/>
  <c r="M318" i="155"/>
  <c r="I318" i="155"/>
  <c r="E318" i="155"/>
  <c r="W317" i="155"/>
  <c r="S317" i="155"/>
  <c r="O317" i="155"/>
  <c r="K317" i="155"/>
  <c r="G317" i="155"/>
  <c r="W315" i="155"/>
  <c r="S315" i="155"/>
  <c r="O315" i="155"/>
  <c r="K315" i="155"/>
  <c r="G315" i="155"/>
  <c r="U314" i="155"/>
  <c r="Q314" i="155"/>
  <c r="M314" i="155"/>
  <c r="I314" i="155"/>
  <c r="E314" i="155"/>
  <c r="W313" i="155"/>
  <c r="S313" i="155"/>
  <c r="O313" i="155"/>
  <c r="K313" i="155"/>
  <c r="G313" i="155"/>
  <c r="U312" i="155"/>
  <c r="Q312" i="155"/>
  <c r="M312" i="155"/>
  <c r="I312" i="155"/>
  <c r="E312" i="155"/>
  <c r="U310" i="155"/>
  <c r="Q310" i="155"/>
  <c r="M310" i="155"/>
  <c r="I310" i="155"/>
  <c r="E310" i="155"/>
  <c r="U304" i="155"/>
  <c r="Q304" i="155"/>
  <c r="M304" i="155"/>
  <c r="I304" i="155"/>
  <c r="E304" i="155"/>
  <c r="W301" i="155"/>
  <c r="S301" i="155"/>
  <c r="O301" i="155"/>
  <c r="K301" i="155"/>
  <c r="G301" i="155"/>
  <c r="U298" i="155"/>
  <c r="Q298" i="155"/>
  <c r="M298" i="155"/>
  <c r="I298" i="155"/>
  <c r="E298" i="155"/>
  <c r="U292" i="155"/>
  <c r="Q292" i="155"/>
  <c r="M292" i="155"/>
  <c r="I292" i="155"/>
  <c r="E292" i="155"/>
  <c r="W291" i="155"/>
  <c r="S291" i="155"/>
  <c r="O291" i="155"/>
  <c r="K291" i="155"/>
  <c r="G291" i="155"/>
  <c r="W287" i="155"/>
  <c r="S287" i="155"/>
  <c r="O287" i="155"/>
  <c r="K287" i="155"/>
  <c r="G287" i="155"/>
  <c r="U286" i="155"/>
  <c r="Q286" i="155"/>
  <c r="M286" i="155"/>
  <c r="I286" i="155"/>
  <c r="E286" i="155"/>
  <c r="W283" i="155"/>
  <c r="S283" i="155"/>
  <c r="O283" i="155"/>
  <c r="K283" i="155"/>
  <c r="G283" i="155"/>
  <c r="V279" i="155"/>
  <c r="R279" i="155"/>
  <c r="N279" i="155"/>
  <c r="J279" i="155"/>
  <c r="F279" i="155"/>
  <c r="O366" i="155"/>
  <c r="O362" i="155"/>
  <c r="U353" i="155"/>
  <c r="E353" i="155"/>
  <c r="O352" i="155"/>
  <c r="U351" i="155"/>
  <c r="E351" i="155"/>
  <c r="O350" i="155"/>
  <c r="O348" i="155"/>
  <c r="U347" i="155"/>
  <c r="E347" i="155"/>
  <c r="O346" i="155"/>
  <c r="U343" i="155"/>
  <c r="E343" i="155"/>
  <c r="U341" i="155"/>
  <c r="E341" i="155"/>
  <c r="O340" i="155"/>
  <c r="U337" i="155"/>
  <c r="E337" i="155"/>
  <c r="O332" i="155"/>
  <c r="U331" i="155"/>
  <c r="E331" i="155"/>
  <c r="O330" i="155"/>
  <c r="U329" i="155"/>
  <c r="E329" i="155"/>
  <c r="T325" i="155"/>
  <c r="P325" i="155"/>
  <c r="L325" i="155"/>
  <c r="H325" i="155"/>
  <c r="D325" i="155"/>
  <c r="V322" i="155"/>
  <c r="R322" i="155"/>
  <c r="N322" i="155"/>
  <c r="J322" i="155"/>
  <c r="F322" i="155"/>
  <c r="V320" i="155"/>
  <c r="R320" i="155"/>
  <c r="N320" i="155"/>
  <c r="J320" i="155"/>
  <c r="F320" i="155"/>
  <c r="X319" i="155"/>
  <c r="T319" i="155"/>
  <c r="P319" i="155"/>
  <c r="L319" i="155"/>
  <c r="H319" i="155"/>
  <c r="D319" i="155"/>
  <c r="V318" i="155"/>
  <c r="R318" i="155"/>
  <c r="N318" i="155"/>
  <c r="J318" i="155"/>
  <c r="F318" i="155"/>
  <c r="X317" i="155"/>
  <c r="T317" i="155"/>
  <c r="P317" i="155"/>
  <c r="L317" i="155"/>
  <c r="H317" i="155"/>
  <c r="D317" i="155"/>
  <c r="X315" i="155"/>
  <c r="T315" i="155"/>
  <c r="P315" i="155"/>
  <c r="L315" i="155"/>
  <c r="H315" i="155"/>
  <c r="D315" i="155"/>
  <c r="V314" i="155"/>
  <c r="R314" i="155"/>
  <c r="N314" i="155"/>
  <c r="J314" i="155"/>
  <c r="F314" i="155"/>
  <c r="X313" i="155"/>
  <c r="T313" i="155"/>
  <c r="P313" i="155"/>
  <c r="L313" i="155"/>
  <c r="H313" i="155"/>
  <c r="D313" i="155"/>
  <c r="V312" i="155"/>
  <c r="R312" i="155"/>
  <c r="N312" i="155"/>
  <c r="J312" i="155"/>
  <c r="F312" i="155"/>
  <c r="V310" i="155"/>
  <c r="R310" i="155"/>
  <c r="N310" i="155"/>
  <c r="J310" i="155"/>
  <c r="F310" i="155"/>
  <c r="V304" i="155"/>
  <c r="R304" i="155"/>
  <c r="N304" i="155"/>
  <c r="J304" i="155"/>
  <c r="F304" i="155"/>
  <c r="X301" i="155"/>
  <c r="T301" i="155"/>
  <c r="P301" i="155"/>
  <c r="L301" i="155"/>
  <c r="H301" i="155"/>
  <c r="D301" i="155"/>
  <c r="V298" i="155"/>
  <c r="R298" i="155"/>
  <c r="N298" i="155"/>
  <c r="J298" i="155"/>
  <c r="F298" i="155"/>
  <c r="V292" i="155"/>
  <c r="R292" i="155"/>
  <c r="N292" i="155"/>
  <c r="J292" i="155"/>
  <c r="F292" i="155"/>
  <c r="X291" i="155"/>
  <c r="T291" i="155"/>
  <c r="P291" i="155"/>
  <c r="L291" i="155"/>
  <c r="H291" i="155"/>
  <c r="D291" i="155"/>
  <c r="X287" i="155"/>
  <c r="T287" i="155"/>
  <c r="P287" i="155"/>
  <c r="L287" i="155"/>
  <c r="H287" i="155"/>
  <c r="D287" i="155"/>
  <c r="V286" i="155"/>
  <c r="R286" i="155"/>
  <c r="N286" i="155"/>
  <c r="J286" i="155"/>
  <c r="F286" i="155"/>
  <c r="X283" i="155"/>
  <c r="T283" i="155"/>
  <c r="P283" i="155"/>
  <c r="L283" i="155"/>
  <c r="H283" i="155"/>
  <c r="D283" i="155"/>
  <c r="W279" i="155"/>
  <c r="S279" i="155"/>
  <c r="O279" i="155"/>
  <c r="K279" i="155"/>
  <c r="G279" i="155"/>
  <c r="F369" i="155"/>
  <c r="S366" i="155"/>
  <c r="S362" i="155"/>
  <c r="I353" i="155"/>
  <c r="S352" i="155"/>
  <c r="I351" i="155"/>
  <c r="S350" i="155"/>
  <c r="S348" i="155"/>
  <c r="I347" i="155"/>
  <c r="S346" i="155"/>
  <c r="I343" i="155"/>
  <c r="I341" i="155"/>
  <c r="S340" i="155"/>
  <c r="I337" i="155"/>
  <c r="S332" i="155"/>
  <c r="I331" i="155"/>
  <c r="S330" i="155"/>
  <c r="I329" i="155"/>
  <c r="U325" i="155"/>
  <c r="Q325" i="155"/>
  <c r="M325" i="155"/>
  <c r="I325" i="155"/>
  <c r="E325" i="155"/>
  <c r="W322" i="155"/>
  <c r="S322" i="155"/>
  <c r="O322" i="155"/>
  <c r="K322" i="155"/>
  <c r="G322" i="155"/>
  <c r="W320" i="155"/>
  <c r="S320" i="155"/>
  <c r="O320" i="155"/>
  <c r="K320" i="155"/>
  <c r="G320" i="155"/>
  <c r="U319" i="155"/>
  <c r="Q319" i="155"/>
  <c r="M319" i="155"/>
  <c r="I319" i="155"/>
  <c r="E319" i="155"/>
  <c r="W318" i="155"/>
  <c r="S318" i="155"/>
  <c r="O318" i="155"/>
  <c r="K318" i="155"/>
  <c r="G318" i="155"/>
  <c r="U317" i="155"/>
  <c r="Q317" i="155"/>
  <c r="M317" i="155"/>
  <c r="I317" i="155"/>
  <c r="E317" i="155"/>
  <c r="U315" i="155"/>
  <c r="Q315" i="155"/>
  <c r="M315" i="155"/>
  <c r="I315" i="155"/>
  <c r="E315" i="155"/>
  <c r="W314" i="155"/>
  <c r="S314" i="155"/>
  <c r="O314" i="155"/>
  <c r="K314" i="155"/>
  <c r="G314" i="155"/>
  <c r="U313" i="155"/>
  <c r="Q313" i="155"/>
  <c r="M313" i="155"/>
  <c r="I313" i="155"/>
  <c r="E313" i="155"/>
  <c r="W312" i="155"/>
  <c r="S312" i="155"/>
  <c r="O312" i="155"/>
  <c r="K312" i="155"/>
  <c r="G312" i="155"/>
  <c r="W310" i="155"/>
  <c r="S310" i="155"/>
  <c r="O310" i="155"/>
  <c r="K310" i="155"/>
  <c r="G310" i="155"/>
  <c r="W304" i="155"/>
  <c r="S304" i="155"/>
  <c r="O304" i="155"/>
  <c r="K304" i="155"/>
  <c r="G304" i="155"/>
  <c r="U301" i="155"/>
  <c r="Q301" i="155"/>
  <c r="M301" i="155"/>
  <c r="I301" i="155"/>
  <c r="E301" i="155"/>
  <c r="W298" i="155"/>
  <c r="S298" i="155"/>
  <c r="O298" i="155"/>
  <c r="K298" i="155"/>
  <c r="G298" i="155"/>
  <c r="W292" i="155"/>
  <c r="S292" i="155"/>
  <c r="O292" i="155"/>
  <c r="K292" i="155"/>
  <c r="G292" i="155"/>
  <c r="U291" i="155"/>
  <c r="Q291" i="155"/>
  <c r="M291" i="155"/>
  <c r="I291" i="155"/>
  <c r="E291" i="155"/>
  <c r="U287" i="155"/>
  <c r="Q287" i="155"/>
  <c r="M287" i="155"/>
  <c r="I287" i="155"/>
  <c r="E287" i="155"/>
  <c r="W286" i="155"/>
  <c r="S286" i="155"/>
  <c r="O286" i="155"/>
  <c r="K286" i="155"/>
  <c r="G286" i="155"/>
  <c r="M283" i="155"/>
  <c r="P279" i="155"/>
  <c r="V275" i="155"/>
  <c r="R275" i="155"/>
  <c r="N275" i="155"/>
  <c r="J275" i="155"/>
  <c r="F275" i="155"/>
  <c r="X266" i="155"/>
  <c r="T266" i="155"/>
  <c r="P266" i="155"/>
  <c r="L266" i="155"/>
  <c r="H266" i="155"/>
  <c r="D266" i="155"/>
  <c r="V263" i="155"/>
  <c r="R263" i="155"/>
  <c r="N263" i="155"/>
  <c r="J263" i="155"/>
  <c r="F263" i="155"/>
  <c r="V259" i="155"/>
  <c r="R259" i="155"/>
  <c r="N259" i="155"/>
  <c r="J259" i="155"/>
  <c r="F259" i="155"/>
  <c r="AA254" i="155"/>
  <c r="U249" i="155"/>
  <c r="Q249" i="155"/>
  <c r="M249" i="155"/>
  <c r="I249" i="155"/>
  <c r="E249" i="155"/>
  <c r="W248" i="155"/>
  <c r="S248" i="155"/>
  <c r="O248" i="155"/>
  <c r="K248" i="155"/>
  <c r="G248" i="155"/>
  <c r="U247" i="155"/>
  <c r="Q247" i="155"/>
  <c r="M247" i="155"/>
  <c r="I247" i="155"/>
  <c r="E247" i="155"/>
  <c r="W246" i="155"/>
  <c r="S246" i="155"/>
  <c r="O246" i="155"/>
  <c r="K246" i="155"/>
  <c r="G246" i="155"/>
  <c r="W244" i="155"/>
  <c r="S244" i="155"/>
  <c r="O244" i="155"/>
  <c r="K244" i="155"/>
  <c r="G244" i="155"/>
  <c r="U243" i="155"/>
  <c r="Q243" i="155"/>
  <c r="M243" i="155"/>
  <c r="I243" i="155"/>
  <c r="E243" i="155"/>
  <c r="W242" i="155"/>
  <c r="S242" i="155"/>
  <c r="O242" i="155"/>
  <c r="K242" i="155"/>
  <c r="G242" i="155"/>
  <c r="U239" i="155"/>
  <c r="Q239" i="155"/>
  <c r="M239" i="155"/>
  <c r="I239" i="155"/>
  <c r="E239" i="155"/>
  <c r="U237" i="155"/>
  <c r="Q237" i="155"/>
  <c r="M237" i="155"/>
  <c r="I237" i="155"/>
  <c r="E237" i="155"/>
  <c r="W236" i="155"/>
  <c r="S236" i="155"/>
  <c r="O236" i="155"/>
  <c r="K236" i="155"/>
  <c r="G236" i="155"/>
  <c r="U233" i="155"/>
  <c r="Q233" i="155"/>
  <c r="M233" i="155"/>
  <c r="I233" i="155"/>
  <c r="E233" i="155"/>
  <c r="Y231" i="155"/>
  <c r="W228" i="155"/>
  <c r="S228" i="155"/>
  <c r="O228" i="155"/>
  <c r="K228" i="155"/>
  <c r="G228" i="155"/>
  <c r="U227" i="155"/>
  <c r="Q227" i="155"/>
  <c r="M227" i="155"/>
  <c r="I227" i="155"/>
  <c r="E227" i="155"/>
  <c r="W226" i="155"/>
  <c r="S226" i="155"/>
  <c r="O226" i="155"/>
  <c r="K226" i="155"/>
  <c r="G226" i="155"/>
  <c r="U225" i="155"/>
  <c r="Q225" i="155"/>
  <c r="M225" i="155"/>
  <c r="I225" i="155"/>
  <c r="E225" i="155"/>
  <c r="U221" i="155"/>
  <c r="Q221" i="155"/>
  <c r="M221" i="155"/>
  <c r="I221" i="155"/>
  <c r="E221" i="155"/>
  <c r="W218" i="155"/>
  <c r="S218" i="155"/>
  <c r="O218" i="155"/>
  <c r="K218" i="155"/>
  <c r="G218" i="155"/>
  <c r="W216" i="155"/>
  <c r="S216" i="155"/>
  <c r="O216" i="155"/>
  <c r="K216" i="155"/>
  <c r="G216" i="155"/>
  <c r="U215" i="155"/>
  <c r="Q215" i="155"/>
  <c r="M215" i="155"/>
  <c r="I215" i="155"/>
  <c r="E215" i="155"/>
  <c r="W214" i="155"/>
  <c r="S214" i="155"/>
  <c r="O214" i="155"/>
  <c r="K214" i="155"/>
  <c r="G214" i="155"/>
  <c r="U213" i="155"/>
  <c r="Q213" i="155"/>
  <c r="M213" i="155"/>
  <c r="I213" i="155"/>
  <c r="E213" i="155"/>
  <c r="U211" i="155"/>
  <c r="Q211" i="155"/>
  <c r="M211" i="155"/>
  <c r="I211" i="155"/>
  <c r="E211" i="155"/>
  <c r="W210" i="155"/>
  <c r="S210" i="155"/>
  <c r="O210" i="155"/>
  <c r="K210" i="155"/>
  <c r="G210" i="155"/>
  <c r="U209" i="155"/>
  <c r="Q209" i="155"/>
  <c r="M209" i="155"/>
  <c r="I209" i="155"/>
  <c r="E209" i="155"/>
  <c r="W208" i="155"/>
  <c r="S208" i="155"/>
  <c r="O208" i="155"/>
  <c r="K208" i="155"/>
  <c r="G208" i="155"/>
  <c r="W206" i="155"/>
  <c r="S206" i="155"/>
  <c r="O206" i="155"/>
  <c r="K206" i="155"/>
  <c r="G206" i="155"/>
  <c r="W200" i="155"/>
  <c r="S200" i="155"/>
  <c r="O200" i="155"/>
  <c r="K200" i="155"/>
  <c r="G200" i="155"/>
  <c r="U197" i="155"/>
  <c r="Q197" i="155"/>
  <c r="M197" i="155"/>
  <c r="I197" i="155"/>
  <c r="E197" i="155"/>
  <c r="W194" i="155"/>
  <c r="S194" i="155"/>
  <c r="O194" i="155"/>
  <c r="K194" i="155"/>
  <c r="Q283" i="155"/>
  <c r="T279" i="155"/>
  <c r="D279" i="155"/>
  <c r="W275" i="155"/>
  <c r="S275" i="155"/>
  <c r="O275" i="155"/>
  <c r="K275" i="155"/>
  <c r="G275" i="155"/>
  <c r="U266" i="155"/>
  <c r="Q266" i="155"/>
  <c r="M266" i="155"/>
  <c r="I266" i="155"/>
  <c r="E266" i="155"/>
  <c r="W263" i="155"/>
  <c r="S263" i="155"/>
  <c r="O263" i="155"/>
  <c r="K263" i="155"/>
  <c r="G263" i="155"/>
  <c r="W259" i="155"/>
  <c r="S259" i="155"/>
  <c r="O259" i="155"/>
  <c r="K259" i="155"/>
  <c r="G259" i="155"/>
  <c r="AB254" i="155"/>
  <c r="V249" i="155"/>
  <c r="R249" i="155"/>
  <c r="N249" i="155"/>
  <c r="J249" i="155"/>
  <c r="F249" i="155"/>
  <c r="X248" i="155"/>
  <c r="T248" i="155"/>
  <c r="P248" i="155"/>
  <c r="L248" i="155"/>
  <c r="H248" i="155"/>
  <c r="D248" i="155"/>
  <c r="V247" i="155"/>
  <c r="R247" i="155"/>
  <c r="N247" i="155"/>
  <c r="J247" i="155"/>
  <c r="F247" i="155"/>
  <c r="X246" i="155"/>
  <c r="T246" i="155"/>
  <c r="P246" i="155"/>
  <c r="L246" i="155"/>
  <c r="H246" i="155"/>
  <c r="D246" i="155"/>
  <c r="X244" i="155"/>
  <c r="T244" i="155"/>
  <c r="P244" i="155"/>
  <c r="L244" i="155"/>
  <c r="H244" i="155"/>
  <c r="D244" i="155"/>
  <c r="V243" i="155"/>
  <c r="R243" i="155"/>
  <c r="N243" i="155"/>
  <c r="J243" i="155"/>
  <c r="F243" i="155"/>
  <c r="X242" i="155"/>
  <c r="T242" i="155"/>
  <c r="P242" i="155"/>
  <c r="L242" i="155"/>
  <c r="H242" i="155"/>
  <c r="D242" i="155"/>
  <c r="V239" i="155"/>
  <c r="R239" i="155"/>
  <c r="N239" i="155"/>
  <c r="J239" i="155"/>
  <c r="F239" i="155"/>
  <c r="V237" i="155"/>
  <c r="R237" i="155"/>
  <c r="N237" i="155"/>
  <c r="J237" i="155"/>
  <c r="F237" i="155"/>
  <c r="X236" i="155"/>
  <c r="T236" i="155"/>
  <c r="P236" i="155"/>
  <c r="L236" i="155"/>
  <c r="H236" i="155"/>
  <c r="D236" i="155"/>
  <c r="V233" i="155"/>
  <c r="R233" i="155"/>
  <c r="N233" i="155"/>
  <c r="J233" i="155"/>
  <c r="F233" i="155"/>
  <c r="Z231" i="155"/>
  <c r="X228" i="155"/>
  <c r="T228" i="155"/>
  <c r="P228" i="155"/>
  <c r="L228" i="155"/>
  <c r="H228" i="155"/>
  <c r="D228" i="155"/>
  <c r="V227" i="155"/>
  <c r="R227" i="155"/>
  <c r="N227" i="155"/>
  <c r="J227" i="155"/>
  <c r="F227" i="155"/>
  <c r="X226" i="155"/>
  <c r="T226" i="155"/>
  <c r="P226" i="155"/>
  <c r="L226" i="155"/>
  <c r="H226" i="155"/>
  <c r="D226" i="155"/>
  <c r="V225" i="155"/>
  <c r="R225" i="155"/>
  <c r="N225" i="155"/>
  <c r="J225" i="155"/>
  <c r="F225" i="155"/>
  <c r="V221" i="155"/>
  <c r="R221" i="155"/>
  <c r="N221" i="155"/>
  <c r="J221" i="155"/>
  <c r="F221" i="155"/>
  <c r="X218" i="155"/>
  <c r="T218" i="155"/>
  <c r="P218" i="155"/>
  <c r="L218" i="155"/>
  <c r="H218" i="155"/>
  <c r="D218" i="155"/>
  <c r="X216" i="155"/>
  <c r="T216" i="155"/>
  <c r="P216" i="155"/>
  <c r="L216" i="155"/>
  <c r="H216" i="155"/>
  <c r="D216" i="155"/>
  <c r="V215" i="155"/>
  <c r="R215" i="155"/>
  <c r="N215" i="155"/>
  <c r="J215" i="155"/>
  <c r="F215" i="155"/>
  <c r="X214" i="155"/>
  <c r="T214" i="155"/>
  <c r="P214" i="155"/>
  <c r="L214" i="155"/>
  <c r="H214" i="155"/>
  <c r="D214" i="155"/>
  <c r="V213" i="155"/>
  <c r="R213" i="155"/>
  <c r="N213" i="155"/>
  <c r="J213" i="155"/>
  <c r="F213" i="155"/>
  <c r="V211" i="155"/>
  <c r="R211" i="155"/>
  <c r="N211" i="155"/>
  <c r="J211" i="155"/>
  <c r="F211" i="155"/>
  <c r="X210" i="155"/>
  <c r="T210" i="155"/>
  <c r="P210" i="155"/>
  <c r="L210" i="155"/>
  <c r="H210" i="155"/>
  <c r="D210" i="155"/>
  <c r="V209" i="155"/>
  <c r="R209" i="155"/>
  <c r="N209" i="155"/>
  <c r="J209" i="155"/>
  <c r="F209" i="155"/>
  <c r="X208" i="155"/>
  <c r="T208" i="155"/>
  <c r="P208" i="155"/>
  <c r="L208" i="155"/>
  <c r="H208" i="155"/>
  <c r="D208" i="155"/>
  <c r="X206" i="155"/>
  <c r="T206" i="155"/>
  <c r="P206" i="155"/>
  <c r="L206" i="155"/>
  <c r="H206" i="155"/>
  <c r="D206" i="155"/>
  <c r="X200" i="155"/>
  <c r="T200" i="155"/>
  <c r="P200" i="155"/>
  <c r="L200" i="155"/>
  <c r="H200" i="155"/>
  <c r="D200" i="155"/>
  <c r="V197" i="155"/>
  <c r="R197" i="155"/>
  <c r="N197" i="155"/>
  <c r="J197" i="155"/>
  <c r="F197" i="155"/>
  <c r="X194" i="155"/>
  <c r="T194" i="155"/>
  <c r="P194" i="155"/>
  <c r="U283" i="155"/>
  <c r="E283" i="155"/>
  <c r="X279" i="155"/>
  <c r="H279" i="155"/>
  <c r="X275" i="155"/>
  <c r="T275" i="155"/>
  <c r="P275" i="155"/>
  <c r="L275" i="155"/>
  <c r="H275" i="155"/>
  <c r="D275" i="155"/>
  <c r="V266" i="155"/>
  <c r="R266" i="155"/>
  <c r="N266" i="155"/>
  <c r="J266" i="155"/>
  <c r="F266" i="155"/>
  <c r="X263" i="155"/>
  <c r="T263" i="155"/>
  <c r="P263" i="155"/>
  <c r="L263" i="155"/>
  <c r="H263" i="155"/>
  <c r="D263" i="155"/>
  <c r="X259" i="155"/>
  <c r="T259" i="155"/>
  <c r="P259" i="155"/>
  <c r="L259" i="155"/>
  <c r="H259" i="155"/>
  <c r="D259" i="155"/>
  <c r="Y254" i="155"/>
  <c r="W249" i="155"/>
  <c r="S249" i="155"/>
  <c r="O249" i="155"/>
  <c r="K249" i="155"/>
  <c r="G249" i="155"/>
  <c r="U248" i="155"/>
  <c r="Q248" i="155"/>
  <c r="M248" i="155"/>
  <c r="I248" i="155"/>
  <c r="E248" i="155"/>
  <c r="W247" i="155"/>
  <c r="S247" i="155"/>
  <c r="O247" i="155"/>
  <c r="K247" i="155"/>
  <c r="G247" i="155"/>
  <c r="U246" i="155"/>
  <c r="Q246" i="155"/>
  <c r="M246" i="155"/>
  <c r="I246" i="155"/>
  <c r="E246" i="155"/>
  <c r="U244" i="155"/>
  <c r="Q244" i="155"/>
  <c r="M244" i="155"/>
  <c r="I244" i="155"/>
  <c r="E244" i="155"/>
  <c r="W243" i="155"/>
  <c r="S243" i="155"/>
  <c r="O243" i="155"/>
  <c r="K243" i="155"/>
  <c r="G243" i="155"/>
  <c r="U242" i="155"/>
  <c r="Q242" i="155"/>
  <c r="M242" i="155"/>
  <c r="I242" i="155"/>
  <c r="E242" i="155"/>
  <c r="W239" i="155"/>
  <c r="S239" i="155"/>
  <c r="O239" i="155"/>
  <c r="K239" i="155"/>
  <c r="G239" i="155"/>
  <c r="W237" i="155"/>
  <c r="S237" i="155"/>
  <c r="O237" i="155"/>
  <c r="K237" i="155"/>
  <c r="G237" i="155"/>
  <c r="U236" i="155"/>
  <c r="Q236" i="155"/>
  <c r="M236" i="155"/>
  <c r="I236" i="155"/>
  <c r="E236" i="155"/>
  <c r="W233" i="155"/>
  <c r="S233" i="155"/>
  <c r="O233" i="155"/>
  <c r="K233" i="155"/>
  <c r="G233" i="155"/>
  <c r="AA231" i="155"/>
  <c r="U228" i="155"/>
  <c r="Q228" i="155"/>
  <c r="M228" i="155"/>
  <c r="I228" i="155"/>
  <c r="E228" i="155"/>
  <c r="W227" i="155"/>
  <c r="S227" i="155"/>
  <c r="O227" i="155"/>
  <c r="K227" i="155"/>
  <c r="G227" i="155"/>
  <c r="U226" i="155"/>
  <c r="Q226" i="155"/>
  <c r="M226" i="155"/>
  <c r="I226" i="155"/>
  <c r="E226" i="155"/>
  <c r="W225" i="155"/>
  <c r="S225" i="155"/>
  <c r="O225" i="155"/>
  <c r="K225" i="155"/>
  <c r="G225" i="155"/>
  <c r="W221" i="155"/>
  <c r="S221" i="155"/>
  <c r="O221" i="155"/>
  <c r="K221" i="155"/>
  <c r="G221" i="155"/>
  <c r="U218" i="155"/>
  <c r="Q218" i="155"/>
  <c r="M218" i="155"/>
  <c r="I218" i="155"/>
  <c r="E218" i="155"/>
  <c r="U216" i="155"/>
  <c r="Q216" i="155"/>
  <c r="M216" i="155"/>
  <c r="I216" i="155"/>
  <c r="E216" i="155"/>
  <c r="W215" i="155"/>
  <c r="S215" i="155"/>
  <c r="O215" i="155"/>
  <c r="K215" i="155"/>
  <c r="G215" i="155"/>
  <c r="U214" i="155"/>
  <c r="Q214" i="155"/>
  <c r="M214" i="155"/>
  <c r="I214" i="155"/>
  <c r="E214" i="155"/>
  <c r="W213" i="155"/>
  <c r="S213" i="155"/>
  <c r="O213" i="155"/>
  <c r="K213" i="155"/>
  <c r="G213" i="155"/>
  <c r="W211" i="155"/>
  <c r="S211" i="155"/>
  <c r="O211" i="155"/>
  <c r="K211" i="155"/>
  <c r="G211" i="155"/>
  <c r="U210" i="155"/>
  <c r="Q210" i="155"/>
  <c r="M210" i="155"/>
  <c r="I210" i="155"/>
  <c r="E210" i="155"/>
  <c r="W209" i="155"/>
  <c r="S209" i="155"/>
  <c r="O209" i="155"/>
  <c r="K209" i="155"/>
  <c r="G209" i="155"/>
  <c r="U208" i="155"/>
  <c r="Q208" i="155"/>
  <c r="M208" i="155"/>
  <c r="I208" i="155"/>
  <c r="E208" i="155"/>
  <c r="U206" i="155"/>
  <c r="Q206" i="155"/>
  <c r="M206" i="155"/>
  <c r="I206" i="155"/>
  <c r="E206" i="155"/>
  <c r="U200" i="155"/>
  <c r="Q200" i="155"/>
  <c r="M200" i="155"/>
  <c r="I200" i="155"/>
  <c r="E200" i="155"/>
  <c r="W197" i="155"/>
  <c r="S197" i="155"/>
  <c r="O197" i="155"/>
  <c r="K197" i="155"/>
  <c r="G197" i="155"/>
  <c r="I283" i="155"/>
  <c r="L279" i="155"/>
  <c r="U275" i="155"/>
  <c r="Q275" i="155"/>
  <c r="M275" i="155"/>
  <c r="I275" i="155"/>
  <c r="E275" i="155"/>
  <c r="W266" i="155"/>
  <c r="S266" i="155"/>
  <c r="O266" i="155"/>
  <c r="K266" i="155"/>
  <c r="G266" i="155"/>
  <c r="U263" i="155"/>
  <c r="Q263" i="155"/>
  <c r="M263" i="155"/>
  <c r="I263" i="155"/>
  <c r="E263" i="155"/>
  <c r="U259" i="155"/>
  <c r="Q259" i="155"/>
  <c r="M259" i="155"/>
  <c r="I259" i="155"/>
  <c r="E259" i="155"/>
  <c r="Z254" i="155"/>
  <c r="X249" i="155"/>
  <c r="T249" i="155"/>
  <c r="P249" i="155"/>
  <c r="L249" i="155"/>
  <c r="H249" i="155"/>
  <c r="D249" i="155"/>
  <c r="V248" i="155"/>
  <c r="R248" i="155"/>
  <c r="N248" i="155"/>
  <c r="J248" i="155"/>
  <c r="F248" i="155"/>
  <c r="X247" i="155"/>
  <c r="T247" i="155"/>
  <c r="P247" i="155"/>
  <c r="L247" i="155"/>
  <c r="H247" i="155"/>
  <c r="D247" i="155"/>
  <c r="V246" i="155"/>
  <c r="R246" i="155"/>
  <c r="N246" i="155"/>
  <c r="J246" i="155"/>
  <c r="F246" i="155"/>
  <c r="V244" i="155"/>
  <c r="R244" i="155"/>
  <c r="N244" i="155"/>
  <c r="J244" i="155"/>
  <c r="F244" i="155"/>
  <c r="X243" i="155"/>
  <c r="T243" i="155"/>
  <c r="P243" i="155"/>
  <c r="L243" i="155"/>
  <c r="H243" i="155"/>
  <c r="D243" i="155"/>
  <c r="V242" i="155"/>
  <c r="R242" i="155"/>
  <c r="N242" i="155"/>
  <c r="J242" i="155"/>
  <c r="F242" i="155"/>
  <c r="X239" i="155"/>
  <c r="T239" i="155"/>
  <c r="P239" i="155"/>
  <c r="L239" i="155"/>
  <c r="H239" i="155"/>
  <c r="D239" i="155"/>
  <c r="X237" i="155"/>
  <c r="T237" i="155"/>
  <c r="P237" i="155"/>
  <c r="L237" i="155"/>
  <c r="H237" i="155"/>
  <c r="D237" i="155"/>
  <c r="V236" i="155"/>
  <c r="R236" i="155"/>
  <c r="N236" i="155"/>
  <c r="J236" i="155"/>
  <c r="F236" i="155"/>
  <c r="X233" i="155"/>
  <c r="T233" i="155"/>
  <c r="P233" i="155"/>
  <c r="L233" i="155"/>
  <c r="H233" i="155"/>
  <c r="D233" i="155"/>
  <c r="AB231" i="155"/>
  <c r="V228" i="155"/>
  <c r="R228" i="155"/>
  <c r="N228" i="155"/>
  <c r="J228" i="155"/>
  <c r="F228" i="155"/>
  <c r="X227" i="155"/>
  <c r="T227" i="155"/>
  <c r="P227" i="155"/>
  <c r="L227" i="155"/>
  <c r="H227" i="155"/>
  <c r="D227" i="155"/>
  <c r="V226" i="155"/>
  <c r="R226" i="155"/>
  <c r="N226" i="155"/>
  <c r="J226" i="155"/>
  <c r="F226" i="155"/>
  <c r="X225" i="155"/>
  <c r="T225" i="155"/>
  <c r="P225" i="155"/>
  <c r="L225" i="155"/>
  <c r="H225" i="155"/>
  <c r="D225" i="155"/>
  <c r="X221" i="155"/>
  <c r="T221" i="155"/>
  <c r="P221" i="155"/>
  <c r="L221" i="155"/>
  <c r="H221" i="155"/>
  <c r="D221" i="155"/>
  <c r="V218" i="155"/>
  <c r="R218" i="155"/>
  <c r="N218" i="155"/>
  <c r="J218" i="155"/>
  <c r="F218" i="155"/>
  <c r="V216" i="155"/>
  <c r="R216" i="155"/>
  <c r="N216" i="155"/>
  <c r="J216" i="155"/>
  <c r="F216" i="155"/>
  <c r="X215" i="155"/>
  <c r="T215" i="155"/>
  <c r="P215" i="155"/>
  <c r="L215" i="155"/>
  <c r="H215" i="155"/>
  <c r="D215" i="155"/>
  <c r="V214" i="155"/>
  <c r="R214" i="155"/>
  <c r="N214" i="155"/>
  <c r="J214" i="155"/>
  <c r="F214" i="155"/>
  <c r="X213" i="155"/>
  <c r="T213" i="155"/>
  <c r="P213" i="155"/>
  <c r="L213" i="155"/>
  <c r="H213" i="155"/>
  <c r="D213" i="155"/>
  <c r="X211" i="155"/>
  <c r="T211" i="155"/>
  <c r="P211" i="155"/>
  <c r="L211" i="155"/>
  <c r="H211" i="155"/>
  <c r="D211" i="155"/>
  <c r="V210" i="155"/>
  <c r="R210" i="155"/>
  <c r="N210" i="155"/>
  <c r="J210" i="155"/>
  <c r="F210" i="155"/>
  <c r="X209" i="155"/>
  <c r="T209" i="155"/>
  <c r="P209" i="155"/>
  <c r="L209" i="155"/>
  <c r="H209" i="155"/>
  <c r="D209" i="155"/>
  <c r="V208" i="155"/>
  <c r="R208" i="155"/>
  <c r="N208" i="155"/>
  <c r="J208" i="155"/>
  <c r="F208" i="155"/>
  <c r="V206" i="155"/>
  <c r="R206" i="155"/>
  <c r="N206" i="155"/>
  <c r="J206" i="155"/>
  <c r="F206" i="155"/>
  <c r="V200" i="155"/>
  <c r="R200" i="155"/>
  <c r="N200" i="155"/>
  <c r="J200" i="155"/>
  <c r="F200" i="155"/>
  <c r="X197" i="155"/>
  <c r="T197" i="155"/>
  <c r="P197" i="155"/>
  <c r="L197" i="155"/>
  <c r="V194" i="155"/>
  <c r="N194" i="155"/>
  <c r="I194" i="155"/>
  <c r="E194" i="155"/>
  <c r="Y192" i="155"/>
  <c r="W186" i="155"/>
  <c r="S186" i="155"/>
  <c r="O186" i="155"/>
  <c r="K186" i="155"/>
  <c r="G186" i="155"/>
  <c r="U185" i="155"/>
  <c r="Q185" i="155"/>
  <c r="M185" i="155"/>
  <c r="I185" i="155"/>
  <c r="E185" i="155"/>
  <c r="U181" i="155"/>
  <c r="Q181" i="155"/>
  <c r="M181" i="155"/>
  <c r="I181" i="155"/>
  <c r="E181" i="155"/>
  <c r="W180" i="155"/>
  <c r="S180" i="155"/>
  <c r="O180" i="155"/>
  <c r="K180" i="155"/>
  <c r="G180" i="155"/>
  <c r="U177" i="155"/>
  <c r="Q177" i="155"/>
  <c r="M177" i="155"/>
  <c r="I177" i="155"/>
  <c r="E177" i="155"/>
  <c r="X173" i="155"/>
  <c r="T173" i="155"/>
  <c r="P173" i="155"/>
  <c r="L173" i="155"/>
  <c r="H173" i="155"/>
  <c r="D173" i="155"/>
  <c r="X169" i="155"/>
  <c r="T169" i="155"/>
  <c r="P169" i="155"/>
  <c r="L169" i="155"/>
  <c r="H169" i="155"/>
  <c r="D169" i="155"/>
  <c r="V160" i="155"/>
  <c r="R160" i="155"/>
  <c r="N160" i="155"/>
  <c r="J160" i="155"/>
  <c r="F160" i="155"/>
  <c r="U156" i="155"/>
  <c r="Q156" i="155"/>
  <c r="M156" i="155"/>
  <c r="I156" i="155"/>
  <c r="E156" i="155"/>
  <c r="U144" i="155"/>
  <c r="Q144" i="155"/>
  <c r="M144" i="155"/>
  <c r="I144" i="155"/>
  <c r="E144" i="155"/>
  <c r="Y142" i="155"/>
  <c r="W135" i="155"/>
  <c r="S135" i="155"/>
  <c r="O135" i="155"/>
  <c r="K135" i="155"/>
  <c r="G135" i="155"/>
  <c r="U134" i="155"/>
  <c r="Q134" i="155"/>
  <c r="M134" i="155"/>
  <c r="I134" i="155"/>
  <c r="E134" i="155"/>
  <c r="W133" i="155"/>
  <c r="S133" i="155"/>
  <c r="O133" i="155"/>
  <c r="K133" i="155"/>
  <c r="G133" i="155"/>
  <c r="U132" i="155"/>
  <c r="Q132" i="155"/>
  <c r="M132" i="155"/>
  <c r="I132" i="155"/>
  <c r="E132" i="155"/>
  <c r="U130" i="155"/>
  <c r="Q130" i="155"/>
  <c r="M130" i="155"/>
  <c r="I130" i="155"/>
  <c r="E130" i="155"/>
  <c r="W129" i="155"/>
  <c r="S129" i="155"/>
  <c r="O129" i="155"/>
  <c r="K129" i="155"/>
  <c r="G129" i="155"/>
  <c r="U128" i="155"/>
  <c r="Q128" i="155"/>
  <c r="M128" i="155"/>
  <c r="I128" i="155"/>
  <c r="E128" i="155"/>
  <c r="W125" i="155"/>
  <c r="S125" i="155"/>
  <c r="O125" i="155"/>
  <c r="K125" i="155"/>
  <c r="G125" i="155"/>
  <c r="W123" i="155"/>
  <c r="S123" i="155"/>
  <c r="O123" i="155"/>
  <c r="K123" i="155"/>
  <c r="G123" i="155"/>
  <c r="U122" i="155"/>
  <c r="Q122" i="155"/>
  <c r="M122" i="155"/>
  <c r="I122" i="155"/>
  <c r="E122" i="155"/>
  <c r="W119" i="155"/>
  <c r="S119" i="155"/>
  <c r="O119" i="155"/>
  <c r="K119" i="155"/>
  <c r="G119" i="155"/>
  <c r="U114" i="155"/>
  <c r="Q114" i="155"/>
  <c r="M114" i="155"/>
  <c r="I114" i="155"/>
  <c r="E114" i="155"/>
  <c r="W113" i="155"/>
  <c r="S113" i="155"/>
  <c r="O113" i="155"/>
  <c r="K113" i="155"/>
  <c r="G113" i="155"/>
  <c r="U112" i="155"/>
  <c r="Q112" i="155"/>
  <c r="M112" i="155"/>
  <c r="I112" i="155"/>
  <c r="E112" i="155"/>
  <c r="W111" i="155"/>
  <c r="S111" i="155"/>
  <c r="O111" i="155"/>
  <c r="K111" i="155"/>
  <c r="G111" i="155"/>
  <c r="W107" i="155"/>
  <c r="S107" i="155"/>
  <c r="O107" i="155"/>
  <c r="K107" i="155"/>
  <c r="G107" i="155"/>
  <c r="U104" i="155"/>
  <c r="Q104" i="155"/>
  <c r="M104" i="155"/>
  <c r="I104" i="155"/>
  <c r="E104" i="155"/>
  <c r="U102" i="155"/>
  <c r="Q102" i="155"/>
  <c r="M102" i="155"/>
  <c r="I102" i="155"/>
  <c r="E102" i="155"/>
  <c r="W101" i="155"/>
  <c r="S101" i="155"/>
  <c r="O101" i="155"/>
  <c r="K101" i="155"/>
  <c r="G101" i="155"/>
  <c r="U100" i="155"/>
  <c r="Q100" i="155"/>
  <c r="M100" i="155"/>
  <c r="I100" i="155"/>
  <c r="E100" i="155"/>
  <c r="W99" i="155"/>
  <c r="S99" i="155"/>
  <c r="O99" i="155"/>
  <c r="K99" i="155"/>
  <c r="G99" i="155"/>
  <c r="W97" i="155"/>
  <c r="S97" i="155"/>
  <c r="O97" i="155"/>
  <c r="K97" i="155"/>
  <c r="G97" i="155"/>
  <c r="U96" i="155"/>
  <c r="Q96" i="155"/>
  <c r="M96" i="155"/>
  <c r="I96" i="155"/>
  <c r="E96" i="155"/>
  <c r="W95" i="155"/>
  <c r="S95" i="155"/>
  <c r="O95" i="155"/>
  <c r="K95" i="155"/>
  <c r="G95" i="155"/>
  <c r="U94" i="155"/>
  <c r="Q94" i="155"/>
  <c r="M94" i="155"/>
  <c r="I94" i="155"/>
  <c r="E94" i="155"/>
  <c r="U92" i="155"/>
  <c r="Q92" i="155"/>
  <c r="M92" i="155"/>
  <c r="I92" i="155"/>
  <c r="E92" i="155"/>
  <c r="Q194" i="155"/>
  <c r="J194" i="155"/>
  <c r="F194" i="155"/>
  <c r="Z192" i="155"/>
  <c r="X186" i="155"/>
  <c r="T186" i="155"/>
  <c r="P186" i="155"/>
  <c r="L186" i="155"/>
  <c r="H186" i="155"/>
  <c r="D186" i="155"/>
  <c r="V185" i="155"/>
  <c r="R185" i="155"/>
  <c r="N185" i="155"/>
  <c r="J185" i="155"/>
  <c r="F185" i="155"/>
  <c r="V181" i="155"/>
  <c r="R181" i="155"/>
  <c r="N181" i="155"/>
  <c r="J181" i="155"/>
  <c r="F181" i="155"/>
  <c r="X180" i="155"/>
  <c r="T180" i="155"/>
  <c r="P180" i="155"/>
  <c r="L180" i="155"/>
  <c r="H180" i="155"/>
  <c r="D180" i="155"/>
  <c r="V177" i="155"/>
  <c r="R177" i="155"/>
  <c r="N177" i="155"/>
  <c r="J177" i="155"/>
  <c r="F177" i="155"/>
  <c r="U173" i="155"/>
  <c r="Q173" i="155"/>
  <c r="M173" i="155"/>
  <c r="I173" i="155"/>
  <c r="E173" i="155"/>
  <c r="U169" i="155"/>
  <c r="Q169" i="155"/>
  <c r="M169" i="155"/>
  <c r="I169" i="155"/>
  <c r="E169" i="155"/>
  <c r="W160" i="155"/>
  <c r="S160" i="155"/>
  <c r="O160" i="155"/>
  <c r="K160" i="155"/>
  <c r="G160" i="155"/>
  <c r="V156" i="155"/>
  <c r="R156" i="155"/>
  <c r="N156" i="155"/>
  <c r="J156" i="155"/>
  <c r="F156" i="155"/>
  <c r="V144" i="155"/>
  <c r="R144" i="155"/>
  <c r="N144" i="155"/>
  <c r="J144" i="155"/>
  <c r="F144" i="155"/>
  <c r="Z142" i="155"/>
  <c r="X135" i="155"/>
  <c r="T135" i="155"/>
  <c r="P135" i="155"/>
  <c r="L135" i="155"/>
  <c r="H135" i="155"/>
  <c r="D135" i="155"/>
  <c r="V134" i="155"/>
  <c r="R134" i="155"/>
  <c r="N134" i="155"/>
  <c r="J134" i="155"/>
  <c r="F134" i="155"/>
  <c r="X133" i="155"/>
  <c r="T133" i="155"/>
  <c r="P133" i="155"/>
  <c r="L133" i="155"/>
  <c r="H133" i="155"/>
  <c r="D133" i="155"/>
  <c r="V132" i="155"/>
  <c r="R132" i="155"/>
  <c r="N132" i="155"/>
  <c r="J132" i="155"/>
  <c r="F132" i="155"/>
  <c r="V130" i="155"/>
  <c r="R130" i="155"/>
  <c r="N130" i="155"/>
  <c r="J130" i="155"/>
  <c r="F130" i="155"/>
  <c r="X129" i="155"/>
  <c r="T129" i="155"/>
  <c r="P129" i="155"/>
  <c r="L129" i="155"/>
  <c r="H129" i="155"/>
  <c r="D129" i="155"/>
  <c r="V128" i="155"/>
  <c r="R128" i="155"/>
  <c r="N128" i="155"/>
  <c r="J128" i="155"/>
  <c r="F128" i="155"/>
  <c r="X125" i="155"/>
  <c r="T125" i="155"/>
  <c r="P125" i="155"/>
  <c r="L125" i="155"/>
  <c r="H125" i="155"/>
  <c r="D125" i="155"/>
  <c r="X123" i="155"/>
  <c r="T123" i="155"/>
  <c r="P123" i="155"/>
  <c r="L123" i="155"/>
  <c r="H123" i="155"/>
  <c r="D123" i="155"/>
  <c r="V122" i="155"/>
  <c r="R122" i="155"/>
  <c r="N122" i="155"/>
  <c r="J122" i="155"/>
  <c r="F122" i="155"/>
  <c r="X119" i="155"/>
  <c r="T119" i="155"/>
  <c r="P119" i="155"/>
  <c r="L119" i="155"/>
  <c r="H119" i="155"/>
  <c r="D119" i="155"/>
  <c r="V114" i="155"/>
  <c r="R114" i="155"/>
  <c r="N114" i="155"/>
  <c r="J114" i="155"/>
  <c r="F114" i="155"/>
  <c r="X113" i="155"/>
  <c r="T113" i="155"/>
  <c r="P113" i="155"/>
  <c r="L113" i="155"/>
  <c r="H113" i="155"/>
  <c r="D113" i="155"/>
  <c r="V112" i="155"/>
  <c r="R112" i="155"/>
  <c r="N112" i="155"/>
  <c r="J112" i="155"/>
  <c r="F112" i="155"/>
  <c r="X111" i="155"/>
  <c r="T111" i="155"/>
  <c r="P111" i="155"/>
  <c r="L111" i="155"/>
  <c r="H111" i="155"/>
  <c r="D111" i="155"/>
  <c r="X107" i="155"/>
  <c r="T107" i="155"/>
  <c r="P107" i="155"/>
  <c r="L107" i="155"/>
  <c r="H107" i="155"/>
  <c r="D107" i="155"/>
  <c r="V104" i="155"/>
  <c r="R104" i="155"/>
  <c r="N104" i="155"/>
  <c r="J104" i="155"/>
  <c r="F104" i="155"/>
  <c r="V102" i="155"/>
  <c r="R102" i="155"/>
  <c r="N102" i="155"/>
  <c r="J102" i="155"/>
  <c r="F102" i="155"/>
  <c r="X101" i="155"/>
  <c r="T101" i="155"/>
  <c r="P101" i="155"/>
  <c r="L101" i="155"/>
  <c r="H101" i="155"/>
  <c r="D101" i="155"/>
  <c r="V100" i="155"/>
  <c r="R100" i="155"/>
  <c r="N100" i="155"/>
  <c r="J100" i="155"/>
  <c r="F100" i="155"/>
  <c r="X99" i="155"/>
  <c r="T99" i="155"/>
  <c r="P99" i="155"/>
  <c r="L99" i="155"/>
  <c r="H99" i="155"/>
  <c r="D99" i="155"/>
  <c r="X97" i="155"/>
  <c r="T97" i="155"/>
  <c r="P97" i="155"/>
  <c r="L97" i="155"/>
  <c r="H97" i="155"/>
  <c r="D97" i="155"/>
  <c r="V96" i="155"/>
  <c r="R96" i="155"/>
  <c r="N96" i="155"/>
  <c r="J96" i="155"/>
  <c r="F96" i="155"/>
  <c r="X95" i="155"/>
  <c r="T95" i="155"/>
  <c r="P95" i="155"/>
  <c r="L95" i="155"/>
  <c r="H95" i="155"/>
  <c r="D95" i="155"/>
  <c r="V94" i="155"/>
  <c r="R94" i="155"/>
  <c r="N94" i="155"/>
  <c r="J94" i="155"/>
  <c r="F94" i="155"/>
  <c r="V92" i="155"/>
  <c r="R92" i="155"/>
  <c r="N92" i="155"/>
  <c r="J92" i="155"/>
  <c r="F92" i="155"/>
  <c r="D197" i="155"/>
  <c r="R194" i="155"/>
  <c r="L194" i="155"/>
  <c r="G194" i="155"/>
  <c r="AA192" i="155"/>
  <c r="U186" i="155"/>
  <c r="Q186" i="155"/>
  <c r="M186" i="155"/>
  <c r="I186" i="155"/>
  <c r="E186" i="155"/>
  <c r="W185" i="155"/>
  <c r="S185" i="155"/>
  <c r="O185" i="155"/>
  <c r="K185" i="155"/>
  <c r="G185" i="155"/>
  <c r="W181" i="155"/>
  <c r="S181" i="155"/>
  <c r="O181" i="155"/>
  <c r="K181" i="155"/>
  <c r="G181" i="155"/>
  <c r="U180" i="155"/>
  <c r="Q180" i="155"/>
  <c r="M180" i="155"/>
  <c r="I180" i="155"/>
  <c r="E180" i="155"/>
  <c r="W177" i="155"/>
  <c r="S177" i="155"/>
  <c r="O177" i="155"/>
  <c r="K177" i="155"/>
  <c r="G177" i="155"/>
  <c r="V173" i="155"/>
  <c r="R173" i="155"/>
  <c r="N173" i="155"/>
  <c r="J173" i="155"/>
  <c r="F173" i="155"/>
  <c r="V169" i="155"/>
  <c r="R169" i="155"/>
  <c r="N169" i="155"/>
  <c r="J169" i="155"/>
  <c r="F169" i="155"/>
  <c r="X160" i="155"/>
  <c r="T160" i="155"/>
  <c r="P160" i="155"/>
  <c r="L160" i="155"/>
  <c r="H160" i="155"/>
  <c r="D160" i="155"/>
  <c r="W156" i="155"/>
  <c r="S156" i="155"/>
  <c r="O156" i="155"/>
  <c r="K156" i="155"/>
  <c r="G156" i="155"/>
  <c r="W144" i="155"/>
  <c r="S144" i="155"/>
  <c r="O144" i="155"/>
  <c r="K144" i="155"/>
  <c r="G144" i="155"/>
  <c r="AA142" i="155"/>
  <c r="U135" i="155"/>
  <c r="Q135" i="155"/>
  <c r="M135" i="155"/>
  <c r="I135" i="155"/>
  <c r="E135" i="155"/>
  <c r="W134" i="155"/>
  <c r="S134" i="155"/>
  <c r="O134" i="155"/>
  <c r="K134" i="155"/>
  <c r="G134" i="155"/>
  <c r="U133" i="155"/>
  <c r="Q133" i="155"/>
  <c r="M133" i="155"/>
  <c r="I133" i="155"/>
  <c r="E133" i="155"/>
  <c r="W132" i="155"/>
  <c r="S132" i="155"/>
  <c r="O132" i="155"/>
  <c r="K132" i="155"/>
  <c r="G132" i="155"/>
  <c r="W130" i="155"/>
  <c r="S130" i="155"/>
  <c r="O130" i="155"/>
  <c r="K130" i="155"/>
  <c r="G130" i="155"/>
  <c r="U129" i="155"/>
  <c r="Q129" i="155"/>
  <c r="M129" i="155"/>
  <c r="I129" i="155"/>
  <c r="E129" i="155"/>
  <c r="W128" i="155"/>
  <c r="S128" i="155"/>
  <c r="O128" i="155"/>
  <c r="K128" i="155"/>
  <c r="G128" i="155"/>
  <c r="U125" i="155"/>
  <c r="Q125" i="155"/>
  <c r="M125" i="155"/>
  <c r="I125" i="155"/>
  <c r="E125" i="155"/>
  <c r="U123" i="155"/>
  <c r="Q123" i="155"/>
  <c r="M123" i="155"/>
  <c r="I123" i="155"/>
  <c r="E123" i="155"/>
  <c r="W122" i="155"/>
  <c r="S122" i="155"/>
  <c r="O122" i="155"/>
  <c r="K122" i="155"/>
  <c r="G122" i="155"/>
  <c r="U119" i="155"/>
  <c r="Q119" i="155"/>
  <c r="M119" i="155"/>
  <c r="I119" i="155"/>
  <c r="E119" i="155"/>
  <c r="W114" i="155"/>
  <c r="S114" i="155"/>
  <c r="O114" i="155"/>
  <c r="K114" i="155"/>
  <c r="G114" i="155"/>
  <c r="U113" i="155"/>
  <c r="Q113" i="155"/>
  <c r="M113" i="155"/>
  <c r="I113" i="155"/>
  <c r="E113" i="155"/>
  <c r="W112" i="155"/>
  <c r="S112" i="155"/>
  <c r="O112" i="155"/>
  <c r="K112" i="155"/>
  <c r="G112" i="155"/>
  <c r="U111" i="155"/>
  <c r="Q111" i="155"/>
  <c r="M111" i="155"/>
  <c r="I111" i="155"/>
  <c r="E111" i="155"/>
  <c r="U107" i="155"/>
  <c r="Q107" i="155"/>
  <c r="M107" i="155"/>
  <c r="I107" i="155"/>
  <c r="E107" i="155"/>
  <c r="W104" i="155"/>
  <c r="S104" i="155"/>
  <c r="O104" i="155"/>
  <c r="K104" i="155"/>
  <c r="G104" i="155"/>
  <c r="W102" i="155"/>
  <c r="S102" i="155"/>
  <c r="O102" i="155"/>
  <c r="K102" i="155"/>
  <c r="G102" i="155"/>
  <c r="U101" i="155"/>
  <c r="Q101" i="155"/>
  <c r="M101" i="155"/>
  <c r="I101" i="155"/>
  <c r="E101" i="155"/>
  <c r="W100" i="155"/>
  <c r="S100" i="155"/>
  <c r="O100" i="155"/>
  <c r="K100" i="155"/>
  <c r="G100" i="155"/>
  <c r="U99" i="155"/>
  <c r="Q99" i="155"/>
  <c r="M99" i="155"/>
  <c r="I99" i="155"/>
  <c r="E99" i="155"/>
  <c r="U97" i="155"/>
  <c r="Q97" i="155"/>
  <c r="M97" i="155"/>
  <c r="I97" i="155"/>
  <c r="E97" i="155"/>
  <c r="W96" i="155"/>
  <c r="S96" i="155"/>
  <c r="O96" i="155"/>
  <c r="K96" i="155"/>
  <c r="G96" i="155"/>
  <c r="U95" i="155"/>
  <c r="Q95" i="155"/>
  <c r="M95" i="155"/>
  <c r="I95" i="155"/>
  <c r="E95" i="155"/>
  <c r="W94" i="155"/>
  <c r="S94" i="155"/>
  <c r="O94" i="155"/>
  <c r="K94" i="155"/>
  <c r="G94" i="155"/>
  <c r="W92" i="155"/>
  <c r="S92" i="155"/>
  <c r="O92" i="155"/>
  <c r="K92" i="155"/>
  <c r="G92" i="155"/>
  <c r="H197" i="155"/>
  <c r="U194" i="155"/>
  <c r="M194" i="155"/>
  <c r="H194" i="155"/>
  <c r="D194" i="155"/>
  <c r="AB192" i="155"/>
  <c r="V186" i="155"/>
  <c r="R186" i="155"/>
  <c r="N186" i="155"/>
  <c r="J186" i="155"/>
  <c r="F186" i="155"/>
  <c r="X185" i="155"/>
  <c r="T185" i="155"/>
  <c r="P185" i="155"/>
  <c r="L185" i="155"/>
  <c r="H185" i="155"/>
  <c r="D185" i="155"/>
  <c r="X181" i="155"/>
  <c r="T181" i="155"/>
  <c r="P181" i="155"/>
  <c r="L181" i="155"/>
  <c r="H181" i="155"/>
  <c r="D181" i="155"/>
  <c r="V180" i="155"/>
  <c r="R180" i="155"/>
  <c r="N180" i="155"/>
  <c r="J180" i="155"/>
  <c r="F180" i="155"/>
  <c r="X177" i="155"/>
  <c r="T177" i="155"/>
  <c r="P177" i="155"/>
  <c r="L177" i="155"/>
  <c r="H177" i="155"/>
  <c r="D177" i="155"/>
  <c r="W173" i="155"/>
  <c r="S173" i="155"/>
  <c r="O173" i="155"/>
  <c r="K173" i="155"/>
  <c r="G173" i="155"/>
  <c r="W169" i="155"/>
  <c r="S169" i="155"/>
  <c r="O169" i="155"/>
  <c r="K169" i="155"/>
  <c r="G169" i="155"/>
  <c r="U160" i="155"/>
  <c r="Q160" i="155"/>
  <c r="M160" i="155"/>
  <c r="I160" i="155"/>
  <c r="E160" i="155"/>
  <c r="X156" i="155"/>
  <c r="T156" i="155"/>
  <c r="P156" i="155"/>
  <c r="L156" i="155"/>
  <c r="H156" i="155"/>
  <c r="D156" i="155"/>
  <c r="X144" i="155"/>
  <c r="T144" i="155"/>
  <c r="P144" i="155"/>
  <c r="L144" i="155"/>
  <c r="H144" i="155"/>
  <c r="D144" i="155"/>
  <c r="AB142" i="155"/>
  <c r="V135" i="155"/>
  <c r="R135" i="155"/>
  <c r="N135" i="155"/>
  <c r="J135" i="155"/>
  <c r="F135" i="155"/>
  <c r="X134" i="155"/>
  <c r="T134" i="155"/>
  <c r="P134" i="155"/>
  <c r="L134" i="155"/>
  <c r="H134" i="155"/>
  <c r="D134" i="155"/>
  <c r="V133" i="155"/>
  <c r="R133" i="155"/>
  <c r="N133" i="155"/>
  <c r="J133" i="155"/>
  <c r="F133" i="155"/>
  <c r="X132" i="155"/>
  <c r="T132" i="155"/>
  <c r="P132" i="155"/>
  <c r="L132" i="155"/>
  <c r="H132" i="155"/>
  <c r="D132" i="155"/>
  <c r="X130" i="155"/>
  <c r="T130" i="155"/>
  <c r="P130" i="155"/>
  <c r="L130" i="155"/>
  <c r="H130" i="155"/>
  <c r="D130" i="155"/>
  <c r="V129" i="155"/>
  <c r="R129" i="155"/>
  <c r="N129" i="155"/>
  <c r="J129" i="155"/>
  <c r="F129" i="155"/>
  <c r="X128" i="155"/>
  <c r="T128" i="155"/>
  <c r="P128" i="155"/>
  <c r="L128" i="155"/>
  <c r="H128" i="155"/>
  <c r="D128" i="155"/>
  <c r="V125" i="155"/>
  <c r="R125" i="155"/>
  <c r="N125" i="155"/>
  <c r="J125" i="155"/>
  <c r="F125" i="155"/>
  <c r="V123" i="155"/>
  <c r="R123" i="155"/>
  <c r="N123" i="155"/>
  <c r="J123" i="155"/>
  <c r="F123" i="155"/>
  <c r="X122" i="155"/>
  <c r="T122" i="155"/>
  <c r="P122" i="155"/>
  <c r="L122" i="155"/>
  <c r="H122" i="155"/>
  <c r="D122" i="155"/>
  <c r="V119" i="155"/>
  <c r="R119" i="155"/>
  <c r="N119" i="155"/>
  <c r="J119" i="155"/>
  <c r="F119" i="155"/>
  <c r="N75" i="155"/>
  <c r="R75" i="155"/>
  <c r="V75" i="155"/>
  <c r="D76" i="155"/>
  <c r="H76" i="155"/>
  <c r="L76" i="155"/>
  <c r="P76" i="155"/>
  <c r="T76" i="155"/>
  <c r="X76" i="155"/>
  <c r="F77" i="155"/>
  <c r="J77" i="155"/>
  <c r="N77" i="155"/>
  <c r="R77" i="155"/>
  <c r="V77" i="155"/>
  <c r="F79" i="155"/>
  <c r="J79" i="155"/>
  <c r="N79" i="155"/>
  <c r="R79" i="155"/>
  <c r="V79" i="155"/>
  <c r="D80" i="155"/>
  <c r="H80" i="155"/>
  <c r="L80" i="155"/>
  <c r="P80" i="155"/>
  <c r="T80" i="155"/>
  <c r="X80" i="155"/>
  <c r="F81" i="155"/>
  <c r="J81" i="155"/>
  <c r="N81" i="155"/>
  <c r="R81" i="155"/>
  <c r="V81" i="155"/>
  <c r="D82" i="155"/>
  <c r="H82" i="155"/>
  <c r="L82" i="155"/>
  <c r="P82" i="155"/>
  <c r="T82" i="155"/>
  <c r="X82" i="155"/>
  <c r="F83" i="155"/>
  <c r="J83" i="155"/>
  <c r="N83" i="155"/>
  <c r="R83" i="155"/>
  <c r="V83" i="155"/>
  <c r="D84" i="155"/>
  <c r="H84" i="155"/>
  <c r="L84" i="155"/>
  <c r="P84" i="155"/>
  <c r="T84" i="155"/>
  <c r="X84" i="155"/>
  <c r="F85" i="155"/>
  <c r="J85" i="155"/>
  <c r="N85" i="155"/>
  <c r="R85" i="155"/>
  <c r="V85" i="155"/>
  <c r="D86" i="155"/>
  <c r="H86" i="155"/>
  <c r="L86" i="155"/>
  <c r="P86" i="155"/>
  <c r="T86" i="155"/>
  <c r="X86" i="155"/>
  <c r="F87" i="155"/>
  <c r="J87" i="155"/>
  <c r="N87" i="155"/>
  <c r="R87" i="155"/>
  <c r="V87" i="155"/>
  <c r="D88" i="155"/>
  <c r="H88" i="155"/>
  <c r="L88" i="155"/>
  <c r="P88" i="155"/>
  <c r="T88" i="155"/>
  <c r="X88" i="155"/>
  <c r="F89" i="155"/>
  <c r="J89" i="155"/>
  <c r="N89" i="155"/>
  <c r="R89" i="155"/>
  <c r="V89" i="155"/>
  <c r="D90" i="155"/>
  <c r="H90" i="155"/>
  <c r="L90" i="155"/>
  <c r="P90" i="155"/>
  <c r="T90" i="155"/>
  <c r="X90" i="155"/>
  <c r="F91" i="155"/>
  <c r="J91" i="155"/>
  <c r="P91" i="155"/>
  <c r="D92" i="155"/>
  <c r="T92" i="155"/>
  <c r="J93" i="155"/>
  <c r="P94" i="155"/>
  <c r="F95" i="155"/>
  <c r="V95" i="155"/>
  <c r="L96" i="155"/>
  <c r="R97" i="155"/>
  <c r="H98" i="155"/>
  <c r="X98" i="155"/>
  <c r="N99" i="155"/>
  <c r="D100" i="155"/>
  <c r="T100" i="155"/>
  <c r="J101" i="155"/>
  <c r="P102" i="155"/>
  <c r="F103" i="155"/>
  <c r="V103" i="155"/>
  <c r="L104" i="155"/>
  <c r="R105" i="155"/>
  <c r="H106" i="155"/>
  <c r="X106" i="155"/>
  <c r="N107" i="155"/>
  <c r="D108" i="155"/>
  <c r="T108" i="155"/>
  <c r="J109" i="155"/>
  <c r="P110" i="155"/>
  <c r="F111" i="155"/>
  <c r="V111" i="155"/>
  <c r="L112" i="155"/>
  <c r="R113" i="155"/>
  <c r="H114" i="155"/>
  <c r="X114" i="155"/>
  <c r="N115" i="155"/>
  <c r="D116" i="155"/>
  <c r="X462" i="155"/>
  <c r="T462" i="155"/>
  <c r="P462" i="155"/>
  <c r="L462" i="155"/>
  <c r="H462" i="155"/>
  <c r="D462" i="155"/>
  <c r="V461" i="155"/>
  <c r="R461" i="155"/>
  <c r="N461" i="155"/>
  <c r="J461" i="155"/>
  <c r="F461" i="155"/>
  <c r="X454" i="155"/>
  <c r="T454" i="155"/>
  <c r="P454" i="155"/>
  <c r="L454" i="155"/>
  <c r="H454" i="155"/>
  <c r="D454" i="155"/>
  <c r="V447" i="155"/>
  <c r="R447" i="155"/>
  <c r="N447" i="155"/>
  <c r="J447" i="155"/>
  <c r="F447" i="155"/>
  <c r="V441" i="155"/>
  <c r="R441" i="155"/>
  <c r="N441" i="155"/>
  <c r="J441" i="155"/>
  <c r="F441" i="155"/>
  <c r="V439" i="155"/>
  <c r="R439" i="155"/>
  <c r="N439" i="155"/>
  <c r="J439" i="155"/>
  <c r="F439" i="155"/>
  <c r="X438" i="155"/>
  <c r="T438" i="155"/>
  <c r="P438" i="155"/>
  <c r="L438" i="155"/>
  <c r="H438" i="155"/>
  <c r="D438" i="155"/>
  <c r="V433" i="155"/>
  <c r="R433" i="155"/>
  <c r="N433" i="155"/>
  <c r="J433" i="155"/>
  <c r="F433" i="155"/>
  <c r="X426" i="155"/>
  <c r="T426" i="155"/>
  <c r="P426" i="155"/>
  <c r="L426" i="155"/>
  <c r="H426" i="155"/>
  <c r="D426" i="155"/>
  <c r="V421" i="155"/>
  <c r="R421" i="155"/>
  <c r="N421" i="155"/>
  <c r="J421" i="155"/>
  <c r="F421" i="155"/>
  <c r="U462" i="155"/>
  <c r="Q462" i="155"/>
  <c r="M462" i="155"/>
  <c r="I462" i="155"/>
  <c r="E462" i="155"/>
  <c r="W461" i="155"/>
  <c r="S461" i="155"/>
  <c r="O461" i="155"/>
  <c r="K461" i="155"/>
  <c r="G461" i="155"/>
  <c r="U454" i="155"/>
  <c r="Q454" i="155"/>
  <c r="M454" i="155"/>
  <c r="I454" i="155"/>
  <c r="E454" i="155"/>
  <c r="W447" i="155"/>
  <c r="S447" i="155"/>
  <c r="O447" i="155"/>
  <c r="K447" i="155"/>
  <c r="G447" i="155"/>
  <c r="W441" i="155"/>
  <c r="S441" i="155"/>
  <c r="O441" i="155"/>
  <c r="K441" i="155"/>
  <c r="G441" i="155"/>
  <c r="W439" i="155"/>
  <c r="S439" i="155"/>
  <c r="O439" i="155"/>
  <c r="K439" i="155"/>
  <c r="G439" i="155"/>
  <c r="U438" i="155"/>
  <c r="Q438" i="155"/>
  <c r="M438" i="155"/>
  <c r="I438" i="155"/>
  <c r="E438" i="155"/>
  <c r="W433" i="155"/>
  <c r="S433" i="155"/>
  <c r="O433" i="155"/>
  <c r="K433" i="155"/>
  <c r="G433" i="155"/>
  <c r="U426" i="155"/>
  <c r="Q426" i="155"/>
  <c r="M426" i="155"/>
  <c r="I426" i="155"/>
  <c r="E426" i="155"/>
  <c r="W421" i="155"/>
  <c r="S421" i="155"/>
  <c r="O421" i="155"/>
  <c r="K421" i="155"/>
  <c r="G421" i="155"/>
  <c r="X413" i="155"/>
  <c r="T413" i="155"/>
  <c r="P413" i="155"/>
  <c r="V462" i="155"/>
  <c r="R462" i="155"/>
  <c r="N462" i="155"/>
  <c r="J462" i="155"/>
  <c r="F462" i="155"/>
  <c r="X461" i="155"/>
  <c r="T461" i="155"/>
  <c r="P461" i="155"/>
  <c r="L461" i="155"/>
  <c r="H461" i="155"/>
  <c r="D461" i="155"/>
  <c r="V454" i="155"/>
  <c r="R454" i="155"/>
  <c r="N454" i="155"/>
  <c r="J454" i="155"/>
  <c r="F454" i="155"/>
  <c r="X447" i="155"/>
  <c r="T447" i="155"/>
  <c r="P447" i="155"/>
  <c r="L447" i="155"/>
  <c r="H447" i="155"/>
  <c r="D447" i="155"/>
  <c r="X441" i="155"/>
  <c r="T441" i="155"/>
  <c r="P441" i="155"/>
  <c r="L441" i="155"/>
  <c r="H441" i="155"/>
  <c r="D441" i="155"/>
  <c r="X439" i="155"/>
  <c r="T439" i="155"/>
  <c r="P439" i="155"/>
  <c r="L439" i="155"/>
  <c r="H439" i="155"/>
  <c r="D439" i="155"/>
  <c r="V438" i="155"/>
  <c r="R438" i="155"/>
  <c r="N438" i="155"/>
  <c r="J438" i="155"/>
  <c r="F438" i="155"/>
  <c r="X433" i="155"/>
  <c r="T433" i="155"/>
  <c r="P433" i="155"/>
  <c r="L433" i="155"/>
  <c r="H433" i="155"/>
  <c r="D433" i="155"/>
  <c r="V426" i="155"/>
  <c r="R426" i="155"/>
  <c r="N426" i="155"/>
  <c r="J426" i="155"/>
  <c r="F426" i="155"/>
  <c r="X421" i="155"/>
  <c r="T421" i="155"/>
  <c r="P421" i="155"/>
  <c r="L421" i="155"/>
  <c r="H421" i="155"/>
  <c r="D421" i="155"/>
  <c r="W462" i="155"/>
  <c r="S462" i="155"/>
  <c r="O462" i="155"/>
  <c r="K462" i="155"/>
  <c r="G462" i="155"/>
  <c r="U461" i="155"/>
  <c r="Q461" i="155"/>
  <c r="M461" i="155"/>
  <c r="I461" i="155"/>
  <c r="E461" i="155"/>
  <c r="W454" i="155"/>
  <c r="S454" i="155"/>
  <c r="O454" i="155"/>
  <c r="K454" i="155"/>
  <c r="G454" i="155"/>
  <c r="U447" i="155"/>
  <c r="Q447" i="155"/>
  <c r="M447" i="155"/>
  <c r="I447" i="155"/>
  <c r="E447" i="155"/>
  <c r="U441" i="155"/>
  <c r="Q441" i="155"/>
  <c r="M441" i="155"/>
  <c r="I441" i="155"/>
  <c r="E441" i="155"/>
  <c r="U439" i="155"/>
  <c r="Q439" i="155"/>
  <c r="M439" i="155"/>
  <c r="I439" i="155"/>
  <c r="E439" i="155"/>
  <c r="W438" i="155"/>
  <c r="S438" i="155"/>
  <c r="O438" i="155"/>
  <c r="K438" i="155"/>
  <c r="G438" i="155"/>
  <c r="U433" i="155"/>
  <c r="Q433" i="155"/>
  <c r="M433" i="155"/>
  <c r="I433" i="155"/>
  <c r="E433" i="155"/>
  <c r="W426" i="155"/>
  <c r="S426" i="155"/>
  <c r="O426" i="155"/>
  <c r="K426" i="155"/>
  <c r="G426" i="155"/>
  <c r="U421" i="155"/>
  <c r="Q421" i="155"/>
  <c r="M421" i="155"/>
  <c r="I421" i="155"/>
  <c r="E421" i="155"/>
  <c r="U413" i="155"/>
  <c r="O413" i="155"/>
  <c r="K413" i="155"/>
  <c r="G413" i="155"/>
  <c r="W399" i="155"/>
  <c r="S399" i="155"/>
  <c r="O399" i="155"/>
  <c r="K399" i="155"/>
  <c r="G399" i="155"/>
  <c r="W397" i="155"/>
  <c r="S397" i="155"/>
  <c r="O397" i="155"/>
  <c r="K397" i="155"/>
  <c r="G397" i="155"/>
  <c r="U396" i="155"/>
  <c r="Q396" i="155"/>
  <c r="M396" i="155"/>
  <c r="I396" i="155"/>
  <c r="E396" i="155"/>
  <c r="W395" i="155"/>
  <c r="S395" i="155"/>
  <c r="O395" i="155"/>
  <c r="K395" i="155"/>
  <c r="G395" i="155"/>
  <c r="U392" i="155"/>
  <c r="Q392" i="155"/>
  <c r="M392" i="155"/>
  <c r="I392" i="155"/>
  <c r="E392" i="155"/>
  <c r="W381" i="155"/>
  <c r="S381" i="155"/>
  <c r="O381" i="155"/>
  <c r="K381" i="155"/>
  <c r="G381" i="155"/>
  <c r="V413" i="155"/>
  <c r="Q413" i="155"/>
  <c r="L413" i="155"/>
  <c r="H413" i="155"/>
  <c r="D413" i="155"/>
  <c r="X399" i="155"/>
  <c r="T399" i="155"/>
  <c r="P399" i="155"/>
  <c r="L399" i="155"/>
  <c r="H399" i="155"/>
  <c r="D399" i="155"/>
  <c r="X397" i="155"/>
  <c r="T397" i="155"/>
  <c r="P397" i="155"/>
  <c r="L397" i="155"/>
  <c r="H397" i="155"/>
  <c r="D397" i="155"/>
  <c r="V396" i="155"/>
  <c r="R396" i="155"/>
  <c r="N396" i="155"/>
  <c r="J396" i="155"/>
  <c r="F396" i="155"/>
  <c r="X395" i="155"/>
  <c r="T395" i="155"/>
  <c r="P395" i="155"/>
  <c r="L395" i="155"/>
  <c r="H395" i="155"/>
  <c r="D395" i="155"/>
  <c r="V392" i="155"/>
  <c r="R392" i="155"/>
  <c r="N392" i="155"/>
  <c r="J392" i="155"/>
  <c r="F392" i="155"/>
  <c r="X381" i="155"/>
  <c r="T381" i="155"/>
  <c r="P381" i="155"/>
  <c r="L381" i="155"/>
  <c r="H381" i="155"/>
  <c r="D381" i="155"/>
  <c r="W413" i="155"/>
  <c r="R413" i="155"/>
  <c r="M413" i="155"/>
  <c r="I413" i="155"/>
  <c r="E413" i="155"/>
  <c r="U399" i="155"/>
  <c r="Q399" i="155"/>
  <c r="M399" i="155"/>
  <c r="I399" i="155"/>
  <c r="E399" i="155"/>
  <c r="U397" i="155"/>
  <c r="Q397" i="155"/>
  <c r="M397" i="155"/>
  <c r="I397" i="155"/>
  <c r="E397" i="155"/>
  <c r="W396" i="155"/>
  <c r="S396" i="155"/>
  <c r="O396" i="155"/>
  <c r="K396" i="155"/>
  <c r="G396" i="155"/>
  <c r="U395" i="155"/>
  <c r="Q395" i="155"/>
  <c r="M395" i="155"/>
  <c r="I395" i="155"/>
  <c r="E395" i="155"/>
  <c r="W392" i="155"/>
  <c r="S392" i="155"/>
  <c r="O392" i="155"/>
  <c r="K392" i="155"/>
  <c r="G392" i="155"/>
  <c r="S413" i="155"/>
  <c r="N413" i="155"/>
  <c r="J413" i="155"/>
  <c r="F413" i="155"/>
  <c r="V399" i="155"/>
  <c r="R399" i="155"/>
  <c r="N399" i="155"/>
  <c r="J399" i="155"/>
  <c r="F399" i="155"/>
  <c r="V397" i="155"/>
  <c r="R397" i="155"/>
  <c r="N397" i="155"/>
  <c r="J397" i="155"/>
  <c r="F397" i="155"/>
  <c r="X396" i="155"/>
  <c r="T396" i="155"/>
  <c r="P396" i="155"/>
  <c r="L396" i="155"/>
  <c r="H396" i="155"/>
  <c r="D396" i="155"/>
  <c r="V395" i="155"/>
  <c r="R395" i="155"/>
  <c r="N395" i="155"/>
  <c r="J395" i="155"/>
  <c r="F395" i="155"/>
  <c r="X392" i="155"/>
  <c r="T392" i="155"/>
  <c r="P392" i="155"/>
  <c r="L392" i="155"/>
  <c r="H392" i="155"/>
  <c r="D392" i="155"/>
  <c r="V381" i="155"/>
  <c r="R381" i="155"/>
  <c r="N381" i="155"/>
  <c r="J381" i="155"/>
  <c r="F381" i="155"/>
  <c r="M381" i="155"/>
  <c r="V361" i="155"/>
  <c r="R361" i="155"/>
  <c r="N361" i="155"/>
  <c r="J361" i="155"/>
  <c r="F361" i="155"/>
  <c r="V357" i="155"/>
  <c r="R357" i="155"/>
  <c r="N357" i="155"/>
  <c r="J357" i="155"/>
  <c r="F357" i="155"/>
  <c r="X356" i="155"/>
  <c r="T356" i="155"/>
  <c r="P356" i="155"/>
  <c r="L356" i="155"/>
  <c r="H356" i="155"/>
  <c r="D356" i="155"/>
  <c r="V349" i="155"/>
  <c r="R349" i="155"/>
  <c r="N349" i="155"/>
  <c r="J349" i="155"/>
  <c r="F349" i="155"/>
  <c r="X342" i="155"/>
  <c r="T342" i="155"/>
  <c r="P342" i="155"/>
  <c r="L342" i="155"/>
  <c r="H342" i="155"/>
  <c r="D342" i="155"/>
  <c r="X336" i="155"/>
  <c r="T336" i="155"/>
  <c r="P336" i="155"/>
  <c r="L336" i="155"/>
  <c r="H336" i="155"/>
  <c r="D336" i="155"/>
  <c r="X334" i="155"/>
  <c r="T334" i="155"/>
  <c r="P334" i="155"/>
  <c r="L334" i="155"/>
  <c r="H334" i="155"/>
  <c r="D334" i="155"/>
  <c r="V333" i="155"/>
  <c r="R333" i="155"/>
  <c r="N333" i="155"/>
  <c r="J333" i="155"/>
  <c r="F333" i="155"/>
  <c r="X328" i="155"/>
  <c r="T328" i="155"/>
  <c r="P328" i="155"/>
  <c r="L328" i="155"/>
  <c r="H328" i="155"/>
  <c r="D328" i="155"/>
  <c r="Q381" i="155"/>
  <c r="W361" i="155"/>
  <c r="S361" i="155"/>
  <c r="O361" i="155"/>
  <c r="K361" i="155"/>
  <c r="G361" i="155"/>
  <c r="W357" i="155"/>
  <c r="S357" i="155"/>
  <c r="O357" i="155"/>
  <c r="K357" i="155"/>
  <c r="G357" i="155"/>
  <c r="U356" i="155"/>
  <c r="Q356" i="155"/>
  <c r="M356" i="155"/>
  <c r="I356" i="155"/>
  <c r="E356" i="155"/>
  <c r="W349" i="155"/>
  <c r="S349" i="155"/>
  <c r="O349" i="155"/>
  <c r="K349" i="155"/>
  <c r="G349" i="155"/>
  <c r="U342" i="155"/>
  <c r="Q342" i="155"/>
  <c r="M342" i="155"/>
  <c r="I342" i="155"/>
  <c r="E342" i="155"/>
  <c r="U336" i="155"/>
  <c r="Q336" i="155"/>
  <c r="M336" i="155"/>
  <c r="I336" i="155"/>
  <c r="E336" i="155"/>
  <c r="U334" i="155"/>
  <c r="Q334" i="155"/>
  <c r="M334" i="155"/>
  <c r="I334" i="155"/>
  <c r="E334" i="155"/>
  <c r="W333" i="155"/>
  <c r="S333" i="155"/>
  <c r="O333" i="155"/>
  <c r="K333" i="155"/>
  <c r="G333" i="155"/>
  <c r="U328" i="155"/>
  <c r="Q328" i="155"/>
  <c r="M328" i="155"/>
  <c r="I328" i="155"/>
  <c r="E328" i="155"/>
  <c r="U381" i="155"/>
  <c r="E381" i="155"/>
  <c r="X361" i="155"/>
  <c r="T361" i="155"/>
  <c r="P361" i="155"/>
  <c r="L361" i="155"/>
  <c r="H361" i="155"/>
  <c r="D361" i="155"/>
  <c r="X357" i="155"/>
  <c r="T357" i="155"/>
  <c r="P357" i="155"/>
  <c r="L357" i="155"/>
  <c r="H357" i="155"/>
  <c r="D357" i="155"/>
  <c r="V356" i="155"/>
  <c r="R356" i="155"/>
  <c r="N356" i="155"/>
  <c r="J356" i="155"/>
  <c r="F356" i="155"/>
  <c r="X349" i="155"/>
  <c r="T349" i="155"/>
  <c r="P349" i="155"/>
  <c r="L349" i="155"/>
  <c r="H349" i="155"/>
  <c r="D349" i="155"/>
  <c r="V342" i="155"/>
  <c r="R342" i="155"/>
  <c r="N342" i="155"/>
  <c r="J342" i="155"/>
  <c r="F342" i="155"/>
  <c r="V336" i="155"/>
  <c r="R336" i="155"/>
  <c r="N336" i="155"/>
  <c r="J336" i="155"/>
  <c r="F336" i="155"/>
  <c r="V334" i="155"/>
  <c r="R334" i="155"/>
  <c r="N334" i="155"/>
  <c r="J334" i="155"/>
  <c r="F334" i="155"/>
  <c r="X333" i="155"/>
  <c r="T333" i="155"/>
  <c r="P333" i="155"/>
  <c r="L333" i="155"/>
  <c r="H333" i="155"/>
  <c r="D333" i="155"/>
  <c r="I381" i="155"/>
  <c r="M361" i="155"/>
  <c r="M357" i="155"/>
  <c r="W356" i="155"/>
  <c r="G356" i="155"/>
  <c r="M349" i="155"/>
  <c r="W342" i="155"/>
  <c r="G342" i="155"/>
  <c r="W336" i="155"/>
  <c r="G336" i="155"/>
  <c r="W334" i="155"/>
  <c r="G334" i="155"/>
  <c r="M333" i="155"/>
  <c r="R328" i="155"/>
  <c r="J328" i="155"/>
  <c r="V321" i="155"/>
  <c r="R321" i="155"/>
  <c r="N321" i="155"/>
  <c r="J321" i="155"/>
  <c r="F321" i="155"/>
  <c r="X316" i="155"/>
  <c r="T316" i="155"/>
  <c r="P316" i="155"/>
  <c r="L316" i="155"/>
  <c r="H316" i="155"/>
  <c r="D316" i="155"/>
  <c r="V311" i="155"/>
  <c r="R311" i="155"/>
  <c r="N311" i="155"/>
  <c r="J311" i="155"/>
  <c r="F311" i="155"/>
  <c r="V297" i="155"/>
  <c r="R297" i="155"/>
  <c r="N297" i="155"/>
  <c r="J297" i="155"/>
  <c r="F297" i="155"/>
  <c r="V295" i="155"/>
  <c r="R295" i="155"/>
  <c r="N295" i="155"/>
  <c r="J295" i="155"/>
  <c r="F295" i="155"/>
  <c r="X294" i="155"/>
  <c r="T294" i="155"/>
  <c r="P294" i="155"/>
  <c r="L294" i="155"/>
  <c r="H294" i="155"/>
  <c r="D294" i="155"/>
  <c r="V293" i="155"/>
  <c r="R293" i="155"/>
  <c r="N293" i="155"/>
  <c r="J293" i="155"/>
  <c r="F293" i="155"/>
  <c r="X290" i="155"/>
  <c r="T290" i="155"/>
  <c r="P290" i="155"/>
  <c r="L290" i="155"/>
  <c r="H290" i="155"/>
  <c r="D290" i="155"/>
  <c r="W278" i="155"/>
  <c r="Q361" i="155"/>
  <c r="Q357" i="155"/>
  <c r="K356" i="155"/>
  <c r="Q349" i="155"/>
  <c r="K342" i="155"/>
  <c r="K336" i="155"/>
  <c r="K334" i="155"/>
  <c r="Q333" i="155"/>
  <c r="S328" i="155"/>
  <c r="K328" i="155"/>
  <c r="W321" i="155"/>
  <c r="S321" i="155"/>
  <c r="O321" i="155"/>
  <c r="K321" i="155"/>
  <c r="G321" i="155"/>
  <c r="U316" i="155"/>
  <c r="Q316" i="155"/>
  <c r="M316" i="155"/>
  <c r="I316" i="155"/>
  <c r="E316" i="155"/>
  <c r="W311" i="155"/>
  <c r="S311" i="155"/>
  <c r="O311" i="155"/>
  <c r="K311" i="155"/>
  <c r="G311" i="155"/>
  <c r="W297" i="155"/>
  <c r="S297" i="155"/>
  <c r="O297" i="155"/>
  <c r="K297" i="155"/>
  <c r="G297" i="155"/>
  <c r="W295" i="155"/>
  <c r="S295" i="155"/>
  <c r="O295" i="155"/>
  <c r="K295" i="155"/>
  <c r="G295" i="155"/>
  <c r="U294" i="155"/>
  <c r="Q294" i="155"/>
  <c r="M294" i="155"/>
  <c r="I294" i="155"/>
  <c r="E294" i="155"/>
  <c r="W293" i="155"/>
  <c r="S293" i="155"/>
  <c r="O293" i="155"/>
  <c r="K293" i="155"/>
  <c r="G293" i="155"/>
  <c r="U290" i="155"/>
  <c r="Q290" i="155"/>
  <c r="M290" i="155"/>
  <c r="I290" i="155"/>
  <c r="E290" i="155"/>
  <c r="X278" i="155"/>
  <c r="T278" i="155"/>
  <c r="P278" i="155"/>
  <c r="L278" i="155"/>
  <c r="H278" i="155"/>
  <c r="D278" i="155"/>
  <c r="U361" i="155"/>
  <c r="E361" i="155"/>
  <c r="U357" i="155"/>
  <c r="E357" i="155"/>
  <c r="O356" i="155"/>
  <c r="U349" i="155"/>
  <c r="E349" i="155"/>
  <c r="O342" i="155"/>
  <c r="O336" i="155"/>
  <c r="O334" i="155"/>
  <c r="U333" i="155"/>
  <c r="E333" i="155"/>
  <c r="V328" i="155"/>
  <c r="N328" i="155"/>
  <c r="F328" i="155"/>
  <c r="X321" i="155"/>
  <c r="T321" i="155"/>
  <c r="P321" i="155"/>
  <c r="L321" i="155"/>
  <c r="H321" i="155"/>
  <c r="D321" i="155"/>
  <c r="V316" i="155"/>
  <c r="R316" i="155"/>
  <c r="N316" i="155"/>
  <c r="J316" i="155"/>
  <c r="F316" i="155"/>
  <c r="X311" i="155"/>
  <c r="T311" i="155"/>
  <c r="P311" i="155"/>
  <c r="L311" i="155"/>
  <c r="H311" i="155"/>
  <c r="D311" i="155"/>
  <c r="X297" i="155"/>
  <c r="T297" i="155"/>
  <c r="P297" i="155"/>
  <c r="L297" i="155"/>
  <c r="H297" i="155"/>
  <c r="D297" i="155"/>
  <c r="X295" i="155"/>
  <c r="T295" i="155"/>
  <c r="P295" i="155"/>
  <c r="L295" i="155"/>
  <c r="H295" i="155"/>
  <c r="D295" i="155"/>
  <c r="V294" i="155"/>
  <c r="R294" i="155"/>
  <c r="N294" i="155"/>
  <c r="J294" i="155"/>
  <c r="F294" i="155"/>
  <c r="X293" i="155"/>
  <c r="T293" i="155"/>
  <c r="P293" i="155"/>
  <c r="L293" i="155"/>
  <c r="H293" i="155"/>
  <c r="D293" i="155"/>
  <c r="V290" i="155"/>
  <c r="R290" i="155"/>
  <c r="N290" i="155"/>
  <c r="J290" i="155"/>
  <c r="F290" i="155"/>
  <c r="U278" i="155"/>
  <c r="Q278" i="155"/>
  <c r="M278" i="155"/>
  <c r="I278" i="155"/>
  <c r="E278" i="155"/>
  <c r="I361" i="155"/>
  <c r="I357" i="155"/>
  <c r="S356" i="155"/>
  <c r="I349" i="155"/>
  <c r="S342" i="155"/>
  <c r="S336" i="155"/>
  <c r="S334" i="155"/>
  <c r="I333" i="155"/>
  <c r="W328" i="155"/>
  <c r="O328" i="155"/>
  <c r="G328" i="155"/>
  <c r="U321" i="155"/>
  <c r="Q321" i="155"/>
  <c r="M321" i="155"/>
  <c r="I321" i="155"/>
  <c r="E321" i="155"/>
  <c r="W316" i="155"/>
  <c r="S316" i="155"/>
  <c r="O316" i="155"/>
  <c r="K316" i="155"/>
  <c r="G316" i="155"/>
  <c r="U311" i="155"/>
  <c r="Q311" i="155"/>
  <c r="M311" i="155"/>
  <c r="I311" i="155"/>
  <c r="E311" i="155"/>
  <c r="U297" i="155"/>
  <c r="Q297" i="155"/>
  <c r="M297" i="155"/>
  <c r="I297" i="155"/>
  <c r="E297" i="155"/>
  <c r="U295" i="155"/>
  <c r="Q295" i="155"/>
  <c r="M295" i="155"/>
  <c r="I295" i="155"/>
  <c r="E295" i="155"/>
  <c r="W294" i="155"/>
  <c r="S294" i="155"/>
  <c r="O294" i="155"/>
  <c r="K294" i="155"/>
  <c r="G294" i="155"/>
  <c r="U293" i="155"/>
  <c r="Q293" i="155"/>
  <c r="M293" i="155"/>
  <c r="I293" i="155"/>
  <c r="E293" i="155"/>
  <c r="W290" i="155"/>
  <c r="S290" i="155"/>
  <c r="O290" i="155"/>
  <c r="K290" i="155"/>
  <c r="G290" i="155"/>
  <c r="O278" i="155"/>
  <c r="G278" i="155"/>
  <c r="X258" i="155"/>
  <c r="T258" i="155"/>
  <c r="P258" i="155"/>
  <c r="L258" i="155"/>
  <c r="H258" i="155"/>
  <c r="D258" i="155"/>
  <c r="U253" i="155"/>
  <c r="Q253" i="155"/>
  <c r="M253" i="155"/>
  <c r="I253" i="155"/>
  <c r="E253" i="155"/>
  <c r="W252" i="155"/>
  <c r="S252" i="155"/>
  <c r="O252" i="155"/>
  <c r="K252" i="155"/>
  <c r="G252" i="155"/>
  <c r="U245" i="155"/>
  <c r="Q245" i="155"/>
  <c r="M245" i="155"/>
  <c r="I245" i="155"/>
  <c r="E245" i="155"/>
  <c r="W238" i="155"/>
  <c r="S238" i="155"/>
  <c r="O238" i="155"/>
  <c r="K238" i="155"/>
  <c r="G238" i="155"/>
  <c r="W232" i="155"/>
  <c r="S232" i="155"/>
  <c r="O232" i="155"/>
  <c r="K232" i="155"/>
  <c r="G232" i="155"/>
  <c r="W230" i="155"/>
  <c r="S230" i="155"/>
  <c r="O230" i="155"/>
  <c r="K230" i="155"/>
  <c r="G230" i="155"/>
  <c r="U229" i="155"/>
  <c r="Q229" i="155"/>
  <c r="M229" i="155"/>
  <c r="I229" i="155"/>
  <c r="E229" i="155"/>
  <c r="W224" i="155"/>
  <c r="S224" i="155"/>
  <c r="O224" i="155"/>
  <c r="K224" i="155"/>
  <c r="G224" i="155"/>
  <c r="U217" i="155"/>
  <c r="Q217" i="155"/>
  <c r="M217" i="155"/>
  <c r="I217" i="155"/>
  <c r="E217" i="155"/>
  <c r="W212" i="155"/>
  <c r="S212" i="155"/>
  <c r="O212" i="155"/>
  <c r="K212" i="155"/>
  <c r="G212" i="155"/>
  <c r="U207" i="155"/>
  <c r="Q207" i="155"/>
  <c r="M207" i="155"/>
  <c r="I207" i="155"/>
  <c r="E207" i="155"/>
  <c r="R278" i="155"/>
  <c r="J278" i="155"/>
  <c r="U258" i="155"/>
  <c r="Q258" i="155"/>
  <c r="M258" i="155"/>
  <c r="I258" i="155"/>
  <c r="E258" i="155"/>
  <c r="V253" i="155"/>
  <c r="R253" i="155"/>
  <c r="N253" i="155"/>
  <c r="J253" i="155"/>
  <c r="F253" i="155"/>
  <c r="X252" i="155"/>
  <c r="T252" i="155"/>
  <c r="P252" i="155"/>
  <c r="L252" i="155"/>
  <c r="H252" i="155"/>
  <c r="D252" i="155"/>
  <c r="V245" i="155"/>
  <c r="R245" i="155"/>
  <c r="N245" i="155"/>
  <c r="J245" i="155"/>
  <c r="F245" i="155"/>
  <c r="X238" i="155"/>
  <c r="T238" i="155"/>
  <c r="P238" i="155"/>
  <c r="L238" i="155"/>
  <c r="H238" i="155"/>
  <c r="D238" i="155"/>
  <c r="X232" i="155"/>
  <c r="T232" i="155"/>
  <c r="P232" i="155"/>
  <c r="L232" i="155"/>
  <c r="H232" i="155"/>
  <c r="D232" i="155"/>
  <c r="X230" i="155"/>
  <c r="T230" i="155"/>
  <c r="P230" i="155"/>
  <c r="L230" i="155"/>
  <c r="H230" i="155"/>
  <c r="D230" i="155"/>
  <c r="V229" i="155"/>
  <c r="R229" i="155"/>
  <c r="N229" i="155"/>
  <c r="J229" i="155"/>
  <c r="F229" i="155"/>
  <c r="X224" i="155"/>
  <c r="T224" i="155"/>
  <c r="P224" i="155"/>
  <c r="L224" i="155"/>
  <c r="H224" i="155"/>
  <c r="D224" i="155"/>
  <c r="V217" i="155"/>
  <c r="R217" i="155"/>
  <c r="N217" i="155"/>
  <c r="J217" i="155"/>
  <c r="F217" i="155"/>
  <c r="X212" i="155"/>
  <c r="T212" i="155"/>
  <c r="P212" i="155"/>
  <c r="L212" i="155"/>
  <c r="H212" i="155"/>
  <c r="D212" i="155"/>
  <c r="V207" i="155"/>
  <c r="R207" i="155"/>
  <c r="N207" i="155"/>
  <c r="J207" i="155"/>
  <c r="F207" i="155"/>
  <c r="S278" i="155"/>
  <c r="K278" i="155"/>
  <c r="V258" i="155"/>
  <c r="R258" i="155"/>
  <c r="N258" i="155"/>
  <c r="J258" i="155"/>
  <c r="F258" i="155"/>
  <c r="W253" i="155"/>
  <c r="S253" i="155"/>
  <c r="O253" i="155"/>
  <c r="K253" i="155"/>
  <c r="G253" i="155"/>
  <c r="U252" i="155"/>
  <c r="Q252" i="155"/>
  <c r="M252" i="155"/>
  <c r="I252" i="155"/>
  <c r="E252" i="155"/>
  <c r="W245" i="155"/>
  <c r="S245" i="155"/>
  <c r="O245" i="155"/>
  <c r="K245" i="155"/>
  <c r="G245" i="155"/>
  <c r="U238" i="155"/>
  <c r="Q238" i="155"/>
  <c r="M238" i="155"/>
  <c r="I238" i="155"/>
  <c r="E238" i="155"/>
  <c r="U232" i="155"/>
  <c r="Q232" i="155"/>
  <c r="M232" i="155"/>
  <c r="I232" i="155"/>
  <c r="E232" i="155"/>
  <c r="U230" i="155"/>
  <c r="Q230" i="155"/>
  <c r="M230" i="155"/>
  <c r="I230" i="155"/>
  <c r="E230" i="155"/>
  <c r="W229" i="155"/>
  <c r="S229" i="155"/>
  <c r="O229" i="155"/>
  <c r="K229" i="155"/>
  <c r="G229" i="155"/>
  <c r="U224" i="155"/>
  <c r="Q224" i="155"/>
  <c r="M224" i="155"/>
  <c r="I224" i="155"/>
  <c r="E224" i="155"/>
  <c r="W217" i="155"/>
  <c r="S217" i="155"/>
  <c r="O217" i="155"/>
  <c r="K217" i="155"/>
  <c r="G217" i="155"/>
  <c r="U212" i="155"/>
  <c r="Q212" i="155"/>
  <c r="M212" i="155"/>
  <c r="I212" i="155"/>
  <c r="E212" i="155"/>
  <c r="W207" i="155"/>
  <c r="S207" i="155"/>
  <c r="O207" i="155"/>
  <c r="K207" i="155"/>
  <c r="G207" i="155"/>
  <c r="V278" i="155"/>
  <c r="N278" i="155"/>
  <c r="F278" i="155"/>
  <c r="W258" i="155"/>
  <c r="S258" i="155"/>
  <c r="O258" i="155"/>
  <c r="K258" i="155"/>
  <c r="G258" i="155"/>
  <c r="X253" i="155"/>
  <c r="T253" i="155"/>
  <c r="P253" i="155"/>
  <c r="L253" i="155"/>
  <c r="H253" i="155"/>
  <c r="D253" i="155"/>
  <c r="V252" i="155"/>
  <c r="R252" i="155"/>
  <c r="N252" i="155"/>
  <c r="J252" i="155"/>
  <c r="F252" i="155"/>
  <c r="X245" i="155"/>
  <c r="T245" i="155"/>
  <c r="P245" i="155"/>
  <c r="L245" i="155"/>
  <c r="H245" i="155"/>
  <c r="D245" i="155"/>
  <c r="V238" i="155"/>
  <c r="R238" i="155"/>
  <c r="N238" i="155"/>
  <c r="J238" i="155"/>
  <c r="F238" i="155"/>
  <c r="V232" i="155"/>
  <c r="R232" i="155"/>
  <c r="N232" i="155"/>
  <c r="J232" i="155"/>
  <c r="F232" i="155"/>
  <c r="V230" i="155"/>
  <c r="R230" i="155"/>
  <c r="N230" i="155"/>
  <c r="J230" i="155"/>
  <c r="F230" i="155"/>
  <c r="X229" i="155"/>
  <c r="T229" i="155"/>
  <c r="P229" i="155"/>
  <c r="L229" i="155"/>
  <c r="H229" i="155"/>
  <c r="D229" i="155"/>
  <c r="V224" i="155"/>
  <c r="R224" i="155"/>
  <c r="N224" i="155"/>
  <c r="J224" i="155"/>
  <c r="F224" i="155"/>
  <c r="X217" i="155"/>
  <c r="T217" i="155"/>
  <c r="P217" i="155"/>
  <c r="L217" i="155"/>
  <c r="H217" i="155"/>
  <c r="D217" i="155"/>
  <c r="V212" i="155"/>
  <c r="R212" i="155"/>
  <c r="N212" i="155"/>
  <c r="J212" i="155"/>
  <c r="F212" i="155"/>
  <c r="X207" i="155"/>
  <c r="T207" i="155"/>
  <c r="P207" i="155"/>
  <c r="L207" i="155"/>
  <c r="H207" i="155"/>
  <c r="D207" i="155"/>
  <c r="W193" i="155"/>
  <c r="S193" i="155"/>
  <c r="O193" i="155"/>
  <c r="K193" i="155"/>
  <c r="G193" i="155"/>
  <c r="W191" i="155"/>
  <c r="S191" i="155"/>
  <c r="O191" i="155"/>
  <c r="K191" i="155"/>
  <c r="G191" i="155"/>
  <c r="U190" i="155"/>
  <c r="Q190" i="155"/>
  <c r="M190" i="155"/>
  <c r="I190" i="155"/>
  <c r="E190" i="155"/>
  <c r="W189" i="155"/>
  <c r="S189" i="155"/>
  <c r="O189" i="155"/>
  <c r="K189" i="155"/>
  <c r="G189" i="155"/>
  <c r="W184" i="155"/>
  <c r="S184" i="155"/>
  <c r="O184" i="155"/>
  <c r="K184" i="155"/>
  <c r="G184" i="155"/>
  <c r="V172" i="155"/>
  <c r="R172" i="155"/>
  <c r="N172" i="155"/>
  <c r="J172" i="155"/>
  <c r="F172" i="155"/>
  <c r="W143" i="155"/>
  <c r="S143" i="155"/>
  <c r="O143" i="155"/>
  <c r="K143" i="155"/>
  <c r="G143" i="155"/>
  <c r="AA141" i="155"/>
  <c r="W139" i="155"/>
  <c r="S139" i="155"/>
  <c r="O139" i="155"/>
  <c r="K139" i="155"/>
  <c r="G139" i="155"/>
  <c r="U138" i="155"/>
  <c r="Q138" i="155"/>
  <c r="M138" i="155"/>
  <c r="I138" i="155"/>
  <c r="E138" i="155"/>
  <c r="W131" i="155"/>
  <c r="S131" i="155"/>
  <c r="O131" i="155"/>
  <c r="K131" i="155"/>
  <c r="G131" i="155"/>
  <c r="U124" i="155"/>
  <c r="Q124" i="155"/>
  <c r="M124" i="155"/>
  <c r="I124" i="155"/>
  <c r="E124" i="155"/>
  <c r="U118" i="155"/>
  <c r="Q118" i="155"/>
  <c r="M118" i="155"/>
  <c r="I118" i="155"/>
  <c r="E118" i="155"/>
  <c r="U116" i="155"/>
  <c r="Q116" i="155"/>
  <c r="M116" i="155"/>
  <c r="I116" i="155"/>
  <c r="E116" i="155"/>
  <c r="W115" i="155"/>
  <c r="S115" i="155"/>
  <c r="O115" i="155"/>
  <c r="K115" i="155"/>
  <c r="G115" i="155"/>
  <c r="U110" i="155"/>
  <c r="Q110" i="155"/>
  <c r="M110" i="155"/>
  <c r="I110" i="155"/>
  <c r="E110" i="155"/>
  <c r="W103" i="155"/>
  <c r="S103" i="155"/>
  <c r="O103" i="155"/>
  <c r="K103" i="155"/>
  <c r="G103" i="155"/>
  <c r="U98" i="155"/>
  <c r="Q98" i="155"/>
  <c r="M98" i="155"/>
  <c r="I98" i="155"/>
  <c r="E98" i="155"/>
  <c r="W93" i="155"/>
  <c r="S93" i="155"/>
  <c r="O93" i="155"/>
  <c r="K93" i="155"/>
  <c r="G93" i="155"/>
  <c r="X193" i="155"/>
  <c r="T193" i="155"/>
  <c r="P193" i="155"/>
  <c r="L193" i="155"/>
  <c r="H193" i="155"/>
  <c r="D193" i="155"/>
  <c r="X191" i="155"/>
  <c r="T191" i="155"/>
  <c r="P191" i="155"/>
  <c r="L191" i="155"/>
  <c r="H191" i="155"/>
  <c r="D191" i="155"/>
  <c r="V190" i="155"/>
  <c r="R190" i="155"/>
  <c r="N190" i="155"/>
  <c r="J190" i="155"/>
  <c r="F190" i="155"/>
  <c r="X189" i="155"/>
  <c r="T189" i="155"/>
  <c r="P189" i="155"/>
  <c r="L189" i="155"/>
  <c r="H189" i="155"/>
  <c r="D189" i="155"/>
  <c r="X184" i="155"/>
  <c r="T184" i="155"/>
  <c r="P184" i="155"/>
  <c r="L184" i="155"/>
  <c r="H184" i="155"/>
  <c r="D184" i="155"/>
  <c r="W172" i="155"/>
  <c r="S172" i="155"/>
  <c r="O172" i="155"/>
  <c r="K172" i="155"/>
  <c r="G172" i="155"/>
  <c r="X143" i="155"/>
  <c r="T143" i="155"/>
  <c r="P143" i="155"/>
  <c r="L143" i="155"/>
  <c r="H143" i="155"/>
  <c r="D143" i="155"/>
  <c r="AB141" i="155"/>
  <c r="X139" i="155"/>
  <c r="T139" i="155"/>
  <c r="P139" i="155"/>
  <c r="L139" i="155"/>
  <c r="H139" i="155"/>
  <c r="D139" i="155"/>
  <c r="V138" i="155"/>
  <c r="R138" i="155"/>
  <c r="N138" i="155"/>
  <c r="J138" i="155"/>
  <c r="F138" i="155"/>
  <c r="X131" i="155"/>
  <c r="T131" i="155"/>
  <c r="P131" i="155"/>
  <c r="L131" i="155"/>
  <c r="H131" i="155"/>
  <c r="D131" i="155"/>
  <c r="V124" i="155"/>
  <c r="R124" i="155"/>
  <c r="N124" i="155"/>
  <c r="J124" i="155"/>
  <c r="F124" i="155"/>
  <c r="V118" i="155"/>
  <c r="R118" i="155"/>
  <c r="N118" i="155"/>
  <c r="J118" i="155"/>
  <c r="F118" i="155"/>
  <c r="V116" i="155"/>
  <c r="R116" i="155"/>
  <c r="N116" i="155"/>
  <c r="J116" i="155"/>
  <c r="F116" i="155"/>
  <c r="X115" i="155"/>
  <c r="T115" i="155"/>
  <c r="P115" i="155"/>
  <c r="L115" i="155"/>
  <c r="H115" i="155"/>
  <c r="D115" i="155"/>
  <c r="V110" i="155"/>
  <c r="R110" i="155"/>
  <c r="N110" i="155"/>
  <c r="J110" i="155"/>
  <c r="F110" i="155"/>
  <c r="X103" i="155"/>
  <c r="T103" i="155"/>
  <c r="P103" i="155"/>
  <c r="L103" i="155"/>
  <c r="H103" i="155"/>
  <c r="D103" i="155"/>
  <c r="V98" i="155"/>
  <c r="R98" i="155"/>
  <c r="N98" i="155"/>
  <c r="J98" i="155"/>
  <c r="F98" i="155"/>
  <c r="X93" i="155"/>
  <c r="T93" i="155"/>
  <c r="P93" i="155"/>
  <c r="L93" i="155"/>
  <c r="H93" i="155"/>
  <c r="D93" i="155"/>
  <c r="U193" i="155"/>
  <c r="Q193" i="155"/>
  <c r="M193" i="155"/>
  <c r="I193" i="155"/>
  <c r="E193" i="155"/>
  <c r="U191" i="155"/>
  <c r="Q191" i="155"/>
  <c r="M191" i="155"/>
  <c r="I191" i="155"/>
  <c r="E191" i="155"/>
  <c r="W190" i="155"/>
  <c r="S190" i="155"/>
  <c r="O190" i="155"/>
  <c r="K190" i="155"/>
  <c r="G190" i="155"/>
  <c r="U189" i="155"/>
  <c r="Q189" i="155"/>
  <c r="M189" i="155"/>
  <c r="I189" i="155"/>
  <c r="E189" i="155"/>
  <c r="U184" i="155"/>
  <c r="Q184" i="155"/>
  <c r="M184" i="155"/>
  <c r="I184" i="155"/>
  <c r="E184" i="155"/>
  <c r="X172" i="155"/>
  <c r="T172" i="155"/>
  <c r="P172" i="155"/>
  <c r="L172" i="155"/>
  <c r="H172" i="155"/>
  <c r="D172" i="155"/>
  <c r="U143" i="155"/>
  <c r="Q143" i="155"/>
  <c r="M143" i="155"/>
  <c r="I143" i="155"/>
  <c r="E143" i="155"/>
  <c r="Y141" i="155"/>
  <c r="U139" i="155"/>
  <c r="Q139" i="155"/>
  <c r="M139" i="155"/>
  <c r="I139" i="155"/>
  <c r="E139" i="155"/>
  <c r="W138" i="155"/>
  <c r="S138" i="155"/>
  <c r="O138" i="155"/>
  <c r="K138" i="155"/>
  <c r="G138" i="155"/>
  <c r="U131" i="155"/>
  <c r="Q131" i="155"/>
  <c r="M131" i="155"/>
  <c r="I131" i="155"/>
  <c r="E131" i="155"/>
  <c r="W124" i="155"/>
  <c r="S124" i="155"/>
  <c r="O124" i="155"/>
  <c r="K124" i="155"/>
  <c r="G124" i="155"/>
  <c r="W118" i="155"/>
  <c r="S118" i="155"/>
  <c r="O118" i="155"/>
  <c r="K118" i="155"/>
  <c r="G118" i="155"/>
  <c r="W116" i="155"/>
  <c r="S116" i="155"/>
  <c r="O116" i="155"/>
  <c r="K116" i="155"/>
  <c r="G116" i="155"/>
  <c r="U115" i="155"/>
  <c r="Q115" i="155"/>
  <c r="M115" i="155"/>
  <c r="I115" i="155"/>
  <c r="E115" i="155"/>
  <c r="W110" i="155"/>
  <c r="S110" i="155"/>
  <c r="O110" i="155"/>
  <c r="K110" i="155"/>
  <c r="G110" i="155"/>
  <c r="U103" i="155"/>
  <c r="Q103" i="155"/>
  <c r="M103" i="155"/>
  <c r="I103" i="155"/>
  <c r="E103" i="155"/>
  <c r="W98" i="155"/>
  <c r="S98" i="155"/>
  <c r="O98" i="155"/>
  <c r="K98" i="155"/>
  <c r="G98" i="155"/>
  <c r="U93" i="155"/>
  <c r="Q93" i="155"/>
  <c r="M93" i="155"/>
  <c r="I93" i="155"/>
  <c r="E93" i="155"/>
  <c r="V193" i="155"/>
  <c r="R193" i="155"/>
  <c r="N193" i="155"/>
  <c r="J193" i="155"/>
  <c r="F193" i="155"/>
  <c r="V191" i="155"/>
  <c r="R191" i="155"/>
  <c r="N191" i="155"/>
  <c r="J191" i="155"/>
  <c r="F191" i="155"/>
  <c r="X190" i="155"/>
  <c r="T190" i="155"/>
  <c r="P190" i="155"/>
  <c r="L190" i="155"/>
  <c r="H190" i="155"/>
  <c r="D190" i="155"/>
  <c r="V189" i="155"/>
  <c r="R189" i="155"/>
  <c r="N189" i="155"/>
  <c r="J189" i="155"/>
  <c r="F189" i="155"/>
  <c r="V184" i="155"/>
  <c r="R184" i="155"/>
  <c r="N184" i="155"/>
  <c r="J184" i="155"/>
  <c r="F184" i="155"/>
  <c r="U172" i="155"/>
  <c r="Q172" i="155"/>
  <c r="M172" i="155"/>
  <c r="I172" i="155"/>
  <c r="E172" i="155"/>
  <c r="V143" i="155"/>
  <c r="R143" i="155"/>
  <c r="N143" i="155"/>
  <c r="J143" i="155"/>
  <c r="F143" i="155"/>
  <c r="Z141" i="155"/>
  <c r="V139" i="155"/>
  <c r="R139" i="155"/>
  <c r="N139" i="155"/>
  <c r="J139" i="155"/>
  <c r="F139" i="155"/>
  <c r="X138" i="155"/>
  <c r="T138" i="155"/>
  <c r="P138" i="155"/>
  <c r="L138" i="155"/>
  <c r="H138" i="155"/>
  <c r="D138" i="155"/>
  <c r="V131" i="155"/>
  <c r="R131" i="155"/>
  <c r="N131" i="155"/>
  <c r="J131" i="155"/>
  <c r="F131" i="155"/>
  <c r="X124" i="155"/>
  <c r="T124" i="155"/>
  <c r="P124" i="155"/>
  <c r="L124" i="155"/>
  <c r="H124" i="155"/>
  <c r="D124" i="155"/>
  <c r="X118" i="155"/>
  <c r="T118" i="155"/>
  <c r="P118" i="155"/>
  <c r="L118" i="155"/>
  <c r="H118" i="155"/>
  <c r="D118" i="155"/>
  <c r="F72" i="155"/>
  <c r="J72" i="155"/>
  <c r="N72" i="155"/>
  <c r="R72" i="155"/>
  <c r="V72" i="155"/>
  <c r="D73" i="155"/>
  <c r="H73" i="155"/>
  <c r="L73" i="155"/>
  <c r="P73" i="155"/>
  <c r="T73" i="155"/>
  <c r="X73" i="155"/>
  <c r="E75" i="155"/>
  <c r="I75" i="155"/>
  <c r="M75" i="155"/>
  <c r="Q75" i="155"/>
  <c r="U75" i="155"/>
  <c r="G76" i="155"/>
  <c r="K76" i="155"/>
  <c r="O76" i="155"/>
  <c r="S76" i="155"/>
  <c r="W76" i="155"/>
  <c r="E77" i="155"/>
  <c r="I77" i="155"/>
  <c r="M77" i="155"/>
  <c r="Q77" i="155"/>
  <c r="U77" i="155"/>
  <c r="E79" i="155"/>
  <c r="I79" i="155"/>
  <c r="M79" i="155"/>
  <c r="Q79" i="155"/>
  <c r="U79" i="155"/>
  <c r="G80" i="155"/>
  <c r="K80" i="155"/>
  <c r="O80" i="155"/>
  <c r="S80" i="155"/>
  <c r="W80" i="155"/>
  <c r="E81" i="155"/>
  <c r="I81" i="155"/>
  <c r="M81" i="155"/>
  <c r="Q81" i="155"/>
  <c r="U81" i="155"/>
  <c r="G82" i="155"/>
  <c r="K82" i="155"/>
  <c r="O82" i="155"/>
  <c r="S82" i="155"/>
  <c r="W82" i="155"/>
  <c r="E83" i="155"/>
  <c r="I83" i="155"/>
  <c r="M83" i="155"/>
  <c r="Q83" i="155"/>
  <c r="U83" i="155"/>
  <c r="G84" i="155"/>
  <c r="K84" i="155"/>
  <c r="O84" i="155"/>
  <c r="S84" i="155"/>
  <c r="W84" i="155"/>
  <c r="E85" i="155"/>
  <c r="I85" i="155"/>
  <c r="M85" i="155"/>
  <c r="Q85" i="155"/>
  <c r="U85" i="155"/>
  <c r="G86" i="155"/>
  <c r="K86" i="155"/>
  <c r="O86" i="155"/>
  <c r="S86" i="155"/>
  <c r="W86" i="155"/>
  <c r="E87" i="155"/>
  <c r="I87" i="155"/>
  <c r="M87" i="155"/>
  <c r="Q87" i="155"/>
  <c r="U87" i="155"/>
  <c r="G88" i="155"/>
  <c r="K88" i="155"/>
  <c r="O88" i="155"/>
  <c r="S88" i="155"/>
  <c r="W88" i="155"/>
  <c r="E89" i="155"/>
  <c r="I89" i="155"/>
  <c r="M89" i="155"/>
  <c r="Q89" i="155"/>
  <c r="U89" i="155"/>
  <c r="G90" i="155"/>
  <c r="K90" i="155"/>
  <c r="O90" i="155"/>
  <c r="S90" i="155"/>
  <c r="W90" i="155"/>
  <c r="E91" i="155"/>
  <c r="I91" i="155"/>
  <c r="N91" i="155"/>
  <c r="P92" i="155"/>
  <c r="F93" i="155"/>
  <c r="V93" i="155"/>
  <c r="L94" i="155"/>
  <c r="R95" i="155"/>
  <c r="H96" i="155"/>
  <c r="X96" i="155"/>
  <c r="N97" i="155"/>
  <c r="D98" i="155"/>
  <c r="T98" i="155"/>
  <c r="J99" i="155"/>
  <c r="P100" i="155"/>
  <c r="F101" i="155"/>
  <c r="V101" i="155"/>
  <c r="L102" i="155"/>
  <c r="R103" i="155"/>
  <c r="H104" i="155"/>
  <c r="X104" i="155"/>
  <c r="N105" i="155"/>
  <c r="D106" i="155"/>
  <c r="T106" i="155"/>
  <c r="J107" i="155"/>
  <c r="P108" i="155"/>
  <c r="F109" i="155"/>
  <c r="V109" i="155"/>
  <c r="L110" i="155"/>
  <c r="R111" i="155"/>
  <c r="H112" i="155"/>
  <c r="X112" i="155"/>
  <c r="N113" i="155"/>
  <c r="D114" i="155"/>
  <c r="T114" i="155"/>
  <c r="J115" i="155"/>
  <c r="P116" i="155"/>
  <c r="N76" i="155"/>
  <c r="R76" i="155"/>
  <c r="V76" i="155"/>
  <c r="D77" i="155"/>
  <c r="H77" i="155"/>
  <c r="L77" i="155"/>
  <c r="P77" i="155"/>
  <c r="T77" i="155"/>
  <c r="X77" i="155"/>
  <c r="D79" i="155"/>
  <c r="H79" i="155"/>
  <c r="L79" i="155"/>
  <c r="P79" i="155"/>
  <c r="T79" i="155"/>
  <c r="X79" i="155"/>
  <c r="F80" i="155"/>
  <c r="J80" i="155"/>
  <c r="N80" i="155"/>
  <c r="R80" i="155"/>
  <c r="V80" i="155"/>
  <c r="D81" i="155"/>
  <c r="H81" i="155"/>
  <c r="L81" i="155"/>
  <c r="P81" i="155"/>
  <c r="T81" i="155"/>
  <c r="X81" i="155"/>
  <c r="F82" i="155"/>
  <c r="J82" i="155"/>
  <c r="N82" i="155"/>
  <c r="R82" i="155"/>
  <c r="V82" i="155"/>
  <c r="D83" i="155"/>
  <c r="H83" i="155"/>
  <c r="L83" i="155"/>
  <c r="P83" i="155"/>
  <c r="T83" i="155"/>
  <c r="X83" i="155"/>
  <c r="F84" i="155"/>
  <c r="J84" i="155"/>
  <c r="N84" i="155"/>
  <c r="R84" i="155"/>
  <c r="V84" i="155"/>
  <c r="D85" i="155"/>
  <c r="H85" i="155"/>
  <c r="L85" i="155"/>
  <c r="P85" i="155"/>
  <c r="T85" i="155"/>
  <c r="X85" i="155"/>
  <c r="F86" i="155"/>
  <c r="J86" i="155"/>
  <c r="N86" i="155"/>
  <c r="R86" i="155"/>
  <c r="V86" i="155"/>
  <c r="D87" i="155"/>
  <c r="H87" i="155"/>
  <c r="L87" i="155"/>
  <c r="P87" i="155"/>
  <c r="T87" i="155"/>
  <c r="X87" i="155"/>
  <c r="F88" i="155"/>
  <c r="J88" i="155"/>
  <c r="N88" i="155"/>
  <c r="R88" i="155"/>
  <c r="V88" i="155"/>
  <c r="D89" i="155"/>
  <c r="H89" i="155"/>
  <c r="L89" i="155"/>
  <c r="P89" i="155"/>
  <c r="T89" i="155"/>
  <c r="X89" i="155"/>
  <c r="F90" i="155"/>
  <c r="J90" i="155"/>
  <c r="N90" i="155"/>
  <c r="R90" i="155"/>
  <c r="V90" i="155"/>
  <c r="D91" i="155"/>
  <c r="H91" i="155"/>
  <c r="L91" i="155"/>
  <c r="V91" i="155"/>
  <c r="L92" i="155"/>
  <c r="R93" i="155"/>
  <c r="H94" i="155"/>
  <c r="X94" i="155"/>
  <c r="N95" i="155"/>
  <c r="D96" i="155"/>
  <c r="T96" i="155"/>
  <c r="J97" i="155"/>
  <c r="P98" i="155"/>
  <c r="F99" i="155"/>
  <c r="V99" i="155"/>
  <c r="L100" i="155"/>
  <c r="R101" i="155"/>
  <c r="H102" i="155"/>
  <c r="X102" i="155"/>
  <c r="N103" i="155"/>
  <c r="D104" i="155"/>
  <c r="T104" i="155"/>
  <c r="J105" i="155"/>
  <c r="P106" i="155"/>
  <c r="F107" i="155"/>
  <c r="V107" i="155"/>
  <c r="L108" i="155"/>
  <c r="H110" i="155"/>
  <c r="X110" i="155"/>
  <c r="N111" i="155"/>
  <c r="D112" i="155"/>
  <c r="T112" i="155"/>
  <c r="J113" i="155"/>
  <c r="P114" i="155"/>
  <c r="F115" i="155"/>
  <c r="V115" i="155"/>
  <c r="L116" i="155"/>
  <c r="X460" i="155"/>
  <c r="T460" i="155"/>
  <c r="P460" i="155"/>
  <c r="L460" i="155"/>
  <c r="H460" i="155"/>
  <c r="D460" i="155"/>
  <c r="V459" i="155"/>
  <c r="R459" i="155"/>
  <c r="N459" i="155"/>
  <c r="J459" i="155"/>
  <c r="F459" i="155"/>
  <c r="X450" i="155"/>
  <c r="T450" i="155"/>
  <c r="P450" i="155"/>
  <c r="L450" i="155"/>
  <c r="H450" i="155"/>
  <c r="D450" i="155"/>
  <c r="V449" i="155"/>
  <c r="R449" i="155"/>
  <c r="N449" i="155"/>
  <c r="J449" i="155"/>
  <c r="F449" i="155"/>
  <c r="X444" i="155"/>
  <c r="T444" i="155"/>
  <c r="P444" i="155"/>
  <c r="L444" i="155"/>
  <c r="H444" i="155"/>
  <c r="D444" i="155"/>
  <c r="V443" i="155"/>
  <c r="R443" i="155"/>
  <c r="N443" i="155"/>
  <c r="J443" i="155"/>
  <c r="F443" i="155"/>
  <c r="X432" i="155"/>
  <c r="T432" i="155"/>
  <c r="P432" i="155"/>
  <c r="L432" i="155"/>
  <c r="H432" i="155"/>
  <c r="D432" i="155"/>
  <c r="V431" i="155"/>
  <c r="R431" i="155"/>
  <c r="N431" i="155"/>
  <c r="J431" i="155"/>
  <c r="F431" i="155"/>
  <c r="V429" i="155"/>
  <c r="R429" i="155"/>
  <c r="N429" i="155"/>
  <c r="J429" i="155"/>
  <c r="F429" i="155"/>
  <c r="X428" i="155"/>
  <c r="T428" i="155"/>
  <c r="P428" i="155"/>
  <c r="L428" i="155"/>
  <c r="H428" i="155"/>
  <c r="D428" i="155"/>
  <c r="U460" i="155"/>
  <c r="Q460" i="155"/>
  <c r="M460" i="155"/>
  <c r="I460" i="155"/>
  <c r="E460" i="155"/>
  <c r="W459" i="155"/>
  <c r="S459" i="155"/>
  <c r="O459" i="155"/>
  <c r="K459" i="155"/>
  <c r="G459" i="155"/>
  <c r="U450" i="155"/>
  <c r="Q450" i="155"/>
  <c r="M450" i="155"/>
  <c r="I450" i="155"/>
  <c r="E450" i="155"/>
  <c r="W449" i="155"/>
  <c r="S449" i="155"/>
  <c r="O449" i="155"/>
  <c r="K449" i="155"/>
  <c r="G449" i="155"/>
  <c r="U444" i="155"/>
  <c r="Q444" i="155"/>
  <c r="M444" i="155"/>
  <c r="I444" i="155"/>
  <c r="E444" i="155"/>
  <c r="W443" i="155"/>
  <c r="S443" i="155"/>
  <c r="O443" i="155"/>
  <c r="K443" i="155"/>
  <c r="G443" i="155"/>
  <c r="U432" i="155"/>
  <c r="Q432" i="155"/>
  <c r="M432" i="155"/>
  <c r="I432" i="155"/>
  <c r="E432" i="155"/>
  <c r="W431" i="155"/>
  <c r="S431" i="155"/>
  <c r="O431" i="155"/>
  <c r="K431" i="155"/>
  <c r="G431" i="155"/>
  <c r="W429" i="155"/>
  <c r="S429" i="155"/>
  <c r="O429" i="155"/>
  <c r="K429" i="155"/>
  <c r="G429" i="155"/>
  <c r="U428" i="155"/>
  <c r="Q428" i="155"/>
  <c r="M428" i="155"/>
  <c r="I428" i="155"/>
  <c r="E428" i="155"/>
  <c r="V460" i="155"/>
  <c r="R460" i="155"/>
  <c r="N460" i="155"/>
  <c r="J460" i="155"/>
  <c r="F460" i="155"/>
  <c r="X459" i="155"/>
  <c r="T459" i="155"/>
  <c r="P459" i="155"/>
  <c r="L459" i="155"/>
  <c r="H459" i="155"/>
  <c r="D459" i="155"/>
  <c r="V450" i="155"/>
  <c r="R450" i="155"/>
  <c r="N450" i="155"/>
  <c r="J450" i="155"/>
  <c r="F450" i="155"/>
  <c r="X449" i="155"/>
  <c r="T449" i="155"/>
  <c r="P449" i="155"/>
  <c r="L449" i="155"/>
  <c r="H449" i="155"/>
  <c r="D449" i="155"/>
  <c r="V444" i="155"/>
  <c r="R444" i="155"/>
  <c r="N444" i="155"/>
  <c r="J444" i="155"/>
  <c r="F444" i="155"/>
  <c r="X443" i="155"/>
  <c r="T443" i="155"/>
  <c r="P443" i="155"/>
  <c r="L443" i="155"/>
  <c r="H443" i="155"/>
  <c r="D443" i="155"/>
  <c r="V432" i="155"/>
  <c r="R432" i="155"/>
  <c r="N432" i="155"/>
  <c r="J432" i="155"/>
  <c r="F432" i="155"/>
  <c r="X431" i="155"/>
  <c r="T431" i="155"/>
  <c r="P431" i="155"/>
  <c r="L431" i="155"/>
  <c r="H431" i="155"/>
  <c r="D431" i="155"/>
  <c r="X429" i="155"/>
  <c r="T429" i="155"/>
  <c r="P429" i="155"/>
  <c r="L429" i="155"/>
  <c r="H429" i="155"/>
  <c r="D429" i="155"/>
  <c r="V428" i="155"/>
  <c r="R428" i="155"/>
  <c r="N428" i="155"/>
  <c r="J428" i="155"/>
  <c r="F428" i="155"/>
  <c r="W460" i="155"/>
  <c r="S460" i="155"/>
  <c r="O460" i="155"/>
  <c r="K460" i="155"/>
  <c r="G460" i="155"/>
  <c r="U459" i="155"/>
  <c r="Q459" i="155"/>
  <c r="M459" i="155"/>
  <c r="I459" i="155"/>
  <c r="E459" i="155"/>
  <c r="W450" i="155"/>
  <c r="S450" i="155"/>
  <c r="O450" i="155"/>
  <c r="K450" i="155"/>
  <c r="G450" i="155"/>
  <c r="U449" i="155"/>
  <c r="Q449" i="155"/>
  <c r="M449" i="155"/>
  <c r="I449" i="155"/>
  <c r="E449" i="155"/>
  <c r="W444" i="155"/>
  <c r="S444" i="155"/>
  <c r="O444" i="155"/>
  <c r="K444" i="155"/>
  <c r="G444" i="155"/>
  <c r="U443" i="155"/>
  <c r="Q443" i="155"/>
  <c r="M443" i="155"/>
  <c r="I443" i="155"/>
  <c r="E443" i="155"/>
  <c r="W432" i="155"/>
  <c r="S432" i="155"/>
  <c r="O432" i="155"/>
  <c r="K432" i="155"/>
  <c r="G432" i="155"/>
  <c r="U431" i="155"/>
  <c r="Q431" i="155"/>
  <c r="M431" i="155"/>
  <c r="I431" i="155"/>
  <c r="E431" i="155"/>
  <c r="U429" i="155"/>
  <c r="Q429" i="155"/>
  <c r="M429" i="155"/>
  <c r="I429" i="155"/>
  <c r="E429" i="155"/>
  <c r="W428" i="155"/>
  <c r="S428" i="155"/>
  <c r="O428" i="155"/>
  <c r="K428" i="155"/>
  <c r="G428" i="155"/>
  <c r="W411" i="155"/>
  <c r="S411" i="155"/>
  <c r="O411" i="155"/>
  <c r="K411" i="155"/>
  <c r="G411" i="155"/>
  <c r="U410" i="155"/>
  <c r="Q410" i="155"/>
  <c r="M410" i="155"/>
  <c r="I410" i="155"/>
  <c r="E410" i="155"/>
  <c r="W409" i="155"/>
  <c r="S409" i="155"/>
  <c r="O409" i="155"/>
  <c r="K409" i="155"/>
  <c r="G409" i="155"/>
  <c r="U408" i="155"/>
  <c r="Q408" i="155"/>
  <c r="M408" i="155"/>
  <c r="I408" i="155"/>
  <c r="E408" i="155"/>
  <c r="W407" i="155"/>
  <c r="S407" i="155"/>
  <c r="O407" i="155"/>
  <c r="K407" i="155"/>
  <c r="G407" i="155"/>
  <c r="W405" i="155"/>
  <c r="S405" i="155"/>
  <c r="O405" i="155"/>
  <c r="K405" i="155"/>
  <c r="G405" i="155"/>
  <c r="U404" i="155"/>
  <c r="Q404" i="155"/>
  <c r="M404" i="155"/>
  <c r="I404" i="155"/>
  <c r="E404" i="155"/>
  <c r="U402" i="155"/>
  <c r="Q402" i="155"/>
  <c r="M402" i="155"/>
  <c r="I402" i="155"/>
  <c r="E402" i="155"/>
  <c r="W401" i="155"/>
  <c r="S401" i="155"/>
  <c r="O401" i="155"/>
  <c r="K401" i="155"/>
  <c r="G401" i="155"/>
  <c r="W391" i="155"/>
  <c r="S391" i="155"/>
  <c r="O391" i="155"/>
  <c r="K391" i="155"/>
  <c r="G391" i="155"/>
  <c r="U390" i="155"/>
  <c r="Q390" i="155"/>
  <c r="M390" i="155"/>
  <c r="I390" i="155"/>
  <c r="E390" i="155"/>
  <c r="W387" i="155"/>
  <c r="S387" i="155"/>
  <c r="O387" i="155"/>
  <c r="K387" i="155"/>
  <c r="G387" i="155"/>
  <c r="U386" i="155"/>
  <c r="Q386" i="155"/>
  <c r="M386" i="155"/>
  <c r="I386" i="155"/>
  <c r="E386" i="155"/>
  <c r="U384" i="155"/>
  <c r="Q384" i="155"/>
  <c r="M384" i="155"/>
  <c r="I384" i="155"/>
  <c r="E384" i="155"/>
  <c r="W383" i="155"/>
  <c r="S383" i="155"/>
  <c r="O383" i="155"/>
  <c r="K383" i="155"/>
  <c r="G383" i="155"/>
  <c r="U380" i="155"/>
  <c r="Q380" i="155"/>
  <c r="M380" i="155"/>
  <c r="I380" i="155"/>
  <c r="E380" i="155"/>
  <c r="W379" i="155"/>
  <c r="S379" i="155"/>
  <c r="O379" i="155"/>
  <c r="K379" i="155"/>
  <c r="G379" i="155"/>
  <c r="W377" i="155"/>
  <c r="S377" i="155"/>
  <c r="O377" i="155"/>
  <c r="K377" i="155"/>
  <c r="G377" i="155"/>
  <c r="U376" i="155"/>
  <c r="Q376" i="155"/>
  <c r="M376" i="155"/>
  <c r="I376" i="155"/>
  <c r="E376" i="155"/>
  <c r="W375" i="155"/>
  <c r="S375" i="155"/>
  <c r="O375" i="155"/>
  <c r="K375" i="155"/>
  <c r="G375" i="155"/>
  <c r="U374" i="155"/>
  <c r="Q374" i="155"/>
  <c r="M374" i="155"/>
  <c r="I374" i="155"/>
  <c r="E374" i="155"/>
  <c r="W373" i="155"/>
  <c r="S373" i="155"/>
  <c r="O373" i="155"/>
  <c r="K373" i="155"/>
  <c r="G373" i="155"/>
  <c r="U372" i="155"/>
  <c r="Q372" i="155"/>
  <c r="M372" i="155"/>
  <c r="I372" i="155"/>
  <c r="E372" i="155"/>
  <c r="W371" i="155"/>
  <c r="S371" i="155"/>
  <c r="O371" i="155"/>
  <c r="K371" i="155"/>
  <c r="G371" i="155"/>
  <c r="U370" i="155"/>
  <c r="Q370" i="155"/>
  <c r="M370" i="155"/>
  <c r="I370" i="155"/>
  <c r="E370" i="155"/>
  <c r="U368" i="155"/>
  <c r="Q368" i="155"/>
  <c r="M368" i="155"/>
  <c r="I368" i="155"/>
  <c r="E368" i="155"/>
  <c r="W367" i="155"/>
  <c r="S367" i="155"/>
  <c r="O367" i="155"/>
  <c r="K367" i="155"/>
  <c r="X411" i="155"/>
  <c r="T411" i="155"/>
  <c r="P411" i="155"/>
  <c r="L411" i="155"/>
  <c r="H411" i="155"/>
  <c r="D411" i="155"/>
  <c r="V410" i="155"/>
  <c r="R410" i="155"/>
  <c r="N410" i="155"/>
  <c r="J410" i="155"/>
  <c r="F410" i="155"/>
  <c r="X409" i="155"/>
  <c r="T409" i="155"/>
  <c r="P409" i="155"/>
  <c r="L409" i="155"/>
  <c r="H409" i="155"/>
  <c r="D409" i="155"/>
  <c r="V408" i="155"/>
  <c r="R408" i="155"/>
  <c r="N408" i="155"/>
  <c r="J408" i="155"/>
  <c r="F408" i="155"/>
  <c r="X407" i="155"/>
  <c r="T407" i="155"/>
  <c r="P407" i="155"/>
  <c r="L407" i="155"/>
  <c r="H407" i="155"/>
  <c r="D407" i="155"/>
  <c r="X405" i="155"/>
  <c r="T405" i="155"/>
  <c r="P405" i="155"/>
  <c r="L405" i="155"/>
  <c r="H405" i="155"/>
  <c r="D405" i="155"/>
  <c r="V404" i="155"/>
  <c r="R404" i="155"/>
  <c r="N404" i="155"/>
  <c r="J404" i="155"/>
  <c r="F404" i="155"/>
  <c r="V402" i="155"/>
  <c r="R402" i="155"/>
  <c r="N402" i="155"/>
  <c r="J402" i="155"/>
  <c r="F402" i="155"/>
  <c r="X401" i="155"/>
  <c r="T401" i="155"/>
  <c r="P401" i="155"/>
  <c r="L401" i="155"/>
  <c r="H401" i="155"/>
  <c r="D401" i="155"/>
  <c r="X391" i="155"/>
  <c r="T391" i="155"/>
  <c r="P391" i="155"/>
  <c r="L391" i="155"/>
  <c r="H391" i="155"/>
  <c r="D391" i="155"/>
  <c r="V390" i="155"/>
  <c r="R390" i="155"/>
  <c r="N390" i="155"/>
  <c r="J390" i="155"/>
  <c r="F390" i="155"/>
  <c r="X387" i="155"/>
  <c r="T387" i="155"/>
  <c r="P387" i="155"/>
  <c r="L387" i="155"/>
  <c r="H387" i="155"/>
  <c r="D387" i="155"/>
  <c r="V386" i="155"/>
  <c r="R386" i="155"/>
  <c r="N386" i="155"/>
  <c r="J386" i="155"/>
  <c r="F386" i="155"/>
  <c r="V384" i="155"/>
  <c r="R384" i="155"/>
  <c r="N384" i="155"/>
  <c r="J384" i="155"/>
  <c r="F384" i="155"/>
  <c r="X383" i="155"/>
  <c r="T383" i="155"/>
  <c r="P383" i="155"/>
  <c r="L383" i="155"/>
  <c r="H383" i="155"/>
  <c r="D383" i="155"/>
  <c r="V380" i="155"/>
  <c r="R380" i="155"/>
  <c r="N380" i="155"/>
  <c r="J380" i="155"/>
  <c r="F380" i="155"/>
  <c r="X379" i="155"/>
  <c r="T379" i="155"/>
  <c r="P379" i="155"/>
  <c r="L379" i="155"/>
  <c r="H379" i="155"/>
  <c r="D379" i="155"/>
  <c r="X377" i="155"/>
  <c r="T377" i="155"/>
  <c r="P377" i="155"/>
  <c r="L377" i="155"/>
  <c r="H377" i="155"/>
  <c r="D377" i="155"/>
  <c r="V376" i="155"/>
  <c r="R376" i="155"/>
  <c r="N376" i="155"/>
  <c r="J376" i="155"/>
  <c r="F376" i="155"/>
  <c r="X375" i="155"/>
  <c r="T375" i="155"/>
  <c r="P375" i="155"/>
  <c r="L375" i="155"/>
  <c r="H375" i="155"/>
  <c r="D375" i="155"/>
  <c r="V374" i="155"/>
  <c r="R374" i="155"/>
  <c r="N374" i="155"/>
  <c r="J374" i="155"/>
  <c r="F374" i="155"/>
  <c r="X373" i="155"/>
  <c r="T373" i="155"/>
  <c r="P373" i="155"/>
  <c r="L373" i="155"/>
  <c r="H373" i="155"/>
  <c r="D373" i="155"/>
  <c r="V372" i="155"/>
  <c r="R372" i="155"/>
  <c r="N372" i="155"/>
  <c r="J372" i="155"/>
  <c r="F372" i="155"/>
  <c r="X371" i="155"/>
  <c r="T371" i="155"/>
  <c r="P371" i="155"/>
  <c r="L371" i="155"/>
  <c r="H371" i="155"/>
  <c r="D371" i="155"/>
  <c r="V370" i="155"/>
  <c r="R370" i="155"/>
  <c r="N370" i="155"/>
  <c r="J370" i="155"/>
  <c r="F370" i="155"/>
  <c r="V368" i="155"/>
  <c r="R368" i="155"/>
  <c r="N368" i="155"/>
  <c r="J368" i="155"/>
  <c r="F368" i="155"/>
  <c r="X367" i="155"/>
  <c r="T367" i="155"/>
  <c r="U411" i="155"/>
  <c r="Q411" i="155"/>
  <c r="M411" i="155"/>
  <c r="I411" i="155"/>
  <c r="E411" i="155"/>
  <c r="W410" i="155"/>
  <c r="S410" i="155"/>
  <c r="O410" i="155"/>
  <c r="K410" i="155"/>
  <c r="G410" i="155"/>
  <c r="U409" i="155"/>
  <c r="Q409" i="155"/>
  <c r="M409" i="155"/>
  <c r="I409" i="155"/>
  <c r="E409" i="155"/>
  <c r="W408" i="155"/>
  <c r="S408" i="155"/>
  <c r="O408" i="155"/>
  <c r="K408" i="155"/>
  <c r="G408" i="155"/>
  <c r="U407" i="155"/>
  <c r="Q407" i="155"/>
  <c r="M407" i="155"/>
  <c r="I407" i="155"/>
  <c r="E407" i="155"/>
  <c r="U405" i="155"/>
  <c r="Q405" i="155"/>
  <c r="M405" i="155"/>
  <c r="I405" i="155"/>
  <c r="E405" i="155"/>
  <c r="W404" i="155"/>
  <c r="S404" i="155"/>
  <c r="O404" i="155"/>
  <c r="K404" i="155"/>
  <c r="G404" i="155"/>
  <c r="W402" i="155"/>
  <c r="S402" i="155"/>
  <c r="O402" i="155"/>
  <c r="K402" i="155"/>
  <c r="G402" i="155"/>
  <c r="U401" i="155"/>
  <c r="Q401" i="155"/>
  <c r="M401" i="155"/>
  <c r="I401" i="155"/>
  <c r="E401" i="155"/>
  <c r="V411" i="155"/>
  <c r="R411" i="155"/>
  <c r="N411" i="155"/>
  <c r="J411" i="155"/>
  <c r="F411" i="155"/>
  <c r="X410" i="155"/>
  <c r="T410" i="155"/>
  <c r="P410" i="155"/>
  <c r="L410" i="155"/>
  <c r="H410" i="155"/>
  <c r="D410" i="155"/>
  <c r="V409" i="155"/>
  <c r="R409" i="155"/>
  <c r="N409" i="155"/>
  <c r="J409" i="155"/>
  <c r="F409" i="155"/>
  <c r="X408" i="155"/>
  <c r="T408" i="155"/>
  <c r="P408" i="155"/>
  <c r="L408" i="155"/>
  <c r="H408" i="155"/>
  <c r="D408" i="155"/>
  <c r="V407" i="155"/>
  <c r="R407" i="155"/>
  <c r="N407" i="155"/>
  <c r="J407" i="155"/>
  <c r="F407" i="155"/>
  <c r="V405" i="155"/>
  <c r="R405" i="155"/>
  <c r="N405" i="155"/>
  <c r="J405" i="155"/>
  <c r="F405" i="155"/>
  <c r="X404" i="155"/>
  <c r="T404" i="155"/>
  <c r="P404" i="155"/>
  <c r="L404" i="155"/>
  <c r="H404" i="155"/>
  <c r="D404" i="155"/>
  <c r="X402" i="155"/>
  <c r="T402" i="155"/>
  <c r="P402" i="155"/>
  <c r="L402" i="155"/>
  <c r="H402" i="155"/>
  <c r="D402" i="155"/>
  <c r="V401" i="155"/>
  <c r="R401" i="155"/>
  <c r="N401" i="155"/>
  <c r="J401" i="155"/>
  <c r="F401" i="155"/>
  <c r="V391" i="155"/>
  <c r="R391" i="155"/>
  <c r="N391" i="155"/>
  <c r="J391" i="155"/>
  <c r="F391" i="155"/>
  <c r="X390" i="155"/>
  <c r="T390" i="155"/>
  <c r="P390" i="155"/>
  <c r="L390" i="155"/>
  <c r="H390" i="155"/>
  <c r="D390" i="155"/>
  <c r="V387" i="155"/>
  <c r="R387" i="155"/>
  <c r="N387" i="155"/>
  <c r="J387" i="155"/>
  <c r="F387" i="155"/>
  <c r="X386" i="155"/>
  <c r="T386" i="155"/>
  <c r="P386" i="155"/>
  <c r="L386" i="155"/>
  <c r="H386" i="155"/>
  <c r="D386" i="155"/>
  <c r="X384" i="155"/>
  <c r="T384" i="155"/>
  <c r="P384" i="155"/>
  <c r="L384" i="155"/>
  <c r="H384" i="155"/>
  <c r="D384" i="155"/>
  <c r="V383" i="155"/>
  <c r="R383" i="155"/>
  <c r="N383" i="155"/>
  <c r="J383" i="155"/>
  <c r="F383" i="155"/>
  <c r="X380" i="155"/>
  <c r="T380" i="155"/>
  <c r="P380" i="155"/>
  <c r="L380" i="155"/>
  <c r="H380" i="155"/>
  <c r="D380" i="155"/>
  <c r="V379" i="155"/>
  <c r="R379" i="155"/>
  <c r="N379" i="155"/>
  <c r="J379" i="155"/>
  <c r="F379" i="155"/>
  <c r="V377" i="155"/>
  <c r="R377" i="155"/>
  <c r="N377" i="155"/>
  <c r="J377" i="155"/>
  <c r="F377" i="155"/>
  <c r="X376" i="155"/>
  <c r="T376" i="155"/>
  <c r="P376" i="155"/>
  <c r="L376" i="155"/>
  <c r="H376" i="155"/>
  <c r="D376" i="155"/>
  <c r="V375" i="155"/>
  <c r="R375" i="155"/>
  <c r="N375" i="155"/>
  <c r="J375" i="155"/>
  <c r="F375" i="155"/>
  <c r="X374" i="155"/>
  <c r="T374" i="155"/>
  <c r="P374" i="155"/>
  <c r="L374" i="155"/>
  <c r="H374" i="155"/>
  <c r="M391" i="155"/>
  <c r="W390" i="155"/>
  <c r="G390" i="155"/>
  <c r="M387" i="155"/>
  <c r="W386" i="155"/>
  <c r="G386" i="155"/>
  <c r="W384" i="155"/>
  <c r="G384" i="155"/>
  <c r="M383" i="155"/>
  <c r="W380" i="155"/>
  <c r="G380" i="155"/>
  <c r="M379" i="155"/>
  <c r="M377" i="155"/>
  <c r="W376" i="155"/>
  <c r="G376" i="155"/>
  <c r="M375" i="155"/>
  <c r="W374" i="155"/>
  <c r="G374" i="155"/>
  <c r="U373" i="155"/>
  <c r="M373" i="155"/>
  <c r="E373" i="155"/>
  <c r="T372" i="155"/>
  <c r="L372" i="155"/>
  <c r="D372" i="155"/>
  <c r="R371" i="155"/>
  <c r="J371" i="155"/>
  <c r="S370" i="155"/>
  <c r="K370" i="155"/>
  <c r="X368" i="155"/>
  <c r="P368" i="155"/>
  <c r="H368" i="155"/>
  <c r="V367" i="155"/>
  <c r="P367" i="155"/>
  <c r="J367" i="155"/>
  <c r="F367" i="155"/>
  <c r="V365" i="155"/>
  <c r="R365" i="155"/>
  <c r="N365" i="155"/>
  <c r="J365" i="155"/>
  <c r="F365" i="155"/>
  <c r="X364" i="155"/>
  <c r="T364" i="155"/>
  <c r="P364" i="155"/>
  <c r="L364" i="155"/>
  <c r="H364" i="155"/>
  <c r="D364" i="155"/>
  <c r="V363" i="155"/>
  <c r="R363" i="155"/>
  <c r="N363" i="155"/>
  <c r="J363" i="155"/>
  <c r="F363" i="155"/>
  <c r="V355" i="155"/>
  <c r="R355" i="155"/>
  <c r="N355" i="155"/>
  <c r="J355" i="155"/>
  <c r="F355" i="155"/>
  <c r="X354" i="155"/>
  <c r="T354" i="155"/>
  <c r="P354" i="155"/>
  <c r="L354" i="155"/>
  <c r="H354" i="155"/>
  <c r="D354" i="155"/>
  <c r="V345" i="155"/>
  <c r="R345" i="155"/>
  <c r="N345" i="155"/>
  <c r="J345" i="155"/>
  <c r="F345" i="155"/>
  <c r="X344" i="155"/>
  <c r="T344" i="155"/>
  <c r="P344" i="155"/>
  <c r="L344" i="155"/>
  <c r="H344" i="155"/>
  <c r="D344" i="155"/>
  <c r="V339" i="155"/>
  <c r="R339" i="155"/>
  <c r="N339" i="155"/>
  <c r="J339" i="155"/>
  <c r="F339" i="155"/>
  <c r="X338" i="155"/>
  <c r="T338" i="155"/>
  <c r="P338" i="155"/>
  <c r="L338" i="155"/>
  <c r="H338" i="155"/>
  <c r="D338" i="155"/>
  <c r="V327" i="155"/>
  <c r="R327" i="155"/>
  <c r="N327" i="155"/>
  <c r="J327" i="155"/>
  <c r="F327" i="155"/>
  <c r="X326" i="155"/>
  <c r="T326" i="155"/>
  <c r="P326" i="155"/>
  <c r="L326" i="155"/>
  <c r="H326" i="155"/>
  <c r="D326" i="155"/>
  <c r="Q391" i="155"/>
  <c r="K390" i="155"/>
  <c r="Q387" i="155"/>
  <c r="K386" i="155"/>
  <c r="K384" i="155"/>
  <c r="Q383" i="155"/>
  <c r="K380" i="155"/>
  <c r="Q379" i="155"/>
  <c r="Q377" i="155"/>
  <c r="K376" i="155"/>
  <c r="Q375" i="155"/>
  <c r="K374" i="155"/>
  <c r="V373" i="155"/>
  <c r="N373" i="155"/>
  <c r="F373" i="155"/>
  <c r="W372" i="155"/>
  <c r="O372" i="155"/>
  <c r="G372" i="155"/>
  <c r="U371" i="155"/>
  <c r="M371" i="155"/>
  <c r="E371" i="155"/>
  <c r="T370" i="155"/>
  <c r="L370" i="155"/>
  <c r="D370" i="155"/>
  <c r="S368" i="155"/>
  <c r="K368" i="155"/>
  <c r="Q367" i="155"/>
  <c r="L367" i="155"/>
  <c r="G367" i="155"/>
  <c r="W365" i="155"/>
  <c r="S365" i="155"/>
  <c r="O365" i="155"/>
  <c r="K365" i="155"/>
  <c r="G365" i="155"/>
  <c r="U364" i="155"/>
  <c r="Q364" i="155"/>
  <c r="M364" i="155"/>
  <c r="I364" i="155"/>
  <c r="E364" i="155"/>
  <c r="W363" i="155"/>
  <c r="S363" i="155"/>
  <c r="O363" i="155"/>
  <c r="K363" i="155"/>
  <c r="G363" i="155"/>
  <c r="W355" i="155"/>
  <c r="S355" i="155"/>
  <c r="O355" i="155"/>
  <c r="K355" i="155"/>
  <c r="G355" i="155"/>
  <c r="U354" i="155"/>
  <c r="Q354" i="155"/>
  <c r="M354" i="155"/>
  <c r="I354" i="155"/>
  <c r="E354" i="155"/>
  <c r="W345" i="155"/>
  <c r="S345" i="155"/>
  <c r="O345" i="155"/>
  <c r="K345" i="155"/>
  <c r="G345" i="155"/>
  <c r="U344" i="155"/>
  <c r="Q344" i="155"/>
  <c r="M344" i="155"/>
  <c r="I344" i="155"/>
  <c r="E344" i="155"/>
  <c r="W339" i="155"/>
  <c r="S339" i="155"/>
  <c r="O339" i="155"/>
  <c r="K339" i="155"/>
  <c r="G339" i="155"/>
  <c r="U338" i="155"/>
  <c r="Q338" i="155"/>
  <c r="M338" i="155"/>
  <c r="I338" i="155"/>
  <c r="E338" i="155"/>
  <c r="W327" i="155"/>
  <c r="S327" i="155"/>
  <c r="O327" i="155"/>
  <c r="K327" i="155"/>
  <c r="G327" i="155"/>
  <c r="U326" i="155"/>
  <c r="Q326" i="155"/>
  <c r="M326" i="155"/>
  <c r="I326" i="155"/>
  <c r="E326" i="155"/>
  <c r="U391" i="155"/>
  <c r="E391" i="155"/>
  <c r="O390" i="155"/>
  <c r="U387" i="155"/>
  <c r="E387" i="155"/>
  <c r="O386" i="155"/>
  <c r="O384" i="155"/>
  <c r="U383" i="155"/>
  <c r="E383" i="155"/>
  <c r="O380" i="155"/>
  <c r="U379" i="155"/>
  <c r="E379" i="155"/>
  <c r="U377" i="155"/>
  <c r="E377" i="155"/>
  <c r="O376" i="155"/>
  <c r="U375" i="155"/>
  <c r="E375" i="155"/>
  <c r="O374" i="155"/>
  <c r="Q373" i="155"/>
  <c r="I373" i="155"/>
  <c r="X372" i="155"/>
  <c r="P372" i="155"/>
  <c r="H372" i="155"/>
  <c r="V371" i="155"/>
  <c r="N371" i="155"/>
  <c r="F371" i="155"/>
  <c r="W370" i="155"/>
  <c r="O370" i="155"/>
  <c r="G370" i="155"/>
  <c r="T368" i="155"/>
  <c r="L368" i="155"/>
  <c r="D368" i="155"/>
  <c r="R367" i="155"/>
  <c r="M367" i="155"/>
  <c r="H367" i="155"/>
  <c r="D367" i="155"/>
  <c r="X365" i="155"/>
  <c r="T365" i="155"/>
  <c r="P365" i="155"/>
  <c r="L365" i="155"/>
  <c r="H365" i="155"/>
  <c r="D365" i="155"/>
  <c r="V364" i="155"/>
  <c r="R364" i="155"/>
  <c r="N364" i="155"/>
  <c r="J364" i="155"/>
  <c r="F364" i="155"/>
  <c r="X363" i="155"/>
  <c r="T363" i="155"/>
  <c r="P363" i="155"/>
  <c r="L363" i="155"/>
  <c r="H363" i="155"/>
  <c r="D363" i="155"/>
  <c r="X355" i="155"/>
  <c r="T355" i="155"/>
  <c r="P355" i="155"/>
  <c r="L355" i="155"/>
  <c r="H355" i="155"/>
  <c r="D355" i="155"/>
  <c r="V354" i="155"/>
  <c r="R354" i="155"/>
  <c r="N354" i="155"/>
  <c r="J354" i="155"/>
  <c r="F354" i="155"/>
  <c r="X345" i="155"/>
  <c r="T345" i="155"/>
  <c r="P345" i="155"/>
  <c r="L345" i="155"/>
  <c r="H345" i="155"/>
  <c r="D345" i="155"/>
  <c r="V344" i="155"/>
  <c r="R344" i="155"/>
  <c r="N344" i="155"/>
  <c r="J344" i="155"/>
  <c r="F344" i="155"/>
  <c r="X339" i="155"/>
  <c r="T339" i="155"/>
  <c r="P339" i="155"/>
  <c r="L339" i="155"/>
  <c r="H339" i="155"/>
  <c r="D339" i="155"/>
  <c r="V338" i="155"/>
  <c r="R338" i="155"/>
  <c r="N338" i="155"/>
  <c r="J338" i="155"/>
  <c r="F338" i="155"/>
  <c r="I391" i="155"/>
  <c r="S390" i="155"/>
  <c r="I387" i="155"/>
  <c r="S386" i="155"/>
  <c r="S384" i="155"/>
  <c r="I383" i="155"/>
  <c r="S380" i="155"/>
  <c r="I379" i="155"/>
  <c r="I377" i="155"/>
  <c r="S376" i="155"/>
  <c r="I375" i="155"/>
  <c r="S374" i="155"/>
  <c r="D374" i="155"/>
  <c r="R373" i="155"/>
  <c r="J373" i="155"/>
  <c r="S372" i="155"/>
  <c r="K372" i="155"/>
  <c r="Q371" i="155"/>
  <c r="I371" i="155"/>
  <c r="X370" i="155"/>
  <c r="P370" i="155"/>
  <c r="H370" i="155"/>
  <c r="O368" i="155"/>
  <c r="N367" i="155"/>
  <c r="M365" i="155"/>
  <c r="W364" i="155"/>
  <c r="G364" i="155"/>
  <c r="M363" i="155"/>
  <c r="M355" i="155"/>
  <c r="W354" i="155"/>
  <c r="G354" i="155"/>
  <c r="M345" i="155"/>
  <c r="W344" i="155"/>
  <c r="G344" i="155"/>
  <c r="M339" i="155"/>
  <c r="W338" i="155"/>
  <c r="G338" i="155"/>
  <c r="X327" i="155"/>
  <c r="P327" i="155"/>
  <c r="H327" i="155"/>
  <c r="W326" i="155"/>
  <c r="O326" i="155"/>
  <c r="G326" i="155"/>
  <c r="X324" i="155"/>
  <c r="T324" i="155"/>
  <c r="P324" i="155"/>
  <c r="L324" i="155"/>
  <c r="H324" i="155"/>
  <c r="D324" i="155"/>
  <c r="V323" i="155"/>
  <c r="R323" i="155"/>
  <c r="N323" i="155"/>
  <c r="J323" i="155"/>
  <c r="F323" i="155"/>
  <c r="V309" i="155"/>
  <c r="R309" i="155"/>
  <c r="N309" i="155"/>
  <c r="J309" i="155"/>
  <c r="F309" i="155"/>
  <c r="X308" i="155"/>
  <c r="T308" i="155"/>
  <c r="P308" i="155"/>
  <c r="L308" i="155"/>
  <c r="H308" i="155"/>
  <c r="D308" i="155"/>
  <c r="V307" i="155"/>
  <c r="R307" i="155"/>
  <c r="N307" i="155"/>
  <c r="J307" i="155"/>
  <c r="F307" i="155"/>
  <c r="X306" i="155"/>
  <c r="T306" i="155"/>
  <c r="P306" i="155"/>
  <c r="L306" i="155"/>
  <c r="H306" i="155"/>
  <c r="D306" i="155"/>
  <c r="V305" i="155"/>
  <c r="R305" i="155"/>
  <c r="N305" i="155"/>
  <c r="J305" i="155"/>
  <c r="F305" i="155"/>
  <c r="V303" i="155"/>
  <c r="R303" i="155"/>
  <c r="N303" i="155"/>
  <c r="J303" i="155"/>
  <c r="F303" i="155"/>
  <c r="X302" i="155"/>
  <c r="T302" i="155"/>
  <c r="P302" i="155"/>
  <c r="L302" i="155"/>
  <c r="H302" i="155"/>
  <c r="D302" i="155"/>
  <c r="X300" i="155"/>
  <c r="T300" i="155"/>
  <c r="P300" i="155"/>
  <c r="L300" i="155"/>
  <c r="H300" i="155"/>
  <c r="D300" i="155"/>
  <c r="V299" i="155"/>
  <c r="R299" i="155"/>
  <c r="N299" i="155"/>
  <c r="J299" i="155"/>
  <c r="F299" i="155"/>
  <c r="V289" i="155"/>
  <c r="R289" i="155"/>
  <c r="N289" i="155"/>
  <c r="J289" i="155"/>
  <c r="F289" i="155"/>
  <c r="X288" i="155"/>
  <c r="T288" i="155"/>
  <c r="P288" i="155"/>
  <c r="L288" i="155"/>
  <c r="H288" i="155"/>
  <c r="D288" i="155"/>
  <c r="V285" i="155"/>
  <c r="R285" i="155"/>
  <c r="N285" i="155"/>
  <c r="J285" i="155"/>
  <c r="F285" i="155"/>
  <c r="X284" i="155"/>
  <c r="T284" i="155"/>
  <c r="P284" i="155"/>
  <c r="L284" i="155"/>
  <c r="H284" i="155"/>
  <c r="D284" i="155"/>
  <c r="U281" i="155"/>
  <c r="Q281" i="155"/>
  <c r="M281" i="155"/>
  <c r="I281" i="155"/>
  <c r="E281" i="155"/>
  <c r="W280" i="155"/>
  <c r="S280" i="155"/>
  <c r="O280" i="155"/>
  <c r="K280" i="155"/>
  <c r="G280" i="155"/>
  <c r="W368" i="155"/>
  <c r="U367" i="155"/>
  <c r="Q365" i="155"/>
  <c r="K364" i="155"/>
  <c r="Q363" i="155"/>
  <c r="Q355" i="155"/>
  <c r="K354" i="155"/>
  <c r="Q345" i="155"/>
  <c r="K344" i="155"/>
  <c r="Q339" i="155"/>
  <c r="K338" i="155"/>
  <c r="Q327" i="155"/>
  <c r="I327" i="155"/>
  <c r="R326" i="155"/>
  <c r="J326" i="155"/>
  <c r="U324" i="155"/>
  <c r="Q324" i="155"/>
  <c r="M324" i="155"/>
  <c r="I324" i="155"/>
  <c r="E324" i="155"/>
  <c r="W323" i="155"/>
  <c r="S323" i="155"/>
  <c r="O323" i="155"/>
  <c r="K323" i="155"/>
  <c r="G323" i="155"/>
  <c r="W309" i="155"/>
  <c r="S309" i="155"/>
  <c r="O309" i="155"/>
  <c r="K309" i="155"/>
  <c r="G309" i="155"/>
  <c r="U308" i="155"/>
  <c r="Q308" i="155"/>
  <c r="M308" i="155"/>
  <c r="I308" i="155"/>
  <c r="E308" i="155"/>
  <c r="W307" i="155"/>
  <c r="S307" i="155"/>
  <c r="O307" i="155"/>
  <c r="K307" i="155"/>
  <c r="G307" i="155"/>
  <c r="U306" i="155"/>
  <c r="Q306" i="155"/>
  <c r="M306" i="155"/>
  <c r="I306" i="155"/>
  <c r="E306" i="155"/>
  <c r="W305" i="155"/>
  <c r="S305" i="155"/>
  <c r="O305" i="155"/>
  <c r="K305" i="155"/>
  <c r="G305" i="155"/>
  <c r="W303" i="155"/>
  <c r="S303" i="155"/>
  <c r="O303" i="155"/>
  <c r="K303" i="155"/>
  <c r="G303" i="155"/>
  <c r="U302" i="155"/>
  <c r="Q302" i="155"/>
  <c r="M302" i="155"/>
  <c r="I302" i="155"/>
  <c r="E302" i="155"/>
  <c r="U300" i="155"/>
  <c r="Q300" i="155"/>
  <c r="M300" i="155"/>
  <c r="I300" i="155"/>
  <c r="E300" i="155"/>
  <c r="W299" i="155"/>
  <c r="S299" i="155"/>
  <c r="O299" i="155"/>
  <c r="K299" i="155"/>
  <c r="G299" i="155"/>
  <c r="W289" i="155"/>
  <c r="S289" i="155"/>
  <c r="O289" i="155"/>
  <c r="K289" i="155"/>
  <c r="G289" i="155"/>
  <c r="U288" i="155"/>
  <c r="Q288" i="155"/>
  <c r="M288" i="155"/>
  <c r="I288" i="155"/>
  <c r="E288" i="155"/>
  <c r="W285" i="155"/>
  <c r="S285" i="155"/>
  <c r="O285" i="155"/>
  <c r="K285" i="155"/>
  <c r="G285" i="155"/>
  <c r="U284" i="155"/>
  <c r="Q284" i="155"/>
  <c r="M284" i="155"/>
  <c r="I284" i="155"/>
  <c r="E284" i="155"/>
  <c r="V281" i="155"/>
  <c r="R281" i="155"/>
  <c r="N281" i="155"/>
  <c r="J281" i="155"/>
  <c r="F281" i="155"/>
  <c r="X280" i="155"/>
  <c r="T280" i="155"/>
  <c r="P280" i="155"/>
  <c r="L280" i="155"/>
  <c r="H280" i="155"/>
  <c r="D280" i="155"/>
  <c r="V277" i="155"/>
  <c r="E367" i="155"/>
  <c r="U365" i="155"/>
  <c r="E365" i="155"/>
  <c r="O364" i="155"/>
  <c r="U363" i="155"/>
  <c r="E363" i="155"/>
  <c r="U355" i="155"/>
  <c r="E355" i="155"/>
  <c r="O354" i="155"/>
  <c r="U345" i="155"/>
  <c r="E345" i="155"/>
  <c r="O344" i="155"/>
  <c r="U339" i="155"/>
  <c r="E339" i="155"/>
  <c r="O338" i="155"/>
  <c r="T327" i="155"/>
  <c r="L327" i="155"/>
  <c r="D327" i="155"/>
  <c r="S326" i="155"/>
  <c r="K326" i="155"/>
  <c r="V324" i="155"/>
  <c r="R324" i="155"/>
  <c r="N324" i="155"/>
  <c r="J324" i="155"/>
  <c r="F324" i="155"/>
  <c r="X323" i="155"/>
  <c r="T323" i="155"/>
  <c r="P323" i="155"/>
  <c r="L323" i="155"/>
  <c r="H323" i="155"/>
  <c r="D323" i="155"/>
  <c r="X309" i="155"/>
  <c r="T309" i="155"/>
  <c r="P309" i="155"/>
  <c r="L309" i="155"/>
  <c r="H309" i="155"/>
  <c r="D309" i="155"/>
  <c r="V308" i="155"/>
  <c r="R308" i="155"/>
  <c r="N308" i="155"/>
  <c r="J308" i="155"/>
  <c r="F308" i="155"/>
  <c r="X307" i="155"/>
  <c r="T307" i="155"/>
  <c r="P307" i="155"/>
  <c r="L307" i="155"/>
  <c r="H307" i="155"/>
  <c r="D307" i="155"/>
  <c r="V306" i="155"/>
  <c r="R306" i="155"/>
  <c r="N306" i="155"/>
  <c r="J306" i="155"/>
  <c r="F306" i="155"/>
  <c r="X305" i="155"/>
  <c r="T305" i="155"/>
  <c r="P305" i="155"/>
  <c r="L305" i="155"/>
  <c r="H305" i="155"/>
  <c r="D305" i="155"/>
  <c r="X303" i="155"/>
  <c r="T303" i="155"/>
  <c r="P303" i="155"/>
  <c r="L303" i="155"/>
  <c r="H303" i="155"/>
  <c r="D303" i="155"/>
  <c r="V302" i="155"/>
  <c r="R302" i="155"/>
  <c r="N302" i="155"/>
  <c r="J302" i="155"/>
  <c r="F302" i="155"/>
  <c r="V300" i="155"/>
  <c r="R300" i="155"/>
  <c r="N300" i="155"/>
  <c r="J300" i="155"/>
  <c r="F300" i="155"/>
  <c r="X299" i="155"/>
  <c r="T299" i="155"/>
  <c r="P299" i="155"/>
  <c r="L299" i="155"/>
  <c r="H299" i="155"/>
  <c r="D299" i="155"/>
  <c r="X289" i="155"/>
  <c r="T289" i="155"/>
  <c r="P289" i="155"/>
  <c r="L289" i="155"/>
  <c r="H289" i="155"/>
  <c r="D289" i="155"/>
  <c r="V288" i="155"/>
  <c r="R288" i="155"/>
  <c r="N288" i="155"/>
  <c r="J288" i="155"/>
  <c r="F288" i="155"/>
  <c r="X285" i="155"/>
  <c r="T285" i="155"/>
  <c r="P285" i="155"/>
  <c r="L285" i="155"/>
  <c r="H285" i="155"/>
  <c r="D285" i="155"/>
  <c r="V284" i="155"/>
  <c r="R284" i="155"/>
  <c r="N284" i="155"/>
  <c r="J284" i="155"/>
  <c r="F284" i="155"/>
  <c r="W281" i="155"/>
  <c r="S281" i="155"/>
  <c r="O281" i="155"/>
  <c r="K281" i="155"/>
  <c r="G281" i="155"/>
  <c r="U280" i="155"/>
  <c r="Q280" i="155"/>
  <c r="M280" i="155"/>
  <c r="I280" i="155"/>
  <c r="E280" i="155"/>
  <c r="G368" i="155"/>
  <c r="I367" i="155"/>
  <c r="I365" i="155"/>
  <c r="S364" i="155"/>
  <c r="I363" i="155"/>
  <c r="I355" i="155"/>
  <c r="S354" i="155"/>
  <c r="I345" i="155"/>
  <c r="S344" i="155"/>
  <c r="I339" i="155"/>
  <c r="S338" i="155"/>
  <c r="U327" i="155"/>
  <c r="M327" i="155"/>
  <c r="E327" i="155"/>
  <c r="V326" i="155"/>
  <c r="N326" i="155"/>
  <c r="F326" i="155"/>
  <c r="W324" i="155"/>
  <c r="S324" i="155"/>
  <c r="O324" i="155"/>
  <c r="K324" i="155"/>
  <c r="G324" i="155"/>
  <c r="U323" i="155"/>
  <c r="Q323" i="155"/>
  <c r="M323" i="155"/>
  <c r="I323" i="155"/>
  <c r="E323" i="155"/>
  <c r="U309" i="155"/>
  <c r="Q309" i="155"/>
  <c r="M309" i="155"/>
  <c r="I309" i="155"/>
  <c r="E309" i="155"/>
  <c r="W308" i="155"/>
  <c r="S308" i="155"/>
  <c r="O308" i="155"/>
  <c r="K308" i="155"/>
  <c r="G308" i="155"/>
  <c r="U307" i="155"/>
  <c r="Q307" i="155"/>
  <c r="M307" i="155"/>
  <c r="I307" i="155"/>
  <c r="E307" i="155"/>
  <c r="W306" i="155"/>
  <c r="S306" i="155"/>
  <c r="O306" i="155"/>
  <c r="K306" i="155"/>
  <c r="G306" i="155"/>
  <c r="U305" i="155"/>
  <c r="Q305" i="155"/>
  <c r="M305" i="155"/>
  <c r="I305" i="155"/>
  <c r="E305" i="155"/>
  <c r="U303" i="155"/>
  <c r="Q303" i="155"/>
  <c r="M303" i="155"/>
  <c r="I303" i="155"/>
  <c r="E303" i="155"/>
  <c r="W302" i="155"/>
  <c r="S302" i="155"/>
  <c r="O302" i="155"/>
  <c r="K302" i="155"/>
  <c r="G302" i="155"/>
  <c r="W300" i="155"/>
  <c r="S300" i="155"/>
  <c r="O300" i="155"/>
  <c r="K300" i="155"/>
  <c r="G300" i="155"/>
  <c r="U299" i="155"/>
  <c r="Q299" i="155"/>
  <c r="M299" i="155"/>
  <c r="I299" i="155"/>
  <c r="E299" i="155"/>
  <c r="U289" i="155"/>
  <c r="Q289" i="155"/>
  <c r="M289" i="155"/>
  <c r="I289" i="155"/>
  <c r="E289" i="155"/>
  <c r="W288" i="155"/>
  <c r="S288" i="155"/>
  <c r="O288" i="155"/>
  <c r="K288" i="155"/>
  <c r="G288" i="155"/>
  <c r="U285" i="155"/>
  <c r="Q285" i="155"/>
  <c r="M285" i="155"/>
  <c r="I285" i="155"/>
  <c r="E285" i="155"/>
  <c r="W284" i="155"/>
  <c r="G284" i="155"/>
  <c r="L281" i="155"/>
  <c r="V280" i="155"/>
  <c r="F280" i="155"/>
  <c r="W277" i="155"/>
  <c r="R277" i="155"/>
  <c r="N277" i="155"/>
  <c r="J277" i="155"/>
  <c r="F277" i="155"/>
  <c r="X276" i="155"/>
  <c r="T276" i="155"/>
  <c r="P276" i="155"/>
  <c r="L276" i="155"/>
  <c r="H276" i="155"/>
  <c r="D276" i="155"/>
  <c r="X274" i="155"/>
  <c r="T274" i="155"/>
  <c r="P274" i="155"/>
  <c r="L274" i="155"/>
  <c r="H274" i="155"/>
  <c r="D274" i="155"/>
  <c r="V273" i="155"/>
  <c r="R273" i="155"/>
  <c r="N273" i="155"/>
  <c r="J273" i="155"/>
  <c r="F273" i="155"/>
  <c r="X272" i="155"/>
  <c r="T272" i="155"/>
  <c r="P272" i="155"/>
  <c r="L272" i="155"/>
  <c r="H272" i="155"/>
  <c r="D272" i="155"/>
  <c r="V271" i="155"/>
  <c r="R271" i="155"/>
  <c r="N271" i="155"/>
  <c r="J271" i="155"/>
  <c r="F271" i="155"/>
  <c r="X270" i="155"/>
  <c r="T270" i="155"/>
  <c r="P270" i="155"/>
  <c r="L270" i="155"/>
  <c r="H270" i="155"/>
  <c r="D270" i="155"/>
  <c r="V269" i="155"/>
  <c r="R269" i="155"/>
  <c r="N269" i="155"/>
  <c r="J269" i="155"/>
  <c r="F269" i="155"/>
  <c r="X268" i="155"/>
  <c r="T268" i="155"/>
  <c r="P268" i="155"/>
  <c r="L268" i="155"/>
  <c r="H268" i="155"/>
  <c r="D268" i="155"/>
  <c r="V267" i="155"/>
  <c r="R267" i="155"/>
  <c r="N267" i="155"/>
  <c r="J267" i="155"/>
  <c r="F267" i="155"/>
  <c r="V265" i="155"/>
  <c r="R265" i="155"/>
  <c r="N265" i="155"/>
  <c r="J265" i="155"/>
  <c r="F265" i="155"/>
  <c r="X264" i="155"/>
  <c r="T264" i="155"/>
  <c r="P264" i="155"/>
  <c r="L264" i="155"/>
  <c r="H264" i="155"/>
  <c r="D264" i="155"/>
  <c r="X262" i="155"/>
  <c r="T262" i="155"/>
  <c r="P262" i="155"/>
  <c r="L262" i="155"/>
  <c r="H262" i="155"/>
  <c r="D262" i="155"/>
  <c r="V261" i="155"/>
  <c r="R261" i="155"/>
  <c r="N261" i="155"/>
  <c r="J261" i="155"/>
  <c r="F261" i="155"/>
  <c r="X260" i="155"/>
  <c r="T260" i="155"/>
  <c r="P260" i="155"/>
  <c r="L260" i="155"/>
  <c r="H260" i="155"/>
  <c r="D260" i="155"/>
  <c r="Y253" i="155"/>
  <c r="AA252" i="155"/>
  <c r="U251" i="155"/>
  <c r="Q251" i="155"/>
  <c r="M251" i="155"/>
  <c r="I251" i="155"/>
  <c r="E251" i="155"/>
  <c r="W250" i="155"/>
  <c r="S250" i="155"/>
  <c r="O250" i="155"/>
  <c r="K250" i="155"/>
  <c r="G250" i="155"/>
  <c r="Y245" i="155"/>
  <c r="U241" i="155"/>
  <c r="Q241" i="155"/>
  <c r="M241" i="155"/>
  <c r="I241" i="155"/>
  <c r="E241" i="155"/>
  <c r="W240" i="155"/>
  <c r="S240" i="155"/>
  <c r="O240" i="155"/>
  <c r="K240" i="155"/>
  <c r="G240" i="155"/>
  <c r="AA238" i="155"/>
  <c r="U235" i="155"/>
  <c r="Q235" i="155"/>
  <c r="M235" i="155"/>
  <c r="I235" i="155"/>
  <c r="E235" i="155"/>
  <c r="W234" i="155"/>
  <c r="S234" i="155"/>
  <c r="O234" i="155"/>
  <c r="K234" i="155"/>
  <c r="G234" i="155"/>
  <c r="AA232" i="155"/>
  <c r="AA230" i="155"/>
  <c r="Y229" i="155"/>
  <c r="AA224" i="155"/>
  <c r="U223" i="155"/>
  <c r="Q223" i="155"/>
  <c r="M223" i="155"/>
  <c r="I223" i="155"/>
  <c r="E223" i="155"/>
  <c r="W222" i="155"/>
  <c r="S222" i="155"/>
  <c r="O222" i="155"/>
  <c r="K222" i="155"/>
  <c r="G222" i="155"/>
  <c r="W220" i="155"/>
  <c r="S220" i="155"/>
  <c r="O220" i="155"/>
  <c r="K220" i="155"/>
  <c r="G220" i="155"/>
  <c r="U219" i="155"/>
  <c r="Q219" i="155"/>
  <c r="M219" i="155"/>
  <c r="I219" i="155"/>
  <c r="E219" i="155"/>
  <c r="Y217" i="155"/>
  <c r="AA212" i="155"/>
  <c r="Y207" i="155"/>
  <c r="U205" i="155"/>
  <c r="Q205" i="155"/>
  <c r="M205" i="155"/>
  <c r="I205" i="155"/>
  <c r="E205" i="155"/>
  <c r="W204" i="155"/>
  <c r="S204" i="155"/>
  <c r="O204" i="155"/>
  <c r="K204" i="155"/>
  <c r="G204" i="155"/>
  <c r="U203" i="155"/>
  <c r="Q203" i="155"/>
  <c r="M203" i="155"/>
  <c r="I203" i="155"/>
  <c r="E203" i="155"/>
  <c r="W202" i="155"/>
  <c r="S202" i="155"/>
  <c r="O202" i="155"/>
  <c r="K202" i="155"/>
  <c r="G202" i="155"/>
  <c r="U201" i="155"/>
  <c r="Q201" i="155"/>
  <c r="M201" i="155"/>
  <c r="I201" i="155"/>
  <c r="E201" i="155"/>
  <c r="U199" i="155"/>
  <c r="Q199" i="155"/>
  <c r="M199" i="155"/>
  <c r="I199" i="155"/>
  <c r="E199" i="155"/>
  <c r="W198" i="155"/>
  <c r="S198" i="155"/>
  <c r="O198" i="155"/>
  <c r="K198" i="155"/>
  <c r="G198" i="155"/>
  <c r="W196" i="155"/>
  <c r="S196" i="155"/>
  <c r="O196" i="155"/>
  <c r="K196" i="155"/>
  <c r="G196" i="155"/>
  <c r="U195" i="155"/>
  <c r="Q195" i="155"/>
  <c r="M195" i="155"/>
  <c r="I195" i="155"/>
  <c r="E195" i="155"/>
  <c r="K284" i="155"/>
  <c r="P281" i="155"/>
  <c r="J280" i="155"/>
  <c r="X277" i="155"/>
  <c r="S277" i="155"/>
  <c r="O277" i="155"/>
  <c r="K277" i="155"/>
  <c r="G277" i="155"/>
  <c r="U276" i="155"/>
  <c r="Q276" i="155"/>
  <c r="M276" i="155"/>
  <c r="I276" i="155"/>
  <c r="E276" i="155"/>
  <c r="U274" i="155"/>
  <c r="Q274" i="155"/>
  <c r="M274" i="155"/>
  <c r="I274" i="155"/>
  <c r="E274" i="155"/>
  <c r="W273" i="155"/>
  <c r="S273" i="155"/>
  <c r="O273" i="155"/>
  <c r="K273" i="155"/>
  <c r="G273" i="155"/>
  <c r="U272" i="155"/>
  <c r="Q272" i="155"/>
  <c r="M272" i="155"/>
  <c r="I272" i="155"/>
  <c r="E272" i="155"/>
  <c r="W271" i="155"/>
  <c r="S271" i="155"/>
  <c r="O271" i="155"/>
  <c r="K271" i="155"/>
  <c r="G271" i="155"/>
  <c r="U270" i="155"/>
  <c r="Q270" i="155"/>
  <c r="M270" i="155"/>
  <c r="I270" i="155"/>
  <c r="E270" i="155"/>
  <c r="W269" i="155"/>
  <c r="S269" i="155"/>
  <c r="O269" i="155"/>
  <c r="K269" i="155"/>
  <c r="G269" i="155"/>
  <c r="U268" i="155"/>
  <c r="Q268" i="155"/>
  <c r="M268" i="155"/>
  <c r="I268" i="155"/>
  <c r="E268" i="155"/>
  <c r="W267" i="155"/>
  <c r="S267" i="155"/>
  <c r="O267" i="155"/>
  <c r="K267" i="155"/>
  <c r="G267" i="155"/>
  <c r="W265" i="155"/>
  <c r="S265" i="155"/>
  <c r="O265" i="155"/>
  <c r="K265" i="155"/>
  <c r="G265" i="155"/>
  <c r="U264" i="155"/>
  <c r="Q264" i="155"/>
  <c r="M264" i="155"/>
  <c r="I264" i="155"/>
  <c r="E264" i="155"/>
  <c r="U262" i="155"/>
  <c r="Q262" i="155"/>
  <c r="M262" i="155"/>
  <c r="I262" i="155"/>
  <c r="E262" i="155"/>
  <c r="W261" i="155"/>
  <c r="S261" i="155"/>
  <c r="O261" i="155"/>
  <c r="K261" i="155"/>
  <c r="G261" i="155"/>
  <c r="U260" i="155"/>
  <c r="Q260" i="155"/>
  <c r="M260" i="155"/>
  <c r="I260" i="155"/>
  <c r="E260" i="155"/>
  <c r="Z253" i="155"/>
  <c r="AB252" i="155"/>
  <c r="V251" i="155"/>
  <c r="R251" i="155"/>
  <c r="N251" i="155"/>
  <c r="J251" i="155"/>
  <c r="F251" i="155"/>
  <c r="X250" i="155"/>
  <c r="T250" i="155"/>
  <c r="P250" i="155"/>
  <c r="L250" i="155"/>
  <c r="H250" i="155"/>
  <c r="D250" i="155"/>
  <c r="Z245" i="155"/>
  <c r="V241" i="155"/>
  <c r="R241" i="155"/>
  <c r="N241" i="155"/>
  <c r="J241" i="155"/>
  <c r="F241" i="155"/>
  <c r="X240" i="155"/>
  <c r="T240" i="155"/>
  <c r="P240" i="155"/>
  <c r="L240" i="155"/>
  <c r="H240" i="155"/>
  <c r="D240" i="155"/>
  <c r="AB238" i="155"/>
  <c r="V235" i="155"/>
  <c r="R235" i="155"/>
  <c r="N235" i="155"/>
  <c r="J235" i="155"/>
  <c r="F235" i="155"/>
  <c r="X234" i="155"/>
  <c r="T234" i="155"/>
  <c r="P234" i="155"/>
  <c r="L234" i="155"/>
  <c r="H234" i="155"/>
  <c r="D234" i="155"/>
  <c r="AB232" i="155"/>
  <c r="AB230" i="155"/>
  <c r="Z229" i="155"/>
  <c r="AB224" i="155"/>
  <c r="V223" i="155"/>
  <c r="R223" i="155"/>
  <c r="N223" i="155"/>
  <c r="J223" i="155"/>
  <c r="F223" i="155"/>
  <c r="X222" i="155"/>
  <c r="T222" i="155"/>
  <c r="P222" i="155"/>
  <c r="L222" i="155"/>
  <c r="H222" i="155"/>
  <c r="D222" i="155"/>
  <c r="X220" i="155"/>
  <c r="T220" i="155"/>
  <c r="P220" i="155"/>
  <c r="L220" i="155"/>
  <c r="H220" i="155"/>
  <c r="D220" i="155"/>
  <c r="V219" i="155"/>
  <c r="R219" i="155"/>
  <c r="N219" i="155"/>
  <c r="J219" i="155"/>
  <c r="F219" i="155"/>
  <c r="Z217" i="155"/>
  <c r="AB212" i="155"/>
  <c r="Z207" i="155"/>
  <c r="V205" i="155"/>
  <c r="R205" i="155"/>
  <c r="N205" i="155"/>
  <c r="J205" i="155"/>
  <c r="F205" i="155"/>
  <c r="X204" i="155"/>
  <c r="T204" i="155"/>
  <c r="P204" i="155"/>
  <c r="L204" i="155"/>
  <c r="H204" i="155"/>
  <c r="D204" i="155"/>
  <c r="V203" i="155"/>
  <c r="R203" i="155"/>
  <c r="N203" i="155"/>
  <c r="J203" i="155"/>
  <c r="F203" i="155"/>
  <c r="X202" i="155"/>
  <c r="T202" i="155"/>
  <c r="P202" i="155"/>
  <c r="L202" i="155"/>
  <c r="H202" i="155"/>
  <c r="D202" i="155"/>
  <c r="V201" i="155"/>
  <c r="R201" i="155"/>
  <c r="N201" i="155"/>
  <c r="J201" i="155"/>
  <c r="F201" i="155"/>
  <c r="V199" i="155"/>
  <c r="R199" i="155"/>
  <c r="N199" i="155"/>
  <c r="J199" i="155"/>
  <c r="F199" i="155"/>
  <c r="X198" i="155"/>
  <c r="T198" i="155"/>
  <c r="P198" i="155"/>
  <c r="L198" i="155"/>
  <c r="H198" i="155"/>
  <c r="D198" i="155"/>
  <c r="X196" i="155"/>
  <c r="T196" i="155"/>
  <c r="P196" i="155"/>
  <c r="L196" i="155"/>
  <c r="H196" i="155"/>
  <c r="D196" i="155"/>
  <c r="V195" i="155"/>
  <c r="R195" i="155"/>
  <c r="N195" i="155"/>
  <c r="J195" i="155"/>
  <c r="F195" i="155"/>
  <c r="O284" i="155"/>
  <c r="T281" i="155"/>
  <c r="D281" i="155"/>
  <c r="N280" i="155"/>
  <c r="T277" i="155"/>
  <c r="P277" i="155"/>
  <c r="L277" i="155"/>
  <c r="H277" i="155"/>
  <c r="D277" i="155"/>
  <c r="V276" i="155"/>
  <c r="R276" i="155"/>
  <c r="N276" i="155"/>
  <c r="J276" i="155"/>
  <c r="F276" i="155"/>
  <c r="V274" i="155"/>
  <c r="R274" i="155"/>
  <c r="N274" i="155"/>
  <c r="J274" i="155"/>
  <c r="F274" i="155"/>
  <c r="X273" i="155"/>
  <c r="T273" i="155"/>
  <c r="P273" i="155"/>
  <c r="L273" i="155"/>
  <c r="H273" i="155"/>
  <c r="D273" i="155"/>
  <c r="V272" i="155"/>
  <c r="R272" i="155"/>
  <c r="N272" i="155"/>
  <c r="J272" i="155"/>
  <c r="F272" i="155"/>
  <c r="X271" i="155"/>
  <c r="T271" i="155"/>
  <c r="P271" i="155"/>
  <c r="L271" i="155"/>
  <c r="H271" i="155"/>
  <c r="D271" i="155"/>
  <c r="V270" i="155"/>
  <c r="R270" i="155"/>
  <c r="N270" i="155"/>
  <c r="J270" i="155"/>
  <c r="F270" i="155"/>
  <c r="X269" i="155"/>
  <c r="T269" i="155"/>
  <c r="P269" i="155"/>
  <c r="L269" i="155"/>
  <c r="H269" i="155"/>
  <c r="D269" i="155"/>
  <c r="V268" i="155"/>
  <c r="R268" i="155"/>
  <c r="N268" i="155"/>
  <c r="J268" i="155"/>
  <c r="F268" i="155"/>
  <c r="X267" i="155"/>
  <c r="T267" i="155"/>
  <c r="P267" i="155"/>
  <c r="L267" i="155"/>
  <c r="H267" i="155"/>
  <c r="D267" i="155"/>
  <c r="X265" i="155"/>
  <c r="T265" i="155"/>
  <c r="P265" i="155"/>
  <c r="L265" i="155"/>
  <c r="H265" i="155"/>
  <c r="D265" i="155"/>
  <c r="V264" i="155"/>
  <c r="R264" i="155"/>
  <c r="N264" i="155"/>
  <c r="J264" i="155"/>
  <c r="F264" i="155"/>
  <c r="V262" i="155"/>
  <c r="R262" i="155"/>
  <c r="N262" i="155"/>
  <c r="J262" i="155"/>
  <c r="F262" i="155"/>
  <c r="X261" i="155"/>
  <c r="T261" i="155"/>
  <c r="P261" i="155"/>
  <c r="L261" i="155"/>
  <c r="H261" i="155"/>
  <c r="D261" i="155"/>
  <c r="V260" i="155"/>
  <c r="R260" i="155"/>
  <c r="N260" i="155"/>
  <c r="J260" i="155"/>
  <c r="F260" i="155"/>
  <c r="AA253" i="155"/>
  <c r="Y252" i="155"/>
  <c r="W251" i="155"/>
  <c r="S251" i="155"/>
  <c r="O251" i="155"/>
  <c r="K251" i="155"/>
  <c r="G251" i="155"/>
  <c r="U250" i="155"/>
  <c r="Q250" i="155"/>
  <c r="M250" i="155"/>
  <c r="I250" i="155"/>
  <c r="E250" i="155"/>
  <c r="AA245" i="155"/>
  <c r="W241" i="155"/>
  <c r="S241" i="155"/>
  <c r="O241" i="155"/>
  <c r="K241" i="155"/>
  <c r="G241" i="155"/>
  <c r="U240" i="155"/>
  <c r="Q240" i="155"/>
  <c r="M240" i="155"/>
  <c r="I240" i="155"/>
  <c r="E240" i="155"/>
  <c r="Y238" i="155"/>
  <c r="W235" i="155"/>
  <c r="S235" i="155"/>
  <c r="O235" i="155"/>
  <c r="K235" i="155"/>
  <c r="G235" i="155"/>
  <c r="U234" i="155"/>
  <c r="Q234" i="155"/>
  <c r="M234" i="155"/>
  <c r="I234" i="155"/>
  <c r="E234" i="155"/>
  <c r="Y232" i="155"/>
  <c r="Y230" i="155"/>
  <c r="AA229" i="155"/>
  <c r="Y224" i="155"/>
  <c r="W223" i="155"/>
  <c r="S223" i="155"/>
  <c r="O223" i="155"/>
  <c r="K223" i="155"/>
  <c r="G223" i="155"/>
  <c r="U222" i="155"/>
  <c r="Q222" i="155"/>
  <c r="M222" i="155"/>
  <c r="I222" i="155"/>
  <c r="E222" i="155"/>
  <c r="U220" i="155"/>
  <c r="Q220" i="155"/>
  <c r="M220" i="155"/>
  <c r="I220" i="155"/>
  <c r="E220" i="155"/>
  <c r="W219" i="155"/>
  <c r="S219" i="155"/>
  <c r="O219" i="155"/>
  <c r="K219" i="155"/>
  <c r="G219" i="155"/>
  <c r="AA217" i="155"/>
  <c r="Y212" i="155"/>
  <c r="AA207" i="155"/>
  <c r="W205" i="155"/>
  <c r="S205" i="155"/>
  <c r="O205" i="155"/>
  <c r="K205" i="155"/>
  <c r="G205" i="155"/>
  <c r="U204" i="155"/>
  <c r="Q204" i="155"/>
  <c r="M204" i="155"/>
  <c r="I204" i="155"/>
  <c r="E204" i="155"/>
  <c r="W203" i="155"/>
  <c r="S203" i="155"/>
  <c r="O203" i="155"/>
  <c r="K203" i="155"/>
  <c r="G203" i="155"/>
  <c r="U202" i="155"/>
  <c r="Q202" i="155"/>
  <c r="M202" i="155"/>
  <c r="I202" i="155"/>
  <c r="E202" i="155"/>
  <c r="W201" i="155"/>
  <c r="S201" i="155"/>
  <c r="O201" i="155"/>
  <c r="K201" i="155"/>
  <c r="G201" i="155"/>
  <c r="W199" i="155"/>
  <c r="S199" i="155"/>
  <c r="O199" i="155"/>
  <c r="K199" i="155"/>
  <c r="G199" i="155"/>
  <c r="U198" i="155"/>
  <c r="Q198" i="155"/>
  <c r="M198" i="155"/>
  <c r="I198" i="155"/>
  <c r="E198" i="155"/>
  <c r="U196" i="155"/>
  <c r="Q196" i="155"/>
  <c r="M196" i="155"/>
  <c r="I196" i="155"/>
  <c r="E196" i="155"/>
  <c r="W195" i="155"/>
  <c r="S195" i="155"/>
  <c r="O195" i="155"/>
  <c r="K195" i="155"/>
  <c r="G195" i="155"/>
  <c r="S284" i="155"/>
  <c r="X281" i="155"/>
  <c r="H281" i="155"/>
  <c r="R280" i="155"/>
  <c r="U277" i="155"/>
  <c r="Q277" i="155"/>
  <c r="M277" i="155"/>
  <c r="I277" i="155"/>
  <c r="E277" i="155"/>
  <c r="W276" i="155"/>
  <c r="S276" i="155"/>
  <c r="O276" i="155"/>
  <c r="K276" i="155"/>
  <c r="G276" i="155"/>
  <c r="W274" i="155"/>
  <c r="S274" i="155"/>
  <c r="O274" i="155"/>
  <c r="K274" i="155"/>
  <c r="G274" i="155"/>
  <c r="U273" i="155"/>
  <c r="Q273" i="155"/>
  <c r="M273" i="155"/>
  <c r="I273" i="155"/>
  <c r="E273" i="155"/>
  <c r="W272" i="155"/>
  <c r="S272" i="155"/>
  <c r="O272" i="155"/>
  <c r="K272" i="155"/>
  <c r="G272" i="155"/>
  <c r="U271" i="155"/>
  <c r="Q271" i="155"/>
  <c r="M271" i="155"/>
  <c r="I271" i="155"/>
  <c r="E271" i="155"/>
  <c r="W270" i="155"/>
  <c r="S270" i="155"/>
  <c r="O270" i="155"/>
  <c r="K270" i="155"/>
  <c r="G270" i="155"/>
  <c r="U269" i="155"/>
  <c r="Q269" i="155"/>
  <c r="M269" i="155"/>
  <c r="I269" i="155"/>
  <c r="E269" i="155"/>
  <c r="W268" i="155"/>
  <c r="S268" i="155"/>
  <c r="O268" i="155"/>
  <c r="K268" i="155"/>
  <c r="G268" i="155"/>
  <c r="U267" i="155"/>
  <c r="Q267" i="155"/>
  <c r="M267" i="155"/>
  <c r="I267" i="155"/>
  <c r="E267" i="155"/>
  <c r="U265" i="155"/>
  <c r="Q265" i="155"/>
  <c r="M265" i="155"/>
  <c r="I265" i="155"/>
  <c r="E265" i="155"/>
  <c r="W264" i="155"/>
  <c r="S264" i="155"/>
  <c r="O264" i="155"/>
  <c r="K264" i="155"/>
  <c r="G264" i="155"/>
  <c r="W262" i="155"/>
  <c r="S262" i="155"/>
  <c r="O262" i="155"/>
  <c r="K262" i="155"/>
  <c r="G262" i="155"/>
  <c r="U261" i="155"/>
  <c r="Q261" i="155"/>
  <c r="M261" i="155"/>
  <c r="I261" i="155"/>
  <c r="E261" i="155"/>
  <c r="W260" i="155"/>
  <c r="S260" i="155"/>
  <c r="O260" i="155"/>
  <c r="K260" i="155"/>
  <c r="G260" i="155"/>
  <c r="AB253" i="155"/>
  <c r="Z252" i="155"/>
  <c r="X251" i="155"/>
  <c r="T251" i="155"/>
  <c r="P251" i="155"/>
  <c r="L251" i="155"/>
  <c r="H251" i="155"/>
  <c r="D251" i="155"/>
  <c r="V250" i="155"/>
  <c r="R250" i="155"/>
  <c r="N250" i="155"/>
  <c r="J250" i="155"/>
  <c r="F250" i="155"/>
  <c r="AB245" i="155"/>
  <c r="X241" i="155"/>
  <c r="T241" i="155"/>
  <c r="P241" i="155"/>
  <c r="L241" i="155"/>
  <c r="H241" i="155"/>
  <c r="D241" i="155"/>
  <c r="V240" i="155"/>
  <c r="R240" i="155"/>
  <c r="N240" i="155"/>
  <c r="J240" i="155"/>
  <c r="F240" i="155"/>
  <c r="Z238" i="155"/>
  <c r="X235" i="155"/>
  <c r="T235" i="155"/>
  <c r="P235" i="155"/>
  <c r="L235" i="155"/>
  <c r="H235" i="155"/>
  <c r="D235" i="155"/>
  <c r="V234" i="155"/>
  <c r="R234" i="155"/>
  <c r="N234" i="155"/>
  <c r="J234" i="155"/>
  <c r="F234" i="155"/>
  <c r="Z232" i="155"/>
  <c r="Z230" i="155"/>
  <c r="AB229" i="155"/>
  <c r="Z224" i="155"/>
  <c r="X223" i="155"/>
  <c r="T223" i="155"/>
  <c r="P223" i="155"/>
  <c r="L223" i="155"/>
  <c r="H223" i="155"/>
  <c r="D223" i="155"/>
  <c r="V222" i="155"/>
  <c r="R222" i="155"/>
  <c r="N222" i="155"/>
  <c r="J222" i="155"/>
  <c r="F222" i="155"/>
  <c r="V220" i="155"/>
  <c r="R220" i="155"/>
  <c r="N220" i="155"/>
  <c r="J220" i="155"/>
  <c r="F220" i="155"/>
  <c r="X219" i="155"/>
  <c r="T219" i="155"/>
  <c r="P219" i="155"/>
  <c r="L219" i="155"/>
  <c r="H219" i="155"/>
  <c r="D219" i="155"/>
  <c r="AB217" i="155"/>
  <c r="Z212" i="155"/>
  <c r="AB207" i="155"/>
  <c r="X205" i="155"/>
  <c r="T205" i="155"/>
  <c r="P205" i="155"/>
  <c r="L205" i="155"/>
  <c r="H205" i="155"/>
  <c r="D205" i="155"/>
  <c r="V204" i="155"/>
  <c r="R204" i="155"/>
  <c r="N204" i="155"/>
  <c r="J204" i="155"/>
  <c r="F204" i="155"/>
  <c r="X203" i="155"/>
  <c r="T203" i="155"/>
  <c r="P203" i="155"/>
  <c r="L203" i="155"/>
  <c r="H203" i="155"/>
  <c r="D203" i="155"/>
  <c r="V202" i="155"/>
  <c r="R202" i="155"/>
  <c r="N202" i="155"/>
  <c r="J202" i="155"/>
  <c r="F202" i="155"/>
  <c r="X201" i="155"/>
  <c r="T201" i="155"/>
  <c r="P201" i="155"/>
  <c r="L201" i="155"/>
  <c r="H201" i="155"/>
  <c r="D201" i="155"/>
  <c r="X199" i="155"/>
  <c r="T199" i="155"/>
  <c r="P199" i="155"/>
  <c r="L199" i="155"/>
  <c r="H199" i="155"/>
  <c r="D199" i="155"/>
  <c r="V198" i="155"/>
  <c r="R198" i="155"/>
  <c r="N198" i="155"/>
  <c r="J198" i="155"/>
  <c r="F198" i="155"/>
  <c r="J196" i="155"/>
  <c r="X195" i="155"/>
  <c r="H195" i="155"/>
  <c r="AA193" i="155"/>
  <c r="AA191" i="155"/>
  <c r="Y190" i="155"/>
  <c r="AA189" i="155"/>
  <c r="AA184" i="155"/>
  <c r="U183" i="155"/>
  <c r="Q183" i="155"/>
  <c r="M183" i="155"/>
  <c r="I183" i="155"/>
  <c r="E183" i="155"/>
  <c r="W182" i="155"/>
  <c r="S182" i="155"/>
  <c r="O182" i="155"/>
  <c r="K182" i="155"/>
  <c r="G182" i="155"/>
  <c r="U179" i="155"/>
  <c r="Q179" i="155"/>
  <c r="M179" i="155"/>
  <c r="I179" i="155"/>
  <c r="E179" i="155"/>
  <c r="W178" i="155"/>
  <c r="S178" i="155"/>
  <c r="O178" i="155"/>
  <c r="K178" i="155"/>
  <c r="G178" i="155"/>
  <c r="X175" i="155"/>
  <c r="T175" i="155"/>
  <c r="P175" i="155"/>
  <c r="L175" i="155"/>
  <c r="H175" i="155"/>
  <c r="D175" i="155"/>
  <c r="V174" i="155"/>
  <c r="R174" i="155"/>
  <c r="N174" i="155"/>
  <c r="J174" i="155"/>
  <c r="F174" i="155"/>
  <c r="Z172" i="155"/>
  <c r="X171" i="155"/>
  <c r="T171" i="155"/>
  <c r="P171" i="155"/>
  <c r="L171" i="155"/>
  <c r="H171" i="155"/>
  <c r="D171" i="155"/>
  <c r="V170" i="155"/>
  <c r="R170" i="155"/>
  <c r="N170" i="155"/>
  <c r="J170" i="155"/>
  <c r="F170" i="155"/>
  <c r="V168" i="155"/>
  <c r="R168" i="155"/>
  <c r="N168" i="155"/>
  <c r="J168" i="155"/>
  <c r="F168" i="155"/>
  <c r="X167" i="155"/>
  <c r="T167" i="155"/>
  <c r="P167" i="155"/>
  <c r="L167" i="155"/>
  <c r="H167" i="155"/>
  <c r="D167" i="155"/>
  <c r="V166" i="155"/>
  <c r="R166" i="155"/>
  <c r="N166" i="155"/>
  <c r="J166" i="155"/>
  <c r="F166" i="155"/>
  <c r="X165" i="155"/>
  <c r="T165" i="155"/>
  <c r="P165" i="155"/>
  <c r="L165" i="155"/>
  <c r="H165" i="155"/>
  <c r="D165" i="155"/>
  <c r="V164" i="155"/>
  <c r="R164" i="155"/>
  <c r="N164" i="155"/>
  <c r="J164" i="155"/>
  <c r="F164" i="155"/>
  <c r="X163" i="155"/>
  <c r="T163" i="155"/>
  <c r="P163" i="155"/>
  <c r="L163" i="155"/>
  <c r="H163" i="155"/>
  <c r="D163" i="155"/>
  <c r="V162" i="155"/>
  <c r="R162" i="155"/>
  <c r="N162" i="155"/>
  <c r="J162" i="155"/>
  <c r="F162" i="155"/>
  <c r="X161" i="155"/>
  <c r="T161" i="155"/>
  <c r="P161" i="155"/>
  <c r="L161" i="155"/>
  <c r="H161" i="155"/>
  <c r="D161" i="155"/>
  <c r="X159" i="155"/>
  <c r="T159" i="155"/>
  <c r="P159" i="155"/>
  <c r="L159" i="155"/>
  <c r="H159" i="155"/>
  <c r="D159" i="155"/>
  <c r="W157" i="155"/>
  <c r="S157" i="155"/>
  <c r="O157" i="155"/>
  <c r="K157" i="155"/>
  <c r="G157" i="155"/>
  <c r="W147" i="155"/>
  <c r="S147" i="155"/>
  <c r="O147" i="155"/>
  <c r="K147" i="155"/>
  <c r="G147" i="155"/>
  <c r="U146" i="155"/>
  <c r="Q146" i="155"/>
  <c r="M146" i="155"/>
  <c r="I146" i="155"/>
  <c r="E146" i="155"/>
  <c r="W145" i="155"/>
  <c r="S145" i="155"/>
  <c r="O145" i="155"/>
  <c r="K145" i="155"/>
  <c r="G145" i="155"/>
  <c r="AA143" i="155"/>
  <c r="W137" i="155"/>
  <c r="S137" i="155"/>
  <c r="O137" i="155"/>
  <c r="K137" i="155"/>
  <c r="G137" i="155"/>
  <c r="U136" i="155"/>
  <c r="Q136" i="155"/>
  <c r="M136" i="155"/>
  <c r="I136" i="155"/>
  <c r="E136" i="155"/>
  <c r="W127" i="155"/>
  <c r="S127" i="155"/>
  <c r="O127" i="155"/>
  <c r="K127" i="155"/>
  <c r="G127" i="155"/>
  <c r="U126" i="155"/>
  <c r="Q126" i="155"/>
  <c r="M126" i="155"/>
  <c r="I126" i="155"/>
  <c r="E126" i="155"/>
  <c r="W121" i="155"/>
  <c r="S121" i="155"/>
  <c r="O121" i="155"/>
  <c r="K121" i="155"/>
  <c r="G121" i="155"/>
  <c r="U120" i="155"/>
  <c r="Q120" i="155"/>
  <c r="M120" i="155"/>
  <c r="I120" i="155"/>
  <c r="E120" i="155"/>
  <c r="W109" i="155"/>
  <c r="S109" i="155"/>
  <c r="O109" i="155"/>
  <c r="K109" i="155"/>
  <c r="G109" i="155"/>
  <c r="U108" i="155"/>
  <c r="Q108" i="155"/>
  <c r="M108" i="155"/>
  <c r="I108" i="155"/>
  <c r="E108" i="155"/>
  <c r="U106" i="155"/>
  <c r="Q106" i="155"/>
  <c r="M106" i="155"/>
  <c r="I106" i="155"/>
  <c r="E106" i="155"/>
  <c r="W105" i="155"/>
  <c r="S105" i="155"/>
  <c r="O105" i="155"/>
  <c r="K105" i="155"/>
  <c r="G105" i="155"/>
  <c r="W91" i="155"/>
  <c r="S91" i="155"/>
  <c r="O91" i="155"/>
  <c r="N196" i="155"/>
  <c r="L195" i="155"/>
  <c r="AB193" i="155"/>
  <c r="AB191" i="155"/>
  <c r="Z190" i="155"/>
  <c r="AB189" i="155"/>
  <c r="AB184" i="155"/>
  <c r="V183" i="155"/>
  <c r="R183" i="155"/>
  <c r="N183" i="155"/>
  <c r="J183" i="155"/>
  <c r="F183" i="155"/>
  <c r="X182" i="155"/>
  <c r="T182" i="155"/>
  <c r="P182" i="155"/>
  <c r="L182" i="155"/>
  <c r="H182" i="155"/>
  <c r="D182" i="155"/>
  <c r="V179" i="155"/>
  <c r="R179" i="155"/>
  <c r="N179" i="155"/>
  <c r="J179" i="155"/>
  <c r="F179" i="155"/>
  <c r="X178" i="155"/>
  <c r="T178" i="155"/>
  <c r="P178" i="155"/>
  <c r="L178" i="155"/>
  <c r="H178" i="155"/>
  <c r="D178" i="155"/>
  <c r="U175" i="155"/>
  <c r="Q175" i="155"/>
  <c r="M175" i="155"/>
  <c r="I175" i="155"/>
  <c r="E175" i="155"/>
  <c r="W174" i="155"/>
  <c r="S174" i="155"/>
  <c r="O174" i="155"/>
  <c r="K174" i="155"/>
  <c r="G174" i="155"/>
  <c r="AA172" i="155"/>
  <c r="U171" i="155"/>
  <c r="Q171" i="155"/>
  <c r="M171" i="155"/>
  <c r="I171" i="155"/>
  <c r="E171" i="155"/>
  <c r="W170" i="155"/>
  <c r="S170" i="155"/>
  <c r="O170" i="155"/>
  <c r="K170" i="155"/>
  <c r="G170" i="155"/>
  <c r="W168" i="155"/>
  <c r="S168" i="155"/>
  <c r="O168" i="155"/>
  <c r="K168" i="155"/>
  <c r="G168" i="155"/>
  <c r="U167" i="155"/>
  <c r="Q167" i="155"/>
  <c r="M167" i="155"/>
  <c r="I167" i="155"/>
  <c r="E167" i="155"/>
  <c r="W166" i="155"/>
  <c r="S166" i="155"/>
  <c r="O166" i="155"/>
  <c r="K166" i="155"/>
  <c r="G166" i="155"/>
  <c r="U165" i="155"/>
  <c r="Q165" i="155"/>
  <c r="M165" i="155"/>
  <c r="I165" i="155"/>
  <c r="E165" i="155"/>
  <c r="W164" i="155"/>
  <c r="S164" i="155"/>
  <c r="O164" i="155"/>
  <c r="K164" i="155"/>
  <c r="G164" i="155"/>
  <c r="U163" i="155"/>
  <c r="Q163" i="155"/>
  <c r="M163" i="155"/>
  <c r="I163" i="155"/>
  <c r="E163" i="155"/>
  <c r="W162" i="155"/>
  <c r="S162" i="155"/>
  <c r="O162" i="155"/>
  <c r="K162" i="155"/>
  <c r="G162" i="155"/>
  <c r="U161" i="155"/>
  <c r="Q161" i="155"/>
  <c r="M161" i="155"/>
  <c r="I161" i="155"/>
  <c r="E161" i="155"/>
  <c r="U159" i="155"/>
  <c r="Q159" i="155"/>
  <c r="M159" i="155"/>
  <c r="I159" i="155"/>
  <c r="E159" i="155"/>
  <c r="X157" i="155"/>
  <c r="T157" i="155"/>
  <c r="P157" i="155"/>
  <c r="L157" i="155"/>
  <c r="H157" i="155"/>
  <c r="D157" i="155"/>
  <c r="X147" i="155"/>
  <c r="T147" i="155"/>
  <c r="P147" i="155"/>
  <c r="L147" i="155"/>
  <c r="H147" i="155"/>
  <c r="D147" i="155"/>
  <c r="V146" i="155"/>
  <c r="R146" i="155"/>
  <c r="N146" i="155"/>
  <c r="J146" i="155"/>
  <c r="F146" i="155"/>
  <c r="X145" i="155"/>
  <c r="T145" i="155"/>
  <c r="P145" i="155"/>
  <c r="L145" i="155"/>
  <c r="H145" i="155"/>
  <c r="D145" i="155"/>
  <c r="AB143" i="155"/>
  <c r="X137" i="155"/>
  <c r="T137" i="155"/>
  <c r="P137" i="155"/>
  <c r="L137" i="155"/>
  <c r="H137" i="155"/>
  <c r="D137" i="155"/>
  <c r="V136" i="155"/>
  <c r="R136" i="155"/>
  <c r="N136" i="155"/>
  <c r="J136" i="155"/>
  <c r="F136" i="155"/>
  <c r="X127" i="155"/>
  <c r="T127" i="155"/>
  <c r="P127" i="155"/>
  <c r="L127" i="155"/>
  <c r="H127" i="155"/>
  <c r="D127" i="155"/>
  <c r="V126" i="155"/>
  <c r="R126" i="155"/>
  <c r="N126" i="155"/>
  <c r="J126" i="155"/>
  <c r="F126" i="155"/>
  <c r="X121" i="155"/>
  <c r="T121" i="155"/>
  <c r="P121" i="155"/>
  <c r="L121" i="155"/>
  <c r="H121" i="155"/>
  <c r="D121" i="155"/>
  <c r="V120" i="155"/>
  <c r="R120" i="155"/>
  <c r="N120" i="155"/>
  <c r="J120" i="155"/>
  <c r="F120" i="155"/>
  <c r="X109" i="155"/>
  <c r="T109" i="155"/>
  <c r="P109" i="155"/>
  <c r="L109" i="155"/>
  <c r="H109" i="155"/>
  <c r="D109" i="155"/>
  <c r="V108" i="155"/>
  <c r="R108" i="155"/>
  <c r="N108" i="155"/>
  <c r="J108" i="155"/>
  <c r="F108" i="155"/>
  <c r="V106" i="155"/>
  <c r="R106" i="155"/>
  <c r="N106" i="155"/>
  <c r="J106" i="155"/>
  <c r="F106" i="155"/>
  <c r="X105" i="155"/>
  <c r="T105" i="155"/>
  <c r="P105" i="155"/>
  <c r="L105" i="155"/>
  <c r="H105" i="155"/>
  <c r="D105" i="155"/>
  <c r="X91" i="155"/>
  <c r="T91" i="155"/>
  <c r="R196" i="155"/>
  <c r="P195" i="155"/>
  <c r="Y193" i="155"/>
  <c r="Y191" i="155"/>
  <c r="AA190" i="155"/>
  <c r="Y189" i="155"/>
  <c r="Y184" i="155"/>
  <c r="W183" i="155"/>
  <c r="S183" i="155"/>
  <c r="O183" i="155"/>
  <c r="K183" i="155"/>
  <c r="G183" i="155"/>
  <c r="U182" i="155"/>
  <c r="Q182" i="155"/>
  <c r="M182" i="155"/>
  <c r="I182" i="155"/>
  <c r="E182" i="155"/>
  <c r="W179" i="155"/>
  <c r="S179" i="155"/>
  <c r="O179" i="155"/>
  <c r="K179" i="155"/>
  <c r="G179" i="155"/>
  <c r="U178" i="155"/>
  <c r="Q178" i="155"/>
  <c r="M178" i="155"/>
  <c r="I178" i="155"/>
  <c r="E178" i="155"/>
  <c r="V175" i="155"/>
  <c r="R175" i="155"/>
  <c r="N175" i="155"/>
  <c r="J175" i="155"/>
  <c r="F175" i="155"/>
  <c r="X174" i="155"/>
  <c r="T174" i="155"/>
  <c r="P174" i="155"/>
  <c r="L174" i="155"/>
  <c r="H174" i="155"/>
  <c r="D174" i="155"/>
  <c r="AB172" i="155"/>
  <c r="V171" i="155"/>
  <c r="R171" i="155"/>
  <c r="N171" i="155"/>
  <c r="J171" i="155"/>
  <c r="F171" i="155"/>
  <c r="X170" i="155"/>
  <c r="T170" i="155"/>
  <c r="P170" i="155"/>
  <c r="L170" i="155"/>
  <c r="H170" i="155"/>
  <c r="D170" i="155"/>
  <c r="X168" i="155"/>
  <c r="T168" i="155"/>
  <c r="P168" i="155"/>
  <c r="L168" i="155"/>
  <c r="H168" i="155"/>
  <c r="D168" i="155"/>
  <c r="V167" i="155"/>
  <c r="R167" i="155"/>
  <c r="N167" i="155"/>
  <c r="J167" i="155"/>
  <c r="F167" i="155"/>
  <c r="X166" i="155"/>
  <c r="T166" i="155"/>
  <c r="P166" i="155"/>
  <c r="L166" i="155"/>
  <c r="H166" i="155"/>
  <c r="D166" i="155"/>
  <c r="V165" i="155"/>
  <c r="R165" i="155"/>
  <c r="N165" i="155"/>
  <c r="J165" i="155"/>
  <c r="F165" i="155"/>
  <c r="X164" i="155"/>
  <c r="T164" i="155"/>
  <c r="P164" i="155"/>
  <c r="L164" i="155"/>
  <c r="H164" i="155"/>
  <c r="D164" i="155"/>
  <c r="V163" i="155"/>
  <c r="R163" i="155"/>
  <c r="N163" i="155"/>
  <c r="J163" i="155"/>
  <c r="F163" i="155"/>
  <c r="X162" i="155"/>
  <c r="T162" i="155"/>
  <c r="P162" i="155"/>
  <c r="L162" i="155"/>
  <c r="H162" i="155"/>
  <c r="D162" i="155"/>
  <c r="V161" i="155"/>
  <c r="R161" i="155"/>
  <c r="N161" i="155"/>
  <c r="J161" i="155"/>
  <c r="F161" i="155"/>
  <c r="V159" i="155"/>
  <c r="R159" i="155"/>
  <c r="N159" i="155"/>
  <c r="J159" i="155"/>
  <c r="F159" i="155"/>
  <c r="U157" i="155"/>
  <c r="Q157" i="155"/>
  <c r="M157" i="155"/>
  <c r="I157" i="155"/>
  <c r="E157" i="155"/>
  <c r="U147" i="155"/>
  <c r="Q147" i="155"/>
  <c r="M147" i="155"/>
  <c r="I147" i="155"/>
  <c r="E147" i="155"/>
  <c r="W146" i="155"/>
  <c r="S146" i="155"/>
  <c r="O146" i="155"/>
  <c r="K146" i="155"/>
  <c r="G146" i="155"/>
  <c r="U145" i="155"/>
  <c r="Q145" i="155"/>
  <c r="M145" i="155"/>
  <c r="I145" i="155"/>
  <c r="E145" i="155"/>
  <c r="Y143" i="155"/>
  <c r="U137" i="155"/>
  <c r="Q137" i="155"/>
  <c r="M137" i="155"/>
  <c r="I137" i="155"/>
  <c r="E137" i="155"/>
  <c r="W136" i="155"/>
  <c r="S136" i="155"/>
  <c r="O136" i="155"/>
  <c r="K136" i="155"/>
  <c r="G136" i="155"/>
  <c r="U127" i="155"/>
  <c r="Q127" i="155"/>
  <c r="M127" i="155"/>
  <c r="I127" i="155"/>
  <c r="E127" i="155"/>
  <c r="W126" i="155"/>
  <c r="S126" i="155"/>
  <c r="O126" i="155"/>
  <c r="K126" i="155"/>
  <c r="G126" i="155"/>
  <c r="U121" i="155"/>
  <c r="Q121" i="155"/>
  <c r="M121" i="155"/>
  <c r="I121" i="155"/>
  <c r="E121" i="155"/>
  <c r="W120" i="155"/>
  <c r="S120" i="155"/>
  <c r="O120" i="155"/>
  <c r="K120" i="155"/>
  <c r="G120" i="155"/>
  <c r="U109" i="155"/>
  <c r="Q109" i="155"/>
  <c r="M109" i="155"/>
  <c r="I109" i="155"/>
  <c r="E109" i="155"/>
  <c r="W108" i="155"/>
  <c r="S108" i="155"/>
  <c r="O108" i="155"/>
  <c r="K108" i="155"/>
  <c r="G108" i="155"/>
  <c r="W106" i="155"/>
  <c r="S106" i="155"/>
  <c r="O106" i="155"/>
  <c r="K106" i="155"/>
  <c r="G106" i="155"/>
  <c r="U105" i="155"/>
  <c r="Q105" i="155"/>
  <c r="M105" i="155"/>
  <c r="I105" i="155"/>
  <c r="E105" i="155"/>
  <c r="U91" i="155"/>
  <c r="Q91" i="155"/>
  <c r="M91" i="155"/>
  <c r="V196" i="155"/>
  <c r="F196" i="155"/>
  <c r="T195" i="155"/>
  <c r="D195" i="155"/>
  <c r="Z193" i="155"/>
  <c r="Z191" i="155"/>
  <c r="AB190" i="155"/>
  <c r="Z189" i="155"/>
  <c r="Z184" i="155"/>
  <c r="X183" i="155"/>
  <c r="T183" i="155"/>
  <c r="P183" i="155"/>
  <c r="L183" i="155"/>
  <c r="H183" i="155"/>
  <c r="D183" i="155"/>
  <c r="V182" i="155"/>
  <c r="R182" i="155"/>
  <c r="N182" i="155"/>
  <c r="J182" i="155"/>
  <c r="F182" i="155"/>
  <c r="X179" i="155"/>
  <c r="T179" i="155"/>
  <c r="P179" i="155"/>
  <c r="L179" i="155"/>
  <c r="H179" i="155"/>
  <c r="D179" i="155"/>
  <c r="V178" i="155"/>
  <c r="R178" i="155"/>
  <c r="N178" i="155"/>
  <c r="J178" i="155"/>
  <c r="F178" i="155"/>
  <c r="W175" i="155"/>
  <c r="S175" i="155"/>
  <c r="O175" i="155"/>
  <c r="K175" i="155"/>
  <c r="G175" i="155"/>
  <c r="U174" i="155"/>
  <c r="Q174" i="155"/>
  <c r="M174" i="155"/>
  <c r="I174" i="155"/>
  <c r="E174" i="155"/>
  <c r="Y172" i="155"/>
  <c r="W171" i="155"/>
  <c r="S171" i="155"/>
  <c r="O171" i="155"/>
  <c r="K171" i="155"/>
  <c r="G171" i="155"/>
  <c r="U170" i="155"/>
  <c r="Q170" i="155"/>
  <c r="M170" i="155"/>
  <c r="I170" i="155"/>
  <c r="E170" i="155"/>
  <c r="U168" i="155"/>
  <c r="Q168" i="155"/>
  <c r="M168" i="155"/>
  <c r="I168" i="155"/>
  <c r="E168" i="155"/>
  <c r="W167" i="155"/>
  <c r="S167" i="155"/>
  <c r="O167" i="155"/>
  <c r="K167" i="155"/>
  <c r="G167" i="155"/>
  <c r="U166" i="155"/>
  <c r="Q166" i="155"/>
  <c r="M166" i="155"/>
  <c r="I166" i="155"/>
  <c r="E166" i="155"/>
  <c r="W165" i="155"/>
  <c r="S165" i="155"/>
  <c r="O165" i="155"/>
  <c r="K165" i="155"/>
  <c r="G165" i="155"/>
  <c r="U164" i="155"/>
  <c r="Q164" i="155"/>
  <c r="M164" i="155"/>
  <c r="I164" i="155"/>
  <c r="E164" i="155"/>
  <c r="W163" i="155"/>
  <c r="S163" i="155"/>
  <c r="O163" i="155"/>
  <c r="K163" i="155"/>
  <c r="G163" i="155"/>
  <c r="U162" i="155"/>
  <c r="Q162" i="155"/>
  <c r="M162" i="155"/>
  <c r="I162" i="155"/>
  <c r="E162" i="155"/>
  <c r="W161" i="155"/>
  <c r="S161" i="155"/>
  <c r="O161" i="155"/>
  <c r="K161" i="155"/>
  <c r="G161" i="155"/>
  <c r="W159" i="155"/>
  <c r="S159" i="155"/>
  <c r="O159" i="155"/>
  <c r="K159" i="155"/>
  <c r="G159" i="155"/>
  <c r="V157" i="155"/>
  <c r="R157" i="155"/>
  <c r="N157" i="155"/>
  <c r="J157" i="155"/>
  <c r="F157" i="155"/>
  <c r="V147" i="155"/>
  <c r="R147" i="155"/>
  <c r="N147" i="155"/>
  <c r="J147" i="155"/>
  <c r="F147" i="155"/>
  <c r="X146" i="155"/>
  <c r="T146" i="155"/>
  <c r="P146" i="155"/>
  <c r="L146" i="155"/>
  <c r="H146" i="155"/>
  <c r="D146" i="155"/>
  <c r="V145" i="155"/>
  <c r="R145" i="155"/>
  <c r="N145" i="155"/>
  <c r="J145" i="155"/>
  <c r="F145" i="155"/>
  <c r="Z143" i="155"/>
  <c r="V137" i="155"/>
  <c r="R137" i="155"/>
  <c r="N137" i="155"/>
  <c r="J137" i="155"/>
  <c r="F137" i="155"/>
  <c r="X136" i="155"/>
  <c r="T136" i="155"/>
  <c r="P136" i="155"/>
  <c r="L136" i="155"/>
  <c r="H136" i="155"/>
  <c r="D136" i="155"/>
  <c r="V127" i="155"/>
  <c r="R127" i="155"/>
  <c r="N127" i="155"/>
  <c r="J127" i="155"/>
  <c r="F127" i="155"/>
  <c r="X126" i="155"/>
  <c r="T126" i="155"/>
  <c r="P126" i="155"/>
  <c r="L126" i="155"/>
  <c r="H126" i="155"/>
  <c r="D126" i="155"/>
  <c r="V121" i="155"/>
  <c r="R121" i="155"/>
  <c r="N121" i="155"/>
  <c r="J121" i="155"/>
  <c r="F121" i="155"/>
  <c r="X120" i="155"/>
  <c r="T120" i="155"/>
  <c r="P120" i="155"/>
  <c r="L120" i="155"/>
  <c r="H120" i="155"/>
  <c r="D120" i="155"/>
  <c r="Q76" i="155"/>
  <c r="U76" i="155"/>
  <c r="G77" i="155"/>
  <c r="K77" i="155"/>
  <c r="O77" i="155"/>
  <c r="S77" i="155"/>
  <c r="W77" i="155"/>
  <c r="G79" i="155"/>
  <c r="K79" i="155"/>
  <c r="O79" i="155"/>
  <c r="S79" i="155"/>
  <c r="W79" i="155"/>
  <c r="E80" i="155"/>
  <c r="I80" i="155"/>
  <c r="M80" i="155"/>
  <c r="Q80" i="155"/>
  <c r="U80" i="155"/>
  <c r="G81" i="155"/>
  <c r="K81" i="155"/>
  <c r="O81" i="155"/>
  <c r="S81" i="155"/>
  <c r="W81" i="155"/>
  <c r="E82" i="155"/>
  <c r="I82" i="155"/>
  <c r="M82" i="155"/>
  <c r="Q82" i="155"/>
  <c r="U82" i="155"/>
  <c r="G83" i="155"/>
  <c r="K83" i="155"/>
  <c r="O83" i="155"/>
  <c r="S83" i="155"/>
  <c r="W83" i="155"/>
  <c r="E84" i="155"/>
  <c r="I84" i="155"/>
  <c r="M84" i="155"/>
  <c r="Q84" i="155"/>
  <c r="U84" i="155"/>
  <c r="G85" i="155"/>
  <c r="K85" i="155"/>
  <c r="O85" i="155"/>
  <c r="S85" i="155"/>
  <c r="W85" i="155"/>
  <c r="E86" i="155"/>
  <c r="I86" i="155"/>
  <c r="M86" i="155"/>
  <c r="Q86" i="155"/>
  <c r="U86" i="155"/>
  <c r="G87" i="155"/>
  <c r="K87" i="155"/>
  <c r="O87" i="155"/>
  <c r="S87" i="155"/>
  <c r="W87" i="155"/>
  <c r="E88" i="155"/>
  <c r="I88" i="155"/>
  <c r="M88" i="155"/>
  <c r="Q88" i="155"/>
  <c r="U88" i="155"/>
  <c r="G89" i="155"/>
  <c r="K89" i="155"/>
  <c r="O89" i="155"/>
  <c r="S89" i="155"/>
  <c r="W89" i="155"/>
  <c r="E90" i="155"/>
  <c r="I90" i="155"/>
  <c r="M90" i="155"/>
  <c r="Q90" i="155"/>
  <c r="U90" i="155"/>
  <c r="G91" i="155"/>
  <c r="K91" i="155"/>
  <c r="R91" i="155"/>
  <c r="H92" i="155"/>
  <c r="X92" i="155"/>
  <c r="N93" i="155"/>
  <c r="D94" i="155"/>
  <c r="T94" i="155"/>
  <c r="J95" i="155"/>
  <c r="P96" i="155"/>
  <c r="F97" i="155"/>
  <c r="V97" i="155"/>
  <c r="L98" i="155"/>
  <c r="R99" i="155"/>
  <c r="H100" i="155"/>
  <c r="X100" i="155"/>
  <c r="N101" i="155"/>
  <c r="D102" i="155"/>
  <c r="T102" i="155"/>
  <c r="J103" i="155"/>
  <c r="P104" i="155"/>
  <c r="F105" i="155"/>
  <c r="V105" i="155"/>
  <c r="L106" i="155"/>
  <c r="R107" i="155"/>
  <c r="H108" i="155"/>
  <c r="X108" i="155"/>
  <c r="N109" i="155"/>
  <c r="D110" i="155"/>
  <c r="T110" i="155"/>
  <c r="J111" i="155"/>
  <c r="P112" i="155"/>
  <c r="F113" i="155"/>
  <c r="V113" i="155"/>
  <c r="L114" i="155"/>
  <c r="R115" i="155"/>
  <c r="H116" i="155"/>
  <c r="X116" i="155"/>
  <c r="Y251" i="155"/>
  <c r="AA250" i="155"/>
  <c r="Y241" i="155"/>
  <c r="AA240" i="155"/>
  <c r="Y235" i="155"/>
  <c r="AA234" i="155"/>
  <c r="Y223" i="155"/>
  <c r="AA222" i="155"/>
  <c r="AA220" i="155"/>
  <c r="Y219" i="155"/>
  <c r="Y205" i="155"/>
  <c r="AA204" i="155"/>
  <c r="Y203" i="155"/>
  <c r="AA202" i="155"/>
  <c r="Y201" i="155"/>
  <c r="Y199" i="155"/>
  <c r="AA198" i="155"/>
  <c r="AA196" i="155"/>
  <c r="Y195" i="155"/>
  <c r="Z251" i="155"/>
  <c r="AB250" i="155"/>
  <c r="Z241" i="155"/>
  <c r="AB240" i="155"/>
  <c r="Z235" i="155"/>
  <c r="AB234" i="155"/>
  <c r="Z223" i="155"/>
  <c r="AB222" i="155"/>
  <c r="AB220" i="155"/>
  <c r="Z219" i="155"/>
  <c r="Z205" i="155"/>
  <c r="AB204" i="155"/>
  <c r="Z203" i="155"/>
  <c r="AB202" i="155"/>
  <c r="Z201" i="155"/>
  <c r="Z199" i="155"/>
  <c r="AB198" i="155"/>
  <c r="AB196" i="155"/>
  <c r="Z195" i="155"/>
  <c r="AA251" i="155"/>
  <c r="Y250" i="155"/>
  <c r="AA241" i="155"/>
  <c r="Y240" i="155"/>
  <c r="AA235" i="155"/>
  <c r="Y234" i="155"/>
  <c r="AA223" i="155"/>
  <c r="Y222" i="155"/>
  <c r="Y220" i="155"/>
  <c r="AA219" i="155"/>
  <c r="AA205" i="155"/>
  <c r="Y204" i="155"/>
  <c r="AA203" i="155"/>
  <c r="Y202" i="155"/>
  <c r="AA201" i="155"/>
  <c r="AA199" i="155"/>
  <c r="Y198" i="155"/>
  <c r="Y196" i="155"/>
  <c r="AA195" i="155"/>
  <c r="AB251" i="155"/>
  <c r="Z250" i="155"/>
  <c r="AB241" i="155"/>
  <c r="Z240" i="155"/>
  <c r="AB235" i="155"/>
  <c r="Z234" i="155"/>
  <c r="AB223" i="155"/>
  <c r="Z222" i="155"/>
  <c r="Z220" i="155"/>
  <c r="AB219" i="155"/>
  <c r="AB205" i="155"/>
  <c r="Z204" i="155"/>
  <c r="AB203" i="155"/>
  <c r="Z202" i="155"/>
  <c r="AB201" i="155"/>
  <c r="AB199" i="155"/>
  <c r="Z198" i="155"/>
  <c r="AB156" i="155"/>
  <c r="Z157" i="155"/>
  <c r="AA159" i="155"/>
  <c r="Y160" i="155"/>
  <c r="AA161" i="155"/>
  <c r="Y162" i="155"/>
  <c r="AA163" i="155"/>
  <c r="Y164" i="155"/>
  <c r="AA165" i="155"/>
  <c r="Y166" i="155"/>
  <c r="AA167" i="155"/>
  <c r="Y168" i="155"/>
  <c r="AA169" i="155"/>
  <c r="Y170" i="155"/>
  <c r="AA171" i="155"/>
  <c r="AA173" i="155"/>
  <c r="Y174" i="155"/>
  <c r="AA175" i="155"/>
  <c r="AB177" i="155"/>
  <c r="Z178" i="155"/>
  <c r="AB179" i="155"/>
  <c r="Z180" i="155"/>
  <c r="AB181" i="155"/>
  <c r="Z182" i="155"/>
  <c r="AB183" i="155"/>
  <c r="AB185" i="155"/>
  <c r="Y249" i="155"/>
  <c r="AA248" i="155"/>
  <c r="Y247" i="155"/>
  <c r="AA246" i="155"/>
  <c r="AA244" i="155"/>
  <c r="Y243" i="155"/>
  <c r="AA242" i="155"/>
  <c r="Y239" i="155"/>
  <c r="Y237" i="155"/>
  <c r="AA236" i="155"/>
  <c r="Y233" i="155"/>
  <c r="AA228" i="155"/>
  <c r="Y227" i="155"/>
  <c r="AA226" i="155"/>
  <c r="Y225" i="155"/>
  <c r="Y221" i="155"/>
  <c r="AA218" i="155"/>
  <c r="AA216" i="155"/>
  <c r="Y215" i="155"/>
  <c r="AA214" i="155"/>
  <c r="Y213" i="155"/>
  <c r="Y211" i="155"/>
  <c r="AA210" i="155"/>
  <c r="Y209" i="155"/>
  <c r="AA208" i="155"/>
  <c r="AA206" i="155"/>
  <c r="AA200" i="155"/>
  <c r="Y197" i="155"/>
  <c r="AA194" i="155"/>
  <c r="Z249" i="155"/>
  <c r="AB248" i="155"/>
  <c r="Z247" i="155"/>
  <c r="AB246" i="155"/>
  <c r="AB244" i="155"/>
  <c r="Z243" i="155"/>
  <c r="AB242" i="155"/>
  <c r="Z239" i="155"/>
  <c r="Z237" i="155"/>
  <c r="AB236" i="155"/>
  <c r="Z233" i="155"/>
  <c r="AB228" i="155"/>
  <c r="Z227" i="155"/>
  <c r="AB226" i="155"/>
  <c r="Z225" i="155"/>
  <c r="Z221" i="155"/>
  <c r="AB218" i="155"/>
  <c r="AB216" i="155"/>
  <c r="Z215" i="155"/>
  <c r="AB214" i="155"/>
  <c r="Z213" i="155"/>
  <c r="Z211" i="155"/>
  <c r="AB210" i="155"/>
  <c r="Z209" i="155"/>
  <c r="AB208" i="155"/>
  <c r="AB206" i="155"/>
  <c r="AB200" i="155"/>
  <c r="Z197" i="155"/>
  <c r="AB194" i="155"/>
  <c r="AA249" i="155"/>
  <c r="Y248" i="155"/>
  <c r="AA247" i="155"/>
  <c r="Y246" i="155"/>
  <c r="Y244" i="155"/>
  <c r="AA243" i="155"/>
  <c r="Y242" i="155"/>
  <c r="AA239" i="155"/>
  <c r="AA237" i="155"/>
  <c r="Y236" i="155"/>
  <c r="AA233" i="155"/>
  <c r="Y228" i="155"/>
  <c r="AA227" i="155"/>
  <c r="Y226" i="155"/>
  <c r="AA225" i="155"/>
  <c r="AA221" i="155"/>
  <c r="Y218" i="155"/>
  <c r="Y216" i="155"/>
  <c r="AA215" i="155"/>
  <c r="Y214" i="155"/>
  <c r="AA213" i="155"/>
  <c r="AA211" i="155"/>
  <c r="Y210" i="155"/>
  <c r="AA209" i="155"/>
  <c r="Y208" i="155"/>
  <c r="Y206" i="155"/>
  <c r="Y200" i="155"/>
  <c r="AA197" i="155"/>
  <c r="Y194" i="155"/>
  <c r="AB249" i="155"/>
  <c r="Z248" i="155"/>
  <c r="AB247" i="155"/>
  <c r="Z246" i="155"/>
  <c r="Z244" i="155"/>
  <c r="AB243" i="155"/>
  <c r="Z242" i="155"/>
  <c r="AB239" i="155"/>
  <c r="AB237" i="155"/>
  <c r="Z236" i="155"/>
  <c r="AB233" i="155"/>
  <c r="Z228" i="155"/>
  <c r="AB227" i="155"/>
  <c r="Z226" i="155"/>
  <c r="AB225" i="155"/>
  <c r="AB221" i="155"/>
  <c r="Z218" i="155"/>
  <c r="Z216" i="155"/>
  <c r="AB215" i="155"/>
  <c r="Z214" i="155"/>
  <c r="AB213" i="155"/>
  <c r="AB211" i="155"/>
  <c r="Z210" i="155"/>
  <c r="AB209" i="155"/>
  <c r="Z208" i="155"/>
  <c r="Z206" i="155"/>
  <c r="Z200" i="155"/>
  <c r="AB197" i="155"/>
  <c r="AA144" i="155"/>
  <c r="Y145" i="155"/>
  <c r="AA146" i="155"/>
  <c r="Y147" i="155"/>
  <c r="AA156" i="155"/>
  <c r="Y157" i="155"/>
  <c r="Z159" i="155"/>
  <c r="AB160" i="155"/>
  <c r="Z161" i="155"/>
  <c r="AB162" i="155"/>
  <c r="Z163" i="155"/>
  <c r="AB164" i="155"/>
  <c r="Z165" i="155"/>
  <c r="AB166" i="155"/>
  <c r="Z167" i="155"/>
  <c r="AB168" i="155"/>
  <c r="Z169" i="155"/>
  <c r="AB170" i="155"/>
  <c r="Z171" i="155"/>
  <c r="Z173" i="155"/>
  <c r="AB174" i="155"/>
  <c r="Z175" i="155"/>
  <c r="AA177" i="155"/>
  <c r="Y178" i="155"/>
  <c r="AA179" i="155"/>
  <c r="Y180" i="155"/>
  <c r="AA181" i="155"/>
  <c r="Y182" i="155"/>
  <c r="AA183" i="155"/>
  <c r="AA185" i="155"/>
  <c r="Y186" i="155"/>
  <c r="Z144" i="155"/>
  <c r="AB145" i="155"/>
  <c r="Z146" i="155"/>
  <c r="AB147" i="155"/>
  <c r="Z156" i="155"/>
  <c r="AB157" i="155"/>
  <c r="Y159" i="155"/>
  <c r="AA160" i="155"/>
  <c r="Y161" i="155"/>
  <c r="AA162" i="155"/>
  <c r="Y163" i="155"/>
  <c r="AA164" i="155"/>
  <c r="Y165" i="155"/>
  <c r="AA166" i="155"/>
  <c r="Y167" i="155"/>
  <c r="AA168" i="155"/>
  <c r="Y169" i="155"/>
  <c r="AA170" i="155"/>
  <c r="Y171" i="155"/>
  <c r="Y173" i="155"/>
  <c r="AA174" i="155"/>
  <c r="Y175" i="155"/>
  <c r="Z177" i="155"/>
  <c r="AB178" i="155"/>
  <c r="Z179" i="155"/>
  <c r="AB180" i="155"/>
  <c r="Z181" i="155"/>
  <c r="AB182" i="155"/>
  <c r="Z183" i="155"/>
  <c r="Z185" i="155"/>
  <c r="AB186" i="155"/>
  <c r="Z194" i="155"/>
  <c r="AB195" i="155"/>
  <c r="Y144" i="155"/>
  <c r="AA145" i="155"/>
  <c r="Y146" i="155"/>
  <c r="AA147" i="155"/>
  <c r="AA157" i="155"/>
  <c r="AB159" i="155"/>
  <c r="Z160" i="155"/>
  <c r="AB161" i="155"/>
  <c r="Z162" i="155"/>
  <c r="AB163" i="155"/>
  <c r="Z164" i="155"/>
  <c r="AB165" i="155"/>
  <c r="Z166" i="155"/>
  <c r="AB167" i="155"/>
  <c r="Z168" i="155"/>
  <c r="AB169" i="155"/>
  <c r="Z170" i="155"/>
  <c r="AB171" i="155"/>
  <c r="AB173" i="155"/>
  <c r="Z174" i="155"/>
  <c r="AB175" i="155"/>
  <c r="Y177" i="155"/>
  <c r="AA178" i="155"/>
  <c r="Y179" i="155"/>
  <c r="AA180" i="155"/>
  <c r="Y181" i="155"/>
  <c r="AA182" i="155"/>
  <c r="Y183" i="155"/>
  <c r="Y185" i="155"/>
  <c r="AA186" i="155"/>
  <c r="Z196" i="155"/>
  <c r="E78" i="155" l="1"/>
  <c r="H32" i="155"/>
  <c r="T33" i="155"/>
  <c r="O33" i="155"/>
  <c r="Q36" i="155"/>
  <c r="F35" i="155"/>
  <c r="V35" i="155"/>
  <c r="P36" i="155"/>
  <c r="G34" i="155"/>
  <c r="W34" i="155"/>
  <c r="Q35" i="155"/>
  <c r="I78" i="155"/>
  <c r="N359" i="155"/>
  <c r="P33" i="155"/>
  <c r="M36" i="155"/>
  <c r="R35" i="155"/>
  <c r="F117" i="155"/>
  <c r="S34" i="155"/>
  <c r="Q78" i="155"/>
  <c r="L33" i="155"/>
  <c r="I36" i="155"/>
  <c r="N35" i="155"/>
  <c r="O34" i="155"/>
  <c r="G78" i="155"/>
  <c r="P32" i="155"/>
  <c r="H33" i="155"/>
  <c r="X33" i="155"/>
  <c r="R34" i="155"/>
  <c r="E36" i="155"/>
  <c r="U36" i="155"/>
  <c r="J35" i="155"/>
  <c r="K34" i="155"/>
  <c r="E35" i="155"/>
  <c r="U35" i="155"/>
  <c r="J27" i="155"/>
  <c r="S24" i="155"/>
  <c r="L26" i="155"/>
  <c r="W24" i="155"/>
  <c r="Q21" i="155"/>
  <c r="R141" i="155"/>
  <c r="M141" i="155"/>
  <c r="H141" i="155"/>
  <c r="X141" i="155"/>
  <c r="S141" i="155"/>
  <c r="O256" i="155"/>
  <c r="J256" i="155"/>
  <c r="E256" i="155"/>
  <c r="U256" i="155"/>
  <c r="P256" i="155"/>
  <c r="E359" i="155"/>
  <c r="D359" i="155"/>
  <c r="T359" i="155"/>
  <c r="O359" i="155"/>
  <c r="J359" i="155"/>
  <c r="L30" i="155"/>
  <c r="X28" i="155"/>
  <c r="P26" i="155"/>
  <c r="L24" i="155"/>
  <c r="R78" i="155"/>
  <c r="X22" i="155"/>
  <c r="H22" i="155"/>
  <c r="N21" i="155"/>
  <c r="H140" i="155"/>
  <c r="X140" i="155"/>
  <c r="P142" i="155"/>
  <c r="H192" i="155"/>
  <c r="X192" i="155"/>
  <c r="Q117" i="155"/>
  <c r="O140" i="155"/>
  <c r="K142" i="155"/>
  <c r="G192" i="155"/>
  <c r="W192" i="155"/>
  <c r="P117" i="155"/>
  <c r="J140" i="155"/>
  <c r="F142" i="155"/>
  <c r="V142" i="155"/>
  <c r="R192" i="155"/>
  <c r="O117" i="155"/>
  <c r="I140" i="155"/>
  <c r="E142" i="155"/>
  <c r="U142" i="155"/>
  <c r="Q192" i="155"/>
  <c r="L231" i="155"/>
  <c r="F254" i="155"/>
  <c r="V254" i="155"/>
  <c r="Q257" i="155"/>
  <c r="O231" i="155"/>
  <c r="I254" i="155"/>
  <c r="D257" i="155"/>
  <c r="T257" i="155"/>
  <c r="N231" i="155"/>
  <c r="H254" i="155"/>
  <c r="X254" i="155"/>
  <c r="S257" i="155"/>
  <c r="M231" i="155"/>
  <c r="K254" i="155"/>
  <c r="F257" i="155"/>
  <c r="V257" i="155"/>
  <c r="S296" i="155"/>
  <c r="S360" i="155"/>
  <c r="R296" i="155"/>
  <c r="O358" i="155"/>
  <c r="M296" i="155"/>
  <c r="K358" i="155"/>
  <c r="L296" i="155"/>
  <c r="M335" i="155"/>
  <c r="W360" i="155"/>
  <c r="P335" i="155"/>
  <c r="J358" i="155"/>
  <c r="F360" i="155"/>
  <c r="V360" i="155"/>
  <c r="S335" i="155"/>
  <c r="M358" i="155"/>
  <c r="I360" i="155"/>
  <c r="F335" i="155"/>
  <c r="V335" i="155"/>
  <c r="P358" i="155"/>
  <c r="H360" i="155"/>
  <c r="X360" i="155"/>
  <c r="P398" i="155"/>
  <c r="K398" i="155"/>
  <c r="F398" i="155"/>
  <c r="V398" i="155"/>
  <c r="Q398" i="155"/>
  <c r="O440" i="155"/>
  <c r="I463" i="155"/>
  <c r="F440" i="155"/>
  <c r="V440" i="155"/>
  <c r="P463" i="155"/>
  <c r="I440" i="155"/>
  <c r="G463" i="155"/>
  <c r="W463" i="155"/>
  <c r="P440" i="155"/>
  <c r="J463" i="155"/>
  <c r="P30" i="155"/>
  <c r="L28" i="155"/>
  <c r="T26" i="155"/>
  <c r="F25" i="155"/>
  <c r="U24" i="155"/>
  <c r="E24" i="155"/>
  <c r="K78" i="155"/>
  <c r="M22" i="155"/>
  <c r="S21" i="155"/>
  <c r="U20" i="155"/>
  <c r="E20" i="155"/>
  <c r="X36" i="155"/>
  <c r="H36" i="155"/>
  <c r="M35" i="155"/>
  <c r="W33" i="155"/>
  <c r="G33" i="155"/>
  <c r="L32" i="155"/>
  <c r="D33" i="155"/>
  <c r="H35" i="155"/>
  <c r="X35" i="155"/>
  <c r="R36" i="155"/>
  <c r="I25" i="155"/>
  <c r="G26" i="155"/>
  <c r="W26" i="155"/>
  <c r="Q27" i="155"/>
  <c r="O28" i="155"/>
  <c r="I29" i="155"/>
  <c r="G30" i="155"/>
  <c r="W30" i="155"/>
  <c r="S32" i="155"/>
  <c r="I34" i="155"/>
  <c r="G35" i="155"/>
  <c r="W35" i="155"/>
  <c r="H25" i="155"/>
  <c r="X25" i="155"/>
  <c r="R26" i="155"/>
  <c r="L27" i="155"/>
  <c r="F28" i="155"/>
  <c r="V28" i="155"/>
  <c r="P29" i="155"/>
  <c r="J30" i="155"/>
  <c r="F32" i="155"/>
  <c r="V32" i="155"/>
  <c r="R33" i="155"/>
  <c r="L34" i="155"/>
  <c r="G25" i="155"/>
  <c r="W25" i="155"/>
  <c r="Q26" i="155"/>
  <c r="O27" i="155"/>
  <c r="I28" i="155"/>
  <c r="G29" i="155"/>
  <c r="W29" i="155"/>
  <c r="Q30" i="155"/>
  <c r="M32" i="155"/>
  <c r="I33" i="155"/>
  <c r="O36" i="155"/>
  <c r="N29" i="155"/>
  <c r="V27" i="155"/>
  <c r="H26" i="155"/>
  <c r="J24" i="155"/>
  <c r="P78" i="155"/>
  <c r="V22" i="155"/>
  <c r="F22" i="155"/>
  <c r="L21" i="155"/>
  <c r="R20" i="155"/>
  <c r="V39" i="155"/>
  <c r="R39" i="155"/>
  <c r="N39" i="155"/>
  <c r="J39" i="155"/>
  <c r="F39" i="155"/>
  <c r="W39" i="155"/>
  <c r="S39" i="155"/>
  <c r="O39" i="155"/>
  <c r="K39" i="155"/>
  <c r="G39" i="155"/>
  <c r="X39" i="155"/>
  <c r="T39" i="155"/>
  <c r="P39" i="155"/>
  <c r="L39" i="155"/>
  <c r="H39" i="155"/>
  <c r="D39" i="155"/>
  <c r="U39" i="155"/>
  <c r="Q39" i="155"/>
  <c r="M39" i="155"/>
  <c r="I39" i="155"/>
  <c r="E39" i="155"/>
  <c r="K22" i="155"/>
  <c r="D28" i="155"/>
  <c r="O22" i="155"/>
  <c r="X30" i="155"/>
  <c r="T28" i="155"/>
  <c r="N25" i="155"/>
  <c r="K24" i="155"/>
  <c r="M78" i="155"/>
  <c r="S22" i="155"/>
  <c r="U21" i="155"/>
  <c r="N141" i="155"/>
  <c r="I141" i="155"/>
  <c r="D141" i="155"/>
  <c r="T141" i="155"/>
  <c r="O141" i="155"/>
  <c r="K256" i="155"/>
  <c r="F256" i="155"/>
  <c r="V256" i="155"/>
  <c r="Q256" i="155"/>
  <c r="L256" i="155"/>
  <c r="I359" i="155"/>
  <c r="M359" i="155"/>
  <c r="P359" i="155"/>
  <c r="K359" i="155"/>
  <c r="F359" i="155"/>
  <c r="V359" i="155"/>
  <c r="R25" i="155"/>
  <c r="P24" i="155"/>
  <c r="V78" i="155"/>
  <c r="F78" i="155"/>
  <c r="L22" i="155"/>
  <c r="R21" i="155"/>
  <c r="D140" i="155"/>
  <c r="T140" i="155"/>
  <c r="L142" i="155"/>
  <c r="D192" i="155"/>
  <c r="T192" i="155"/>
  <c r="M117" i="155"/>
  <c r="K140" i="155"/>
  <c r="G142" i="155"/>
  <c r="W142" i="155"/>
  <c r="S192" i="155"/>
  <c r="L117" i="155"/>
  <c r="F140" i="155"/>
  <c r="V140" i="155"/>
  <c r="R142" i="155"/>
  <c r="N192" i="155"/>
  <c r="K117" i="155"/>
  <c r="E140" i="155"/>
  <c r="U140" i="155"/>
  <c r="Q142" i="155"/>
  <c r="M192" i="155"/>
  <c r="H231" i="155"/>
  <c r="X231" i="155"/>
  <c r="R254" i="155"/>
  <c r="M257" i="155"/>
  <c r="K231" i="155"/>
  <c r="E254" i="155"/>
  <c r="U254" i="155"/>
  <c r="P257" i="155"/>
  <c r="J231" i="155"/>
  <c r="D254" i="155"/>
  <c r="T254" i="155"/>
  <c r="O257" i="155"/>
  <c r="I231" i="155"/>
  <c r="G254" i="155"/>
  <c r="W254" i="155"/>
  <c r="R257" i="155"/>
  <c r="O296" i="155"/>
  <c r="S358" i="155"/>
  <c r="N296" i="155"/>
  <c r="U335" i="155"/>
  <c r="I296" i="155"/>
  <c r="Q335" i="155"/>
  <c r="H296" i="155"/>
  <c r="X296" i="155"/>
  <c r="G360" i="155"/>
  <c r="L335" i="155"/>
  <c r="F358" i="155"/>
  <c r="V358" i="155"/>
  <c r="R360" i="155"/>
  <c r="O335" i="155"/>
  <c r="I358" i="155"/>
  <c r="E360" i="155"/>
  <c r="U360" i="155"/>
  <c r="R335" i="155"/>
  <c r="L358" i="155"/>
  <c r="D360" i="155"/>
  <c r="T360" i="155"/>
  <c r="L398" i="155"/>
  <c r="G398" i="155"/>
  <c r="W398" i="155"/>
  <c r="R398" i="155"/>
  <c r="M398" i="155"/>
  <c r="K440" i="155"/>
  <c r="E463" i="155"/>
  <c r="U463" i="155"/>
  <c r="R440" i="155"/>
  <c r="L463" i="155"/>
  <c r="E440" i="155"/>
  <c r="U440" i="155"/>
  <c r="S463" i="155"/>
  <c r="L440" i="155"/>
  <c r="F463" i="155"/>
  <c r="V463" i="155"/>
  <c r="V25" i="155"/>
  <c r="I24" i="155"/>
  <c r="O78" i="155"/>
  <c r="Q22" i="155"/>
  <c r="W21" i="155"/>
  <c r="G21" i="155"/>
  <c r="I20" i="155"/>
  <c r="L36" i="155"/>
  <c r="V34" i="155"/>
  <c r="F34" i="155"/>
  <c r="K33" i="155"/>
  <c r="D35" i="155"/>
  <c r="T35" i="155"/>
  <c r="N36" i="155"/>
  <c r="E25" i="155"/>
  <c r="U25" i="155"/>
  <c r="S26" i="155"/>
  <c r="M27" i="155"/>
  <c r="K28" i="155"/>
  <c r="E29" i="155"/>
  <c r="U29" i="155"/>
  <c r="S30" i="155"/>
  <c r="O32" i="155"/>
  <c r="E34" i="155"/>
  <c r="U34" i="155"/>
  <c r="S35" i="155"/>
  <c r="D25" i="155"/>
  <c r="T25" i="155"/>
  <c r="N26" i="155"/>
  <c r="H27" i="155"/>
  <c r="X27" i="155"/>
  <c r="R28" i="155"/>
  <c r="L29" i="155"/>
  <c r="F30" i="155"/>
  <c r="V30" i="155"/>
  <c r="R32" i="155"/>
  <c r="N33" i="155"/>
  <c r="H34" i="155"/>
  <c r="X34" i="155"/>
  <c r="S25" i="155"/>
  <c r="M26" i="155"/>
  <c r="K27" i="155"/>
  <c r="E28" i="155"/>
  <c r="U28" i="155"/>
  <c r="S29" i="155"/>
  <c r="M30" i="155"/>
  <c r="I32" i="155"/>
  <c r="E33" i="155"/>
  <c r="U33" i="155"/>
  <c r="K36" i="155"/>
  <c r="D30" i="155"/>
  <c r="P28" i="155"/>
  <c r="X26" i="155"/>
  <c r="N24" i="155"/>
  <c r="T78" i="155"/>
  <c r="D78" i="155"/>
  <c r="J22" i="155"/>
  <c r="P21" i="155"/>
  <c r="V20" i="155"/>
  <c r="X38" i="155"/>
  <c r="T38" i="155"/>
  <c r="P38" i="155"/>
  <c r="L38" i="155"/>
  <c r="H38" i="155"/>
  <c r="D38" i="155"/>
  <c r="U38" i="155"/>
  <c r="Q38" i="155"/>
  <c r="M38" i="155"/>
  <c r="I38" i="155"/>
  <c r="E38" i="155"/>
  <c r="V38" i="155"/>
  <c r="R38" i="155"/>
  <c r="N38" i="155"/>
  <c r="J38" i="155"/>
  <c r="F38" i="155"/>
  <c r="W38" i="155"/>
  <c r="S38" i="155"/>
  <c r="O38" i="155"/>
  <c r="K38" i="155"/>
  <c r="G38" i="155"/>
  <c r="M21" i="155"/>
  <c r="I21" i="155"/>
  <c r="E21" i="155"/>
  <c r="J20" i="155"/>
  <c r="F20" i="155"/>
  <c r="W19" i="155"/>
  <c r="S19" i="155"/>
  <c r="O19" i="155"/>
  <c r="K19" i="155"/>
  <c r="G19" i="155"/>
  <c r="X18" i="155"/>
  <c r="T18" i="155"/>
  <c r="P18" i="155"/>
  <c r="L18" i="155"/>
  <c r="H18" i="155"/>
  <c r="D18" i="155"/>
  <c r="U17" i="155"/>
  <c r="Q17" i="155"/>
  <c r="M17" i="155"/>
  <c r="I17" i="155"/>
  <c r="E17" i="155"/>
  <c r="J21" i="155"/>
  <c r="F21" i="155"/>
  <c r="W20" i="155"/>
  <c r="S20" i="155"/>
  <c r="O20" i="155"/>
  <c r="K20" i="155"/>
  <c r="G20" i="155"/>
  <c r="X19" i="155"/>
  <c r="T19" i="155"/>
  <c r="P19" i="155"/>
  <c r="L19" i="155"/>
  <c r="H19" i="155"/>
  <c r="D19" i="155"/>
  <c r="U18" i="155"/>
  <c r="Q18" i="155"/>
  <c r="M18" i="155"/>
  <c r="I18" i="155"/>
  <c r="E18" i="155"/>
  <c r="V17" i="155"/>
  <c r="R17" i="155"/>
  <c r="N17" i="155"/>
  <c r="J17" i="155"/>
  <c r="F17" i="155"/>
  <c r="X20" i="155"/>
  <c r="T20" i="155"/>
  <c r="P20" i="155"/>
  <c r="L20" i="155"/>
  <c r="H20" i="155"/>
  <c r="D20" i="155"/>
  <c r="U19" i="155"/>
  <c r="Q19" i="155"/>
  <c r="M19" i="155"/>
  <c r="I19" i="155"/>
  <c r="E19" i="155"/>
  <c r="V18" i="155"/>
  <c r="R18" i="155"/>
  <c r="N18" i="155"/>
  <c r="J18" i="155"/>
  <c r="F18" i="155"/>
  <c r="W17" i="155"/>
  <c r="S17" i="155"/>
  <c r="O17" i="155"/>
  <c r="K17" i="155"/>
  <c r="G17" i="155"/>
  <c r="V19" i="155"/>
  <c r="R19" i="155"/>
  <c r="N19" i="155"/>
  <c r="J19" i="155"/>
  <c r="F19" i="155"/>
  <c r="W18" i="155"/>
  <c r="S18" i="155"/>
  <c r="O18" i="155"/>
  <c r="K18" i="155"/>
  <c r="G18" i="155"/>
  <c r="X17" i="155"/>
  <c r="T17" i="155"/>
  <c r="P17" i="155"/>
  <c r="L17" i="155"/>
  <c r="H17" i="155"/>
  <c r="D17" i="155"/>
  <c r="U78" i="155"/>
  <c r="H30" i="155"/>
  <c r="G24" i="155"/>
  <c r="N117" i="155"/>
  <c r="O24" i="155"/>
  <c r="W22" i="155"/>
  <c r="G22" i="155"/>
  <c r="J141" i="155"/>
  <c r="E141" i="155"/>
  <c r="U141" i="155"/>
  <c r="P141" i="155"/>
  <c r="K141" i="155"/>
  <c r="G256" i="155"/>
  <c r="W256" i="155"/>
  <c r="R256" i="155"/>
  <c r="M256" i="155"/>
  <c r="H256" i="155"/>
  <c r="X256" i="155"/>
  <c r="Q359" i="155"/>
  <c r="L359" i="155"/>
  <c r="G359" i="155"/>
  <c r="W359" i="155"/>
  <c r="R359" i="155"/>
  <c r="F29" i="155"/>
  <c r="T24" i="155"/>
  <c r="D24" i="155"/>
  <c r="J78" i="155"/>
  <c r="P22" i="155"/>
  <c r="V21" i="155"/>
  <c r="V117" i="155"/>
  <c r="P140" i="155"/>
  <c r="P37" i="155" s="1"/>
  <c r="H142" i="155"/>
  <c r="X142" i="155"/>
  <c r="P192" i="155"/>
  <c r="I117" i="155"/>
  <c r="G140" i="155"/>
  <c r="W140" i="155"/>
  <c r="S142" i="155"/>
  <c r="O192" i="155"/>
  <c r="H117" i="155"/>
  <c r="X117" i="155"/>
  <c r="R140" i="155"/>
  <c r="N142" i="155"/>
  <c r="J192" i="155"/>
  <c r="G117" i="155"/>
  <c r="W117" i="155"/>
  <c r="Q140" i="155"/>
  <c r="M142" i="155"/>
  <c r="I192" i="155"/>
  <c r="D231" i="155"/>
  <c r="T231" i="155"/>
  <c r="N254" i="155"/>
  <c r="I257" i="155"/>
  <c r="G231" i="155"/>
  <c r="W231" i="155"/>
  <c r="Q254" i="155"/>
  <c r="L257" i="155"/>
  <c r="F231" i="155"/>
  <c r="V231" i="155"/>
  <c r="P254" i="155"/>
  <c r="K257" i="155"/>
  <c r="E231" i="155"/>
  <c r="U231" i="155"/>
  <c r="S254" i="155"/>
  <c r="N257" i="155"/>
  <c r="K296" i="155"/>
  <c r="I335" i="155"/>
  <c r="J296" i="155"/>
  <c r="E335" i="155"/>
  <c r="E296" i="155"/>
  <c r="U296" i="155"/>
  <c r="D296" i="155"/>
  <c r="T296" i="155"/>
  <c r="W358" i="155"/>
  <c r="H335" i="155"/>
  <c r="X335" i="155"/>
  <c r="R358" i="155"/>
  <c r="N360" i="155"/>
  <c r="K335" i="155"/>
  <c r="E358" i="155"/>
  <c r="U358" i="155"/>
  <c r="Q360" i="155"/>
  <c r="N335" i="155"/>
  <c r="H358" i="155"/>
  <c r="X358" i="155"/>
  <c r="P360" i="155"/>
  <c r="H398" i="155"/>
  <c r="X398" i="155"/>
  <c r="S398" i="155"/>
  <c r="N398" i="155"/>
  <c r="I398" i="155"/>
  <c r="G440" i="155"/>
  <c r="W440" i="155"/>
  <c r="Q463" i="155"/>
  <c r="N440" i="155"/>
  <c r="H463" i="155"/>
  <c r="X463" i="155"/>
  <c r="Q440" i="155"/>
  <c r="O463" i="155"/>
  <c r="H440" i="155"/>
  <c r="X440" i="155"/>
  <c r="R463" i="155"/>
  <c r="R27" i="155"/>
  <c r="M24" i="155"/>
  <c r="S78" i="155"/>
  <c r="U22" i="155"/>
  <c r="E22" i="155"/>
  <c r="K21" i="155"/>
  <c r="M20" i="155"/>
  <c r="J34" i="155"/>
  <c r="T32" i="155"/>
  <c r="D32" i="155"/>
  <c r="P35" i="155"/>
  <c r="J36" i="155"/>
  <c r="Q25" i="155"/>
  <c r="O26" i="155"/>
  <c r="I27" i="155"/>
  <c r="G28" i="155"/>
  <c r="W28" i="155"/>
  <c r="Q29" i="155"/>
  <c r="O30" i="155"/>
  <c r="K32" i="155"/>
  <c r="Q34" i="155"/>
  <c r="O35" i="155"/>
  <c r="P25" i="155"/>
  <c r="J26" i="155"/>
  <c r="D27" i="155"/>
  <c r="T27" i="155"/>
  <c r="N28" i="155"/>
  <c r="H29" i="155"/>
  <c r="X29" i="155"/>
  <c r="R30" i="155"/>
  <c r="N32" i="155"/>
  <c r="J33" i="155"/>
  <c r="D34" i="155"/>
  <c r="T34" i="155"/>
  <c r="O25" i="155"/>
  <c r="I26" i="155"/>
  <c r="G27" i="155"/>
  <c r="W27" i="155"/>
  <c r="Q28" i="155"/>
  <c r="O29" i="155"/>
  <c r="I30" i="155"/>
  <c r="E32" i="155"/>
  <c r="U32" i="155"/>
  <c r="Q33" i="155"/>
  <c r="G36" i="155"/>
  <c r="W36" i="155"/>
  <c r="J117" i="155"/>
  <c r="J25" i="155"/>
  <c r="R24" i="155"/>
  <c r="X78" i="155"/>
  <c r="X23" i="155" s="1"/>
  <c r="H78" i="155"/>
  <c r="N22" i="155"/>
  <c r="T21" i="155"/>
  <c r="D21" i="155"/>
  <c r="T30" i="155"/>
  <c r="R29" i="155"/>
  <c r="F141" i="155"/>
  <c r="V141" i="155"/>
  <c r="Q141" i="155"/>
  <c r="L141" i="155"/>
  <c r="G141" i="155"/>
  <c r="W141" i="155"/>
  <c r="S256" i="155"/>
  <c r="N256" i="155"/>
  <c r="I256" i="155"/>
  <c r="D256" i="155"/>
  <c r="T256" i="155"/>
  <c r="U359" i="155"/>
  <c r="H359" i="155"/>
  <c r="X359" i="155"/>
  <c r="S359" i="155"/>
  <c r="V29" i="155"/>
  <c r="H28" i="155"/>
  <c r="N27" i="155"/>
  <c r="X24" i="155"/>
  <c r="H24" i="155"/>
  <c r="N78" i="155"/>
  <c r="T22" i="155"/>
  <c r="D22" i="155"/>
  <c r="R117" i="155"/>
  <c r="R31" i="155" s="1"/>
  <c r="L140" i="155"/>
  <c r="L37" i="155" s="1"/>
  <c r="D142" i="155"/>
  <c r="T142" i="155"/>
  <c r="L192" i="155"/>
  <c r="E117" i="155"/>
  <c r="U117" i="155"/>
  <c r="S140" i="155"/>
  <c r="O142" i="155"/>
  <c r="K192" i="155"/>
  <c r="D117" i="155"/>
  <c r="T117" i="155"/>
  <c r="N140" i="155"/>
  <c r="J142" i="155"/>
  <c r="F192" i="155"/>
  <c r="V192" i="155"/>
  <c r="S117" i="155"/>
  <c r="M140" i="155"/>
  <c r="I142" i="155"/>
  <c r="E192" i="155"/>
  <c r="U192" i="155"/>
  <c r="P231" i="155"/>
  <c r="J254" i="155"/>
  <c r="E257" i="155"/>
  <c r="U257" i="155"/>
  <c r="S231" i="155"/>
  <c r="M254" i="155"/>
  <c r="H257" i="155"/>
  <c r="X257" i="155"/>
  <c r="R231" i="155"/>
  <c r="L254" i="155"/>
  <c r="G257" i="155"/>
  <c r="W257" i="155"/>
  <c r="Q231" i="155"/>
  <c r="O254" i="155"/>
  <c r="J257" i="155"/>
  <c r="G296" i="155"/>
  <c r="W296" i="155"/>
  <c r="F296" i="155"/>
  <c r="V296" i="155"/>
  <c r="O360" i="155"/>
  <c r="Q296" i="155"/>
  <c r="K360" i="155"/>
  <c r="P296" i="155"/>
  <c r="G358" i="155"/>
  <c r="D335" i="155"/>
  <c r="T335" i="155"/>
  <c r="N358" i="155"/>
  <c r="J360" i="155"/>
  <c r="G335" i="155"/>
  <c r="W335" i="155"/>
  <c r="Q358" i="155"/>
  <c r="M360" i="155"/>
  <c r="J335" i="155"/>
  <c r="D358" i="155"/>
  <c r="T358" i="155"/>
  <c r="L360" i="155"/>
  <c r="D398" i="155"/>
  <c r="T398" i="155"/>
  <c r="O398" i="155"/>
  <c r="J398" i="155"/>
  <c r="E398" i="155"/>
  <c r="U398" i="155"/>
  <c r="S440" i="155"/>
  <c r="M463" i="155"/>
  <c r="J440" i="155"/>
  <c r="D463" i="155"/>
  <c r="T463" i="155"/>
  <c r="M440" i="155"/>
  <c r="K463" i="155"/>
  <c r="D440" i="155"/>
  <c r="T440" i="155"/>
  <c r="N463" i="155"/>
  <c r="J29" i="155"/>
  <c r="D26" i="155"/>
  <c r="Q24" i="155"/>
  <c r="W78" i="155"/>
  <c r="I22" i="155"/>
  <c r="O21" i="155"/>
  <c r="Q20" i="155"/>
  <c r="T36" i="155"/>
  <c r="D36" i="155"/>
  <c r="I35" i="155"/>
  <c r="N34" i="155"/>
  <c r="S33" i="155"/>
  <c r="X32" i="155"/>
  <c r="L35" i="155"/>
  <c r="F36" i="155"/>
  <c r="V36" i="155"/>
  <c r="M25" i="155"/>
  <c r="K26" i="155"/>
  <c r="E27" i="155"/>
  <c r="U27" i="155"/>
  <c r="S28" i="155"/>
  <c r="M29" i="155"/>
  <c r="K30" i="155"/>
  <c r="G32" i="155"/>
  <c r="W32" i="155"/>
  <c r="M34" i="155"/>
  <c r="K35" i="155"/>
  <c r="L25" i="155"/>
  <c r="F26" i="155"/>
  <c r="V26" i="155"/>
  <c r="P27" i="155"/>
  <c r="J28" i="155"/>
  <c r="D29" i="155"/>
  <c r="T29" i="155"/>
  <c r="N30" i="155"/>
  <c r="J32" i="155"/>
  <c r="F33" i="155"/>
  <c r="V33" i="155"/>
  <c r="P34" i="155"/>
  <c r="K25" i="155"/>
  <c r="E26" i="155"/>
  <c r="U26" i="155"/>
  <c r="S27" i="155"/>
  <c r="M28" i="155"/>
  <c r="K29" i="155"/>
  <c r="E30" i="155"/>
  <c r="U30" i="155"/>
  <c r="Q32" i="155"/>
  <c r="M33" i="155"/>
  <c r="S36" i="155"/>
  <c r="F27" i="155"/>
  <c r="V24" i="155"/>
  <c r="F24" i="155"/>
  <c r="L78" i="155"/>
  <c r="R22" i="155"/>
  <c r="X21" i="155"/>
  <c r="H21" i="155"/>
  <c r="N20" i="155"/>
  <c r="U31" i="155" l="1"/>
  <c r="S23" i="155"/>
  <c r="L23" i="155"/>
  <c r="S37" i="155"/>
  <c r="E31" i="155"/>
  <c r="Q23" i="155"/>
  <c r="G23" i="155"/>
  <c r="N23" i="155"/>
  <c r="F16" i="155"/>
  <c r="V31" i="155"/>
  <c r="S16" i="155"/>
  <c r="V16" i="155"/>
  <c r="H23" i="155"/>
  <c r="W23" i="155"/>
  <c r="S31" i="155"/>
  <c r="E23" i="155"/>
  <c r="F31" i="155"/>
  <c r="I23" i="155"/>
  <c r="N37" i="155"/>
  <c r="W31" i="155"/>
  <c r="R37" i="155"/>
  <c r="K15" i="155"/>
  <c r="F15" i="155"/>
  <c r="V15" i="155"/>
  <c r="Q15" i="155"/>
  <c r="L15" i="155"/>
  <c r="U37" i="155"/>
  <c r="M31" i="155"/>
  <c r="T37" i="155"/>
  <c r="F23" i="155"/>
  <c r="M16" i="155"/>
  <c r="H16" i="155"/>
  <c r="X16" i="155"/>
  <c r="N16" i="155"/>
  <c r="O31" i="155"/>
  <c r="J37" i="155"/>
  <c r="Q37" i="155"/>
  <c r="I31" i="155"/>
  <c r="J23" i="155"/>
  <c r="G15" i="155"/>
  <c r="W15" i="155"/>
  <c r="R15" i="155"/>
  <c r="M15" i="155"/>
  <c r="H15" i="155"/>
  <c r="X15" i="155"/>
  <c r="L31" i="155"/>
  <c r="K37" i="155"/>
  <c r="I16" i="155"/>
  <c r="D16" i="155"/>
  <c r="T16" i="155"/>
  <c r="O16" i="155"/>
  <c r="J16" i="155"/>
  <c r="P23" i="155"/>
  <c r="I37" i="155"/>
  <c r="H37" i="155"/>
  <c r="R23" i="155"/>
  <c r="M37" i="155"/>
  <c r="D31" i="155"/>
  <c r="H31" i="155"/>
  <c r="G37" i="155"/>
  <c r="N31" i="155"/>
  <c r="S15" i="155"/>
  <c r="N15" i="155"/>
  <c r="I15" i="155"/>
  <c r="D15" i="155"/>
  <c r="T15" i="155"/>
  <c r="T23" i="155"/>
  <c r="O23" i="155"/>
  <c r="K31" i="155"/>
  <c r="F37" i="155"/>
  <c r="M23" i="155"/>
  <c r="E16" i="155"/>
  <c r="U16" i="155"/>
  <c r="P16" i="155"/>
  <c r="K16" i="155"/>
  <c r="Q31" i="155"/>
  <c r="X37" i="155"/>
  <c r="T31" i="155"/>
  <c r="J31" i="155"/>
  <c r="G31" i="155"/>
  <c r="X31" i="155"/>
  <c r="W37" i="155"/>
  <c r="U23" i="155"/>
  <c r="O15" i="155"/>
  <c r="J15" i="155"/>
  <c r="E15" i="155"/>
  <c r="U15" i="155"/>
  <c r="P15" i="155"/>
  <c r="D23" i="155"/>
  <c r="E37" i="155"/>
  <c r="V37" i="155"/>
  <c r="D37" i="155"/>
  <c r="V23" i="155"/>
  <c r="Q16" i="155"/>
  <c r="L16" i="155"/>
  <c r="G16" i="155"/>
  <c r="W16" i="155"/>
  <c r="R16" i="155"/>
  <c r="K23" i="155"/>
  <c r="P31" i="155"/>
  <c r="O37" i="155"/>
</calcChain>
</file>

<file path=xl/comments1.xml><?xml version="1.0" encoding="utf-8"?>
<comments xmlns="http://schemas.openxmlformats.org/spreadsheetml/2006/main">
  <authors>
    <author>Рудковский Роман</author>
  </authors>
  <commentList>
    <comment ref="K188" authorId="0">
      <text>
        <r>
          <rPr>
            <b/>
            <sz val="9"/>
            <color indexed="81"/>
            <rFont val="Tahoma"/>
            <family val="2"/>
            <charset val="204"/>
          </rPr>
          <t>Рудковский Роман: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формой 4</t>
        </r>
      </text>
    </comment>
    <comment ref="V188" authorId="0">
      <text>
        <r>
          <rPr>
            <b/>
            <sz val="9"/>
            <color indexed="81"/>
            <rFont val="Tahoma"/>
            <family val="2"/>
            <charset val="204"/>
          </rPr>
          <t>Рудковский Роман:</t>
        </r>
        <r>
          <rPr>
            <sz val="9"/>
            <color indexed="81"/>
            <rFont val="Tahoma"/>
            <family val="2"/>
            <charset val="204"/>
          </rPr>
          <t xml:space="preserve">
мало</t>
        </r>
      </text>
    </comment>
    <comment ref="X257" authorId="0">
      <text>
        <r>
          <rPr>
            <b/>
            <sz val="9"/>
            <color indexed="81"/>
            <rFont val="Tahoma"/>
            <family val="2"/>
            <charset val="204"/>
          </rPr>
          <t>Рудковский Роман:</t>
        </r>
        <r>
          <rPr>
            <sz val="9"/>
            <color indexed="81"/>
            <rFont val="Tahoma"/>
            <family val="2"/>
            <charset val="204"/>
          </rPr>
          <t xml:space="preserve">
нужна цифра?</t>
        </r>
      </text>
    </comment>
  </commentList>
</comments>
</file>

<file path=xl/sharedStrings.xml><?xml version="1.0" encoding="utf-8"?>
<sst xmlns="http://schemas.openxmlformats.org/spreadsheetml/2006/main" count="16013" uniqueCount="1283">
  <si>
    <t>Идентифика-тор инвестицион-ного проекта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</si>
  <si>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</si>
  <si>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</si>
  <si>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</si>
  <si>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Всего, в т.ч.: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</si>
  <si>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</si>
  <si>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</si>
  <si>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в прогнозных ценах соответствующих лет</t>
  </si>
  <si>
    <t>млн рублей (без НДС)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</si>
  <si>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</si>
  <si>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</si>
  <si>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</si>
  <si>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>проектно-изыскательские работы</t>
  </si>
  <si>
    <t>строительные работы, реконструкция, монтаж оборудования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</si>
  <si>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</si>
  <si>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</si>
  <si>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Финансирование капитальных вложений в прогнозных ценах соответствующих лет, млн рублей (с НДС)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</si>
  <si>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</si>
  <si>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</si>
  <si>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</si>
  <si>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</si>
  <si>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</si>
  <si>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</si>
  <si>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</si>
  <si>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</si>
  <si>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</si>
  <si>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</si>
  <si>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</si>
  <si>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>Характеристики объекта электроэнергетики (объекта инвестиционной деятельности)</t>
  </si>
  <si>
    <t>Квартал</t>
  </si>
  <si>
    <t>5.1</t>
  </si>
  <si>
    <t>5.2</t>
  </si>
  <si>
    <t>6.1</t>
  </si>
  <si>
    <t>6.2</t>
  </si>
  <si>
    <t>4.1</t>
  </si>
  <si>
    <t>4.1.1</t>
  </si>
  <si>
    <t>4.1.2</t>
  </si>
  <si>
    <t>4.1.3</t>
  </si>
  <si>
    <t>4.1.4</t>
  </si>
  <si>
    <t>4.1.5</t>
  </si>
  <si>
    <t>4.1.6</t>
  </si>
  <si>
    <t>4.2</t>
  </si>
  <si>
    <t>7.1</t>
  </si>
  <si>
    <t>7.2</t>
  </si>
  <si>
    <t>8.1</t>
  </si>
  <si>
    <t>8.2</t>
  </si>
  <si>
    <t>оборудование</t>
  </si>
  <si>
    <t>прочие затраты</t>
  </si>
  <si>
    <t>4.4</t>
  </si>
  <si>
    <t>9.1</t>
  </si>
  <si>
    <t>9.2</t>
  </si>
  <si>
    <t>10.1</t>
  </si>
  <si>
    <t>10.2</t>
  </si>
  <si>
    <t>Номер группы инвести-ционных проектов</t>
  </si>
  <si>
    <t>Год начала  реализации инвестиционного проекта</t>
  </si>
  <si>
    <t>Год окончания реализации инвестиционного проекта</t>
  </si>
  <si>
    <t>Год окончания реализации инвестицион-ного проекта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</si>
  <si>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</si>
  <si>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</si>
  <si>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</si>
  <si>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</si>
  <si>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</si>
  <si>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</si>
  <si>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</si>
  <si>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</si>
  <si>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</si>
  <si>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</si>
  <si>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</si>
  <si>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</si>
  <si>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</si>
  <si>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</si>
  <si>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</si>
  <si>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</si>
  <si>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</si>
  <si>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</si>
  <si>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</si>
  <si>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</si>
  <si>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</si>
  <si>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</si>
  <si>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</si>
  <si>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</si>
  <si>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</si>
  <si>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</si>
  <si>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</si>
  <si>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</si>
  <si>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</si>
  <si>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</si>
  <si>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</si>
  <si>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</si>
  <si>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</si>
  <si>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</si>
  <si>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</si>
  <si>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</si>
  <si>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</si>
  <si>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</si>
  <si>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</si>
  <si>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Ввод объектов инвестиционной деятельности (мощностей) в эксплуатацию</t>
  </si>
  <si>
    <t xml:space="preserve">План </t>
  </si>
  <si>
    <t>в базисном уровне цен, млн рублей 
(с НДС)</t>
  </si>
  <si>
    <t>Освоение капитальных вложений в прогнозных ценах соответствующих лет, млн рублей  (без НДС)</t>
  </si>
  <si>
    <t>средств, полученных от оказания услуг, реализации товаров по регулируемым государством ценам (тарифам)</t>
  </si>
  <si>
    <t>Идентификатор инвестицион-ного проекта</t>
  </si>
  <si>
    <t>бюджетов субъектов Российской Федерации и муниципальных образований</t>
  </si>
  <si>
    <t>Утвержденный план</t>
  </si>
  <si>
    <t>План ввода основных средств</t>
  </si>
  <si>
    <t>Плановые показатели реализации инвестиционной программы</t>
  </si>
  <si>
    <t>Раздел 1.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</si>
  <si>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Раздел 2. Ввод объектов инвестиционной деятельности (мощностей) в эксплуатацию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</si>
  <si>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</si>
  <si>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</si>
  <si>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Раздел 2. План освоения капитальных вложений по инвестиционным проектам</t>
  </si>
  <si>
    <t>полное наименование субъекта электроэнергетики</t>
  </si>
  <si>
    <t>Раздел 3. Цели реализации инвестиционных проектов сетевой организации</t>
  </si>
  <si>
    <t>Итого
(план)</t>
  </si>
  <si>
    <t xml:space="preserve">  Наименование инвестиционного проекта (наименование группы инвестиционных проектов)</t>
  </si>
  <si>
    <t>Итого</t>
  </si>
  <si>
    <t>№ п/п</t>
  </si>
  <si>
    <t>Показатель</t>
  </si>
  <si>
    <t>I</t>
  </si>
  <si>
    <t>1.1</t>
  </si>
  <si>
    <t>1.1.1</t>
  </si>
  <si>
    <t>1.1.2</t>
  </si>
  <si>
    <t>1.1.3</t>
  </si>
  <si>
    <t>1.1.4</t>
  </si>
  <si>
    <t>1.2</t>
  </si>
  <si>
    <t>II</t>
  </si>
  <si>
    <t>2.1</t>
  </si>
  <si>
    <t>2.2</t>
  </si>
  <si>
    <t>2.3</t>
  </si>
  <si>
    <t>2.4</t>
  </si>
  <si>
    <t>2.5</t>
  </si>
  <si>
    <t>2.6</t>
  </si>
  <si>
    <t>2.7</t>
  </si>
  <si>
    <t>Прибыль, направляемая на инвестиции, в том числе:</t>
  </si>
  <si>
    <t>1.1.1.1</t>
  </si>
  <si>
    <t>1.1.1.2</t>
  </si>
  <si>
    <t>1.1.3.1</t>
  </si>
  <si>
    <t>1.1.3.2</t>
  </si>
  <si>
    <t>1.2.1</t>
  </si>
  <si>
    <t>1.2.1.1</t>
  </si>
  <si>
    <t>1.2.1.2</t>
  </si>
  <si>
    <t>1.2.2</t>
  </si>
  <si>
    <t>1.2.3</t>
  </si>
  <si>
    <t>1.2.3.1</t>
  </si>
  <si>
    <t>1.2.3.2</t>
  </si>
  <si>
    <t>1.3</t>
  </si>
  <si>
    <t>1.4</t>
  </si>
  <si>
    <t>1.4.1</t>
  </si>
  <si>
    <t>Кредиты</t>
  </si>
  <si>
    <t>Облигационные займы</t>
  </si>
  <si>
    <t>Займы организаций</t>
  </si>
  <si>
    <t>2.5.1</t>
  </si>
  <si>
    <t>2.5.2</t>
  </si>
  <si>
    <t>Использование лизинга</t>
  </si>
  <si>
    <t>Прочие привлеченные средства</t>
  </si>
  <si>
    <t xml:space="preserve">Итого </t>
  </si>
  <si>
    <t>наименование субъекта Российской Федерации</t>
  </si>
  <si>
    <t>млн рублей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</si>
  <si>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</si>
  <si>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</si>
  <si>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</si>
  <si>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</si>
  <si>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</si>
  <si>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</si>
  <si>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</si>
  <si>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</si>
  <si>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</si>
  <si>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</si>
  <si>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</si>
  <si>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</si>
  <si>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</si>
  <si>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14.1</t>
  </si>
  <si>
    <t>14.3</t>
  </si>
  <si>
    <t>14.2</t>
  </si>
  <si>
    <t xml:space="preserve">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</t>
  </si>
  <si>
    <t xml:space="preserve">     менее 3 лет, то в настоящей форме удаляются столбцы 5.3.1 - 5.3.7  или 5.2.1 - 5.3.7.</t>
  </si>
  <si>
    <t>недоиспользованная амортизация прошлых лет всего, в том числе:</t>
  </si>
  <si>
    <t>2.5.1.1</t>
  </si>
  <si>
    <t>2.5.2.1</t>
  </si>
  <si>
    <t>3.1</t>
  </si>
  <si>
    <t>3.2</t>
  </si>
  <si>
    <t>3.3</t>
  </si>
  <si>
    <t>4</t>
  </si>
  <si>
    <t>прочая прибыль</t>
  </si>
  <si>
    <t>Собственные средства всего, в том числе:</t>
  </si>
  <si>
    <t>Амортизация основных средств всего, в том числе:</t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</si>
  <si>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</si>
  <si>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</si>
  <si>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</si>
  <si>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</si>
  <si>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r>
      <t>МВ×А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</si>
  <si>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</si>
  <si>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r>
      <t>км ЛЭП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</si>
  <si>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r>
      <t>МВт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</si>
  <si>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4)</t>
    </r>
  </si>
  <si>
    <t xml:space="preserve">     менее 3 лет, то в настоящей форме удаляются столбцы 4.3.1 - 4.3.6  или 4.2.1 - 4.3.6.</t>
  </si>
  <si>
    <r>
      <t>МВ×А</t>
    </r>
    <r>
      <rPr>
        <vertAlign val="superscript"/>
        <sz val="12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</si>
  <si>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rFont val="Times New Roman"/>
        <family val="1"/>
        <charset val="204"/>
      </rPr>
      <t>4)</t>
    </r>
  </si>
  <si>
    <r>
      <t>км ВЛ
 1-цеп</t>
    </r>
    <r>
      <rPr>
        <vertAlign val="superscript"/>
        <sz val="12"/>
        <rFont val="Times New Roman"/>
        <family val="1"/>
        <charset val="204"/>
      </rPr>
      <t>4)</t>
    </r>
  </si>
  <si>
    <r>
      <t>км ВЛ
 2-цеп</t>
    </r>
    <r>
      <rPr>
        <vertAlign val="superscript"/>
        <sz val="12"/>
        <rFont val="Times New Roman"/>
        <family val="1"/>
        <charset val="204"/>
      </rPr>
      <t>4)</t>
    </r>
  </si>
  <si>
    <r>
      <t>км КЛ</t>
    </r>
    <r>
      <rPr>
        <vertAlign val="superscript"/>
        <sz val="12"/>
        <rFont val="Times New Roman"/>
        <family val="1"/>
        <charset val="204"/>
      </rPr>
      <t>4)</t>
    </r>
  </si>
  <si>
    <r>
      <t>МВт</t>
    </r>
    <r>
      <rPr>
        <vertAlign val="superscript"/>
        <sz val="12"/>
        <rFont val="Times New Roman"/>
        <family val="1"/>
        <charset val="204"/>
      </rPr>
      <t>4)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</si>
  <si>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
     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 
     более 3 лет, то после столбца 11.15 настоящая форма дополняется новыми столбцами, аналогичными столбцам 11.11 - 11.15, с указанием в наименовании заголовков столбцов соответствующих годов, в отношении которых заполняется такая форма, и порядковых номеров столбцов;
     менее 3 лет, то в настоящей форме удаляются столбцы 11.11 - 11.15 или 11.6 - 11.15.</t>
    </r>
  </si>
  <si>
    <t xml:space="preserve">     более 3 лет, то после столбца 5.3.7 настоящая форма дополняется новыми столбцами, аналогичными столбцам 5.3.1 - 5.3.7,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</si>
  <si>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 xml:space="preserve">     более 3 лет, то после столбца 4.3.6 настоящая форма дополняется новыми столбцами, аналогичными столбцам 4.3.1 - 4.3.6,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</si>
  <si>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Словосочетания вида «год X», «год (X+1)», «год (X+1)»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инвестционной программы (если утверждается инвестиционная программа) или год, в котором принимается решение об утверждении  изменений, вносимых в инвестиционную программу, или инвестиционной программы  и изменений, вносимых в инвестиционную программу, плюс количество лет, равных числу, указанному в словосочетании после знака «+». </t>
    </r>
  </si>
  <si>
    <r>
      <t>МВ×А</t>
    </r>
    <r>
      <rPr>
        <vertAlign val="superscript"/>
        <sz val="12"/>
        <color rgb="FF000000"/>
        <rFont val="Times New Roman"/>
        <family val="1"/>
        <charset val="204"/>
      </rPr>
      <t>6)</t>
    </r>
  </si>
  <si>
    <r>
      <t>Мвар</t>
    </r>
    <r>
      <rPr>
        <vertAlign val="superscript"/>
        <sz val="12"/>
        <color rgb="FF000000"/>
        <rFont val="Times New Roman"/>
        <family val="1"/>
        <charset val="204"/>
      </rPr>
      <t>6)</t>
    </r>
  </si>
  <si>
    <r>
      <t>км ЛЭП</t>
    </r>
    <r>
      <rPr>
        <vertAlign val="superscript"/>
        <sz val="12"/>
        <color rgb="FF000000"/>
        <rFont val="Times New Roman"/>
        <family val="1"/>
        <charset val="204"/>
      </rPr>
      <t>6)</t>
    </r>
  </si>
  <si>
    <r>
      <t>МВт</t>
    </r>
    <r>
      <rPr>
        <vertAlign val="superscript"/>
        <sz val="12"/>
        <color rgb="FF000000"/>
        <rFont val="Times New Roman"/>
        <family val="1"/>
        <charset val="204"/>
      </rPr>
      <t>6)</t>
    </r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</si>
  <si>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6)</t>
    </r>
  </si>
  <si>
    <r>
      <rPr>
        <vertAlign val="superscript"/>
        <sz val="12"/>
        <rFont val="Times New Roman"/>
        <family val="1"/>
        <charset val="204"/>
      </rPr>
      <t xml:space="preserve">6)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</si>
  <si>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Вместо слов «Раздел 1 (Раздел 3).» указываются слова: 
     «Раздел 1.», если форма заполняется в отношении сетевой организации;
     «Раздел 3.», если форма заполняется в отношении субъекта электроэнергетики (за исключением сетевых организаций). 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</si>
  <si>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Вместо слов «План ввода основных средств (Плановые показатели реализации инвестиционной программы)» указываются слова: 
     «План ввода основных средств», если форма заполняется в отношении сетевой организации;
     «Плановые показатели реализации инвестиционной программы», если форма заполняется в отношении субъекта электроэнергетики (за исключением сетевых организаций). </t>
    </r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</si>
  <si>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</si>
  <si>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</si>
  <si>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</si>
  <si>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</si>
  <si>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</si>
  <si>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</si>
  <si>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</si>
  <si>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</si>
  <si>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</si>
  <si>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</si>
  <si>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</si>
  <si>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</si>
  <si>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</si>
  <si>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</si>
  <si>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</si>
  <si>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</si>
  <si>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</si>
  <si>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</si>
  <si>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</si>
  <si>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</si>
  <si>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</si>
  <si>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</si>
  <si>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</si>
  <si>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</si>
  <si>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</si>
  <si>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</si>
  <si>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</si>
  <si>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</si>
  <si>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</si>
  <si>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</si>
  <si>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</si>
  <si>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</si>
  <si>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</si>
  <si>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</si>
  <si>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</si>
  <si>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</si>
  <si>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</si>
  <si>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</si>
  <si>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</si>
  <si>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</si>
  <si>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</si>
  <si>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</si>
  <si>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</si>
  <si>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</si>
  <si>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</si>
  <si>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</si>
  <si>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</si>
  <si>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</si>
  <si>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</si>
  <si>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</si>
  <si>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</si>
  <si>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</si>
  <si>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</si>
  <si>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</si>
  <si>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</si>
  <si>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</si>
  <si>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</si>
  <si>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</si>
  <si>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</si>
  <si>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</si>
  <si>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</si>
  <si>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</si>
  <si>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</si>
  <si>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</si>
  <si>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</si>
  <si>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</si>
  <si>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</si>
  <si>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</si>
  <si>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</si>
  <si>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</si>
  <si>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</si>
  <si>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</si>
  <si>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</si>
  <si>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</si>
  <si>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</si>
  <si>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</si>
  <si>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</si>
  <si>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</si>
  <si>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</si>
  <si>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</si>
  <si>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</si>
  <si>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</si>
  <si>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</si>
  <si>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</si>
  <si>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</si>
  <si>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</si>
  <si>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</si>
  <si>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</si>
  <si>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</si>
  <si>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</si>
  <si>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</si>
  <si>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</si>
  <si>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</si>
  <si>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</si>
  <si>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</si>
  <si>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</si>
  <si>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</si>
  <si>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</si>
  <si>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</si>
  <si>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12.2015</t>
  </si>
  <si>
    <t>Строительство двухцепной ВЛ 220 кВ Усть–Омчуг – Омчак Новая с ПС 220 кВ «Омчак Новая», Магаданская область</t>
  </si>
  <si>
    <t>F_2901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</si>
  <si>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</si>
  <si>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</si>
  <si>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</si>
  <si>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</si>
  <si>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</si>
  <si>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</si>
  <si>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</si>
  <si>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</si>
  <si>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</si>
  <si>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</si>
  <si>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</si>
  <si>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</si>
  <si>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</si>
  <si>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</si>
  <si>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</si>
  <si>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</si>
  <si>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</si>
  <si>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</si>
  <si>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</si>
  <si>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</si>
  <si>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</si>
  <si>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</si>
  <si>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</si>
  <si>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</si>
  <si>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</si>
  <si>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</si>
  <si>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</si>
  <si>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</si>
  <si>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</si>
  <si>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</si>
  <si>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</si>
  <si>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</si>
  <si>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</si>
  <si>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</si>
  <si>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</si>
  <si>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</si>
  <si>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</si>
  <si>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</si>
  <si>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</si>
  <si>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</si>
  <si>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</si>
  <si>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</si>
  <si>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</si>
  <si>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</si>
  <si>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</si>
  <si>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</si>
  <si>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</si>
  <si>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</si>
  <si>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</si>
  <si>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</si>
  <si>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</si>
  <si>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</si>
  <si>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</si>
  <si>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</si>
  <si>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</si>
  <si>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</si>
  <si>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</si>
  <si>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</si>
  <si>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</si>
  <si>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</si>
  <si>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</si>
  <si>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</si>
  <si>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</si>
  <si>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</si>
  <si>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</si>
  <si>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</si>
  <si>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</si>
  <si>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</si>
  <si>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</si>
  <si>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</si>
  <si>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</si>
  <si>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</si>
  <si>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</si>
  <si>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</si>
  <si>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</si>
  <si>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</si>
  <si>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</si>
  <si>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</si>
  <si>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</si>
  <si>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</si>
  <si>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</si>
  <si>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</si>
  <si>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</si>
  <si>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</si>
  <si>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</si>
  <si>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</si>
  <si>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</si>
  <si>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</si>
  <si>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</si>
  <si>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</si>
  <si>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</si>
  <si>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</si>
  <si>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</si>
  <si>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</si>
  <si>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</si>
  <si>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</si>
  <si>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</si>
  <si>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</si>
  <si>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</si>
  <si>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</si>
  <si>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</si>
  <si>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</si>
  <si>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</si>
  <si>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</si>
  <si>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</si>
  <si>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</si>
  <si>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</si>
  <si>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</si>
  <si>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</si>
  <si>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2</t>
  </si>
  <si>
    <t>Республика Саха (Якутия)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</si>
  <si>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</si>
  <si>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</si>
  <si>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</si>
  <si>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</si>
  <si>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</si>
  <si>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</si>
  <si>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</si>
  <si>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09.2016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</si>
  <si>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</si>
  <si>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</si>
  <si>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</si>
  <si>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</si>
  <si>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</si>
  <si>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</si>
  <si>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</si>
  <si>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</si>
  <si>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</si>
  <si>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</si>
  <si>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ПС 220 кВ Чаянда с двумя ответвительными ВЛ 220 кВ от ВЛ 220 кВ Городская - Пеледуй, с отпайкой на ПС НПС-11 № 1,№ 2 до ПС 220 кВ Чаянда, двух одноцепных ВЛ 110 кВ Чаянда - УКПГ- 3 № 1 и № 2</t>
  </si>
  <si>
    <t>G_3901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</si>
  <si>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</si>
  <si>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</si>
  <si>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</si>
  <si>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</si>
  <si>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</si>
  <si>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</si>
  <si>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</si>
  <si>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</si>
  <si>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</si>
  <si>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</si>
  <si>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</si>
  <si>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</si>
  <si>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</si>
  <si>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</si>
  <si>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</si>
  <si>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</si>
  <si>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</si>
  <si>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</si>
  <si>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</si>
  <si>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</si>
  <si>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</si>
  <si>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</si>
  <si>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</si>
  <si>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</si>
  <si>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</si>
  <si>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</si>
  <si>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</si>
  <si>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</si>
  <si>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</si>
  <si>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</si>
  <si>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</si>
  <si>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</si>
  <si>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</si>
  <si>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05.2011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</si>
  <si>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</si>
  <si>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</si>
  <si>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</si>
  <si>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</si>
  <si>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</si>
  <si>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t>
  </si>
  <si>
    <t>Н_4701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</si>
  <si>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</si>
  <si>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</si>
  <si>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</si>
  <si>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</si>
  <si>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</si>
  <si>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</si>
  <si>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</si>
  <si>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</si>
  <si>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</si>
  <si>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</si>
  <si>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</si>
  <si>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</si>
  <si>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</si>
  <si>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</si>
  <si>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</si>
  <si>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</si>
  <si>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</si>
  <si>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</si>
  <si>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</si>
  <si>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</si>
  <si>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</si>
  <si>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</si>
  <si>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</si>
  <si>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</si>
  <si>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</si>
  <si>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</si>
  <si>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</si>
  <si>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</si>
  <si>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</si>
  <si>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</si>
  <si>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</si>
  <si>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</si>
  <si>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</si>
  <si>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</si>
  <si>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</si>
  <si>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</si>
  <si>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</si>
  <si>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</si>
  <si>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</si>
  <si>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</si>
  <si>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</si>
  <si>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</si>
  <si>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</si>
  <si>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</si>
  <si>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</si>
  <si>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</si>
  <si>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</si>
  <si>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</si>
  <si>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</si>
  <si>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</si>
  <si>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</si>
  <si>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</si>
  <si>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</si>
  <si>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</si>
  <si>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</si>
  <si>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</si>
  <si>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</si>
  <si>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</si>
  <si>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</si>
  <si>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</si>
  <si>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Прочие инвестиции. Покупка оборудования, не требующего монтажа, и программного обеспечения для организации деятельности АО «ДВЭУК»</t>
  </si>
  <si>
    <t>G_0001</t>
  </si>
  <si>
    <t>3</t>
  </si>
  <si>
    <t>Амурская область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</si>
  <si>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</si>
  <si>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</si>
  <si>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</si>
  <si>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</si>
  <si>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</si>
  <si>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</si>
  <si>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</si>
  <si>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</si>
  <si>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</si>
  <si>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</si>
  <si>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</si>
  <si>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</si>
  <si>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</si>
  <si>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</si>
  <si>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</si>
  <si>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</si>
  <si>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</si>
  <si>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</si>
  <si>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</si>
  <si>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</si>
  <si>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</si>
  <si>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</si>
  <si>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</si>
  <si>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</si>
  <si>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</si>
  <si>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</si>
  <si>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</si>
  <si>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</si>
  <si>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</si>
  <si>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</si>
  <si>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</si>
  <si>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</si>
  <si>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</si>
  <si>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</si>
  <si>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</si>
  <si>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</si>
  <si>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</si>
  <si>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</si>
  <si>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</si>
  <si>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</si>
  <si>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</si>
  <si>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</si>
  <si>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</si>
  <si>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</si>
  <si>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</si>
  <si>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</si>
  <si>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</si>
  <si>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</si>
  <si>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</si>
  <si>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</si>
  <si>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</si>
  <si>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</si>
  <si>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</si>
  <si>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</si>
  <si>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</si>
  <si>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</si>
  <si>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</si>
  <si>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</si>
  <si>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</si>
  <si>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</si>
  <si>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</si>
  <si>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</si>
  <si>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</si>
  <si>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</si>
  <si>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</si>
  <si>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</si>
  <si>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</si>
  <si>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</si>
  <si>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</si>
  <si>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</si>
  <si>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</si>
  <si>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</si>
  <si>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</si>
  <si>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</si>
  <si>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</si>
  <si>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</si>
  <si>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</si>
  <si>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</si>
  <si>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</si>
  <si>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</si>
  <si>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</si>
  <si>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</si>
  <si>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</si>
  <si>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</si>
  <si>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</si>
  <si>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</si>
  <si>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</si>
  <si>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</si>
  <si>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</si>
  <si>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</si>
  <si>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</si>
  <si>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</si>
  <si>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</si>
  <si>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</si>
  <si>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Приморский край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</si>
  <si>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</si>
  <si>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</si>
  <si>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</si>
  <si>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</si>
  <si>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</si>
  <si>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</si>
  <si>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</si>
  <si>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</si>
  <si>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</si>
  <si>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</si>
  <si>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</si>
  <si>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</si>
  <si>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</si>
  <si>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</si>
  <si>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</si>
  <si>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</si>
  <si>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</si>
  <si>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</si>
  <si>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</si>
  <si>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</si>
  <si>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</si>
  <si>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</si>
  <si>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</si>
  <si>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4.1.3.1</t>
  </si>
  <si>
    <t>4.1.3.2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</si>
  <si>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</si>
  <si>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</si>
  <si>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</si>
  <si>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</si>
  <si>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</si>
  <si>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</si>
  <si>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</si>
  <si>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</si>
  <si>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</si>
  <si>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</si>
  <si>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</si>
  <si>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</si>
  <si>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</si>
  <si>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</si>
  <si>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</si>
  <si>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</si>
  <si>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Разработка проектной и рабочей документации по объекту «Система обмена технологической информацией мини-ТЭЦ «Центральная» с автоматизированной системой Системного оператора»</t>
  </si>
  <si>
    <t>H_4801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</si>
  <si>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</si>
  <si>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</si>
  <si>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</si>
  <si>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</si>
  <si>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</si>
  <si>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4.2.3.1</t>
  </si>
  <si>
    <t>4.2.3.2</t>
  </si>
  <si>
    <t>4.2.3.3</t>
  </si>
  <si>
    <t>4.2.3.4</t>
  </si>
  <si>
    <t>4.2.4.1</t>
  </si>
  <si>
    <t>4.2.4.1.1</t>
  </si>
  <si>
    <t>4.2.4.1.2</t>
  </si>
  <si>
    <t>4.2.4.2</t>
  </si>
  <si>
    <t>4.2.4.2.1</t>
  </si>
  <si>
    <t>4.2.4.2.2</t>
  </si>
  <si>
    <t>4.2.5.1</t>
  </si>
  <si>
    <t>4.2.5.2</t>
  </si>
  <si>
    <t>4.2.5.3</t>
  </si>
  <si>
    <t>4.2.5.4</t>
  </si>
  <si>
    <t>4.3</t>
  </si>
  <si>
    <t>4.3.1.1</t>
  </si>
  <si>
    <t>4.3.1.1.1</t>
  </si>
  <si>
    <t>4.3.1.1.2</t>
  </si>
  <si>
    <t>4.3.1.2</t>
  </si>
  <si>
    <t>4.3.1.3</t>
  </si>
  <si>
    <t>4.3.2.1</t>
  </si>
  <si>
    <t>4.3.2.1.1</t>
  </si>
  <si>
    <t>4.3.2.1.2</t>
  </si>
  <si>
    <t>4.3.2.2</t>
  </si>
  <si>
    <t>4.3.2.3</t>
  </si>
  <si>
    <t>4.3.2.5</t>
  </si>
  <si>
    <t>4.3.3.1</t>
  </si>
  <si>
    <t>4.3.3.2</t>
  </si>
  <si>
    <t>4.3.3.3</t>
  </si>
  <si>
    <t>4.3.3.4</t>
  </si>
  <si>
    <t>4.3.3.4.1</t>
  </si>
  <si>
    <t>4.3.3.4.2</t>
  </si>
  <si>
    <t>Источники финансирования инвестиционной программы всего (строка I+строка II),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</si>
  <si>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</si>
  <si>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</si>
  <si>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</si>
  <si>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от технологического присоединения объектов по производству электрической и тепловой энергии</t>
  </si>
  <si>
    <t>реализации тепловой энергии (мощности)</t>
  </si>
  <si>
    <t xml:space="preserve">в части управления технологическими режимами </t>
  </si>
  <si>
    <t>в части обеспечения надежности</t>
  </si>
  <si>
    <t>производство и поставка электрической энергии и мощности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</si>
  <si>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</si>
  <si>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</si>
  <si>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</si>
  <si>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реализация электрической энергии и мощности</t>
  </si>
  <si>
    <t>оказание услуг по оперативно-диспетчерскому управлению в электроэнергетике всего, в том числе:</t>
  </si>
  <si>
    <t>Прочие собственные средства всего, в том числе:</t>
  </si>
  <si>
    <t>Привлеченные средства всего, в том числе:</t>
  </si>
  <si>
    <t>Вексели</t>
  </si>
  <si>
    <t>средства федерального бюджета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</si>
  <si>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</si>
  <si>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</si>
  <si>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Акционерное общество "Дальневосточная энергетическая управляющая компания"</t>
  </si>
  <si>
    <t>План 
на 01.01.2017 года</t>
  </si>
  <si>
    <t>Утвержденный план 
2015 года</t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</si>
  <si>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2016 года</t>
    </r>
  </si>
  <si>
    <r>
      <t>Утвержденный план</t>
    </r>
    <r>
      <rPr>
        <vertAlign val="superscript"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
2017 года</t>
    </r>
    <r>
      <rPr>
        <vertAlign val="superscript"/>
        <sz val="12"/>
        <rFont val="Times New Roman"/>
        <family val="1"/>
        <charset val="204"/>
      </rPr>
      <t xml:space="preserve"> </t>
    </r>
  </si>
  <si>
    <t>2015 год</t>
  </si>
  <si>
    <t>2016 год</t>
  </si>
  <si>
    <t>2017 год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</si>
  <si>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</si>
  <si>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5.3</t>
  </si>
  <si>
    <t>6.3</t>
  </si>
  <si>
    <t>7.3</t>
  </si>
  <si>
    <t>8.3</t>
  </si>
  <si>
    <t>9.3</t>
  </si>
  <si>
    <t>10.3</t>
  </si>
  <si>
    <t>H_4601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</si>
  <si>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</t>
  </si>
  <si>
    <r>
      <t xml:space="preserve"> на</t>
    </r>
    <r>
      <rPr>
        <b/>
        <u/>
        <sz val="14"/>
        <rFont val="Times New Roman"/>
        <family val="1"/>
        <charset val="204"/>
      </rPr>
      <t xml:space="preserve"> 2017 </t>
    </r>
    <r>
      <rPr>
        <b/>
        <sz val="14"/>
        <rFont val="Times New Roman"/>
        <family val="1"/>
        <charset val="204"/>
      </rPr>
      <t>год</t>
    </r>
  </si>
  <si>
    <t xml:space="preserve"> Показатель увеличения протяженности линий электропередачи не связанного с осуществлением технологического присоединения к электрическим сетям (∆L220_лэп)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</si>
  <si>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(∆L20 тп_лэп)</t>
  </si>
  <si>
    <t>Показатель максимальной мощности присоединяемых потребителей электрической энергии
(S тп потр)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</si>
  <si>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
(S тп эх)</t>
  </si>
  <si>
    <t>Показатель степени загрузки трансформаторной подстанции
(К загр)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</si>
  <si>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
(N сд_тпр)</t>
  </si>
  <si>
    <t>Иные сведения:</t>
  </si>
  <si>
    <t>III</t>
  </si>
  <si>
    <t>Предложение по корректировке  утвержденного плана</t>
  </si>
  <si>
    <t>План (Утвержденный план)</t>
  </si>
  <si>
    <t>Факт</t>
  </si>
  <si>
    <t xml:space="preserve">2 Источники финансирования инвестиционной программы субъекта электроэнергетики </t>
  </si>
  <si>
    <t>Среднесписочная численность работников</t>
  </si>
  <si>
    <t>XXVIII</t>
  </si>
  <si>
    <t>27.3.2</t>
  </si>
  <si>
    <t xml:space="preserve"> в части управления технологическими режимами </t>
  </si>
  <si>
    <t>27.3.1</t>
  </si>
  <si>
    <t>Собственная необходимая валовая выручка субъекта оперативно-диспетчерского управления, всего в том числе</t>
  </si>
  <si>
    <t>27.3</t>
  </si>
  <si>
    <t>суммарный объем поставки электрической энергии на экспорт из России</t>
  </si>
  <si>
    <t>27.2.2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</si>
  <si>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</si>
  <si>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27.2.1</t>
  </si>
  <si>
    <t>Объем потребления в Единой энергетической системе России, в том числе</t>
  </si>
  <si>
    <t>27.2</t>
  </si>
  <si>
    <t>МВт</t>
  </si>
  <si>
    <t>средняя мощность поставки электрической энергии по группам точек поставки импорта на оптовом рынке</t>
  </si>
  <si>
    <t>27.1.3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</si>
  <si>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</si>
  <si>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</si>
  <si>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</si>
  <si>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27.1.1</t>
  </si>
  <si>
    <t>Установленная мощность в Единой энергетической системе России, в том числе</t>
  </si>
  <si>
    <t>27.1</t>
  </si>
  <si>
    <t>x</t>
  </si>
  <si>
    <t>В отношении деятельности по оперативно-диспетчерскому управлению</t>
  </si>
  <si>
    <t>XXVII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</si>
  <si>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</si>
  <si>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26.4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</si>
  <si>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</si>
  <si>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26.3</t>
  </si>
  <si>
    <t>Отпуск тепловой энергии потребителям</t>
  </si>
  <si>
    <t>26.2</t>
  </si>
  <si>
    <t>Полезный отпуск электрической энергии потребителям</t>
  </si>
  <si>
    <t>26.1</t>
  </si>
  <si>
    <t>В отношении сбытовой деятельности</t>
  </si>
  <si>
    <t>XXVI</t>
  </si>
  <si>
    <t>Необходимая валовая выручка сетевой организации в части содержания (строка 1.3-строка 2.2.1-строка 2.2.2-строка 2.1.2.1.1)</t>
  </si>
  <si>
    <t>25.5</t>
  </si>
  <si>
    <t>Количество условных единиц обслуживаемого электросетевого оборудования</t>
  </si>
  <si>
    <t>25.4</t>
  </si>
  <si>
    <t>потребители, не являющиеся территориальными сетевыми организациями</t>
  </si>
  <si>
    <t>25.3.1.2</t>
  </si>
  <si>
    <t>территориальные сетевые организации</t>
  </si>
  <si>
    <t>25.3.1.1</t>
  </si>
  <si>
    <t>потребителей, присоединенных к единой (национальной) общероссийской электрической сети всего, в том числе:</t>
  </si>
  <si>
    <t>25.3.1</t>
  </si>
  <si>
    <t>Заявленная мощность***/фактическая мощность всего, в том числе:</t>
  </si>
  <si>
    <t>25.3</t>
  </si>
  <si>
    <t>Объем технологического расхода (потерь) при передаче электрической энергии</t>
  </si>
  <si>
    <t>25.2</t>
  </si>
  <si>
    <t>25.1.1.2</t>
  </si>
  <si>
    <t>25.1.1.1</t>
  </si>
  <si>
    <t>потребителям, присоединенным к единой (национальной) общероссийской электрической сети всего, в том числе:</t>
  </si>
  <si>
    <t>25.1.1</t>
  </si>
  <si>
    <t>Объем отпуска электрической энергии из сети (полезный отпуск) всего, в том числе:</t>
  </si>
  <si>
    <t>25.1</t>
  </si>
  <si>
    <t>В отношении деятельности по передаче электрической энергии</t>
  </si>
  <si>
    <t>XXV</t>
  </si>
  <si>
    <t>тепловой энергии</t>
  </si>
  <si>
    <t>24.9.3</t>
  </si>
  <si>
    <t>электрической мощности</t>
  </si>
  <si>
    <t>24.9.2</t>
  </si>
  <si>
    <t>электрической энергии</t>
  </si>
  <si>
    <t>24.9.1</t>
  </si>
  <si>
    <t>Объем продукции отпущенной (проданной) потребителям</t>
  </si>
  <si>
    <t>24.9</t>
  </si>
  <si>
    <t>24.8.2</t>
  </si>
  <si>
    <t>24.8.1</t>
  </si>
  <si>
    <t>Объем покупной продукции на технологические цели</t>
  </si>
  <si>
    <t>24.8</t>
  </si>
  <si>
    <t>24.7.3</t>
  </si>
  <si>
    <t>24.7.2</t>
  </si>
  <si>
    <t>24.7.1</t>
  </si>
  <si>
    <t>Объем покупной продукции для последующей продажи</t>
  </si>
  <si>
    <t>24.7</t>
  </si>
  <si>
    <t>24.6.2</t>
  </si>
  <si>
    <t>24.6.1</t>
  </si>
  <si>
    <t>Объем продукции отпущенной с шин (коллекторов)</t>
  </si>
  <si>
    <t>24.6</t>
  </si>
  <si>
    <t>Объем выработанной электрической энергии</t>
  </si>
  <si>
    <t>24.5</t>
  </si>
  <si>
    <t>Присоединенная тепловая мощность</t>
  </si>
  <si>
    <t>24.4</t>
  </si>
  <si>
    <t>Располагаемая электрическая мощность</t>
  </si>
  <si>
    <t>24.3</t>
  </si>
  <si>
    <t>Установленная тепловая мощность</t>
  </si>
  <si>
    <t>24.2</t>
  </si>
  <si>
    <t>Установленная электрическая мощность</t>
  </si>
  <si>
    <t>24.1</t>
  </si>
  <si>
    <t>В отношении деятельности по производству электрической, тепловой энергии (мощности)</t>
  </si>
  <si>
    <t>XXIV</t>
  </si>
  <si>
    <t>ТЕХНИКО-ЭКОНОМИЧЕСКИЕ ПОКАЗАТЕЛИ</t>
  </si>
  <si>
    <t>23.3.7.2</t>
  </si>
  <si>
    <t>23.3.7.1</t>
  </si>
  <si>
    <t>от оказания услуг по оперативно-диспетчерскому управлению в электроэнергетике всего, в том числе:</t>
  </si>
  <si>
    <t>23.3.7</t>
  </si>
  <si>
    <t>от реализации тепловой энергии (мощности)</t>
  </si>
  <si>
    <t>23.3.6</t>
  </si>
  <si>
    <t>от реализации электрической энергии и мощности</t>
  </si>
  <si>
    <t>23.3.5</t>
  </si>
  <si>
    <t>от оказания услуг по передаче тепловой энергии, теплоносителя</t>
  </si>
  <si>
    <t>23.3.4</t>
  </si>
  <si>
    <t>от оказания услуг по передаче электрической энергии</t>
  </si>
  <si>
    <t>23.3.3</t>
  </si>
  <si>
    <t>от производства и поставки тепловой энергии (мощности)</t>
  </si>
  <si>
    <t>23.3.2</t>
  </si>
  <si>
    <t>от производства и поставки электрической энергии (мощности) на розничных рынках электрической энергии</t>
  </si>
  <si>
    <t>23.3.1.3</t>
  </si>
  <si>
    <t>от производства и поставки электрической мощности на оптовом рынке электрической энергии и мощности</t>
  </si>
  <si>
    <t>23.3.1.2</t>
  </si>
  <si>
    <t>от производства и поставки электрической энергии на оптовом рынке электрической энергии и мощности</t>
  </si>
  <si>
    <t>23.3.1.1</t>
  </si>
  <si>
    <t>от производства и поставки электрической энергии и мощности</t>
  </si>
  <si>
    <t>23.3.1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</si>
  <si>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</si>
  <si>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</t>
  </si>
  <si>
    <t>из нее просроченная</t>
  </si>
  <si>
    <t>23.2.9.а</t>
  </si>
  <si>
    <t>прочая кредиторская задолженность</t>
  </si>
  <si>
    <t>23.2.9</t>
  </si>
  <si>
    <t>23.2.8.а</t>
  </si>
  <si>
    <t xml:space="preserve">по обязательствам перед поставщиками и подрядчиками по исполнению инвестиционной программы </t>
  </si>
  <si>
    <t>23.2.8</t>
  </si>
  <si>
    <t>23.2.7.а</t>
  </si>
  <si>
    <t>по договорам технологического присоединения</t>
  </si>
  <si>
    <t>23.2.7</t>
  </si>
  <si>
    <t>23.2.6.а</t>
  </si>
  <si>
    <t>перед бюджетами и внебюджетными фондами</t>
  </si>
  <si>
    <t>23.2.6</t>
  </si>
  <si>
    <t>23.2.5.а</t>
  </si>
  <si>
    <t>перед персоналом по оплате труда</t>
  </si>
  <si>
    <t>23.2.5</t>
  </si>
  <si>
    <t>23.2.4.а</t>
  </si>
  <si>
    <t>по оплате услуг территориальных сетевых организаций</t>
  </si>
  <si>
    <t>23.2.4</t>
  </si>
  <si>
    <t>23.2.3.а</t>
  </si>
  <si>
    <t>по оплате услуг на передачу электрической энергии по единой (национальной) общероссийской электрической сети</t>
  </si>
  <si>
    <t>23.2.3</t>
  </si>
  <si>
    <t>23.2.2.2.а</t>
  </si>
  <si>
    <t>на розничных рынках</t>
  </si>
  <si>
    <t>23.2.2.2</t>
  </si>
  <si>
    <t>23.2.2.1.а</t>
  </si>
  <si>
    <t>на оптовом рынке электрической энергии и мощности</t>
  </si>
  <si>
    <t>23.2.2.1</t>
  </si>
  <si>
    <t>поставщикам покупной энергии всего, в том числе:</t>
  </si>
  <si>
    <t>23.2.2</t>
  </si>
  <si>
    <t>23.2.1.а</t>
  </si>
  <si>
    <t>поставщикам топлива на технологические цели</t>
  </si>
  <si>
    <t>23.2.1</t>
  </si>
  <si>
    <t>Кредиторская задолженность на конец периода всего, в том числе:</t>
  </si>
  <si>
    <t>23.2</t>
  </si>
  <si>
    <t>23.1.9.а</t>
  </si>
  <si>
    <t>прочая деятельность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</si>
  <si>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</si>
  <si>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</si>
  <si>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</si>
  <si>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</si>
  <si>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</si>
  <si>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</si>
  <si>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</si>
  <si>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</si>
  <si>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</si>
  <si>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</si>
  <si>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</si>
  <si>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</si>
  <si>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оказание услуг по технологическому присоединению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</si>
  <si>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</si>
  <si>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</si>
  <si>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</si>
  <si>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</si>
  <si>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</si>
  <si>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</si>
  <si>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</si>
  <si>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</si>
  <si>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</si>
  <si>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</si>
  <si>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</si>
  <si>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</si>
  <si>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производство и поставка электрической энергии на оптовом рынке электрической энергиии и мощности</t>
  </si>
  <si>
    <t>23.1.1.1</t>
  </si>
  <si>
    <t>23.1.1.а</t>
  </si>
  <si>
    <t xml:space="preserve">производство и поставка электрической энергии и мощности всего, в том числе: </t>
  </si>
  <si>
    <t>23.1.1</t>
  </si>
  <si>
    <t>Дебиторская задолженность на конец периода всего, в том числе:</t>
  </si>
  <si>
    <t>23.1</t>
  </si>
  <si>
    <t>XXIII</t>
  </si>
  <si>
    <t>Остаток денежных средств на конец периода</t>
  </si>
  <si>
    <t>XXII</t>
  </si>
  <si>
    <t>Остаток денежных средств на начало периода</t>
  </si>
  <si>
    <t>XXI</t>
  </si>
  <si>
    <t>Итого сальдо денежных средств (строка XVI+строка XVII+строка XVIII+строка XIX)</t>
  </si>
  <si>
    <t>XX</t>
  </si>
  <si>
    <t>Сальдо денежных средств от транзитных операций</t>
  </si>
  <si>
    <t>XIX</t>
  </si>
  <si>
    <t>Сальдо денежных средств по прочей финансовой деятельности</t>
  </si>
  <si>
    <t>18.2</t>
  </si>
  <si>
    <t>Сальдо денежных средств по привлечению и погашению кредитов и займов</t>
  </si>
  <si>
    <t>18.1</t>
  </si>
  <si>
    <t>Сальдо денежных средств по финансовым операциям всего (строка XIV-строка XV), в том числе</t>
  </si>
  <si>
    <t>XVIII</t>
  </si>
  <si>
    <t>Сальдо денежных средств по прочей деятельности</t>
  </si>
  <si>
    <t>17.2</t>
  </si>
  <si>
    <t>Сальдо денежных средств по инвестиционным операциям</t>
  </si>
  <si>
    <t>17.1</t>
  </si>
  <si>
    <t xml:space="preserve">Сальдо денежных средств по инвестиционным операциям всего (строка XII-строка XIII), всего в том числе </t>
  </si>
  <si>
    <t>XVII</t>
  </si>
  <si>
    <t>Сальдо денежных средств по операционной деятельности (строка X-строка XI) всего, в том числе:</t>
  </si>
  <si>
    <t>XVI</t>
  </si>
  <si>
    <t>Прочие выплаты по финансовым операциям</t>
  </si>
  <si>
    <t>15.3</t>
  </si>
  <si>
    <t>Выплата дивидендов</t>
  </si>
  <si>
    <t>15.2</t>
  </si>
  <si>
    <t>на рефинансирование кредитов и займов</t>
  </si>
  <si>
    <t>15.1.3</t>
  </si>
  <si>
    <t>на инвестиционные операции</t>
  </si>
  <si>
    <t>15.1.2</t>
  </si>
  <si>
    <t>на текущую деятельность</t>
  </si>
  <si>
    <t>15.1.1</t>
  </si>
  <si>
    <t>Погашение кредитов и займов всего всего, в том числе:</t>
  </si>
  <si>
    <t>15.1</t>
  </si>
  <si>
    <t>Платежи по финансовым операциям всего, в том числе:</t>
  </si>
  <si>
    <t>XV</t>
  </si>
  <si>
    <t>Прочие поступления по финансовым операциям</t>
  </si>
  <si>
    <t>14.7</t>
  </si>
  <si>
    <t>Поступления за счет средств инвесторов</t>
  </si>
  <si>
    <t>14.6</t>
  </si>
  <si>
    <t>Поступления от займов организаций</t>
  </si>
  <si>
    <t>14.5</t>
  </si>
  <si>
    <t>вексели</t>
  </si>
  <si>
    <t>14.4.2</t>
  </si>
  <si>
    <t>облигационные займы</t>
  </si>
  <si>
    <t>14.4.1</t>
  </si>
  <si>
    <t>Поступления от реализации финансовых инструментов всего, в том числе:</t>
  </si>
  <si>
    <t>14.4</t>
  </si>
  <si>
    <t>Поступления от эмиссии акций**</t>
  </si>
  <si>
    <t>14.2.3</t>
  </si>
  <si>
    <t>14.2.2</t>
  </si>
  <si>
    <t>14.2.1</t>
  </si>
  <si>
    <t>Поступления  по полученным кредитам всего, в том числе:</t>
  </si>
  <si>
    <t>Процентные поступления</t>
  </si>
  <si>
    <t>Поступления от финансовых операций всего, в том числе:</t>
  </si>
  <si>
    <t>XIV</t>
  </si>
  <si>
    <t>проценты по долговым обязательствам, включаемым в стоимость инвестиционного актива</t>
  </si>
  <si>
    <t>13.4.1</t>
  </si>
  <si>
    <t>13.4</t>
  </si>
  <si>
    <t>Прочие платежи по инвестиционным операциям всего, в том числе:</t>
  </si>
  <si>
    <t>13.3</t>
  </si>
  <si>
    <t>Приобретение нематериальных активов</t>
  </si>
  <si>
    <t>13.2</t>
  </si>
  <si>
    <t>прочие выплаты, связанные с инвестициями в основной капитал</t>
  </si>
  <si>
    <t>13.1.6</t>
  </si>
  <si>
    <t>проведение научно-исследовательских и опытно-конструкторских разработок</t>
  </si>
  <si>
    <t>13.1.5</t>
  </si>
  <si>
    <t>приобретение объектов основных средств, земельных участков</t>
  </si>
  <si>
    <t>13.1.4</t>
  </si>
  <si>
    <t>проектно-изыскательные работы для объектов нового строительства будущих лет</t>
  </si>
  <si>
    <t>13.1.3</t>
  </si>
  <si>
    <t>новое строительство и расширение</t>
  </si>
  <si>
    <t>13.1.2</t>
  </si>
  <si>
    <t>техническое перевооружение и реконструкция</t>
  </si>
  <si>
    <t>13.1.1</t>
  </si>
  <si>
    <t>Инвестиции в основной капитал всего, в том числе:</t>
  </si>
  <si>
    <t>13.1</t>
  </si>
  <si>
    <t>Платежи по инвестиционным операциям всего, в том числе:</t>
  </si>
  <si>
    <t>XIII</t>
  </si>
  <si>
    <t>Прочие поступления по инвестиционным операциям</t>
  </si>
  <si>
    <t>12.3</t>
  </si>
  <si>
    <t>12.2.1.2</t>
  </si>
  <si>
    <t>12.2.1.1</t>
  </si>
  <si>
    <t>по использованию средств бюджетов бюджетной системы Российской Федерации всего, в том числе:</t>
  </si>
  <si>
    <t>12.2.1</t>
  </si>
  <si>
    <t xml:space="preserve">Поступления по заключенным инвестиционным соглашениям, в том числе </t>
  </si>
  <si>
    <t>12.2</t>
  </si>
  <si>
    <t>Поступления от реализации имущества и имущественных прав</t>
  </si>
  <si>
    <t>12.1</t>
  </si>
  <si>
    <t>Поступления от инвестиционных операций всего, в том числе:</t>
  </si>
  <si>
    <t>XII</t>
  </si>
  <si>
    <t>Прочие платежи по текущей деятельности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</si>
  <si>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</si>
  <si>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Арендная плата и лизинговые платежи</t>
  </si>
  <si>
    <t>Оплата прочих услуг производственного характера</t>
  </si>
  <si>
    <t>Оплата сырья, материалов, запасных частей, инструментов</t>
  </si>
  <si>
    <t>налог на прибыль</t>
  </si>
  <si>
    <t>11.8.1</t>
  </si>
  <si>
    <t>Оплата налогов и сборов всего, в том числе:</t>
  </si>
  <si>
    <t>Страховые взносы</t>
  </si>
  <si>
    <t>Оплата труда</t>
  </si>
  <si>
    <t>Оплата услуг по передаче тепловой энергии, теплоносителя</t>
  </si>
  <si>
    <t>Оплата услуг по передаче электрической энергии по сетям территориальных сетевых организаций</t>
  </si>
  <si>
    <t>Оплата услуг по передаче электрической энергии по единой (национальной) общероссийской электрической сети</t>
  </si>
  <si>
    <t>на компенсацию потерь</t>
  </si>
  <si>
    <t>11.2.3</t>
  </si>
  <si>
    <t>на розничных рынках электрической энергии</t>
  </si>
  <si>
    <t>11.2.2</t>
  </si>
  <si>
    <t>11.2.1</t>
  </si>
  <si>
    <t>Оплата покупной энергии всего, в том числе:</t>
  </si>
  <si>
    <t>Оплата поставщикам топлива</t>
  </si>
  <si>
    <t>Платежи по текущим операциям всего, в том числе:</t>
  </si>
  <si>
    <t>XI</t>
  </si>
  <si>
    <t>Прочая деятельность</t>
  </si>
  <si>
    <t>10.10</t>
  </si>
  <si>
    <t>за счет средств консолидированного бюджета субъекта Российской Федерации</t>
  </si>
  <si>
    <t>10.9.2</t>
  </si>
  <si>
    <t>за счет средств федерального бюджета</t>
  </si>
  <si>
    <t>10.9.1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</si>
  <si>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</si>
  <si>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</t>
  </si>
  <si>
    <t>10.8.2</t>
  </si>
  <si>
    <t>10.8.1</t>
  </si>
  <si>
    <t>Оказание услуг по оперативно-диспетчерскому управлению в электроэнергетике всего, в том числе:</t>
  </si>
  <si>
    <t>10.8</t>
  </si>
  <si>
    <t>Реализации тепловой энергии (мощности)</t>
  </si>
  <si>
    <t>10.7</t>
  </si>
  <si>
    <t>Реализация электрической энергии и мощности</t>
  </si>
  <si>
    <t>10.6</t>
  </si>
  <si>
    <t>Оказание услуг по технологическому присоединению</t>
  </si>
  <si>
    <t>10.5</t>
  </si>
  <si>
    <t>Оказание услуг по передаче тепловой энергии, теплоносителя</t>
  </si>
  <si>
    <t>10.4</t>
  </si>
  <si>
    <t>Оказание услуг по передаче электрической энергии</t>
  </si>
  <si>
    <t>Производство и поставка тепловой энергии (мощности)</t>
  </si>
  <si>
    <t>10.1.3</t>
  </si>
  <si>
    <t>10.1.2</t>
  </si>
  <si>
    <t>10.1.1</t>
  </si>
  <si>
    <t xml:space="preserve">Производство и поставка электрической энергии и мощности всего, в том числе: </t>
  </si>
  <si>
    <t>Поступления от текущих операций всего, в том числе:</t>
  </si>
  <si>
    <t>X</t>
  </si>
  <si>
    <t>БЮДЖЕТ ДВИЖЕНИЯ ДЕНЕЖНЫХ СРЕДСТВ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</si>
  <si>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</si>
  <si>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9.4</t>
  </si>
  <si>
    <t>краткосрочные кредиты и займы на конец периода</t>
  </si>
  <si>
    <t>9.3.1</t>
  </si>
  <si>
    <t>Долг (кредиты и займы) на конец периода, в том числе</t>
  </si>
  <si>
    <t>краткосрочные кредиты и займы на начало периода</t>
  </si>
  <si>
    <t>9.2.1</t>
  </si>
  <si>
    <t>Долг (кредиты и займы) на начало периода всего, в том числе:</t>
  </si>
  <si>
    <t>Прибыль до налогообложения без учета процентов к уплате и амортизации (строкаV + строка 4.2.2 + строка II.IV)</t>
  </si>
  <si>
    <t>IX</t>
  </si>
  <si>
    <t>Остаток на развитие</t>
  </si>
  <si>
    <t>8.4</t>
  </si>
  <si>
    <t>Резервный фонд</t>
  </si>
  <si>
    <t>На инвестиции</t>
  </si>
  <si>
    <t>Направления использования чистой прибыли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</si>
  <si>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</si>
  <si>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</si>
  <si>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</si>
  <si>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</si>
  <si>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</si>
  <si>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</si>
  <si>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</si>
  <si>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</si>
  <si>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</si>
  <si>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7.1.3</t>
  </si>
  <si>
    <t>7.1.2</t>
  </si>
  <si>
    <t>7.1.1</t>
  </si>
  <si>
    <t>Чистая прибыль (убыток) всего, в том числе:</t>
  </si>
  <si>
    <t>VII</t>
  </si>
  <si>
    <t>Прочая деятельность (в том числе изменение ОНА, ОНО, прочее)</t>
  </si>
  <si>
    <t>6.9</t>
  </si>
  <si>
    <t>6.8.2</t>
  </si>
  <si>
    <t>в части управления технологическими режимами</t>
  </si>
  <si>
    <t>6.8.1</t>
  </si>
  <si>
    <t>6.8</t>
  </si>
  <si>
    <t>Реализации тепловой энергии (мощности);</t>
  </si>
  <si>
    <t>6.7</t>
  </si>
  <si>
    <t>Реализация электрической энергии и мощности;</t>
  </si>
  <si>
    <t>6.6</t>
  </si>
  <si>
    <t>Оказание услуг по технологическому присоединению;</t>
  </si>
  <si>
    <t>6.5</t>
  </si>
  <si>
    <t>Оказание услуг по передаче тепловой энергии, теплоносителя;</t>
  </si>
  <si>
    <t>6.4</t>
  </si>
  <si>
    <t>Оказание услуг по передаче электрической энергии;</t>
  </si>
  <si>
    <t>Производство и поставка тепловой энергии (мощности);</t>
  </si>
  <si>
    <t>Налог на прибыль всего, в том числе: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</si>
  <si>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</si>
  <si>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</si>
  <si>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</si>
  <si>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</si>
  <si>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</si>
  <si>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</si>
  <si>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</si>
  <si>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</si>
  <si>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</si>
  <si>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Прибыль (убыток) до налогообложения (строка III + строка IV) всего, в том числе:</t>
  </si>
  <si>
    <t>V</t>
  </si>
  <si>
    <t>прочие внереализационные расходы</t>
  </si>
  <si>
    <t xml:space="preserve"> по сомнительным долгам</t>
  </si>
  <si>
    <t>создание резервов всего, в том числе:</t>
  </si>
  <si>
    <t>проценты к уплате</t>
  </si>
  <si>
    <t>расходы, связанные с персоналом</t>
  </si>
  <si>
    <t>Прочие расходы всего, в том числе:</t>
  </si>
  <si>
    <t>прочие внереализационные доходы</t>
  </si>
  <si>
    <t>по сомнительным долгам</t>
  </si>
  <si>
    <t>восстановление резервов всего, в том числе:</t>
  </si>
  <si>
    <t>проценты к получению</t>
  </si>
  <si>
    <t>доходы от участия в других организациях</t>
  </si>
  <si>
    <t>Прочие доходы всего, в том числе:</t>
  </si>
  <si>
    <t>Прочие доходы и расходы (сальдо) (строка 4.1 – строка 4.2)</t>
  </si>
  <si>
    <t>IV</t>
  </si>
  <si>
    <t>3.9</t>
  </si>
  <si>
    <t>3.8.2</t>
  </si>
  <si>
    <t>3.8.1</t>
  </si>
  <si>
    <t>3.8</t>
  </si>
  <si>
    <t>3.7</t>
  </si>
  <si>
    <t>3.6</t>
  </si>
  <si>
    <t>3.5</t>
  </si>
  <si>
    <t>Прибыль (убыток) от продаж (строка I - строка II) всего, в том числе:</t>
  </si>
  <si>
    <t>Управленческие расходы</t>
  </si>
  <si>
    <t>2.7.3</t>
  </si>
  <si>
    <t>Коммерческие расходы</t>
  </si>
  <si>
    <t>2.7.2</t>
  </si>
  <si>
    <t>Расходы на ремонт</t>
  </si>
  <si>
    <t>2.7.1</t>
  </si>
  <si>
    <t>II.VII</t>
  </si>
  <si>
    <t>иные прочие расходы</t>
  </si>
  <si>
    <t>2.6.3</t>
  </si>
  <si>
    <t>арендная плата, лизинговые платежи</t>
  </si>
  <si>
    <t>2.6.2</t>
  </si>
  <si>
    <t>работы и услуги непроизводственного характера</t>
  </si>
  <si>
    <t>2.6.1</t>
  </si>
  <si>
    <t>II.VI</t>
  </si>
  <si>
    <t>прочие налоги и сборы</t>
  </si>
  <si>
    <t>налог на имущество организации</t>
  </si>
  <si>
    <t>Налоги и сборы всего, в том числе:</t>
  </si>
  <si>
    <t>II.V</t>
  </si>
  <si>
    <t>Амортизация основных средств и нематериальных активов</t>
  </si>
  <si>
    <t>II.IV</t>
  </si>
  <si>
    <t>Расходы на оплату труда с учетом страховых взносов</t>
  </si>
  <si>
    <t>II.III</t>
  </si>
  <si>
    <t>прочие услуги производственного характера</t>
  </si>
  <si>
    <t>услуги инфраструктурных организаций*****</t>
  </si>
  <si>
    <t>услуги по передаче тепловой энергии, теплоносителя</t>
  </si>
  <si>
    <t>услуги по передаче электрической энергии по сетям территориальной сетевой организации</t>
  </si>
  <si>
    <t>услуги по передаче электрической энергии по единой (национальной) общероссийской электрической сети</t>
  </si>
  <si>
    <t>Работы и услуги производственного характера всего, в том числе:</t>
  </si>
  <si>
    <t>II.II</t>
  </si>
  <si>
    <t>прочие материальные расходы</t>
  </si>
  <si>
    <t>сырье, материалы, запасные части, инструменты</t>
  </si>
  <si>
    <t>покупная тепловая энергия (мощность)</t>
  </si>
  <si>
    <t>для последующей перепродажи</t>
  </si>
  <si>
    <t>на технологические цели, включая энергию на компенсацию потерь при ее передаче</t>
  </si>
  <si>
    <t>покупная электрическая энергия (мощность) всего, в том числе:</t>
  </si>
  <si>
    <t>покупная энергия, в том числе:</t>
  </si>
  <si>
    <t>расходы на топливо на технологические цели</t>
  </si>
  <si>
    <t>Материальные расходы всего, в том числе:</t>
  </si>
  <si>
    <t>II.I</t>
  </si>
  <si>
    <t>2.9</t>
  </si>
  <si>
    <t>2.8.2</t>
  </si>
  <si>
    <t>2.8.1</t>
  </si>
  <si>
    <t>2.8</t>
  </si>
  <si>
    <t>Себестоимость товаров (работ, услуг), коммерческие и управленческие расходы всего, в том числе:</t>
  </si>
  <si>
    <t>1.9</t>
  </si>
  <si>
    <t>1.8.2</t>
  </si>
  <si>
    <t>1.8.1</t>
  </si>
  <si>
    <t>1.8</t>
  </si>
  <si>
    <t>1.7</t>
  </si>
  <si>
    <t>1.6</t>
  </si>
  <si>
    <t>1.5</t>
  </si>
  <si>
    <t>Выручка от реализации товаров (работ, услуг) всего, в том числе*:</t>
  </si>
  <si>
    <t>БЮДЖЕТ ДОХОДОВ И РАСХОДОВ</t>
  </si>
  <si>
    <t xml:space="preserve"> Акционерное общество "Дальневосточная энергетическая управляющая компания"</t>
  </si>
  <si>
    <t>Раздел 3. Источники финансирования инвестиционной программы</t>
  </si>
  <si>
    <t>г. Москва</t>
  </si>
  <si>
    <t xml:space="preserve">Республика Саха (Якутия) </t>
  </si>
  <si>
    <t>Всего по инвестиционной программе</t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</si>
  <si>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  </r>
  </si>
  <si>
    <r>
      <rPr>
        <vertAlign val="superscript"/>
        <sz val="12"/>
        <color theme="1"/>
        <rFont val="Times New Roman"/>
        <family val="1"/>
        <charset val="204"/>
      </rPr>
      <t xml:space="preserve">4) </t>
    </r>
    <r>
      <rPr>
        <sz val="12"/>
        <color theme="1"/>
        <rFont val="Times New Roman"/>
        <family val="1"/>
        <charset val="204"/>
      </rPr>
      <t>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 (Собрание законодательства Российской Федерации, 2004, № 4, ст. 282; 2009, № 17, ст. 2088; 2010, № 33, ст. 4431; 2011, № 45, ст. 6404; 2012, № 4, ст. 505; № 23, ст. 3008; 2013, № 27, 
ст. 3602; № 31, ст. 4216; № 31, ст. 4226; № 36, ст. 4586; № 50, ст. 6598; 2014, № 9, ст. 907; № 8, ст. 815; № 9, ст. 919; № 19, ст. 2416; № 25, ст. 3311; № 34, ст. 4659; 2015, № 5, ст. 827; № 8, ст. 1175; № 20, ст. 2924; № 37, ст. 5153; № 39, ст. 5405; № 45, ст. 6256; 2016, № 22, ст. 3212).</t>
    </r>
  </si>
  <si>
    <t>П</t>
  </si>
  <si>
    <t>29.5</t>
  </si>
  <si>
    <t>29.3</t>
  </si>
  <si>
    <t>29.1</t>
  </si>
  <si>
    <t xml:space="preserve">Факт 
</t>
  </si>
  <si>
    <t xml:space="preserve">
Утвержденный план</t>
  </si>
  <si>
    <t>Итого за период реализации инвестиционной программы
(план)</t>
  </si>
  <si>
    <t xml:space="preserve">План на 01.01.2014 года </t>
  </si>
  <si>
    <t>Освоение капитальных вложений 2014 года в прогнозных ценах соответствующих лет, млн рублей (без НДС)</t>
  </si>
  <si>
    <t xml:space="preserve">Фактический объем освоения капитальных вложений на 01.01.2014 года, млн рублей 
(без НДС) 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</si>
  <si>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</si>
  <si>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Текущая стадия реализации инвестиционного проекта  </t>
  </si>
  <si>
    <t>Приложение  № 1</t>
  </si>
  <si>
    <t>Приложение  № 2</t>
  </si>
  <si>
    <t>Приложение  № 3</t>
  </si>
  <si>
    <t>Приложение  № 4</t>
  </si>
  <si>
    <r>
      <t>Раздел 1.</t>
    </r>
    <r>
      <rPr>
        <b/>
        <sz val="12"/>
        <rFont val="Times New Roman"/>
        <family val="1"/>
        <charset val="204"/>
      </rPr>
      <t xml:space="preserve"> План принятия основных средств и нематериальных активов к бухгалтерскому учету</t>
    </r>
  </si>
  <si>
    <t>МВ×А</t>
  </si>
  <si>
    <t>Мвар</t>
  </si>
  <si>
    <t>км ЛЭП</t>
  </si>
  <si>
    <t>Другое</t>
  </si>
  <si>
    <t>Приложение  № 5</t>
  </si>
  <si>
    <t>км ВЛ
 1-цеп</t>
  </si>
  <si>
    <t>км ВЛ
 2-цеп</t>
  </si>
  <si>
    <t>км КЛ</t>
  </si>
  <si>
    <t>Приложение  № 6</t>
  </si>
  <si>
    <t>Приложение  № 7</t>
  </si>
  <si>
    <t>инвестиционная составляющая в тарифах, в том числе: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</si>
  <si>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</si>
  <si>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</t>
  </si>
  <si>
    <t>от технологического присоединения потребителей электрической энергии</t>
  </si>
  <si>
    <t>амортизация, учтенная в тарифах всего, в том числе:</t>
  </si>
  <si>
    <t>прочая амортизация</t>
  </si>
  <si>
    <t>Возврат налога на добавленную стоимость</t>
  </si>
  <si>
    <t>средства дополнительной эмиссии акций</t>
  </si>
  <si>
    <t>Бюджетное финансирование, всего в том числе:</t>
  </si>
  <si>
    <t>средства федерального бюджета, всего, в том числе: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</si>
  <si>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</si>
  <si>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</si>
  <si>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к приказу Минэнерго России от 29.12.2017 № 32@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</si>
</sst>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_ ;\-#,##0\ "/>
    <numFmt numFmtId="167" formatCode="_-* #,##0.00\ _р_._-;\-* #,##0.00\ _р_._-;_-* &quot;-&quot;??\ _р_._-;_-@_-"/>
    <numFmt numFmtId="168" formatCode="_-* #,##0.00000\ _₽_-;\-* #,##0.00000\ _₽_-;_-* &quot;-&quot;\ _₽_-;_-@_-"/>
    <numFmt numFmtId="169" formatCode="0.00000000"/>
    <numFmt numFmtId="170" formatCode="0.000000"/>
    <numFmt numFmtId="171" formatCode="0.000"/>
    <numFmt numFmtId="172" formatCode="_-* #,##0.0000\ _₽_-;\-* #,##0.0000\ _₽_-;_-* &quot;-&quot;\ _₽_-;_-@_-"/>
    <numFmt numFmtId="173" formatCode="#,##0.00000000"/>
    <numFmt numFmtId="174" formatCode="#,##0.00_ ;\-#,##0.00\ "/>
  </numFmts>
  <fonts count="7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0"/>
      <name val="Arial Narrow"/>
      <family val="2"/>
      <charset val="204"/>
    </font>
    <font>
      <sz val="10"/>
      <name val="Times New Roman CYR"/>
      <charset val="204"/>
    </font>
    <font>
      <sz val="10"/>
      <name val="Times New Roman CYR"/>
    </font>
    <font>
      <sz val="12"/>
      <name val="Times New Roman CYR"/>
    </font>
    <font>
      <vertAlign val="superscript"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 CYR"/>
      <charset val="204"/>
    </font>
    <font>
      <b/>
      <u/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u/>
      <vertAlign val="superscript"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1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5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36" fillId="0" borderId="0"/>
    <xf numFmtId="0" fontId="15" fillId="0" borderId="0"/>
    <xf numFmtId="0" fontId="14" fillId="0" borderId="0"/>
    <xf numFmtId="0" fontId="42" fillId="0" borderId="0"/>
    <xf numFmtId="0" fontId="42" fillId="0" borderId="0"/>
    <xf numFmtId="43" fontId="14" fillId="0" borderId="0" applyFont="0" applyFill="0" applyBorder="0" applyAlignment="0" applyProtection="0"/>
    <xf numFmtId="166" fontId="42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3" fillId="0" borderId="0"/>
    <xf numFmtId="0" fontId="12" fillId="0" borderId="0"/>
    <xf numFmtId="0" fontId="4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50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0" fillId="0" borderId="0"/>
    <xf numFmtId="0" fontId="15" fillId="0" borderId="0"/>
    <xf numFmtId="9" fontId="4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1" fillId="0" borderId="0"/>
    <xf numFmtId="0" fontId="9" fillId="0" borderId="0"/>
    <xf numFmtId="0" fontId="35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0" fontId="4" fillId="0" borderId="0"/>
    <xf numFmtId="0" fontId="42" fillId="0" borderId="0"/>
    <xf numFmtId="9" fontId="55" fillId="0" borderId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3" fillId="0" borderId="0" applyFont="0" applyFill="0" applyBorder="0" applyAlignment="0" applyProtection="0"/>
    <xf numFmtId="0" fontId="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23" borderId="8" applyNumberFormat="0" applyFont="0" applyAlignment="0" applyProtection="0"/>
    <xf numFmtId="0" fontId="2" fillId="0" borderId="0"/>
    <xf numFmtId="0" fontId="1" fillId="0" borderId="0"/>
    <xf numFmtId="0" fontId="1" fillId="0" borderId="0"/>
  </cellStyleXfs>
  <cellXfs count="371">
    <xf numFmtId="0" fontId="0" fillId="0" borderId="0" xfId="0"/>
    <xf numFmtId="0" fontId="15" fillId="0" borderId="0" xfId="0" applyFont="1"/>
    <xf numFmtId="0" fontId="15" fillId="0" borderId="0" xfId="0" applyFont="1" applyFill="1" applyAlignment="1">
      <alignment horizontal="right"/>
    </xf>
    <xf numFmtId="0" fontId="16" fillId="0" borderId="0" xfId="46" applyFont="1" applyFill="1" applyBorder="1" applyAlignment="1"/>
    <xf numFmtId="0" fontId="37" fillId="0" borderId="0" xfId="45" applyFont="1" applyFill="1" applyBorder="1" applyAlignment="1">
      <alignment vertical="center"/>
    </xf>
    <xf numFmtId="0" fontId="39" fillId="0" borderId="0" xfId="45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Fill="1" applyBorder="1" applyAlignment="1">
      <alignment horizontal="center" vertical="center" textRotation="90" wrapText="1"/>
    </xf>
    <xf numFmtId="0" fontId="38" fillId="0" borderId="0" xfId="45" applyFont="1" applyFill="1" applyBorder="1" applyAlignment="1">
      <alignment horizontal="center" vertical="center" textRotation="90" wrapText="1"/>
    </xf>
    <xf numFmtId="0" fontId="38" fillId="0" borderId="10" xfId="45" applyFont="1" applyFill="1" applyBorder="1" applyAlignment="1">
      <alignment horizontal="center" vertical="center" textRotation="90" wrapText="1"/>
    </xf>
    <xf numFmtId="0" fontId="15" fillId="0" borderId="0" xfId="0" applyFont="1" applyFill="1"/>
    <xf numFmtId="0" fontId="45" fillId="0" borderId="0" xfId="55" applyFont="1" applyAlignment="1">
      <alignment vertical="center"/>
    </xf>
    <xf numFmtId="0" fontId="40" fillId="0" borderId="0" xfId="55" applyFont="1" applyAlignment="1">
      <alignment vertical="top"/>
    </xf>
    <xf numFmtId="0" fontId="15" fillId="0" borderId="0" xfId="0" applyFont="1" applyFill="1" applyBorder="1" applyAlignment="1"/>
    <xf numFmtId="49" fontId="15" fillId="0" borderId="10" xfId="0" applyNumberFormat="1" applyFont="1" applyFill="1" applyBorder="1" applyAlignment="1">
      <alignment horizontal="center" vertical="center" wrapText="1"/>
    </xf>
    <xf numFmtId="49" fontId="38" fillId="0" borderId="10" xfId="45" applyNumberFormat="1" applyFont="1" applyFill="1" applyBorder="1" applyAlignment="1">
      <alignment horizontal="center" vertical="center"/>
    </xf>
    <xf numFmtId="0" fontId="15" fillId="0" borderId="0" xfId="0" applyFont="1"/>
    <xf numFmtId="0" fontId="43" fillId="0" borderId="0" xfId="0" applyFont="1" applyFill="1" applyBorder="1" applyAlignment="1">
      <alignment horizontal="center" vertical="center"/>
    </xf>
    <xf numFmtId="0" fontId="15" fillId="0" borderId="0" xfId="0" applyFont="1"/>
    <xf numFmtId="0" fontId="15" fillId="0" borderId="1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textRotation="90" wrapText="1"/>
    </xf>
    <xf numFmtId="0" fontId="15" fillId="0" borderId="13" xfId="0" applyFont="1" applyFill="1" applyBorder="1" applyAlignment="1">
      <alignment horizontal="center" vertical="center" textRotation="90" wrapText="1"/>
    </xf>
    <xf numFmtId="0" fontId="15" fillId="0" borderId="10" xfId="0" applyFont="1" applyFill="1" applyBorder="1" applyAlignment="1">
      <alignment horizontal="center" vertical="center" textRotation="90" wrapText="1"/>
    </xf>
    <xf numFmtId="0" fontId="15" fillId="0" borderId="0" xfId="0" applyFont="1" applyFill="1" applyAlignment="1">
      <alignment wrapText="1"/>
    </xf>
    <xf numFmtId="0" fontId="4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38" fillId="0" borderId="0" xfId="45" applyFont="1" applyFill="1" applyBorder="1" applyAlignment="1">
      <alignment horizontal="center" vertical="center" wrapText="1"/>
    </xf>
    <xf numFmtId="0" fontId="38" fillId="0" borderId="0" xfId="45" applyFont="1" applyFill="1" applyBorder="1" applyAlignment="1">
      <alignment horizontal="center" vertical="center"/>
    </xf>
    <xf numFmtId="0" fontId="15" fillId="24" borderId="0" xfId="57" applyFont="1" applyFill="1" applyAlignment="1">
      <alignment wrapText="1"/>
    </xf>
    <xf numFmtId="0" fontId="15" fillId="24" borderId="0" xfId="57" applyFont="1" applyFill="1"/>
    <xf numFmtId="0" fontId="37" fillId="0" borderId="0" xfId="44" applyFont="1" applyFill="1" applyBorder="1" applyAlignment="1"/>
    <xf numFmtId="0" fontId="53" fillId="24" borderId="10" xfId="57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5" fillId="25" borderId="0" xfId="0" applyFont="1" applyFill="1"/>
    <xf numFmtId="0" fontId="45" fillId="25" borderId="0" xfId="55" applyFont="1" applyFill="1" applyAlignment="1">
      <alignment vertical="center"/>
    </xf>
    <xf numFmtId="0" fontId="40" fillId="25" borderId="0" xfId="55" applyFont="1" applyFill="1" applyAlignment="1">
      <alignment vertical="top"/>
    </xf>
    <xf numFmtId="0" fontId="43" fillId="0" borderId="0" xfId="37" applyFont="1" applyFill="1" applyAlignment="1">
      <alignment horizontal="right" vertical="center"/>
    </xf>
    <xf numFmtId="0" fontId="43" fillId="0" borderId="0" xfId="37" applyFont="1" applyFill="1" applyAlignment="1">
      <alignment horizontal="right"/>
    </xf>
    <xf numFmtId="0" fontId="15" fillId="0" borderId="0" xfId="0" applyFont="1" applyFill="1"/>
    <xf numFmtId="49" fontId="40" fillId="0" borderId="10" xfId="55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0" fontId="16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/>
    </xf>
    <xf numFmtId="0" fontId="44" fillId="0" borderId="0" xfId="5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46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38" fillId="0" borderId="0" xfId="45" applyNumberFormat="1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10" xfId="0" applyFont="1" applyFill="1" applyBorder="1" applyAlignment="1">
      <alignment horizontal="center" vertical="center" textRotation="90" wrapText="1"/>
    </xf>
    <xf numFmtId="0" fontId="38" fillId="0" borderId="10" xfId="45" applyFont="1" applyFill="1" applyBorder="1" applyAlignment="1">
      <alignment horizontal="center" vertical="center" wrapText="1"/>
    </xf>
    <xf numFmtId="0" fontId="38" fillId="0" borderId="10" xfId="45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15" fillId="0" borderId="10" xfId="0" applyFont="1" applyFill="1" applyBorder="1" applyAlignment="1">
      <alignment horizontal="center" vertical="center" textRotation="90" wrapText="1"/>
    </xf>
    <xf numFmtId="0" fontId="15" fillId="0" borderId="0" xfId="0" applyFont="1" applyFill="1"/>
    <xf numFmtId="0" fontId="15" fillId="0" borderId="10" xfId="0" applyFont="1" applyFill="1" applyBorder="1" applyAlignment="1">
      <alignment vertical="center"/>
    </xf>
    <xf numFmtId="0" fontId="15" fillId="0" borderId="10" xfId="57" applyFont="1" applyFill="1" applyBorder="1" applyAlignment="1">
      <alignment horizontal="left" vertical="center" wrapText="1" indent="3"/>
    </xf>
    <xf numFmtId="0" fontId="15" fillId="0" borderId="10" xfId="57" applyFont="1" applyFill="1" applyBorder="1" applyAlignment="1">
      <alignment horizontal="left" vertical="center" wrapText="1" indent="5"/>
    </xf>
    <xf numFmtId="0" fontId="15" fillId="24" borderId="0" xfId="57" applyFont="1" applyFill="1" applyAlignment="1">
      <alignment horizontal="right"/>
    </xf>
    <xf numFmtId="0" fontId="15" fillId="24" borderId="10" xfId="57" applyFont="1" applyFill="1" applyBorder="1" applyAlignment="1">
      <alignment horizontal="center" vertical="center" wrapText="1"/>
    </xf>
    <xf numFmtId="49" fontId="58" fillId="24" borderId="10" xfId="57" applyNumberFormat="1" applyFont="1" applyFill="1" applyBorder="1" applyAlignment="1">
      <alignment horizontal="center" vertical="center"/>
    </xf>
    <xf numFmtId="0" fontId="58" fillId="24" borderId="10" xfId="57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top" wrapText="1"/>
    </xf>
    <xf numFmtId="0" fontId="49" fillId="0" borderId="0" xfId="0" applyFont="1" applyFill="1" applyAlignment="1">
      <alignment vertical="top" wrapText="1"/>
    </xf>
    <xf numFmtId="0" fontId="15" fillId="0" borderId="0" xfId="46" applyFont="1" applyFill="1" applyBorder="1" applyAlignment="1">
      <alignment vertical="center"/>
    </xf>
    <xf numFmtId="0" fontId="15" fillId="0" borderId="10" xfId="0" applyFont="1" applyFill="1" applyBorder="1" applyAlignment="1">
      <alignment horizontal="center" vertical="center" textRotation="90" wrapText="1"/>
    </xf>
    <xf numFmtId="0" fontId="15" fillId="0" borderId="0" xfId="0" applyFont="1" applyFill="1"/>
    <xf numFmtId="0" fontId="15" fillId="0" borderId="10" xfId="0" applyFont="1" applyFill="1" applyBorder="1" applyAlignment="1">
      <alignment horizontal="center" vertical="center" textRotation="90" wrapText="1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40" fillId="0" borderId="10" xfId="55" applyFont="1" applyFill="1" applyBorder="1" applyAlignment="1">
      <alignment horizontal="left" vertical="center" wrapText="1"/>
    </xf>
    <xf numFmtId="0" fontId="40" fillId="0" borderId="10" xfId="55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2" fontId="15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0" fontId="15" fillId="0" borderId="12" xfId="37" applyFont="1" applyFill="1" applyBorder="1" applyAlignment="1">
      <alignment horizontal="center" vertical="center" wrapText="1"/>
    </xf>
    <xf numFmtId="49" fontId="0" fillId="0" borderId="10" xfId="55" applyNumberFormat="1" applyFont="1" applyFill="1" applyBorder="1" applyAlignment="1">
      <alignment horizontal="left" vertical="center" wrapText="1"/>
    </xf>
    <xf numFmtId="49" fontId="0" fillId="0" borderId="10" xfId="37" applyNumberFormat="1" applyFont="1" applyFill="1" applyBorder="1" applyAlignment="1">
      <alignment horizontal="center" vertical="center" wrapText="1"/>
    </xf>
    <xf numFmtId="2" fontId="15" fillId="0" borderId="10" xfId="37" applyNumberFormat="1" applyFont="1" applyFill="1" applyBorder="1" applyAlignment="1">
      <alignment horizontal="center" vertical="center" wrapText="1"/>
    </xf>
    <xf numFmtId="2" fontId="15" fillId="0" borderId="10" xfId="55" applyNumberFormat="1" applyFont="1" applyFill="1" applyBorder="1" applyAlignment="1">
      <alignment horizontal="center" vertical="center" wrapText="1"/>
    </xf>
    <xf numFmtId="2" fontId="15" fillId="0" borderId="10" xfId="37" applyNumberFormat="1" applyFont="1" applyFill="1" applyBorder="1" applyAlignment="1">
      <alignment horizontal="center" vertical="center"/>
    </xf>
    <xf numFmtId="49" fontId="15" fillId="0" borderId="10" xfId="55" applyNumberFormat="1" applyFont="1" applyFill="1" applyBorder="1" applyAlignment="1">
      <alignment horizontal="left" vertical="center" wrapText="1"/>
    </xf>
    <xf numFmtId="0" fontId="40" fillId="0" borderId="10" xfId="55" applyFont="1" applyFill="1" applyBorder="1" applyAlignment="1">
      <alignment horizontal="left" wrapText="1"/>
    </xf>
    <xf numFmtId="49" fontId="40" fillId="0" borderId="10" xfId="55" applyNumberFormat="1" applyFont="1" applyFill="1" applyBorder="1" applyAlignment="1">
      <alignment horizontal="center" vertical="center" wrapText="1"/>
    </xf>
    <xf numFmtId="49" fontId="15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2" fontId="0" fillId="0" borderId="10" xfId="37" applyNumberFormat="1" applyFont="1" applyFill="1" applyBorder="1" applyAlignment="1">
      <alignment horizontal="center" vertical="center" wrapText="1"/>
    </xf>
    <xf numFmtId="2" fontId="0" fillId="0" borderId="10" xfId="55" applyNumberFormat="1" applyFont="1" applyFill="1" applyBorder="1" applyAlignment="1">
      <alignment horizontal="center" vertical="center" wrapText="1"/>
    </xf>
    <xf numFmtId="0" fontId="0" fillId="0" borderId="12" xfId="37" applyFont="1" applyFill="1" applyBorder="1" applyAlignment="1">
      <alignment horizontal="center" vertical="center" wrapText="1"/>
    </xf>
    <xf numFmtId="49" fontId="40" fillId="0" borderId="0" xfId="55" applyNumberFormat="1" applyFont="1" applyFill="1" applyBorder="1" applyAlignment="1">
      <alignment horizontal="center" vertical="center"/>
    </xf>
    <xf numFmtId="0" fontId="40" fillId="0" borderId="0" xfId="55" applyFont="1" applyFill="1" applyBorder="1" applyAlignment="1">
      <alignment horizontal="left" wrapText="1"/>
    </xf>
    <xf numFmtId="0" fontId="40" fillId="0" borderId="0" xfId="55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/>
    </xf>
    <xf numFmtId="4" fontId="15" fillId="0" borderId="10" xfId="37" applyNumberFormat="1" applyFont="1" applyFill="1" applyBorder="1" applyAlignment="1">
      <alignment horizontal="center" vertical="center" wrapText="1"/>
    </xf>
    <xf numFmtId="4" fontId="15" fillId="0" borderId="10" xfId="45" applyNumberFormat="1" applyFont="1" applyFill="1" applyBorder="1" applyAlignment="1">
      <alignment horizontal="center" vertical="center"/>
    </xf>
    <xf numFmtId="165" fontId="15" fillId="0" borderId="10" xfId="283" applyFont="1" applyFill="1" applyBorder="1" applyAlignment="1">
      <alignment horizontal="center" vertical="center"/>
    </xf>
    <xf numFmtId="49" fontId="15" fillId="0" borderId="10" xfId="55" applyNumberFormat="1" applyFont="1" applyFill="1" applyBorder="1" applyAlignment="1">
      <alignment horizontal="center" vertical="center"/>
    </xf>
    <xf numFmtId="0" fontId="15" fillId="0" borderId="10" xfId="37" applyFont="1" applyFill="1" applyBorder="1" applyAlignment="1">
      <alignment horizontal="center" vertical="center" wrapText="1"/>
    </xf>
    <xf numFmtId="0" fontId="15" fillId="0" borderId="10" xfId="55" applyFont="1" applyFill="1" applyBorder="1" applyAlignment="1">
      <alignment horizontal="center" vertical="center"/>
    </xf>
    <xf numFmtId="0" fontId="0" fillId="0" borderId="10" xfId="55" applyFont="1" applyFill="1" applyBorder="1" applyAlignment="1">
      <alignment horizontal="center" vertical="center"/>
    </xf>
    <xf numFmtId="4" fontId="0" fillId="0" borderId="10" xfId="45" applyNumberFormat="1" applyFont="1" applyFill="1" applyBorder="1" applyAlignment="1">
      <alignment horizontal="center" vertical="center"/>
    </xf>
    <xf numFmtId="4" fontId="15" fillId="0" borderId="10" xfId="0" applyNumberFormat="1" applyFont="1" applyFill="1" applyBorder="1" applyAlignment="1">
      <alignment horizontal="center" vertical="center" wrapText="1"/>
    </xf>
    <xf numFmtId="43" fontId="15" fillId="0" borderId="0" xfId="57" applyNumberFormat="1" applyFont="1" applyFill="1" applyBorder="1" applyAlignment="1">
      <alignment horizontal="left" vertical="center" wrapText="1"/>
    </xf>
    <xf numFmtId="166" fontId="53" fillId="24" borderId="10" xfId="57" applyNumberFormat="1" applyFont="1" applyFill="1" applyBorder="1" applyAlignment="1">
      <alignment horizontal="center" vertical="center"/>
    </xf>
    <xf numFmtId="168" fontId="53" fillId="24" borderId="10" xfId="57" applyNumberFormat="1" applyFont="1" applyFill="1" applyBorder="1" applyAlignment="1">
      <alignment horizontal="center" vertical="center"/>
    </xf>
    <xf numFmtId="0" fontId="15" fillId="24" borderId="0" xfId="55" applyFont="1" applyFill="1"/>
    <xf numFmtId="0" fontId="48" fillId="24" borderId="0" xfId="55" applyFont="1" applyFill="1"/>
    <xf numFmtId="0" fontId="16" fillId="24" borderId="0" xfId="55" applyFont="1" applyFill="1" applyBorder="1" applyAlignment="1">
      <alignment horizontal="center" vertical="center" wrapText="1"/>
    </xf>
    <xf numFmtId="0" fontId="15" fillId="24" borderId="0" xfId="55" applyFont="1" applyFill="1" applyBorder="1"/>
    <xf numFmtId="0" fontId="46" fillId="24" borderId="0" xfId="55" applyFont="1" applyFill="1" applyAlignment="1">
      <alignment horizontal="center"/>
    </xf>
    <xf numFmtId="0" fontId="15" fillId="24" borderId="16" xfId="37" applyFont="1" applyFill="1" applyBorder="1" applyAlignment="1"/>
    <xf numFmtId="0" fontId="43" fillId="24" borderId="0" xfId="37" applyFont="1" applyFill="1" applyAlignment="1"/>
    <xf numFmtId="0" fontId="48" fillId="24" borderId="0" xfId="55" applyFont="1" applyFill="1" applyBorder="1"/>
    <xf numFmtId="0" fontId="48" fillId="24" borderId="0" xfId="55" applyFont="1" applyFill="1" applyAlignment="1">
      <alignment vertical="center"/>
    </xf>
    <xf numFmtId="0" fontId="49" fillId="24" borderId="0" xfId="55" applyFont="1" applyFill="1"/>
    <xf numFmtId="0" fontId="15" fillId="24" borderId="10" xfId="55" applyFont="1" applyFill="1" applyBorder="1" applyAlignment="1">
      <alignment horizontal="center" vertical="center"/>
    </xf>
    <xf numFmtId="0" fontId="15" fillId="24" borderId="10" xfId="55" applyFont="1" applyFill="1" applyBorder="1" applyAlignment="1">
      <alignment horizontal="center"/>
    </xf>
    <xf numFmtId="49" fontId="15" fillId="24" borderId="10" xfId="55" applyNumberFormat="1" applyFont="1" applyFill="1" applyBorder="1" applyAlignment="1">
      <alignment horizontal="center"/>
    </xf>
    <xf numFmtId="0" fontId="40" fillId="24" borderId="0" xfId="55" applyFont="1" applyFill="1"/>
    <xf numFmtId="49" fontId="40" fillId="24" borderId="10" xfId="55" applyNumberFormat="1" applyFont="1" applyFill="1" applyBorder="1" applyAlignment="1">
      <alignment horizontal="center" vertical="center"/>
    </xf>
    <xf numFmtId="0" fontId="40" fillId="24" borderId="10" xfId="55" applyFont="1" applyFill="1" applyBorder="1" applyAlignment="1">
      <alignment horizontal="left" vertical="center" wrapText="1"/>
    </xf>
    <xf numFmtId="0" fontId="40" fillId="24" borderId="12" xfId="55" applyFont="1" applyFill="1" applyBorder="1" applyAlignment="1">
      <alignment horizontal="center" vertical="center"/>
    </xf>
    <xf numFmtId="4" fontId="15" fillId="24" borderId="10" xfId="55" applyNumberFormat="1" applyFont="1" applyFill="1" applyBorder="1" applyAlignment="1">
      <alignment horizontal="center" vertical="center"/>
    </xf>
    <xf numFmtId="0" fontId="40" fillId="24" borderId="10" xfId="55" applyFont="1" applyFill="1" applyBorder="1" applyAlignment="1">
      <alignment horizontal="left" wrapText="1"/>
    </xf>
    <xf numFmtId="4" fontId="15" fillId="24" borderId="10" xfId="284" applyNumberFormat="1" applyFont="1" applyFill="1" applyBorder="1" applyAlignment="1">
      <alignment horizontal="center" vertical="center"/>
    </xf>
    <xf numFmtId="0" fontId="15" fillId="24" borderId="0" xfId="284" applyFont="1" applyFill="1"/>
    <xf numFmtId="49" fontId="15" fillId="24" borderId="10" xfId="55" applyNumberFormat="1" applyFont="1" applyFill="1" applyBorder="1" applyAlignment="1">
      <alignment horizontal="center" vertical="center"/>
    </xf>
    <xf numFmtId="49" fontId="15" fillId="24" borderId="10" xfId="55" applyNumberFormat="1" applyFont="1" applyFill="1" applyBorder="1" applyAlignment="1">
      <alignment horizontal="left" vertical="center" wrapText="1"/>
    </xf>
    <xf numFmtId="0" fontId="15" fillId="24" borderId="12" xfId="37" applyFont="1" applyFill="1" applyBorder="1" applyAlignment="1">
      <alignment horizontal="center" vertical="center" wrapText="1"/>
    </xf>
    <xf numFmtId="0" fontId="66" fillId="24" borderId="0" xfId="55" applyFont="1" applyFill="1"/>
    <xf numFmtId="0" fontId="15" fillId="24" borderId="10" xfId="284" applyFont="1" applyFill="1" applyBorder="1" applyAlignment="1">
      <alignment horizontal="center"/>
    </xf>
    <xf numFmtId="49" fontId="40" fillId="24" borderId="10" xfId="55" applyNumberFormat="1" applyFont="1" applyFill="1" applyBorder="1" applyAlignment="1">
      <alignment horizontal="center" vertical="center" wrapText="1"/>
    </xf>
    <xf numFmtId="49" fontId="15" fillId="24" borderId="10" xfId="37" applyNumberFormat="1" applyFont="1" applyFill="1" applyBorder="1" applyAlignment="1">
      <alignment horizontal="center" vertical="center"/>
    </xf>
    <xf numFmtId="0" fontId="40" fillId="24" borderId="10" xfId="55" applyFont="1" applyFill="1" applyBorder="1" applyAlignment="1">
      <alignment horizontal="center" vertical="center"/>
    </xf>
    <xf numFmtId="0" fontId="0" fillId="24" borderId="10" xfId="55" applyFont="1" applyFill="1" applyBorder="1" applyAlignment="1">
      <alignment horizontal="center" vertical="center" textRotation="90" wrapText="1"/>
    </xf>
    <xf numFmtId="0" fontId="15" fillId="24" borderId="10" xfId="55" applyFont="1" applyFill="1" applyBorder="1" applyAlignment="1">
      <alignment horizontal="center" vertical="center" textRotation="90" wrapText="1"/>
    </xf>
    <xf numFmtId="0" fontId="0" fillId="0" borderId="10" xfId="55" applyFont="1" applyFill="1" applyBorder="1" applyAlignment="1">
      <alignment horizontal="center" vertical="center" textRotation="90" wrapText="1"/>
    </xf>
    <xf numFmtId="49" fontId="16" fillId="0" borderId="10" xfId="55" applyNumberFormat="1" applyFont="1" applyFill="1" applyBorder="1" applyAlignment="1">
      <alignment horizontal="center" vertical="center"/>
    </xf>
    <xf numFmtId="0" fontId="16" fillId="0" borderId="10" xfId="55" applyFont="1" applyFill="1" applyBorder="1" applyAlignment="1">
      <alignment horizontal="left" vertical="center" wrapText="1"/>
    </xf>
    <xf numFmtId="0" fontId="41" fillId="0" borderId="10" xfId="55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2" fontId="16" fillId="0" borderId="10" xfId="0" applyNumberFormat="1" applyFont="1" applyFill="1" applyBorder="1" applyAlignment="1">
      <alignment horizontal="center" vertical="center"/>
    </xf>
    <xf numFmtId="0" fontId="41" fillId="0" borderId="12" xfId="55" applyFont="1" applyFill="1" applyBorder="1" applyAlignment="1">
      <alignment horizontal="center" vertical="center"/>
    </xf>
    <xf numFmtId="4" fontId="16" fillId="0" borderId="10" xfId="55" applyNumberFormat="1" applyFont="1" applyFill="1" applyBorder="1" applyAlignment="1">
      <alignment horizontal="center" vertical="center"/>
    </xf>
    <xf numFmtId="0" fontId="40" fillId="0" borderId="12" xfId="55" applyFont="1" applyFill="1" applyBorder="1" applyAlignment="1">
      <alignment horizontal="center" vertical="center"/>
    </xf>
    <xf numFmtId="4" fontId="15" fillId="0" borderId="10" xfId="55" applyNumberFormat="1" applyFont="1" applyFill="1" applyBorder="1" applyAlignment="1">
      <alignment horizontal="center" vertical="center"/>
    </xf>
    <xf numFmtId="4" fontId="16" fillId="0" borderId="10" xfId="0" applyNumberFormat="1" applyFont="1" applyFill="1" applyBorder="1" applyAlignment="1">
      <alignment horizontal="center" vertical="center"/>
    </xf>
    <xf numFmtId="1" fontId="15" fillId="24" borderId="0" xfId="57" applyNumberFormat="1" applyFont="1" applyFill="1"/>
    <xf numFmtId="169" fontId="15" fillId="24" borderId="0" xfId="57" applyNumberFormat="1" applyFont="1" applyFill="1"/>
    <xf numFmtId="1" fontId="53" fillId="24" borderId="0" xfId="57" applyNumberFormat="1" applyFont="1" applyFill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1" fontId="53" fillId="0" borderId="10" xfId="57" applyNumberFormat="1" applyFont="1" applyFill="1" applyBorder="1" applyAlignment="1">
      <alignment horizontal="center" vertical="center" wrapText="1"/>
    </xf>
    <xf numFmtId="169" fontId="53" fillId="0" borderId="10" xfId="57" applyNumberFormat="1" applyFont="1" applyFill="1" applyBorder="1" applyAlignment="1">
      <alignment horizontal="center" vertical="center" wrapText="1"/>
    </xf>
    <xf numFmtId="170" fontId="53" fillId="24" borderId="10" xfId="57" applyNumberFormat="1" applyFont="1" applyFill="1" applyBorder="1" applyAlignment="1">
      <alignment horizontal="center" vertical="center"/>
    </xf>
    <xf numFmtId="0" fontId="15" fillId="0" borderId="10" xfId="57" applyFont="1" applyFill="1" applyBorder="1" applyAlignment="1">
      <alignment horizontal="left" vertical="center" indent="5"/>
    </xf>
    <xf numFmtId="171" fontId="53" fillId="24" borderId="10" xfId="57" applyNumberFormat="1" applyFont="1" applyFill="1" applyBorder="1" applyAlignment="1">
      <alignment horizontal="center" vertical="center"/>
    </xf>
    <xf numFmtId="164" fontId="53" fillId="24" borderId="10" xfId="57" applyNumberFormat="1" applyFont="1" applyFill="1" applyBorder="1" applyAlignment="1">
      <alignment horizontal="center" vertical="center"/>
    </xf>
    <xf numFmtId="0" fontId="53" fillId="24" borderId="10" xfId="57" applyFont="1" applyFill="1" applyBorder="1" applyAlignment="1">
      <alignment horizontal="center" vertical="center"/>
    </xf>
    <xf numFmtId="2" fontId="53" fillId="24" borderId="10" xfId="57" applyNumberFormat="1" applyFont="1" applyFill="1" applyBorder="1" applyAlignment="1">
      <alignment horizontal="center" vertical="center"/>
    </xf>
    <xf numFmtId="0" fontId="15" fillId="24" borderId="0" xfId="57" applyFont="1" applyFill="1" applyAlignment="1">
      <alignment vertical="center"/>
    </xf>
    <xf numFmtId="172" fontId="53" fillId="24" borderId="10" xfId="57" applyNumberFormat="1" applyFont="1" applyFill="1" applyBorder="1" applyAlignment="1">
      <alignment horizontal="center" vertical="center"/>
    </xf>
    <xf numFmtId="0" fontId="15" fillId="0" borderId="10" xfId="57" applyFont="1" applyFill="1" applyBorder="1" applyAlignment="1">
      <alignment horizontal="left" vertical="center" indent="3"/>
    </xf>
    <xf numFmtId="9" fontId="53" fillId="24" borderId="10" xfId="57" applyNumberFormat="1" applyFont="1" applyFill="1" applyBorder="1" applyAlignment="1">
      <alignment horizontal="center" vertical="center"/>
    </xf>
    <xf numFmtId="173" fontId="15" fillId="0" borderId="10" xfId="57" applyNumberFormat="1" applyFont="1" applyFill="1" applyBorder="1" applyAlignment="1">
      <alignment horizontal="left" vertical="center" wrapText="1" indent="3"/>
    </xf>
    <xf numFmtId="0" fontId="15" fillId="0" borderId="10" xfId="57" applyFont="1" applyFill="1" applyBorder="1" applyAlignment="1">
      <alignment horizontal="left" vertical="center" wrapText="1" indent="1"/>
    </xf>
    <xf numFmtId="0" fontId="15" fillId="0" borderId="10" xfId="57" applyFont="1" applyFill="1" applyBorder="1" applyAlignment="1">
      <alignment horizontal="left" vertical="center" indent="1"/>
    </xf>
    <xf numFmtId="0" fontId="43" fillId="24" borderId="0" xfId="37" applyFont="1" applyFill="1" applyAlignment="1">
      <alignment horizontal="right"/>
    </xf>
    <xf numFmtId="0" fontId="43" fillId="24" borderId="0" xfId="37" applyFont="1" applyFill="1" applyAlignment="1">
      <alignment horizontal="right" vertical="center"/>
    </xf>
    <xf numFmtId="168" fontId="53" fillId="24" borderId="10" xfId="57" applyNumberFormat="1" applyFont="1" applyFill="1" applyBorder="1" applyAlignment="1">
      <alignment horizontal="center" vertical="center" wrapText="1"/>
    </xf>
    <xf numFmtId="166" fontId="53" fillId="24" borderId="10" xfId="57" applyNumberFormat="1" applyFont="1" applyFill="1" applyBorder="1" applyAlignment="1">
      <alignment horizontal="center" vertical="center" wrapText="1"/>
    </xf>
    <xf numFmtId="168" fontId="53" fillId="24" borderId="10" xfId="57" applyNumberFormat="1" applyFont="1" applyFill="1" applyBorder="1" applyAlignment="1">
      <alignment vertical="center" wrapText="1"/>
    </xf>
    <xf numFmtId="168" fontId="53" fillId="24" borderId="10" xfId="57" applyNumberFormat="1" applyFont="1" applyFill="1" applyBorder="1" applyAlignment="1">
      <alignment vertical="center"/>
    </xf>
    <xf numFmtId="166" fontId="53" fillId="24" borderId="10" xfId="37" applyNumberFormat="1" applyFont="1" applyFill="1" applyBorder="1" applyAlignment="1">
      <alignment horizontal="center" vertical="center"/>
    </xf>
    <xf numFmtId="164" fontId="53" fillId="24" borderId="10" xfId="57" applyNumberFormat="1" applyFont="1" applyFill="1" applyBorder="1" applyAlignment="1">
      <alignment horizontal="center" vertical="center" wrapText="1"/>
    </xf>
    <xf numFmtId="3" fontId="53" fillId="24" borderId="10" xfId="57" applyNumberFormat="1" applyFont="1" applyFill="1" applyBorder="1" applyAlignment="1">
      <alignment horizontal="center" vertical="center" wrapText="1"/>
    </xf>
    <xf numFmtId="3" fontId="53" fillId="24" borderId="10" xfId="57" applyNumberFormat="1" applyFont="1" applyFill="1" applyBorder="1" applyAlignment="1">
      <alignment horizontal="center" vertical="center"/>
    </xf>
    <xf numFmtId="0" fontId="38" fillId="0" borderId="10" xfId="45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/>
    </xf>
    <xf numFmtId="49" fontId="16" fillId="24" borderId="10" xfId="55" applyNumberFormat="1" applyFont="1" applyFill="1" applyBorder="1" applyAlignment="1">
      <alignment horizontal="center" vertical="center"/>
    </xf>
    <xf numFmtId="0" fontId="16" fillId="24" borderId="10" xfId="55" applyFont="1" applyFill="1" applyBorder="1" applyAlignment="1">
      <alignment horizontal="left" vertical="center" wrapText="1"/>
    </xf>
    <xf numFmtId="0" fontId="41" fillId="24" borderId="10" xfId="55" applyFont="1" applyFill="1" applyBorder="1" applyAlignment="1">
      <alignment horizontal="center" vertical="center"/>
    </xf>
    <xf numFmtId="0" fontId="15" fillId="24" borderId="10" xfId="37" applyFont="1" applyFill="1" applyBorder="1" applyAlignment="1">
      <alignment horizontal="center" vertical="center" wrapText="1"/>
    </xf>
    <xf numFmtId="49" fontId="0" fillId="24" borderId="10" xfId="55" applyNumberFormat="1" applyFont="1" applyFill="1" applyBorder="1" applyAlignment="1">
      <alignment horizontal="left" vertical="center" wrapText="1"/>
    </xf>
    <xf numFmtId="0" fontId="46" fillId="24" borderId="0" xfId="55" applyFont="1" applyFill="1" applyAlignment="1">
      <alignment horizontal="center" vertical="center"/>
    </xf>
    <xf numFmtId="0" fontId="15" fillId="24" borderId="16" xfId="57" applyFont="1" applyFill="1" applyBorder="1"/>
    <xf numFmtId="2" fontId="15" fillId="0" borderId="0" xfId="0" applyNumberFormat="1" applyFont="1" applyFill="1"/>
    <xf numFmtId="0" fontId="40" fillId="0" borderId="0" xfId="55" applyFont="1" applyFill="1" applyAlignment="1">
      <alignment vertical="center" wrapText="1"/>
    </xf>
    <xf numFmtId="4" fontId="15" fillId="0" borderId="0" xfId="0" applyNumberFormat="1" applyFont="1" applyFill="1"/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 wrapText="1"/>
    </xf>
    <xf numFmtId="0" fontId="44" fillId="0" borderId="0" xfId="55" applyFont="1" applyFill="1" applyBorder="1" applyAlignment="1">
      <alignment horizontal="left" vertical="center"/>
    </xf>
    <xf numFmtId="0" fontId="15" fillId="0" borderId="0" xfId="46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38" fillId="0" borderId="0" xfId="45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1" fontId="60" fillId="0" borderId="10" xfId="57" applyNumberFormat="1" applyFont="1" applyFill="1" applyBorder="1" applyAlignment="1">
      <alignment horizontal="center" vertical="center" wrapText="1"/>
    </xf>
    <xf numFmtId="0" fontId="69" fillId="24" borderId="0" xfId="57" applyFont="1" applyFill="1" applyBorder="1" applyAlignment="1">
      <alignment vertical="center" wrapText="1"/>
    </xf>
    <xf numFmtId="49" fontId="68" fillId="0" borderId="10" xfId="57" applyNumberFormat="1" applyFont="1" applyFill="1" applyBorder="1" applyAlignment="1">
      <alignment horizontal="center" vertical="center"/>
    </xf>
    <xf numFmtId="0" fontId="68" fillId="0" borderId="10" xfId="57" applyFont="1" applyFill="1" applyBorder="1" applyAlignment="1">
      <alignment horizontal="center" vertical="center" wrapText="1"/>
    </xf>
    <xf numFmtId="0" fontId="68" fillId="0" borderId="10" xfId="57" applyFont="1" applyFill="1" applyBorder="1" applyAlignment="1">
      <alignment horizontal="center" vertical="center"/>
    </xf>
    <xf numFmtId="0" fontId="67" fillId="0" borderId="10" xfId="57" applyFont="1" applyFill="1" applyBorder="1" applyAlignment="1">
      <alignment horizontal="center" vertical="center"/>
    </xf>
    <xf numFmtId="1" fontId="53" fillId="24" borderId="10" xfId="57" applyNumberFormat="1" applyFont="1" applyFill="1" applyBorder="1" applyAlignment="1">
      <alignment horizontal="center" vertical="center"/>
    </xf>
    <xf numFmtId="0" fontId="15" fillId="24" borderId="0" xfId="37" applyFont="1" applyFill="1"/>
    <xf numFmtId="0" fontId="15" fillId="24" borderId="0" xfId="37" applyFont="1" applyFill="1" applyAlignment="1">
      <alignment horizontal="center" vertical="center"/>
    </xf>
    <xf numFmtId="4" fontId="15" fillId="24" borderId="0" xfId="37" applyNumberFormat="1" applyFont="1" applyFill="1"/>
    <xf numFmtId="4" fontId="15" fillId="24" borderId="0" xfId="37" applyNumberFormat="1" applyFont="1" applyFill="1" applyAlignment="1">
      <alignment horizontal="center" vertical="center"/>
    </xf>
    <xf numFmtId="4" fontId="15" fillId="24" borderId="0" xfId="37" applyNumberFormat="1" applyFill="1" applyAlignment="1">
      <alignment horizontal="center" vertical="center"/>
    </xf>
    <xf numFmtId="2" fontId="15" fillId="24" borderId="0" xfId="37" applyNumberFormat="1" applyFont="1" applyFill="1" applyAlignment="1">
      <alignment horizontal="center" vertical="center"/>
    </xf>
    <xf numFmtId="171" fontId="15" fillId="24" borderId="0" xfId="37" applyNumberFormat="1" applyFont="1" applyFill="1" applyAlignment="1">
      <alignment horizontal="center" vertical="center"/>
    </xf>
    <xf numFmtId="2" fontId="15" fillId="24" borderId="10" xfId="37" applyNumberFormat="1" applyFont="1" applyFill="1" applyBorder="1" applyAlignment="1">
      <alignment horizontal="center" vertical="center"/>
    </xf>
    <xf numFmtId="0" fontId="15" fillId="24" borderId="10" xfId="37" applyFont="1" applyFill="1" applyBorder="1" applyAlignment="1">
      <alignment horizontal="center" vertical="center"/>
    </xf>
    <xf numFmtId="0" fontId="15" fillId="24" borderId="10" xfId="37" applyFont="1" applyFill="1" applyBorder="1" applyAlignment="1">
      <alignment horizontal="center"/>
    </xf>
    <xf numFmtId="4" fontId="15" fillId="24" borderId="10" xfId="37" applyNumberFormat="1" applyFont="1" applyFill="1" applyBorder="1" applyAlignment="1">
      <alignment horizontal="center" vertical="center"/>
    </xf>
    <xf numFmtId="4" fontId="15" fillId="24" borderId="10" xfId="37" applyNumberFormat="1" applyFont="1" applyFill="1" applyBorder="1" applyAlignment="1">
      <alignment horizontal="center" vertical="center" wrapText="1"/>
    </xf>
    <xf numFmtId="4" fontId="15" fillId="24" borderId="10" xfId="37" applyNumberFormat="1" applyFill="1" applyBorder="1" applyAlignment="1">
      <alignment horizontal="center" vertical="center"/>
    </xf>
    <xf numFmtId="4" fontId="0" fillId="24" borderId="10" xfId="37" applyNumberFormat="1" applyFont="1" applyFill="1" applyBorder="1" applyAlignment="1">
      <alignment horizontal="center" vertical="center" wrapText="1"/>
    </xf>
    <xf numFmtId="0" fontId="15" fillId="24" borderId="10" xfId="37" applyFill="1" applyBorder="1" applyAlignment="1">
      <alignment horizontal="center" vertical="center"/>
    </xf>
    <xf numFmtId="0" fontId="0" fillId="24" borderId="12" xfId="37" applyFont="1" applyFill="1" applyBorder="1" applyAlignment="1">
      <alignment horizontal="center" vertical="center" wrapText="1"/>
    </xf>
    <xf numFmtId="4" fontId="15" fillId="24" borderId="13" xfId="37" applyNumberFormat="1" applyFont="1" applyFill="1" applyBorder="1" applyAlignment="1">
      <alignment horizontal="center" vertical="center" wrapText="1"/>
    </xf>
    <xf numFmtId="2" fontId="15" fillId="24" borderId="10" xfId="55" applyNumberFormat="1" applyFont="1" applyFill="1" applyBorder="1" applyAlignment="1">
      <alignment horizontal="center" vertical="center"/>
    </xf>
    <xf numFmtId="2" fontId="16" fillId="24" borderId="10" xfId="55" applyNumberFormat="1" applyFont="1" applyFill="1" applyBorder="1" applyAlignment="1">
      <alignment horizontal="center" vertical="center"/>
    </xf>
    <xf numFmtId="0" fontId="16" fillId="24" borderId="10" xfId="37" applyFont="1" applyFill="1" applyBorder="1" applyAlignment="1">
      <alignment horizontal="center" vertical="center"/>
    </xf>
    <xf numFmtId="49" fontId="15" fillId="24" borderId="10" xfId="37" applyNumberFormat="1" applyFill="1" applyBorder="1" applyAlignment="1">
      <alignment horizontal="center" vertical="center" wrapText="1"/>
    </xf>
    <xf numFmtId="49" fontId="15" fillId="24" borderId="10" xfId="37" applyNumberFormat="1" applyFont="1" applyFill="1" applyBorder="1" applyAlignment="1">
      <alignment horizontal="center" vertical="center" wrapText="1"/>
    </xf>
    <xf numFmtId="0" fontId="15" fillId="24" borderId="10" xfId="37" applyFont="1" applyFill="1" applyBorder="1" applyAlignment="1">
      <alignment horizontal="center" vertical="center" textRotation="90" wrapText="1"/>
    </xf>
    <xf numFmtId="0" fontId="15" fillId="24" borderId="13" xfId="37" applyFont="1" applyFill="1" applyBorder="1" applyAlignment="1">
      <alignment horizontal="center" vertical="center" wrapText="1"/>
    </xf>
    <xf numFmtId="0" fontId="46" fillId="24" borderId="0" xfId="37" applyFont="1" applyFill="1" applyAlignment="1"/>
    <xf numFmtId="0" fontId="46" fillId="24" borderId="0" xfId="37" applyFont="1" applyFill="1" applyAlignment="1">
      <alignment horizontal="center" vertical="center"/>
    </xf>
    <xf numFmtId="0" fontId="15" fillId="24" borderId="0" xfId="55" applyFont="1" applyFill="1" applyAlignment="1">
      <alignment vertical="top"/>
    </xf>
    <xf numFmtId="0" fontId="15" fillId="24" borderId="0" xfId="55" applyFont="1" applyFill="1" applyAlignment="1">
      <alignment horizontal="center" vertical="center"/>
    </xf>
    <xf numFmtId="0" fontId="46" fillId="24" borderId="0" xfId="55" applyFont="1" applyFill="1" applyAlignment="1">
      <alignment vertical="center"/>
    </xf>
    <xf numFmtId="0" fontId="15" fillId="0" borderId="10" xfId="0" applyFont="1" applyFill="1" applyBorder="1" applyAlignment="1">
      <alignment horizontal="center" vertical="center" textRotation="90" wrapText="1"/>
    </xf>
    <xf numFmtId="49" fontId="53" fillId="24" borderId="0" xfId="57" applyNumberFormat="1" applyFont="1" applyFill="1" applyAlignment="1">
      <alignment horizontal="center" vertical="center"/>
    </xf>
    <xf numFmtId="0" fontId="60" fillId="24" borderId="10" xfId="57" applyFont="1" applyFill="1" applyBorder="1" applyAlignment="1">
      <alignment horizontal="center" vertical="center" wrapText="1"/>
    </xf>
    <xf numFmtId="0" fontId="46" fillId="24" borderId="0" xfId="57" applyFont="1" applyFill="1" applyBorder="1" applyAlignment="1">
      <alignment horizontal="center" vertical="center" wrapText="1"/>
    </xf>
    <xf numFmtId="0" fontId="15" fillId="0" borderId="10" xfId="57" applyFont="1" applyFill="1" applyBorder="1" applyAlignment="1">
      <alignment horizontal="center" vertical="center" wrapText="1"/>
    </xf>
    <xf numFmtId="174" fontId="53" fillId="24" borderId="10" xfId="57" applyNumberFormat="1" applyFont="1" applyFill="1" applyBorder="1" applyAlignment="1">
      <alignment horizontal="center" vertical="center"/>
    </xf>
    <xf numFmtId="174" fontId="53" fillId="24" borderId="10" xfId="57" applyNumberFormat="1" applyFont="1" applyFill="1" applyBorder="1" applyAlignment="1">
      <alignment horizontal="center" vertical="center" wrapText="1"/>
    </xf>
    <xf numFmtId="4" fontId="53" fillId="24" borderId="10" xfId="57" applyNumberFormat="1" applyFont="1" applyFill="1" applyBorder="1" applyAlignment="1">
      <alignment horizontal="center" vertical="center" wrapText="1"/>
    </xf>
    <xf numFmtId="4" fontId="53" fillId="24" borderId="10" xfId="57" applyNumberFormat="1" applyFont="1" applyFill="1" applyBorder="1" applyAlignment="1">
      <alignment horizontal="center" vertical="center"/>
    </xf>
    <xf numFmtId="4" fontId="15" fillId="25" borderId="10" xfId="37" applyNumberFormat="1" applyFont="1" applyFill="1" applyBorder="1" applyAlignment="1">
      <alignment horizontal="center" vertical="center"/>
    </xf>
    <xf numFmtId="0" fontId="15" fillId="0" borderId="0" xfId="37" applyFont="1"/>
    <xf numFmtId="0" fontId="15" fillId="0" borderId="0" xfId="37" applyFont="1" applyFill="1"/>
    <xf numFmtId="0" fontId="16" fillId="0" borderId="0" xfId="37" applyFont="1" applyAlignment="1">
      <alignment wrapText="1"/>
    </xf>
    <xf numFmtId="49" fontId="53" fillId="0" borderId="10" xfId="37" applyNumberFormat="1" applyFont="1" applyFill="1" applyBorder="1" applyAlignment="1">
      <alignment horizontal="center" vertical="center"/>
    </xf>
    <xf numFmtId="0" fontId="15" fillId="0" borderId="10" xfId="37" applyFont="1" applyFill="1" applyBorder="1" applyAlignment="1">
      <alignment vertical="center"/>
    </xf>
    <xf numFmtId="49" fontId="53" fillId="24" borderId="10" xfId="37" applyNumberFormat="1" applyFont="1" applyFill="1" applyBorder="1" applyAlignment="1">
      <alignment horizontal="center" vertical="center"/>
    </xf>
    <xf numFmtId="0" fontId="15" fillId="24" borderId="10" xfId="37" applyFont="1" applyFill="1" applyBorder="1" applyAlignment="1">
      <alignment horizontal="left" vertical="center" wrapText="1" indent="1"/>
    </xf>
    <xf numFmtId="0" fontId="15" fillId="24" borderId="10" xfId="57" applyFont="1" applyFill="1" applyBorder="1" applyAlignment="1">
      <alignment horizontal="left" vertical="center" wrapText="1" indent="3"/>
    </xf>
    <xf numFmtId="0" fontId="15" fillId="24" borderId="10" xfId="57" applyFont="1" applyFill="1" applyBorder="1" applyAlignment="1">
      <alignment horizontal="left" vertical="center" wrapText="1" indent="5"/>
    </xf>
    <xf numFmtId="0" fontId="15" fillId="24" borderId="10" xfId="37" applyFont="1" applyFill="1" applyBorder="1" applyAlignment="1">
      <alignment horizontal="left" vertical="center" wrapText="1" indent="5"/>
    </xf>
    <xf numFmtId="0" fontId="15" fillId="24" borderId="10" xfId="57" applyFont="1" applyFill="1" applyBorder="1" applyAlignment="1">
      <alignment horizontal="left" vertical="center" wrapText="1" indent="7"/>
    </xf>
    <xf numFmtId="49" fontId="53" fillId="24" borderId="10" xfId="300" applyNumberFormat="1" applyFont="1" applyFill="1" applyBorder="1" applyAlignment="1">
      <alignment horizontal="center" vertical="center"/>
    </xf>
    <xf numFmtId="0" fontId="15" fillId="24" borderId="10" xfId="300" applyFont="1" applyFill="1" applyBorder="1" applyAlignment="1">
      <alignment horizontal="left" vertical="center" wrapText="1" indent="1"/>
    </xf>
    <xf numFmtId="0" fontId="15" fillId="24" borderId="10" xfId="300" applyFont="1" applyFill="1" applyBorder="1" applyAlignment="1">
      <alignment vertical="center"/>
    </xf>
    <xf numFmtId="49" fontId="53" fillId="0" borderId="0" xfId="37" applyNumberFormat="1" applyFont="1" applyFill="1" applyBorder="1" applyAlignment="1">
      <alignment horizontal="center" vertical="center"/>
    </xf>
    <xf numFmtId="0" fontId="15" fillId="0" borderId="0" xfId="37" applyFont="1" applyFill="1" applyBorder="1" applyAlignment="1">
      <alignment horizontal="left" vertical="center" wrapText="1" indent="1"/>
    </xf>
    <xf numFmtId="3" fontId="15" fillId="0" borderId="0" xfId="57" applyNumberFormat="1" applyFont="1" applyFill="1" applyBorder="1" applyAlignment="1">
      <alignment horizontal="left" vertical="center" wrapText="1"/>
    </xf>
    <xf numFmtId="0" fontId="44" fillId="24" borderId="0" xfId="300" applyFont="1" applyFill="1" applyAlignment="1">
      <alignment horizontal="center" vertical="top"/>
    </xf>
    <xf numFmtId="49" fontId="53" fillId="0" borderId="10" xfId="300" applyNumberFormat="1" applyFont="1" applyFill="1" applyBorder="1" applyAlignment="1">
      <alignment horizontal="center" vertical="center"/>
    </xf>
    <xf numFmtId="0" fontId="15" fillId="0" borderId="10" xfId="300" applyFont="1" applyFill="1" applyBorder="1" applyAlignment="1">
      <alignment vertical="center" wrapText="1"/>
    </xf>
    <xf numFmtId="0" fontId="15" fillId="0" borderId="10" xfId="300" applyFont="1" applyFill="1" applyBorder="1" applyAlignment="1">
      <alignment horizontal="left" vertical="center" wrapText="1" indent="1"/>
    </xf>
    <xf numFmtId="0" fontId="15" fillId="0" borderId="10" xfId="300" applyFont="1" applyFill="1" applyBorder="1" applyAlignment="1">
      <alignment horizontal="left" vertical="center" wrapText="1" indent="7"/>
    </xf>
    <xf numFmtId="173" fontId="53" fillId="0" borderId="10" xfId="300" applyNumberFormat="1" applyFont="1" applyFill="1" applyBorder="1" applyAlignment="1">
      <alignment horizontal="center" vertical="center"/>
    </xf>
    <xf numFmtId="173" fontId="15" fillId="0" borderId="10" xfId="300" applyNumberFormat="1" applyFont="1" applyFill="1" applyBorder="1" applyAlignment="1">
      <alignment horizontal="left" vertical="center" wrapText="1" indent="1"/>
    </xf>
    <xf numFmtId="0" fontId="70" fillId="24" borderId="10" xfId="300" applyFont="1" applyFill="1" applyBorder="1" applyAlignment="1">
      <alignment horizontal="center" vertical="center"/>
    </xf>
    <xf numFmtId="170" fontId="70" fillId="24" borderId="10" xfId="300" applyNumberFormat="1" applyFont="1" applyFill="1" applyBorder="1" applyAlignment="1">
      <alignment horizontal="center" vertical="center"/>
    </xf>
    <xf numFmtId="2" fontId="70" fillId="24" borderId="10" xfId="300" applyNumberFormat="1" applyFont="1" applyFill="1" applyBorder="1" applyAlignment="1">
      <alignment horizontal="center" vertical="center"/>
    </xf>
    <xf numFmtId="164" fontId="70" fillId="24" borderId="10" xfId="300" applyNumberFormat="1" applyFont="1" applyFill="1" applyBorder="1" applyAlignment="1">
      <alignment horizontal="center" vertical="center"/>
    </xf>
    <xf numFmtId="1" fontId="70" fillId="24" borderId="10" xfId="300" applyNumberFormat="1" applyFont="1" applyFill="1" applyBorder="1" applyAlignment="1">
      <alignment horizontal="center" vertical="center"/>
    </xf>
    <xf numFmtId="164" fontId="70" fillId="24" borderId="10" xfId="300" applyNumberFormat="1" applyFont="1" applyFill="1" applyBorder="1" applyAlignment="1">
      <alignment horizontal="center"/>
    </xf>
    <xf numFmtId="0" fontId="15" fillId="0" borderId="10" xfId="300" applyFont="1" applyFill="1" applyBorder="1" applyAlignment="1">
      <alignment vertical="center"/>
    </xf>
    <xf numFmtId="4" fontId="53" fillId="24" borderId="10" xfId="57" applyNumberFormat="1" applyFont="1" applyFill="1" applyBorder="1" applyAlignment="1">
      <alignment vertical="center"/>
    </xf>
    <xf numFmtId="4" fontId="53" fillId="24" borderId="10" xfId="5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wrapText="1"/>
    </xf>
    <xf numFmtId="0" fontId="15" fillId="0" borderId="0" xfId="0" applyFont="1" applyFill="1"/>
    <xf numFmtId="0" fontId="15" fillId="0" borderId="0" xfId="0" applyFont="1" applyFill="1" applyAlignment="1">
      <alignment horizontal="left" wrapText="1"/>
    </xf>
    <xf numFmtId="0" fontId="15" fillId="0" borderId="0" xfId="0" applyFont="1" applyFill="1" applyAlignment="1">
      <alignment vertical="top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46" fillId="0" borderId="0" xfId="0" applyFont="1" applyFill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64" fillId="0" borderId="0" xfId="55" applyFont="1" applyFill="1" applyAlignment="1">
      <alignment horizontal="center" vertical="center"/>
    </xf>
    <xf numFmtId="0" fontId="40" fillId="0" borderId="0" xfId="55" applyFont="1" applyFill="1" applyAlignment="1">
      <alignment horizontal="center" vertical="top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textRotation="90" wrapText="1"/>
    </xf>
    <xf numFmtId="0" fontId="15" fillId="24" borderId="10" xfId="37" applyFont="1" applyFill="1" applyBorder="1" applyAlignment="1">
      <alignment horizontal="center" vertical="center" wrapText="1"/>
    </xf>
    <xf numFmtId="0" fontId="15" fillId="24" borderId="10" xfId="37" applyFont="1" applyFill="1" applyBorder="1" applyAlignment="1">
      <alignment horizontal="center" vertical="center"/>
    </xf>
    <xf numFmtId="0" fontId="15" fillId="24" borderId="12" xfId="37" applyFont="1" applyFill="1" applyBorder="1" applyAlignment="1">
      <alignment horizontal="center" vertical="center" wrapText="1"/>
    </xf>
    <xf numFmtId="0" fontId="15" fillId="24" borderId="17" xfId="37" applyFont="1" applyFill="1" applyBorder="1" applyAlignment="1">
      <alignment horizontal="center" vertical="center" wrapText="1"/>
    </xf>
    <xf numFmtId="0" fontId="15" fillId="24" borderId="15" xfId="37" applyFont="1" applyFill="1" applyBorder="1" applyAlignment="1">
      <alignment horizontal="center" vertical="center" wrapText="1"/>
    </xf>
    <xf numFmtId="0" fontId="46" fillId="24" borderId="0" xfId="37" applyFont="1" applyFill="1" applyAlignment="1">
      <alignment horizontal="center"/>
    </xf>
    <xf numFmtId="0" fontId="64" fillId="24" borderId="0" xfId="55" applyFont="1" applyFill="1" applyAlignment="1">
      <alignment horizontal="center" vertical="center"/>
    </xf>
    <xf numFmtId="0" fontId="40" fillId="24" borderId="0" xfId="55" applyFont="1" applyFill="1" applyAlignment="1">
      <alignment horizontal="center" vertical="top"/>
    </xf>
    <xf numFmtId="0" fontId="15" fillId="24" borderId="21" xfId="37" applyFont="1" applyFill="1" applyBorder="1" applyAlignment="1">
      <alignment horizontal="center" vertical="center" wrapText="1"/>
    </xf>
    <xf numFmtId="0" fontId="15" fillId="24" borderId="20" xfId="37" applyFont="1" applyFill="1" applyBorder="1" applyAlignment="1">
      <alignment horizontal="center" vertical="center" wrapText="1"/>
    </xf>
    <xf numFmtId="0" fontId="15" fillId="24" borderId="19" xfId="37" applyFont="1" applyFill="1" applyBorder="1" applyAlignment="1">
      <alignment horizontal="center" vertical="center" wrapText="1"/>
    </xf>
    <xf numFmtId="0" fontId="15" fillId="24" borderId="18" xfId="37" applyFont="1" applyFill="1" applyBorder="1" applyAlignment="1">
      <alignment horizontal="center" vertical="center" wrapText="1"/>
    </xf>
    <xf numFmtId="0" fontId="15" fillId="24" borderId="10" xfId="37" applyFont="1" applyFill="1" applyBorder="1" applyAlignment="1">
      <alignment horizontal="center" vertical="center" textRotation="90" wrapText="1"/>
    </xf>
    <xf numFmtId="0" fontId="15" fillId="24" borderId="11" xfId="37" applyFont="1" applyFill="1" applyBorder="1" applyAlignment="1">
      <alignment horizontal="center" vertical="center" wrapText="1"/>
    </xf>
    <xf numFmtId="0" fontId="15" fillId="24" borderId="14" xfId="37" applyFont="1" applyFill="1" applyBorder="1" applyAlignment="1">
      <alignment horizontal="center" vertical="center" wrapText="1"/>
    </xf>
    <xf numFmtId="0" fontId="15" fillId="24" borderId="13" xfId="37" applyFont="1" applyFill="1" applyBorder="1" applyAlignment="1">
      <alignment horizontal="center" vertical="center" wrapText="1"/>
    </xf>
    <xf numFmtId="0" fontId="46" fillId="24" borderId="0" xfId="55" applyFont="1" applyFill="1" applyAlignment="1">
      <alignment horizontal="center"/>
    </xf>
    <xf numFmtId="0" fontId="46" fillId="24" borderId="0" xfId="55" applyFont="1" applyFill="1" applyAlignment="1">
      <alignment horizontal="center" vertical="center"/>
    </xf>
    <xf numFmtId="0" fontId="65" fillId="24" borderId="0" xfId="55" applyFont="1" applyFill="1" applyAlignment="1">
      <alignment horizontal="center"/>
    </xf>
    <xf numFmtId="0" fontId="43" fillId="24" borderId="0" xfId="55" applyFont="1" applyFill="1" applyAlignment="1">
      <alignment horizontal="center"/>
    </xf>
    <xf numFmtId="0" fontId="40" fillId="0" borderId="0" xfId="55" applyFont="1" applyAlignment="1">
      <alignment vertical="center"/>
    </xf>
    <xf numFmtId="0" fontId="40" fillId="0" borderId="0" xfId="55" applyFont="1" applyFill="1" applyAlignment="1">
      <alignment horizontal="left" vertical="center" wrapText="1"/>
    </xf>
    <xf numFmtId="0" fontId="15" fillId="24" borderId="10" xfId="55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left"/>
    </xf>
    <xf numFmtId="0" fontId="38" fillId="0" borderId="12" xfId="45" applyFont="1" applyFill="1" applyBorder="1" applyAlignment="1">
      <alignment horizontal="center" vertical="center"/>
    </xf>
    <xf numFmtId="0" fontId="38" fillId="0" borderId="17" xfId="45" applyFont="1" applyFill="1" applyBorder="1" applyAlignment="1">
      <alignment horizontal="center" vertical="center"/>
    </xf>
    <xf numFmtId="0" fontId="38" fillId="0" borderId="15" xfId="45" applyFont="1" applyFill="1" applyBorder="1" applyAlignment="1">
      <alignment horizontal="center" vertical="center"/>
    </xf>
    <xf numFmtId="0" fontId="16" fillId="0" borderId="16" xfId="46" applyFont="1" applyFill="1" applyBorder="1" applyAlignment="1">
      <alignment horizontal="center"/>
    </xf>
    <xf numFmtId="0" fontId="38" fillId="0" borderId="11" xfId="45" applyFont="1" applyFill="1" applyBorder="1" applyAlignment="1">
      <alignment horizontal="center" vertical="center" wrapText="1"/>
    </xf>
    <xf numFmtId="0" fontId="38" fillId="0" borderId="14" xfId="45" applyFont="1" applyFill="1" applyBorder="1" applyAlignment="1">
      <alignment horizontal="center" vertical="center" wrapText="1"/>
    </xf>
    <xf numFmtId="0" fontId="38" fillId="0" borderId="13" xfId="45" applyFont="1" applyFill="1" applyBorder="1" applyAlignment="1">
      <alignment horizontal="center" vertical="center" wrapText="1"/>
    </xf>
    <xf numFmtId="0" fontId="38" fillId="0" borderId="10" xfId="45" applyFont="1" applyFill="1" applyBorder="1" applyAlignment="1">
      <alignment horizontal="center" vertical="center"/>
    </xf>
    <xf numFmtId="0" fontId="38" fillId="0" borderId="10" xfId="45" applyFont="1" applyFill="1" applyBorder="1" applyAlignment="1">
      <alignment horizontal="center" vertical="center" wrapText="1"/>
    </xf>
    <xf numFmtId="0" fontId="37" fillId="0" borderId="0" xfId="44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37" fillId="0" borderId="0" xfId="45" applyFont="1" applyFill="1" applyBorder="1" applyAlignment="1">
      <alignment horizontal="center" vertical="center"/>
    </xf>
    <xf numFmtId="0" fontId="38" fillId="0" borderId="0" xfId="45" applyFont="1" applyFill="1" applyBorder="1" applyAlignment="1">
      <alignment horizontal="center" vertical="center"/>
    </xf>
    <xf numFmtId="0" fontId="38" fillId="0" borderId="0" xfId="45" applyFont="1" applyFill="1" applyBorder="1" applyAlignment="1">
      <alignment horizontal="center" vertical="center" wrapText="1"/>
    </xf>
    <xf numFmtId="0" fontId="37" fillId="0" borderId="0" xfId="44" applyFont="1" applyFill="1" applyBorder="1" applyAlignment="1">
      <alignment horizontal="center" wrapText="1"/>
    </xf>
    <xf numFmtId="0" fontId="15" fillId="0" borderId="12" xfId="46" applyFont="1" applyFill="1" applyBorder="1" applyAlignment="1">
      <alignment horizontal="center" vertical="center" wrapText="1"/>
    </xf>
    <xf numFmtId="0" fontId="15" fillId="0" borderId="17" xfId="46" applyFont="1" applyFill="1" applyBorder="1" applyAlignment="1">
      <alignment horizontal="center" vertical="center" wrapText="1"/>
    </xf>
    <xf numFmtId="0" fontId="15" fillId="0" borderId="15" xfId="46" applyFont="1" applyFill="1" applyBorder="1" applyAlignment="1">
      <alignment horizontal="center" vertical="center" wrapText="1"/>
    </xf>
    <xf numFmtId="0" fontId="44" fillId="0" borderId="0" xfId="55" applyFont="1" applyFill="1" applyAlignment="1">
      <alignment horizontal="center" vertical="center"/>
    </xf>
    <xf numFmtId="0" fontId="16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/>
    <xf numFmtId="0" fontId="38" fillId="0" borderId="14" xfId="45" applyFont="1" applyFill="1" applyBorder="1" applyAlignment="1">
      <alignment horizontal="center" vertical="center"/>
    </xf>
    <xf numFmtId="0" fontId="40" fillId="0" borderId="13" xfId="55" applyFont="1" applyFill="1" applyBorder="1" applyAlignment="1">
      <alignment horizontal="center" vertical="center" wrapText="1"/>
    </xf>
    <xf numFmtId="0" fontId="15" fillId="0" borderId="10" xfId="46" applyFont="1" applyFill="1" applyBorder="1" applyAlignment="1">
      <alignment horizontal="center" vertical="center"/>
    </xf>
    <xf numFmtId="0" fontId="75" fillId="24" borderId="0" xfId="299" applyFont="1" applyFill="1" applyAlignment="1">
      <alignment horizontal="center"/>
    </xf>
    <xf numFmtId="0" fontId="44" fillId="24" borderId="0" xfId="299" applyFont="1" applyFill="1" applyAlignment="1">
      <alignment horizontal="center"/>
    </xf>
    <xf numFmtId="0" fontId="49" fillId="24" borderId="0" xfId="57" applyFont="1" applyFill="1" applyAlignment="1">
      <alignment horizontal="center"/>
    </xf>
    <xf numFmtId="49" fontId="59" fillId="24" borderId="10" xfId="57" applyNumberFormat="1" applyFont="1" applyFill="1" applyBorder="1" applyAlignment="1">
      <alignment horizontal="center" vertical="center" wrapText="1"/>
    </xf>
    <xf numFmtId="0" fontId="60" fillId="24" borderId="10" xfId="57" applyFont="1" applyFill="1" applyBorder="1" applyAlignment="1">
      <alignment horizontal="center" vertical="center" wrapText="1"/>
    </xf>
    <xf numFmtId="0" fontId="15" fillId="0" borderId="10" xfId="57" applyFont="1" applyFill="1" applyBorder="1" applyAlignment="1">
      <alignment horizontal="left" vertical="center" wrapText="1"/>
    </xf>
    <xf numFmtId="49" fontId="53" fillId="24" borderId="0" xfId="57" applyNumberFormat="1" applyFont="1" applyFill="1" applyAlignment="1">
      <alignment horizontal="center" vertical="center"/>
    </xf>
    <xf numFmtId="0" fontId="37" fillId="24" borderId="0" xfId="44" applyFont="1" applyFill="1" applyBorder="1" applyAlignment="1">
      <alignment horizontal="center" wrapText="1"/>
    </xf>
    <xf numFmtId="0" fontId="16" fillId="0" borderId="0" xfId="37" applyFont="1" applyAlignment="1">
      <alignment horizontal="center" wrapText="1"/>
    </xf>
    <xf numFmtId="0" fontId="54" fillId="24" borderId="0" xfId="57" applyFont="1" applyFill="1" applyBorder="1" applyAlignment="1">
      <alignment horizontal="center" vertical="center" wrapText="1"/>
    </xf>
    <xf numFmtId="0" fontId="64" fillId="24" borderId="0" xfId="299" applyFont="1" applyFill="1" applyAlignment="1">
      <alignment horizontal="center" vertical="center"/>
    </xf>
    <xf numFmtId="0" fontId="44" fillId="24" borderId="0" xfId="299" applyFont="1" applyFill="1" applyAlignment="1">
      <alignment horizontal="center" vertical="center"/>
    </xf>
    <xf numFmtId="0" fontId="48" fillId="24" borderId="0" xfId="299" applyFont="1" applyFill="1" applyAlignment="1">
      <alignment horizontal="center" vertical="top"/>
    </xf>
    <xf numFmtId="49" fontId="71" fillId="0" borderId="10" xfId="57" applyNumberFormat="1" applyFont="1" applyFill="1" applyBorder="1" applyAlignment="1">
      <alignment horizontal="center" vertical="center"/>
    </xf>
    <xf numFmtId="0" fontId="69" fillId="0" borderId="10" xfId="57" applyFont="1" applyFill="1" applyBorder="1" applyAlignment="1">
      <alignment horizontal="center" vertical="center" wrapText="1"/>
    </xf>
    <xf numFmtId="49" fontId="59" fillId="0" borderId="10" xfId="57" applyNumberFormat="1" applyFont="1" applyFill="1" applyBorder="1" applyAlignment="1">
      <alignment horizontal="center" vertical="center" wrapText="1"/>
    </xf>
    <xf numFmtId="0" fontId="60" fillId="0" borderId="10" xfId="57" applyFont="1" applyFill="1" applyBorder="1" applyAlignment="1">
      <alignment horizontal="center" vertical="center" wrapText="1"/>
    </xf>
    <xf numFmtId="0" fontId="15" fillId="0" borderId="10" xfId="57" applyFont="1" applyFill="1" applyBorder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46" fillId="24" borderId="0" xfId="57" applyFont="1" applyFill="1" applyAlignment="1">
      <alignment horizontal="center" vertical="center" wrapText="1"/>
    </xf>
    <xf numFmtId="0" fontId="46" fillId="24" borderId="0" xfId="57" applyFont="1" applyFill="1" applyBorder="1" applyAlignment="1">
      <alignment horizontal="center" vertical="center" wrapText="1"/>
    </xf>
    <xf numFmtId="0" fontId="72" fillId="24" borderId="0" xfId="300" applyFont="1" applyFill="1" applyAlignment="1">
      <alignment horizontal="center" vertical="center"/>
    </xf>
    <xf numFmtId="0" fontId="44" fillId="24" borderId="0" xfId="300" applyFont="1" applyFill="1" applyAlignment="1">
      <alignment horizontal="center" vertical="top"/>
    </xf>
    <xf numFmtId="168" fontId="46" fillId="24" borderId="0" xfId="57" applyNumberFormat="1" applyFont="1" applyFill="1" applyAlignment="1">
      <alignment horizontal="center" vertical="center"/>
    </xf>
    <xf numFmtId="0" fontId="46" fillId="24" borderId="0" xfId="57" applyNumberFormat="1" applyFont="1" applyFill="1" applyAlignment="1">
      <alignment horizontal="center" vertical="center"/>
    </xf>
    <xf numFmtId="0" fontId="44" fillId="24" borderId="0" xfId="300" applyFont="1" applyFill="1" applyAlignment="1">
      <alignment horizontal="center" vertical="center"/>
    </xf>
  </cellXfs>
  <cellStyles count="301">
    <cellStyle name="20% - Акцент1" xfId="1" builtinId="30" customBuiltin="1"/>
    <cellStyle name="20% - Акцент1 2" xfId="60"/>
    <cellStyle name="20% - Акцент1 2 2" xfId="285"/>
    <cellStyle name="20% - Акцент2" xfId="2" builtinId="34" customBuiltin="1"/>
    <cellStyle name="20% - Акцент2 2" xfId="61"/>
    <cellStyle name="20% - Акцент2 2 2" xfId="286"/>
    <cellStyle name="20% - Акцент3" xfId="3" builtinId="38" customBuiltin="1"/>
    <cellStyle name="20% - Акцент3 2" xfId="62"/>
    <cellStyle name="20% - Акцент3 2 2" xfId="287"/>
    <cellStyle name="20% - Акцент4" xfId="4" builtinId="42" customBuiltin="1"/>
    <cellStyle name="20% - Акцент4 2" xfId="63"/>
    <cellStyle name="20% - Акцент4 2 2" xfId="288"/>
    <cellStyle name="20% - Акцент5" xfId="5" builtinId="46" customBuiltin="1"/>
    <cellStyle name="20% - Акцент5 2" xfId="64"/>
    <cellStyle name="20% - Акцент5 2 2" xfId="289"/>
    <cellStyle name="20% - Акцент6" xfId="6" builtinId="50" customBuiltin="1"/>
    <cellStyle name="20% - Акцент6 2" xfId="65"/>
    <cellStyle name="20% - Акцент6 2 2" xfId="290"/>
    <cellStyle name="40% - Акцент1" xfId="7" builtinId="31" customBuiltin="1"/>
    <cellStyle name="40% - Акцент1 2" xfId="66"/>
    <cellStyle name="40% - Акцент1 2 2" xfId="291"/>
    <cellStyle name="40% - Акцент2" xfId="8" builtinId="35" customBuiltin="1"/>
    <cellStyle name="40% - Акцент2 2" xfId="67"/>
    <cellStyle name="40% - Акцент2 2 2" xfId="292"/>
    <cellStyle name="40% - Акцент3" xfId="9" builtinId="39" customBuiltin="1"/>
    <cellStyle name="40% - Акцент3 2" xfId="68"/>
    <cellStyle name="40% - Акцент3 2 2" xfId="293"/>
    <cellStyle name="40% - Акцент4" xfId="10" builtinId="43" customBuiltin="1"/>
    <cellStyle name="40% - Акцент4 2" xfId="69"/>
    <cellStyle name="40% - Акцент4 2 2" xfId="294"/>
    <cellStyle name="40% - Акцент5" xfId="11" builtinId="47" customBuiltin="1"/>
    <cellStyle name="40% - Акцент5 2" xfId="70"/>
    <cellStyle name="40% - Акцент5 2 2" xfId="295"/>
    <cellStyle name="40% - Акцент6" xfId="12" builtinId="51" customBuiltin="1"/>
    <cellStyle name="40% - Акцент6 2" xfId="71"/>
    <cellStyle name="40% - Акцент6 2 2" xfId="296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2"/>
    <cellStyle name="Обычный 10 2" xfId="284"/>
    <cellStyle name="Обычный 10 3" xfId="298"/>
    <cellStyle name="Обычный 10 3 2" xfId="300"/>
    <cellStyle name="Обычный 10 4" xfId="299"/>
    <cellStyle name="Обычный 12" xfId="274"/>
    <cellStyle name="Обычный 12 2" xfId="48"/>
    <cellStyle name="Обычный 2" xfId="36"/>
    <cellStyle name="Обычный 2 26 2" xfId="108"/>
    <cellStyle name="Обычный 3" xfId="37"/>
    <cellStyle name="Обычный 3 10 2" xfId="275"/>
    <cellStyle name="Обычный 3 2" xfId="57"/>
    <cellStyle name="Обычный 3 2 2 2" xfId="49"/>
    <cellStyle name="Обычный 3 21" xfId="103"/>
    <cellStyle name="Обычный 30" xfId="276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имечание 2 2" xfId="297"/>
    <cellStyle name="Процентный 2" xfId="104"/>
    <cellStyle name="Процентный 2 3" xfId="277"/>
    <cellStyle name="Процентный 2 3 2" xfId="278"/>
    <cellStyle name="Процентный 3" xfId="105"/>
    <cellStyle name="Процентный 4" xfId="279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283" builtinId="3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4" xfId="273"/>
    <cellStyle name="Финансовый 5" xfId="280"/>
    <cellStyle name="Финансовый 5 2" xfId="281"/>
    <cellStyle name="Финансовый 6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users/_departments/Invest_blok/01_&#1055;&#1083;&#1072;&#1085;&#1080;&#1088;&#1086;&#1074;&#1072;&#1085;&#1080;&#1077;&#1048;&#1055;/1_&#1048;&#1055;&#1056;/2.&#1060;&#1086;&#1088;&#1084;.,&#1082;&#1086;&#1088;-&#1082;&#1072;/2017/3.&#1055;&#1088;&#1086;&#1077;&#1082;&#1090;&#1048;&#1055;&#1056;/170420_&#1091;&#1089;&#1090;&#1088;&#1072;&#1085;&#1077;&#1085;&#1080;&#1077;&#1047;&#1072;&#1084;&#1077;&#1095;&#1072;&#1085;&#1080;&#1081;/&#1060;&#1086;&#1088;&#1084;&#1099;_&#1048;&#1055;&#1056;_2015-2017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AppData/Local/Microsoft/Windows/Temporary%20Internet%20Files/Content.Outlook/R6VFV1MN/&#1053;&#1086;&#1074;&#1072;&#1103;%20&#1087;&#1072;&#1087;&#1082;&#1072;%20(3)/Prilozhenie_1_finplan_Prikaz_&#1080;&#1090;&#1086;&#1075;13_&#1085;&#1072;%2007.12.2017_&#1080;&#1090;&#1086;&#1075;_&#1080;&#1090;&#1086;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77">
          <cell r="D77" t="str">
            <v>С</v>
          </cell>
          <cell r="E77">
            <v>2011</v>
          </cell>
          <cell r="F77">
            <v>2017</v>
          </cell>
        </row>
        <row r="152">
          <cell r="D152" t="str">
            <v>С</v>
          </cell>
          <cell r="E152">
            <v>2015</v>
          </cell>
          <cell r="F152">
            <v>2017</v>
          </cell>
          <cell r="G152">
            <v>2017</v>
          </cell>
        </row>
        <row r="153">
          <cell r="D153" t="str">
            <v>С</v>
          </cell>
          <cell r="E153">
            <v>2016</v>
          </cell>
          <cell r="F153">
            <v>2017</v>
          </cell>
          <cell r="G153">
            <v>2017</v>
          </cell>
        </row>
        <row r="154">
          <cell r="D154" t="str">
            <v>С</v>
          </cell>
          <cell r="E154">
            <v>2016</v>
          </cell>
          <cell r="F154">
            <v>2017</v>
          </cell>
          <cell r="G154">
            <v>2017</v>
          </cell>
        </row>
        <row r="155">
          <cell r="D155" t="str">
            <v>П</v>
          </cell>
          <cell r="E155">
            <v>2016</v>
          </cell>
          <cell r="F155">
            <v>2018</v>
          </cell>
          <cell r="G155">
            <v>2018</v>
          </cell>
        </row>
        <row r="156">
          <cell r="D156" t="str">
            <v>П</v>
          </cell>
          <cell r="E156">
            <v>2017</v>
          </cell>
          <cell r="F156">
            <v>2017</v>
          </cell>
          <cell r="G156">
            <v>2017</v>
          </cell>
        </row>
        <row r="157">
          <cell r="D157" t="str">
            <v>П</v>
          </cell>
          <cell r="E157">
            <v>2017</v>
          </cell>
          <cell r="F157">
            <v>2017</v>
          </cell>
          <cell r="G157">
            <v>2017</v>
          </cell>
        </row>
        <row r="159">
          <cell r="D159" t="str">
            <v>П</v>
          </cell>
          <cell r="E159">
            <v>2016</v>
          </cell>
          <cell r="F159">
            <v>2019</v>
          </cell>
          <cell r="G159">
            <v>2019</v>
          </cell>
        </row>
        <row r="160">
          <cell r="D160" t="str">
            <v>П</v>
          </cell>
          <cell r="E160">
            <v>2016</v>
          </cell>
          <cell r="F160">
            <v>2020</v>
          </cell>
          <cell r="G160">
            <v>2020</v>
          </cell>
        </row>
        <row r="163">
          <cell r="D163" t="str">
            <v>П</v>
          </cell>
          <cell r="E163">
            <v>2017</v>
          </cell>
          <cell r="F163">
            <v>2018</v>
          </cell>
          <cell r="G163">
            <v>2018</v>
          </cell>
        </row>
        <row r="181">
          <cell r="D181" t="str">
            <v>П</v>
          </cell>
          <cell r="E181">
            <v>2016</v>
          </cell>
          <cell r="F181">
            <v>2017</v>
          </cell>
        </row>
        <row r="192">
          <cell r="D192" t="str">
            <v>З</v>
          </cell>
          <cell r="E192">
            <v>2010</v>
          </cell>
          <cell r="F192">
            <v>2016</v>
          </cell>
          <cell r="G192">
            <v>2017</v>
          </cell>
        </row>
        <row r="193">
          <cell r="D193" t="str">
            <v>П</v>
          </cell>
          <cell r="E193">
            <v>2016</v>
          </cell>
          <cell r="F193">
            <v>2020</v>
          </cell>
          <cell r="G193">
            <v>2020</v>
          </cell>
        </row>
        <row r="197">
          <cell r="B197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7" t="str">
            <v>Н_4701</v>
          </cell>
          <cell r="D197" t="str">
            <v>П</v>
          </cell>
          <cell r="E197">
            <v>2017</v>
          </cell>
          <cell r="F197" t="str">
            <v>нд</v>
          </cell>
          <cell r="G197">
            <v>2018</v>
          </cell>
        </row>
        <row r="261">
          <cell r="D261" t="str">
            <v>И</v>
          </cell>
          <cell r="E261">
            <v>2015</v>
          </cell>
          <cell r="F261">
            <v>2016</v>
          </cell>
          <cell r="G261">
            <v>2017</v>
          </cell>
        </row>
        <row r="288">
          <cell r="D288" t="str">
            <v>Н</v>
          </cell>
          <cell r="E288">
            <v>2016</v>
          </cell>
          <cell r="F288">
            <v>2017</v>
          </cell>
          <cell r="G288">
            <v>2017</v>
          </cell>
        </row>
        <row r="421">
          <cell r="D421" t="str">
            <v>П</v>
          </cell>
          <cell r="E421">
            <v>2017</v>
          </cell>
          <cell r="F421" t="str">
            <v>нд</v>
          </cell>
          <cell r="G421">
            <v>2017</v>
          </cell>
        </row>
        <row r="425">
          <cell r="D425" t="str">
            <v>П</v>
          </cell>
          <cell r="E425">
            <v>2017</v>
          </cell>
          <cell r="F425">
            <v>2017</v>
          </cell>
          <cell r="G425">
            <v>2017</v>
          </cell>
        </row>
      </sheetData>
      <sheetData sheetId="5">
        <row r="77">
          <cell r="P77">
            <v>8430.9571353611864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ФЭМ"/>
      <sheetName val="проч"/>
      <sheetName val="Росэнергоатом"/>
      <sheetName val="Республика С(Я)"/>
      <sheetName val="Прим.край"/>
      <sheetName val="Амурская обл."/>
      <sheetName val="Магадан.обл."/>
      <sheetName val="Пред-во г. Москв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3">
          <cell r="D23">
            <v>321.38051059999998</v>
          </cell>
          <cell r="E23">
            <v>1176.1386141999999</v>
          </cell>
          <cell r="F23">
            <v>1146.37866476</v>
          </cell>
          <cell r="G23">
            <v>1882.7268039542482</v>
          </cell>
          <cell r="H23">
            <v>2101.9368408699997</v>
          </cell>
          <cell r="J23">
            <v>3569.6960162299997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</row>
        <row r="29">
          <cell r="D29">
            <v>320.57401723999999</v>
          </cell>
          <cell r="E29">
            <v>1169.4979767</v>
          </cell>
          <cell r="F29">
            <v>1141.64395309</v>
          </cell>
          <cell r="G29">
            <v>1874.97654152</v>
          </cell>
          <cell r="H29">
            <v>2071.7252776199998</v>
          </cell>
          <cell r="J29">
            <v>3533.9432479499997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</row>
        <row r="31">
          <cell r="D31">
            <v>0</v>
          </cell>
          <cell r="E31">
            <v>2.1162974999999999</v>
          </cell>
          <cell r="F31">
            <v>0</v>
          </cell>
          <cell r="G31">
            <v>3.2178876999999999</v>
          </cell>
          <cell r="H31">
            <v>9.9329842900000003</v>
          </cell>
          <cell r="J31">
            <v>9.9329842900000003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</row>
        <row r="37">
          <cell r="D37">
            <v>0.80649336000000005</v>
          </cell>
          <cell r="E37">
            <v>4.5243400000000005</v>
          </cell>
          <cell r="F37">
            <v>4.7347116700000003</v>
          </cell>
          <cell r="G37">
            <v>4.5323747342484655</v>
          </cell>
          <cell r="H37">
            <v>20.278578960000001</v>
          </cell>
          <cell r="J37">
            <v>25.819783990000001</v>
          </cell>
        </row>
        <row r="38">
          <cell r="D38">
            <v>792.87516025000002</v>
          </cell>
          <cell r="E38">
            <v>1738.01448372</v>
          </cell>
          <cell r="F38">
            <v>1738.9054223200001</v>
          </cell>
          <cell r="G38">
            <v>1816.5269537682054</v>
          </cell>
          <cell r="H38">
            <v>2161.4468770799999</v>
          </cell>
          <cell r="J38">
            <v>4693.2274596500001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</row>
        <row r="44">
          <cell r="D44">
            <v>792.87516025000002</v>
          </cell>
          <cell r="E44">
            <v>1735.8981862200001</v>
          </cell>
          <cell r="F44">
            <v>1738.9054223200001</v>
          </cell>
          <cell r="G44">
            <v>1813.3090660682055</v>
          </cell>
          <cell r="H44">
            <v>2139.1424720699997</v>
          </cell>
          <cell r="J44">
            <v>4670.9230546399995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D46">
            <v>0</v>
          </cell>
          <cell r="E46">
            <v>2.1162974999999999</v>
          </cell>
          <cell r="F46">
            <v>0</v>
          </cell>
          <cell r="G46">
            <v>3.2178876999999999</v>
          </cell>
          <cell r="H46">
            <v>9.9329842900000003</v>
          </cell>
          <cell r="J46">
            <v>9.9329842900000003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12.37142072</v>
          </cell>
          <cell r="J52">
            <v>12.37142072</v>
          </cell>
        </row>
        <row r="53">
          <cell r="D53">
            <v>14.5067146</v>
          </cell>
          <cell r="E53">
            <v>103.38423341000001</v>
          </cell>
          <cell r="F53">
            <v>109.81182976000001</v>
          </cell>
          <cell r="G53">
            <v>19.819986310691363</v>
          </cell>
          <cell r="H53">
            <v>189.47223228000001</v>
          </cell>
          <cell r="J53">
            <v>313.79077663999999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</row>
        <row r="55">
          <cell r="D55">
            <v>14.493201040000001</v>
          </cell>
          <cell r="E55">
            <v>99.697419420000003</v>
          </cell>
          <cell r="F55">
            <v>106.88415399</v>
          </cell>
          <cell r="G55">
            <v>16.365332426726944</v>
          </cell>
          <cell r="H55">
            <v>185.02095311000002</v>
          </cell>
          <cell r="J55">
            <v>306.39830814000004</v>
          </cell>
        </row>
        <row r="56">
          <cell r="D56">
            <v>14.493201040000001</v>
          </cell>
          <cell r="E56">
            <v>99.697419420000003</v>
          </cell>
          <cell r="F56">
            <v>106.88415399</v>
          </cell>
          <cell r="G56">
            <v>16.365332426726944</v>
          </cell>
          <cell r="H56">
            <v>185.02095311000002</v>
          </cell>
          <cell r="J56">
            <v>306.39830814000004</v>
          </cell>
        </row>
        <row r="57">
          <cell r="D57">
            <v>14.493201040000001</v>
          </cell>
          <cell r="E57">
            <v>92.352968480000001</v>
          </cell>
          <cell r="F57">
            <v>101.47786804</v>
          </cell>
          <cell r="G57">
            <v>0</v>
          </cell>
          <cell r="H57">
            <v>170.07264592000001</v>
          </cell>
          <cell r="J57">
            <v>286.04371500000002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J59">
            <v>0</v>
          </cell>
        </row>
        <row r="60">
          <cell r="D60">
            <v>1.3513560000000001E-2</v>
          </cell>
          <cell r="E60">
            <v>1.6042866499999999</v>
          </cell>
          <cell r="F60">
            <v>1.4695316599999999</v>
          </cell>
          <cell r="G60">
            <v>1.6925224149753322</v>
          </cell>
          <cell r="H60">
            <v>2.2529793499999999</v>
          </cell>
          <cell r="J60">
            <v>3.7360245699999997</v>
          </cell>
        </row>
        <row r="61">
          <cell r="D61">
            <v>0</v>
          </cell>
          <cell r="E61">
            <v>2.0825273399999999</v>
          </cell>
          <cell r="F61">
            <v>1.4581441100000001</v>
          </cell>
          <cell r="G61">
            <v>1.7621314689890861</v>
          </cell>
          <cell r="H61">
            <v>2.1982998199999999</v>
          </cell>
          <cell r="J61">
            <v>3.65644393</v>
          </cell>
        </row>
        <row r="62">
          <cell r="D62">
            <v>-0.5</v>
          </cell>
          <cell r="E62">
            <v>29.693999869999999</v>
          </cell>
          <cell r="F62">
            <v>23.951779890000001</v>
          </cell>
          <cell r="G62">
            <v>10.877779744407729</v>
          </cell>
          <cell r="H62">
            <v>177.74515911999998</v>
          </cell>
          <cell r="J62">
            <v>201.19693900999999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J66">
            <v>0</v>
          </cell>
        </row>
        <row r="67">
          <cell r="D67">
            <v>-0.5</v>
          </cell>
          <cell r="E67">
            <v>29.693999869999999</v>
          </cell>
          <cell r="F67">
            <v>23.951779890000001</v>
          </cell>
          <cell r="G67">
            <v>10.877779744407729</v>
          </cell>
          <cell r="H67">
            <v>177.74515911999998</v>
          </cell>
          <cell r="J67">
            <v>201.19693900999999</v>
          </cell>
        </row>
        <row r="68">
          <cell r="D68">
            <v>-0.7</v>
          </cell>
          <cell r="E68">
            <v>244.04892178999998</v>
          </cell>
          <cell r="F68">
            <v>245.12938004999995</v>
          </cell>
          <cell r="G68">
            <v>244.04892178999992</v>
          </cell>
          <cell r="H68">
            <v>246.85884433999999</v>
          </cell>
          <cell r="J68">
            <v>491.28822438999998</v>
          </cell>
        </row>
        <row r="69">
          <cell r="D69">
            <v>522.63621929999999</v>
          </cell>
          <cell r="E69">
            <v>873.02194743999996</v>
          </cell>
          <cell r="F69">
            <v>871.35116077999987</v>
          </cell>
          <cell r="G69">
            <v>960.11217348038565</v>
          </cell>
          <cell r="H69">
            <v>988.28168144999972</v>
          </cell>
          <cell r="J69">
            <v>2382.2690615299998</v>
          </cell>
        </row>
        <row r="70">
          <cell r="D70">
            <v>198.03089200000002</v>
          </cell>
          <cell r="E70">
            <v>388.26592451000005</v>
          </cell>
          <cell r="F70">
            <v>388.34229299000003</v>
          </cell>
          <cell r="G70">
            <v>465.87521734804341</v>
          </cell>
          <cell r="H70">
            <v>508.37518972999999</v>
          </cell>
          <cell r="J70">
            <v>1094.7483747199999</v>
          </cell>
        </row>
        <row r="71">
          <cell r="D71">
            <v>197.80294400000002</v>
          </cell>
          <cell r="E71">
            <v>387.76948112000002</v>
          </cell>
          <cell r="F71">
            <v>387.77040140000003</v>
          </cell>
          <cell r="G71">
            <v>465.35143271171791</v>
          </cell>
          <cell r="H71">
            <v>507.64622439999999</v>
          </cell>
          <cell r="J71">
            <v>1093.2195698</v>
          </cell>
        </row>
        <row r="72">
          <cell r="D72">
            <v>0.22794800000000001</v>
          </cell>
          <cell r="E72">
            <v>0.4964433900000001</v>
          </cell>
          <cell r="F72">
            <v>0.57189159000000001</v>
          </cell>
          <cell r="G72">
            <v>0.52378463632550898</v>
          </cell>
          <cell r="H72">
            <v>0.72896532999999997</v>
          </cell>
          <cell r="J72">
            <v>1.52880492</v>
          </cell>
        </row>
        <row r="73">
          <cell r="D73">
            <v>38.362831659999998</v>
          </cell>
          <cell r="E73">
            <v>100.40218079000002</v>
          </cell>
          <cell r="F73">
            <v>100.31897914999999</v>
          </cell>
          <cell r="G73">
            <v>85.237613683704183</v>
          </cell>
          <cell r="H73">
            <v>50.986860323999991</v>
          </cell>
          <cell r="J73">
            <v>189.66867113399999</v>
          </cell>
        </row>
        <row r="74">
          <cell r="D74">
            <v>7.6808876700000006</v>
          </cell>
          <cell r="E74">
            <v>35.45725384</v>
          </cell>
          <cell r="F74">
            <v>35.734862539999995</v>
          </cell>
          <cell r="G74">
            <v>16.771464426450077</v>
          </cell>
          <cell r="H74">
            <v>13.690035446</v>
          </cell>
          <cell r="J74">
            <v>57.105785655999995</v>
          </cell>
        </row>
        <row r="75">
          <cell r="D75">
            <v>16.760899569999999</v>
          </cell>
          <cell r="E75">
            <v>37.741975240000009</v>
          </cell>
          <cell r="F75">
            <v>38.04505691</v>
          </cell>
          <cell r="G75">
            <v>39.763040346527035</v>
          </cell>
          <cell r="H75">
            <v>8.7427841200000014</v>
          </cell>
          <cell r="J75">
            <v>63.548740600000002</v>
          </cell>
        </row>
        <row r="76">
          <cell r="D76">
            <v>13.921044420000001</v>
          </cell>
          <cell r="E76">
            <v>27.202951710000008</v>
          </cell>
          <cell r="F76">
            <v>26.539059700000003</v>
          </cell>
          <cell r="G76">
            <v>28.703108910727074</v>
          </cell>
          <cell r="H76">
            <v>28.554040757999996</v>
          </cell>
          <cell r="J76">
            <v>69.014144877999996</v>
          </cell>
        </row>
        <row r="77">
          <cell r="D77">
            <v>0</v>
          </cell>
          <cell r="E77">
            <v>2.83862288</v>
          </cell>
          <cell r="F77">
            <v>1.86107052</v>
          </cell>
          <cell r="G77">
            <v>2.9947471369212</v>
          </cell>
          <cell r="H77">
            <v>8.9767245500000001</v>
          </cell>
          <cell r="J77">
            <v>10.83779507</v>
          </cell>
        </row>
        <row r="78">
          <cell r="D78">
            <v>0</v>
          </cell>
          <cell r="E78">
            <v>2.83862288</v>
          </cell>
          <cell r="F78">
            <v>1.86107052</v>
          </cell>
          <cell r="G78">
            <v>2.9947471369212</v>
          </cell>
          <cell r="H78">
            <v>8.9767245500000001</v>
          </cell>
          <cell r="J78">
            <v>10.83779507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</row>
        <row r="81">
          <cell r="D81">
            <v>-471.49464965000004</v>
          </cell>
          <cell r="E81">
            <v>-561.87586952000004</v>
          </cell>
          <cell r="F81">
            <v>-592.52675756000008</v>
          </cell>
          <cell r="G81">
            <v>66.19985018604288</v>
          </cell>
          <cell r="H81">
            <v>-59.510036209999896</v>
          </cell>
          <cell r="J81">
            <v>-1123.5314434200002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J86">
            <v>0</v>
          </cell>
        </row>
        <row r="87">
          <cell r="D87">
            <v>-472.30114301000003</v>
          </cell>
          <cell r="E87">
            <v>-566.40020952000009</v>
          </cell>
          <cell r="F87">
            <v>-597.2614692300001</v>
          </cell>
          <cell r="G87">
            <v>61.667475451794417</v>
          </cell>
          <cell r="H87">
            <v>-67.417194449999897</v>
          </cell>
          <cell r="J87">
            <v>-1136.97980669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D95">
            <v>0.80649336000000005</v>
          </cell>
          <cell r="E95">
            <v>4.5243400000000005</v>
          </cell>
          <cell r="F95">
            <v>4.7347116700000003</v>
          </cell>
          <cell r="G95">
            <v>4.5323747342484655</v>
          </cell>
          <cell r="H95">
            <v>7.9071582400000011</v>
          </cell>
          <cell r="J95">
            <v>13.448363270000002</v>
          </cell>
        </row>
        <row r="96">
          <cell r="D96">
            <v>-5.5238310000000013E-2</v>
          </cell>
          <cell r="E96">
            <v>-0.98865909600000002</v>
          </cell>
          <cell r="F96">
            <v>-218.83417366</v>
          </cell>
          <cell r="G96">
            <v>-0.98269163000000004</v>
          </cell>
          <cell r="H96">
            <v>-0.67327623999999997</v>
          </cell>
          <cell r="J96">
            <v>-219.56268821</v>
          </cell>
        </row>
        <row r="97">
          <cell r="D97">
            <v>0.79254234000000001</v>
          </cell>
          <cell r="E97">
            <v>0</v>
          </cell>
          <cell r="F97">
            <v>-206.13772387</v>
          </cell>
          <cell r="G97">
            <v>0</v>
          </cell>
          <cell r="H97">
            <v>0</v>
          </cell>
          <cell r="J97">
            <v>-205.34518152999999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</row>
        <row r="102">
          <cell r="D102">
            <v>0.79254234000000001</v>
          </cell>
          <cell r="E102">
            <v>0</v>
          </cell>
          <cell r="F102">
            <v>-206.13772387</v>
          </cell>
          <cell r="G102">
            <v>0</v>
          </cell>
          <cell r="H102">
            <v>0</v>
          </cell>
          <cell r="J102">
            <v>-205.34518152999999</v>
          </cell>
        </row>
        <row r="103">
          <cell r="D103">
            <v>0.84778065000000002</v>
          </cell>
          <cell r="E103">
            <v>0.98865909600000002</v>
          </cell>
          <cell r="F103">
            <v>12.696449790000001</v>
          </cell>
          <cell r="G103">
            <v>0.98269163000000004</v>
          </cell>
          <cell r="H103">
            <v>0.67327623999999997</v>
          </cell>
          <cell r="J103">
            <v>14.217506680000001</v>
          </cell>
        </row>
        <row r="104">
          <cell r="D104">
            <v>0.21537434000000005</v>
          </cell>
          <cell r="E104">
            <v>0.48199999999999998</v>
          </cell>
          <cell r="F104">
            <v>0.60711435000000002</v>
          </cell>
          <cell r="G104">
            <v>0.48199999999999998</v>
          </cell>
          <cell r="H104">
            <v>0.36</v>
          </cell>
          <cell r="J104">
            <v>1.18248869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J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J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J107">
            <v>0</v>
          </cell>
        </row>
        <row r="108">
          <cell r="D108">
            <v>0.63240631000000003</v>
          </cell>
          <cell r="E108">
            <v>0.50665909600000003</v>
          </cell>
          <cell r="F108">
            <v>12.089335440000001</v>
          </cell>
          <cell r="G108">
            <v>0.50069163000000005</v>
          </cell>
          <cell r="H108">
            <v>0.31327623999999998</v>
          </cell>
          <cell r="J108">
            <v>13.035017990000002</v>
          </cell>
        </row>
        <row r="109">
          <cell r="D109">
            <v>-471.54988796000004</v>
          </cell>
          <cell r="E109">
            <v>-562.86452861600014</v>
          </cell>
          <cell r="F109">
            <v>-811.36093122000011</v>
          </cell>
          <cell r="G109">
            <v>65.217158556042875</v>
          </cell>
          <cell r="H109">
            <v>-60.183312449999896</v>
          </cell>
          <cell r="J109">
            <v>-1343.09413163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J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J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J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J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J114">
            <v>0</v>
          </cell>
        </row>
        <row r="115">
          <cell r="D115">
            <v>-472.30114301000003</v>
          </cell>
          <cell r="E115">
            <v>-566.40020952000009</v>
          </cell>
          <cell r="F115">
            <v>-597.2614692300001</v>
          </cell>
          <cell r="G115">
            <v>61.667475451794417</v>
          </cell>
          <cell r="H115">
            <v>-67.417194449999897</v>
          </cell>
          <cell r="J115">
            <v>-1136.97980669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</row>
        <row r="123">
          <cell r="D123">
            <v>0.75125505000000004</v>
          </cell>
          <cell r="E123">
            <v>3.5356809040000003</v>
          </cell>
          <cell r="F123">
            <v>-214.09946199000001</v>
          </cell>
          <cell r="G123">
            <v>3.5496831042484653</v>
          </cell>
          <cell r="H123">
            <v>7.2338820000000013</v>
          </cell>
          <cell r="J123">
            <v>-206.11432494000002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12.27781933</v>
          </cell>
          <cell r="H124">
            <v>0</v>
          </cell>
          <cell r="J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J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J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12.27781933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J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J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J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J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J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J138">
            <v>0</v>
          </cell>
        </row>
        <row r="139">
          <cell r="D139">
            <v>-471.54988796000004</v>
          </cell>
          <cell r="E139">
            <v>-562.86452861600014</v>
          </cell>
          <cell r="F139">
            <v>-811.36093122000011</v>
          </cell>
          <cell r="G139">
            <v>52.939339226042883</v>
          </cell>
          <cell r="H139">
            <v>-60.183312449999896</v>
          </cell>
          <cell r="J139">
            <v>-1343.09413163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J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J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J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J144">
            <v>0</v>
          </cell>
        </row>
        <row r="145">
          <cell r="D145">
            <v>-472.30114301000003</v>
          </cell>
          <cell r="E145">
            <v>-566.40020952000009</v>
          </cell>
          <cell r="F145">
            <v>-597.2614692300001</v>
          </cell>
          <cell r="G145">
            <v>49.389656121794417</v>
          </cell>
          <cell r="H145">
            <v>-67.417194449999897</v>
          </cell>
          <cell r="J145">
            <v>-1136.97980669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J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J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J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J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D153">
            <v>0.75125505000000004</v>
          </cell>
          <cell r="E153">
            <v>3.5356809040000003</v>
          </cell>
          <cell r="F153">
            <v>-214.09946199000001</v>
          </cell>
          <cell r="G153">
            <v>3.5496831042484653</v>
          </cell>
          <cell r="H153">
            <v>7.2338820000000013</v>
          </cell>
          <cell r="J153">
            <v>-206.11432494000002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52.839339226042881</v>
          </cell>
          <cell r="H154">
            <v>-60.183312449999896</v>
          </cell>
          <cell r="J154">
            <v>-60.183312449999896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36.957537458230014</v>
          </cell>
          <cell r="H155">
            <v>-42.128318714999928</v>
          </cell>
          <cell r="J155">
            <v>-42.128318714999928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2.6469669613021445</v>
          </cell>
          <cell r="H156">
            <v>-3.009165622499995</v>
          </cell>
          <cell r="J156">
            <v>-3.009165622499995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13.234834806510721</v>
          </cell>
          <cell r="H157">
            <v>-15.045828112499974</v>
          </cell>
          <cell r="J157">
            <v>-15.045828112499974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</row>
        <row r="159">
          <cell r="D159">
            <v>51.086331339999958</v>
          </cell>
          <cell r="E159">
            <v>310.15741882399982</v>
          </cell>
          <cell r="F159">
            <v>59.990229559999761</v>
          </cell>
          <cell r="G159">
            <v>1025.3293320364285</v>
          </cell>
          <cell r="H159">
            <v>928.09836899999982</v>
          </cell>
          <cell r="J159">
            <v>1039.1749298999996</v>
          </cell>
        </row>
        <row r="160">
          <cell r="D160">
            <v>51.086331339999958</v>
          </cell>
          <cell r="E160">
            <v>310.15741882399982</v>
          </cell>
          <cell r="F160">
            <v>59.990229559999761</v>
          </cell>
          <cell r="G160">
            <v>1025.3293320364285</v>
          </cell>
          <cell r="H160">
            <v>928.09836899999982</v>
          </cell>
          <cell r="J160">
            <v>1039.1749298999996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J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J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7">
          <cell r="D167">
            <v>119.06475736</v>
          </cell>
          <cell r="E167">
            <v>1546.23188811</v>
          </cell>
          <cell r="F167">
            <v>942.68290017000004</v>
          </cell>
          <cell r="G167">
            <v>3646.7509527656589</v>
          </cell>
          <cell r="H167">
            <v>4631.4012629199997</v>
          </cell>
          <cell r="J167">
            <v>5693.1489204499994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</row>
        <row r="173">
          <cell r="D173">
            <v>117.51087259000001</v>
          </cell>
          <cell r="E173">
            <v>1280.62868237</v>
          </cell>
          <cell r="F173">
            <v>937.68746477000002</v>
          </cell>
          <cell r="G173">
            <v>1792.0585951536</v>
          </cell>
          <cell r="H173">
            <v>2444.5178276500001</v>
          </cell>
          <cell r="J173">
            <v>3499.7161650100002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</row>
        <row r="175">
          <cell r="D175">
            <v>0</v>
          </cell>
          <cell r="E175">
            <v>261.20920000000001</v>
          </cell>
          <cell r="F175">
            <v>0</v>
          </cell>
          <cell r="G175">
            <v>1850.28977648</v>
          </cell>
          <cell r="H175">
            <v>2162.95471215</v>
          </cell>
          <cell r="J175">
            <v>2162.95471215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J177">
            <v>0</v>
          </cell>
        </row>
        <row r="178"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D184">
            <v>1.5538847699999998</v>
          </cell>
          <cell r="E184">
            <v>4.3940057399999999</v>
          </cell>
          <cell r="F184">
            <v>4.9954353999999999</v>
          </cell>
          <cell r="G184">
            <v>4.4025811320587414</v>
          </cell>
          <cell r="H184">
            <v>23.928723120000001</v>
          </cell>
          <cell r="J184">
            <v>30.478043290000002</v>
          </cell>
        </row>
        <row r="185">
          <cell r="D185">
            <v>264.03088104000005</v>
          </cell>
          <cell r="E185">
            <v>784.24115576000008</v>
          </cell>
          <cell r="F185">
            <v>753.57744159000003</v>
          </cell>
          <cell r="G185">
            <v>792.09500550871178</v>
          </cell>
          <cell r="H185">
            <v>1143.4859809099999</v>
          </cell>
          <cell r="J185">
            <v>2161.0943035400001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D187">
            <v>26.021479710000001</v>
          </cell>
          <cell r="E187">
            <v>101.24120333</v>
          </cell>
          <cell r="F187">
            <v>33.390157890000005</v>
          </cell>
          <cell r="G187">
            <v>0</v>
          </cell>
          <cell r="H187">
            <v>218.27351128999999</v>
          </cell>
          <cell r="J187">
            <v>277.68514888999999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D189">
            <v>0</v>
          </cell>
          <cell r="E189">
            <v>0</v>
          </cell>
          <cell r="F189">
            <v>1.4653449599999999</v>
          </cell>
          <cell r="G189">
            <v>0</v>
          </cell>
          <cell r="H189">
            <v>17.639002550000001</v>
          </cell>
          <cell r="J189">
            <v>19.10434751</v>
          </cell>
        </row>
        <row r="190">
          <cell r="D190">
            <v>26.021479710000001</v>
          </cell>
          <cell r="E190">
            <v>101.24120333</v>
          </cell>
          <cell r="F190">
            <v>31.924812930000002</v>
          </cell>
          <cell r="G190">
            <v>0</v>
          </cell>
          <cell r="H190">
            <v>200.63450874</v>
          </cell>
          <cell r="J190">
            <v>258.58080138000003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J191">
            <v>0</v>
          </cell>
        </row>
        <row r="192"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J192">
            <v>0</v>
          </cell>
        </row>
        <row r="193"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J193">
            <v>0</v>
          </cell>
        </row>
        <row r="194">
          <cell r="D194">
            <v>1.5566985600000001</v>
          </cell>
          <cell r="E194">
            <v>202.48945090000001</v>
          </cell>
          <cell r="F194">
            <v>211.67595842</v>
          </cell>
          <cell r="G194">
            <v>202.48945090000001</v>
          </cell>
          <cell r="H194">
            <v>189.93833466999999</v>
          </cell>
          <cell r="J194">
            <v>403.17099165000002</v>
          </cell>
        </row>
        <row r="195">
          <cell r="D195">
            <v>0.34509109999999998</v>
          </cell>
          <cell r="E195">
            <v>37.068970579999998</v>
          </cell>
          <cell r="F195">
            <v>37.355702989999997</v>
          </cell>
          <cell r="G195">
            <v>37.068970776062173</v>
          </cell>
          <cell r="H195">
            <v>35.122289240000001</v>
          </cell>
          <cell r="J195">
            <v>72.823083330000003</v>
          </cell>
        </row>
        <row r="196">
          <cell r="D196">
            <v>166.09218300000001</v>
          </cell>
          <cell r="E196">
            <v>308.07471055000002</v>
          </cell>
          <cell r="F196">
            <v>257.97739693</v>
          </cell>
          <cell r="G196">
            <v>461.84947331863776</v>
          </cell>
          <cell r="H196">
            <v>512.84313358999998</v>
          </cell>
          <cell r="J196">
            <v>936.91271352000001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D198">
            <v>1.7066339999999999E-2</v>
          </cell>
          <cell r="E198">
            <v>1.7949227299999999</v>
          </cell>
          <cell r="F198">
            <v>1.5379075600000001</v>
          </cell>
          <cell r="G198">
            <v>1.4696133138181324</v>
          </cell>
          <cell r="H198">
            <v>2.5612534900000004</v>
          </cell>
          <cell r="J198">
            <v>4.1162273900000006</v>
          </cell>
        </row>
        <row r="199">
          <cell r="D199">
            <v>20.37466706</v>
          </cell>
          <cell r="E199">
            <v>34.902399960000004</v>
          </cell>
          <cell r="F199">
            <v>4.3729150399999996</v>
          </cell>
          <cell r="G199">
            <v>30.087150248621445</v>
          </cell>
          <cell r="H199">
            <v>126.51597618</v>
          </cell>
          <cell r="J199">
            <v>151.26355827999998</v>
          </cell>
        </row>
        <row r="200">
          <cell r="D200">
            <v>16.748187730000001</v>
          </cell>
          <cell r="E200">
            <v>35.025931100000001</v>
          </cell>
          <cell r="F200">
            <v>35.438495369999998</v>
          </cell>
          <cell r="G200">
            <v>30.925152921323001</v>
          </cell>
          <cell r="H200">
            <v>8.7330851999999997</v>
          </cell>
          <cell r="J200">
            <v>60.919768299999994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D202">
            <v>32.875507540000001</v>
          </cell>
          <cell r="E202">
            <v>63.643566610000001</v>
          </cell>
          <cell r="F202">
            <v>171.82890739000001</v>
          </cell>
          <cell r="G202">
            <v>28.20519403024911</v>
          </cell>
          <cell r="H202">
            <v>49.498397250000018</v>
          </cell>
          <cell r="J202">
            <v>254.20281218000002</v>
          </cell>
        </row>
        <row r="203"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J203">
            <v>0</v>
          </cell>
        </row>
        <row r="204"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J204">
            <v>0</v>
          </cell>
        </row>
        <row r="205"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J206">
            <v>0</v>
          </cell>
        </row>
        <row r="207"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J207">
            <v>0</v>
          </cell>
        </row>
        <row r="208"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D210">
            <v>1116</v>
          </cell>
          <cell r="E210">
            <v>634.40898749000007</v>
          </cell>
          <cell r="F210">
            <v>140.61440192000001</v>
          </cell>
          <cell r="G210">
            <v>1009.1315</v>
          </cell>
          <cell r="H210">
            <v>1217.1876000000002</v>
          </cell>
          <cell r="J210">
            <v>2473.8020019200003</v>
          </cell>
        </row>
        <row r="211">
          <cell r="D211">
            <v>1116</v>
          </cell>
          <cell r="E211">
            <v>629.01328089000003</v>
          </cell>
          <cell r="F211">
            <v>135.59257886</v>
          </cell>
          <cell r="G211">
            <v>1009.1315</v>
          </cell>
          <cell r="H211">
            <v>1217.1876000000002</v>
          </cell>
          <cell r="J211">
            <v>2468.78017886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J212">
            <v>0</v>
          </cell>
        </row>
        <row r="213">
          <cell r="D213">
            <v>1114.0907990000001</v>
          </cell>
          <cell r="E213">
            <v>547.75</v>
          </cell>
          <cell r="F213">
            <v>55.105831899999998</v>
          </cell>
          <cell r="G213">
            <v>1009.1315</v>
          </cell>
          <cell r="H213">
            <v>1216.9758000000002</v>
          </cell>
          <cell r="J213">
            <v>2386.1724309000001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D215">
            <v>1.9092009999999999</v>
          </cell>
          <cell r="E215">
            <v>81.263280890000004</v>
          </cell>
          <cell r="F215">
            <v>80.486746960000005</v>
          </cell>
          <cell r="G215">
            <v>0</v>
          </cell>
          <cell r="H215">
            <v>0.21179999999999999</v>
          </cell>
          <cell r="J215">
            <v>82.607747959999998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D218">
            <v>0</v>
          </cell>
          <cell r="E218">
            <v>5.3957065999999996</v>
          </cell>
          <cell r="F218">
            <v>5.02182306</v>
          </cell>
          <cell r="G218">
            <v>0</v>
          </cell>
          <cell r="H218">
            <v>0</v>
          </cell>
          <cell r="J218">
            <v>5.02182306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J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</row>
        <row r="222">
          <cell r="D222">
            <v>87.356377309999999</v>
          </cell>
          <cell r="E222">
            <v>28.063098180000001</v>
          </cell>
          <cell r="F222">
            <v>25.100914599999999</v>
          </cell>
          <cell r="G222">
            <v>0</v>
          </cell>
          <cell r="H222">
            <v>0</v>
          </cell>
          <cell r="J222">
            <v>112.45729191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J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J233">
            <v>0</v>
          </cell>
        </row>
        <row r="234">
          <cell r="D234">
            <v>87.356377309999999</v>
          </cell>
          <cell r="E234">
            <v>28.063098180000001</v>
          </cell>
          <cell r="F234">
            <v>25.100914599999999</v>
          </cell>
          <cell r="G234">
            <v>0</v>
          </cell>
          <cell r="H234">
            <v>0</v>
          </cell>
          <cell r="J234">
            <v>112.45729191</v>
          </cell>
        </row>
        <row r="235">
          <cell r="D235">
            <v>0</v>
          </cell>
          <cell r="E235">
            <v>0</v>
          </cell>
          <cell r="F235">
            <v>104.02772333</v>
          </cell>
          <cell r="G235">
            <v>0</v>
          </cell>
          <cell r="H235">
            <v>0</v>
          </cell>
          <cell r="J235">
            <v>104.02772333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J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D241">
            <v>0</v>
          </cell>
          <cell r="E241">
            <v>0</v>
          </cell>
          <cell r="F241">
            <v>104.02772333</v>
          </cell>
          <cell r="G241">
            <v>0</v>
          </cell>
          <cell r="H241">
            <v>0</v>
          </cell>
          <cell r="J241">
            <v>104.02772333</v>
          </cell>
        </row>
        <row r="242">
          <cell r="D242">
            <v>-144.96612368000007</v>
          </cell>
          <cell r="E242">
            <v>761.99073234999992</v>
          </cell>
          <cell r="F242">
            <v>189.10545858</v>
          </cell>
          <cell r="G242">
            <v>2854.655947256947</v>
          </cell>
          <cell r="H242">
            <v>3487.9152820099998</v>
          </cell>
          <cell r="J242">
            <v>3532.0546169099998</v>
          </cell>
        </row>
        <row r="243">
          <cell r="D243">
            <v>-1116</v>
          </cell>
          <cell r="E243">
            <v>-634.40898749000007</v>
          </cell>
          <cell r="F243">
            <v>-140.61440192000001</v>
          </cell>
          <cell r="G243">
            <v>-1009.1315</v>
          </cell>
          <cell r="H243">
            <v>-1217.1876000000002</v>
          </cell>
          <cell r="J243">
            <v>-2473.8020019200003</v>
          </cell>
        </row>
        <row r="244">
          <cell r="D244">
            <v>-1116</v>
          </cell>
          <cell r="E244">
            <v>-634.40898749000007</v>
          </cell>
          <cell r="F244">
            <v>-140.61440192000001</v>
          </cell>
          <cell r="G244">
            <v>-1009.1315</v>
          </cell>
          <cell r="H244">
            <v>-1217.1876000000002</v>
          </cell>
          <cell r="J244">
            <v>-2473.8020019200003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J245">
            <v>0</v>
          </cell>
        </row>
        <row r="246">
          <cell r="D246">
            <v>87.356377309999999</v>
          </cell>
          <cell r="E246">
            <v>28.063098180000001</v>
          </cell>
          <cell r="F246">
            <v>-78.926808730000005</v>
          </cell>
          <cell r="G246">
            <v>0</v>
          </cell>
          <cell r="H246">
            <v>0</v>
          </cell>
          <cell r="J246">
            <v>8.4295685799999944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J247">
            <v>0</v>
          </cell>
        </row>
        <row r="248">
          <cell r="D248">
            <v>87.356377309999999</v>
          </cell>
          <cell r="E248">
            <v>28.063098180000001</v>
          </cell>
          <cell r="F248">
            <v>-78.926808730000005</v>
          </cell>
          <cell r="G248">
            <v>0</v>
          </cell>
          <cell r="H248">
            <v>0</v>
          </cell>
          <cell r="J248">
            <v>8.4295685799999944</v>
          </cell>
        </row>
        <row r="249">
          <cell r="D249">
            <v>159.39625594</v>
          </cell>
          <cell r="E249">
            <v>0</v>
          </cell>
          <cell r="F249">
            <v>30.435749900000001</v>
          </cell>
          <cell r="G249">
            <v>0</v>
          </cell>
          <cell r="H249">
            <v>0</v>
          </cell>
          <cell r="J249">
            <v>189.83200583999999</v>
          </cell>
        </row>
        <row r="250">
          <cell r="D250">
            <v>-1014.2134904300001</v>
          </cell>
          <cell r="E250">
            <v>155.64484303999984</v>
          </cell>
          <cell r="F250">
            <v>-2.1700000054636348E-6</v>
          </cell>
          <cell r="G250">
            <v>1845.524447256947</v>
          </cell>
          <cell r="H250">
            <v>2270.7276820099996</v>
          </cell>
          <cell r="J250">
            <v>1256.5141894099995</v>
          </cell>
        </row>
        <row r="251">
          <cell r="D251">
            <v>1014.21349262</v>
          </cell>
          <cell r="E251">
            <v>2.1899999183006003E-6</v>
          </cell>
          <cell r="F251">
            <v>2.1899999183006003E-6</v>
          </cell>
          <cell r="G251">
            <v>155.64484522999976</v>
          </cell>
          <cell r="H251">
            <v>1.999991283696545E-8</v>
          </cell>
          <cell r="J251">
            <v>1014.2134948299998</v>
          </cell>
        </row>
        <row r="252">
          <cell r="D252">
            <v>2.1899999183006003E-6</v>
          </cell>
          <cell r="E252">
            <v>155.64484522999976</v>
          </cell>
          <cell r="F252">
            <v>1.999991283696545E-8</v>
          </cell>
          <cell r="G252">
            <v>2001.1692924869467</v>
          </cell>
          <cell r="H252">
            <v>2270.7276820299994</v>
          </cell>
          <cell r="J252">
            <v>2270.7276842399992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J253">
            <v>0</v>
          </cell>
        </row>
        <row r="254">
          <cell r="D254">
            <v>291.98939870000004</v>
          </cell>
          <cell r="E254">
            <v>343.73234687000001</v>
          </cell>
          <cell r="F254">
            <v>343.73234687000001</v>
          </cell>
          <cell r="G254">
            <v>194</v>
          </cell>
          <cell r="H254">
            <v>343.85034680000001</v>
          </cell>
          <cell r="J254">
            <v>979.57209237000006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J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J257">
            <v>0</v>
          </cell>
        </row>
        <row r="258"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J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J260">
            <v>0</v>
          </cell>
        </row>
        <row r="261"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J261">
            <v>0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J264">
            <v>0</v>
          </cell>
        </row>
        <row r="265">
          <cell r="D265">
            <v>0</v>
          </cell>
          <cell r="E265">
            <v>343.73234687000001</v>
          </cell>
          <cell r="F265">
            <v>343.73234687000001</v>
          </cell>
          <cell r="G265">
            <v>194</v>
          </cell>
          <cell r="H265">
            <v>343.85034680000001</v>
          </cell>
          <cell r="J265">
            <v>687.58269367000003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J269">
            <v>0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J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J272">
            <v>0</v>
          </cell>
        </row>
        <row r="273"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J273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J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J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J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J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J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D281">
            <v>291.98939870000004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J281">
            <v>291.98939870000004</v>
          </cell>
        </row>
        <row r="282"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J282">
            <v>0</v>
          </cell>
        </row>
        <row r="283">
          <cell r="D283">
            <v>109.63998434000001</v>
          </cell>
          <cell r="E283">
            <v>257.56481318387938</v>
          </cell>
          <cell r="F283">
            <v>260.78801549000002</v>
          </cell>
          <cell r="G283">
            <v>2114.22362818284</v>
          </cell>
          <cell r="H283">
            <v>2388.1443461800004</v>
          </cell>
          <cell r="J283">
            <v>2758.5723460100003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J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J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J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J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J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J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J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J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J296">
            <v>0</v>
          </cell>
        </row>
        <row r="297">
          <cell r="D297">
            <v>4.05</v>
          </cell>
          <cell r="E297">
            <v>8.8000000000000007</v>
          </cell>
          <cell r="F297">
            <v>32.674460000000003</v>
          </cell>
          <cell r="G297">
            <v>9.2401891828398099</v>
          </cell>
          <cell r="H297">
            <v>8.8000000000000007</v>
          </cell>
          <cell r="J297">
            <v>45.524460000000005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J298">
            <v>0</v>
          </cell>
        </row>
        <row r="299">
          <cell r="D299">
            <v>0</v>
          </cell>
          <cell r="E299">
            <v>0</v>
          </cell>
          <cell r="F299">
            <v>8.8331643500000006</v>
          </cell>
          <cell r="G299">
            <v>2104.9834390000001</v>
          </cell>
          <cell r="H299">
            <v>2160.0639550400001</v>
          </cell>
          <cell r="J299">
            <v>2168.8971193900002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J300">
            <v>0</v>
          </cell>
        </row>
        <row r="301">
          <cell r="D301">
            <v>105.58998434000002</v>
          </cell>
          <cell r="E301">
            <v>248.7648131838794</v>
          </cell>
          <cell r="F301">
            <v>219.28039114000001</v>
          </cell>
          <cell r="G301">
            <v>0</v>
          </cell>
          <cell r="H301">
            <v>219.28039114000001</v>
          </cell>
          <cell r="J301">
            <v>544.15076662000001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J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J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J304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</row>
        <row r="308"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J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J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J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J316">
            <v>0</v>
          </cell>
        </row>
        <row r="317"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J317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6">
          <cell r="J326">
            <v>0</v>
          </cell>
        </row>
        <row r="327">
          <cell r="J327">
            <v>0</v>
          </cell>
        </row>
        <row r="329">
          <cell r="J329">
            <v>0</v>
          </cell>
        </row>
        <row r="330">
          <cell r="J330">
            <v>0</v>
          </cell>
        </row>
        <row r="331">
          <cell r="J331">
            <v>0</v>
          </cell>
        </row>
        <row r="333">
          <cell r="J333">
            <v>0</v>
          </cell>
        </row>
        <row r="334">
          <cell r="J334">
            <v>0</v>
          </cell>
        </row>
        <row r="336">
          <cell r="J336">
            <v>0</v>
          </cell>
        </row>
        <row r="337">
          <cell r="J337">
            <v>0</v>
          </cell>
        </row>
        <row r="338">
          <cell r="J338">
            <v>0</v>
          </cell>
        </row>
        <row r="340">
          <cell r="J340">
            <v>1031.723389</v>
          </cell>
        </row>
        <row r="341">
          <cell r="J341">
            <v>1031.723389</v>
          </cell>
        </row>
        <row r="342">
          <cell r="J342">
            <v>1031.723389</v>
          </cell>
        </row>
        <row r="343">
          <cell r="J343">
            <v>0</v>
          </cell>
        </row>
        <row r="344">
          <cell r="J344">
            <v>82.243572433686893</v>
          </cell>
        </row>
        <row r="345">
          <cell r="J345">
            <v>192.38700000000003</v>
          </cell>
        </row>
        <row r="346">
          <cell r="J346">
            <v>192.38700000000003</v>
          </cell>
        </row>
        <row r="347">
          <cell r="J347">
            <v>192.38700000000003</v>
          </cell>
        </row>
        <row r="348">
          <cell r="J348">
            <v>0</v>
          </cell>
        </row>
        <row r="349">
          <cell r="J349">
            <v>5424.1988266666667</v>
          </cell>
        </row>
        <row r="350">
          <cell r="J350">
            <v>3247.8995329499999</v>
          </cell>
        </row>
        <row r="352">
          <cell r="J352">
            <v>0</v>
          </cell>
        </row>
        <row r="353">
          <cell r="J353">
            <v>0</v>
          </cell>
        </row>
        <row r="354">
          <cell r="J354">
            <v>3247.8995329499999</v>
          </cell>
        </row>
        <row r="355">
          <cell r="J355">
            <v>3247.8995329499999</v>
          </cell>
        </row>
        <row r="357">
          <cell r="J357">
            <v>0</v>
          </cell>
        </row>
        <row r="358">
          <cell r="J358">
            <v>0</v>
          </cell>
        </row>
        <row r="359">
          <cell r="J359">
            <v>0</v>
          </cell>
        </row>
        <row r="360">
          <cell r="J360">
            <v>0</v>
          </cell>
        </row>
        <row r="361">
          <cell r="J361">
            <v>0</v>
          </cell>
        </row>
        <row r="362">
          <cell r="J362">
            <v>0</v>
          </cell>
        </row>
        <row r="363">
          <cell r="J363">
            <v>0</v>
          </cell>
        </row>
        <row r="364">
          <cell r="J364">
            <v>0</v>
          </cell>
        </row>
        <row r="365">
          <cell r="J365">
            <v>0</v>
          </cell>
        </row>
        <row r="366">
          <cell r="J366">
            <v>0</v>
          </cell>
        </row>
        <row r="367">
          <cell r="D367">
            <v>9</v>
          </cell>
          <cell r="E367">
            <v>7</v>
          </cell>
          <cell r="F367">
            <v>7</v>
          </cell>
          <cell r="G367">
            <v>7</v>
          </cell>
          <cell r="H367">
            <v>18</v>
          </cell>
          <cell r="J367">
            <v>11.333333333333334</v>
          </cell>
        </row>
      </sheetData>
      <sheetData sheetId="5" refreshError="1">
        <row r="23">
          <cell r="D23">
            <v>1006.60412698</v>
          </cell>
          <cell r="E23">
            <v>881.47108580999998</v>
          </cell>
          <cell r="F23">
            <v>917.89909493000005</v>
          </cell>
          <cell r="G23">
            <v>1034.2175488777325</v>
          </cell>
          <cell r="H23">
            <v>949.95492668400004</v>
          </cell>
          <cell r="J23">
            <v>2874.4581485940002</v>
          </cell>
        </row>
        <row r="24">
          <cell r="D24">
            <v>256.95411555999999</v>
          </cell>
          <cell r="E24">
            <v>340.88366249000001</v>
          </cell>
          <cell r="F24">
            <v>341.40006052000001</v>
          </cell>
          <cell r="G24">
            <v>415.6877541426</v>
          </cell>
          <cell r="H24">
            <v>357.87046749000001</v>
          </cell>
          <cell r="J24">
            <v>956.22464357000001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D27">
            <v>256.95411555999999</v>
          </cell>
          <cell r="E27">
            <v>340.88366249000001</v>
          </cell>
          <cell r="F27">
            <v>341.40006052000001</v>
          </cell>
          <cell r="G27">
            <v>415.6877541426</v>
          </cell>
          <cell r="H27">
            <v>357.87046749000001</v>
          </cell>
          <cell r="J27">
            <v>956.22464357000001</v>
          </cell>
        </row>
        <row r="28">
          <cell r="D28">
            <v>628.29217180000001</v>
          </cell>
          <cell r="E28">
            <v>419.81051367999999</v>
          </cell>
          <cell r="F28">
            <v>454.76924536000001</v>
          </cell>
          <cell r="G28">
            <v>497.53839848000001</v>
          </cell>
          <cell r="H28">
            <v>463.86183457999999</v>
          </cell>
          <cell r="J28">
            <v>1546.9232517400001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</row>
        <row r="37">
          <cell r="D37">
            <v>121.35783962000002</v>
          </cell>
          <cell r="E37">
            <v>120.77690964000001</v>
          </cell>
          <cell r="F37">
            <v>121.72978905000002</v>
          </cell>
          <cell r="G37">
            <v>120.99139625513244</v>
          </cell>
          <cell r="H37">
            <v>128.22262461400001</v>
          </cell>
          <cell r="J37">
            <v>371.31025328400005</v>
          </cell>
        </row>
        <row r="38">
          <cell r="D38">
            <v>1031.91930974</v>
          </cell>
          <cell r="E38">
            <v>979.40107705999992</v>
          </cell>
          <cell r="F38">
            <v>950.97831619999999</v>
          </cell>
          <cell r="G38">
            <v>1007.3667952454746</v>
          </cell>
          <cell r="H38">
            <v>1066.73835773</v>
          </cell>
          <cell r="J38">
            <v>3049.6359836700003</v>
          </cell>
        </row>
        <row r="39">
          <cell r="D39">
            <v>370.92238209999999</v>
          </cell>
          <cell r="E39">
            <v>340.93120705000001</v>
          </cell>
          <cell r="F39">
            <v>306.37938358000002</v>
          </cell>
          <cell r="G39">
            <v>353.31847864999997</v>
          </cell>
          <cell r="H39">
            <v>327.72485587</v>
          </cell>
          <cell r="J39">
            <v>1005.0266215500001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D42">
            <v>370.92238209999999</v>
          </cell>
          <cell r="E42">
            <v>340.93120705000001</v>
          </cell>
          <cell r="F42">
            <v>306.37938358000002</v>
          </cell>
          <cell r="G42">
            <v>353.31847864999997</v>
          </cell>
          <cell r="H42">
            <v>327.72485587</v>
          </cell>
          <cell r="J42">
            <v>1005.0266215500001</v>
          </cell>
        </row>
        <row r="43">
          <cell r="D43">
            <v>538.84677770999997</v>
          </cell>
          <cell r="E43">
            <v>516.35753752999995</v>
          </cell>
          <cell r="F43">
            <v>523.87865179000005</v>
          </cell>
          <cell r="G43">
            <v>535.11868619999996</v>
          </cell>
          <cell r="H43">
            <v>606.99443212999995</v>
          </cell>
          <cell r="J43">
            <v>1669.71986163</v>
          </cell>
        </row>
        <row r="44">
          <cell r="D44">
            <v>4.1016571500000003</v>
          </cell>
          <cell r="E44">
            <v>0.26649472000000002</v>
          </cell>
          <cell r="F44">
            <v>0.33943259999999997</v>
          </cell>
          <cell r="G44">
            <v>0.27837882179460072</v>
          </cell>
          <cell r="H44">
            <v>0.57765635999999998</v>
          </cell>
          <cell r="J44">
            <v>5.0187461100000004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2">
          <cell r="D52">
            <v>118.04849278</v>
          </cell>
          <cell r="E52">
            <v>121.84583775999999</v>
          </cell>
          <cell r="F52">
            <v>120.38084823000001</v>
          </cell>
          <cell r="G52">
            <v>118.65125157368004</v>
          </cell>
          <cell r="H52">
            <v>131.44141336999999</v>
          </cell>
          <cell r="J52">
            <v>369.87075437999999</v>
          </cell>
        </row>
        <row r="53">
          <cell r="D53">
            <v>228.63171648999997</v>
          </cell>
          <cell r="E53">
            <v>254.78583418999997</v>
          </cell>
          <cell r="F53">
            <v>237.36037284999998</v>
          </cell>
          <cell r="G53">
            <v>260.83092821930865</v>
          </cell>
          <cell r="H53">
            <v>305.13227968999996</v>
          </cell>
          <cell r="J53">
            <v>771.12436902999991</v>
          </cell>
        </row>
        <row r="54">
          <cell r="D54">
            <v>206.63362663999999</v>
          </cell>
          <cell r="E54">
            <v>234.03441518</v>
          </cell>
          <cell r="F54">
            <v>221.70124826</v>
          </cell>
          <cell r="G54">
            <v>246.90630801</v>
          </cell>
          <cell r="H54">
            <v>277.53531426000001</v>
          </cell>
          <cell r="J54">
            <v>705.87018916</v>
          </cell>
        </row>
        <row r="55">
          <cell r="D55">
            <v>15.97699027</v>
          </cell>
          <cell r="E55">
            <v>9.4724978100000001</v>
          </cell>
          <cell r="F55">
            <v>8.5106120099999991</v>
          </cell>
          <cell r="G55">
            <v>1.5549106132730528</v>
          </cell>
          <cell r="H55">
            <v>13.43474258</v>
          </cell>
          <cell r="J55">
            <v>37.922344859999995</v>
          </cell>
        </row>
        <row r="56">
          <cell r="D56">
            <v>15.97699027</v>
          </cell>
          <cell r="E56">
            <v>9.4724978100000001</v>
          </cell>
          <cell r="F56">
            <v>8.5106120099999991</v>
          </cell>
          <cell r="G56">
            <v>1.5549106132730528</v>
          </cell>
          <cell r="H56">
            <v>13.43474258</v>
          </cell>
          <cell r="J56">
            <v>37.922344859999995</v>
          </cell>
        </row>
        <row r="57">
          <cell r="D57">
            <v>0</v>
          </cell>
          <cell r="E57">
            <v>9.4724978100000001</v>
          </cell>
          <cell r="F57">
            <v>8.5106120099999991</v>
          </cell>
          <cell r="G57">
            <v>0</v>
          </cell>
          <cell r="H57">
            <v>13.43474258</v>
          </cell>
          <cell r="J57">
            <v>21.945354590000001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J59">
            <v>0</v>
          </cell>
        </row>
        <row r="60">
          <cell r="D60">
            <v>3.7539901000000002</v>
          </cell>
          <cell r="E60">
            <v>8.6468434399999996</v>
          </cell>
          <cell r="F60">
            <v>4.6145707199999997</v>
          </cell>
          <cell r="G60">
            <v>9.122419825024668</v>
          </cell>
          <cell r="H60">
            <v>10.789854569999999</v>
          </cell>
          <cell r="J60">
            <v>19.158415389999998</v>
          </cell>
        </row>
        <row r="61">
          <cell r="D61">
            <v>2.2671094799999851</v>
          </cell>
          <cell r="E61">
            <v>2.6320777599999992</v>
          </cell>
          <cell r="F61">
            <v>2.5339418600000001</v>
          </cell>
          <cell r="G61">
            <v>3.2472897710109199</v>
          </cell>
          <cell r="H61">
            <v>3.3723682800000003</v>
          </cell>
          <cell r="J61">
            <v>8.1734196199999847</v>
          </cell>
        </row>
        <row r="62">
          <cell r="D62">
            <v>80.678430229999989</v>
          </cell>
          <cell r="E62">
            <v>17.512908639999999</v>
          </cell>
          <cell r="F62">
            <v>9.8817893999999988</v>
          </cell>
          <cell r="G62">
            <v>13.096404985592269</v>
          </cell>
          <cell r="H62">
            <v>22.291540850000004</v>
          </cell>
          <cell r="J62">
            <v>112.85176048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J66">
            <v>0</v>
          </cell>
        </row>
        <row r="67">
          <cell r="D67">
            <v>80.678430229999989</v>
          </cell>
          <cell r="E67">
            <v>17.512908639999999</v>
          </cell>
          <cell r="F67">
            <v>9.8817893999999988</v>
          </cell>
          <cell r="G67">
            <v>13.096404985592269</v>
          </cell>
          <cell r="H67">
            <v>22.291540850000004</v>
          </cell>
          <cell r="J67">
            <v>112.85176048</v>
          </cell>
        </row>
        <row r="68">
          <cell r="D68">
            <v>172.05735054999994</v>
          </cell>
          <cell r="E68">
            <v>226.74815027000008</v>
          </cell>
          <cell r="F68">
            <v>226.40643591000003</v>
          </cell>
          <cell r="G68">
            <v>226.74815027000005</v>
          </cell>
          <cell r="H68">
            <v>240.45911817000004</v>
          </cell>
          <cell r="J68">
            <v>638.92290462999995</v>
          </cell>
        </row>
        <row r="69">
          <cell r="D69">
            <v>474.06137087999997</v>
          </cell>
          <cell r="E69">
            <v>401.24691651999996</v>
          </cell>
          <cell r="F69">
            <v>402.25055214000008</v>
          </cell>
          <cell r="G69">
            <v>441.27418589186902</v>
          </cell>
          <cell r="H69">
            <v>389.97040169999997</v>
          </cell>
          <cell r="J69">
            <v>1266.2823247199999</v>
          </cell>
        </row>
        <row r="70">
          <cell r="D70">
            <v>23.406474809999999</v>
          </cell>
          <cell r="E70">
            <v>28.997670360000008</v>
          </cell>
          <cell r="F70">
            <v>28.78346801</v>
          </cell>
          <cell r="G70">
            <v>34.722385498514711</v>
          </cell>
          <cell r="H70">
            <v>34.520005409999996</v>
          </cell>
          <cell r="J70">
            <v>86.709948229999995</v>
          </cell>
        </row>
        <row r="71">
          <cell r="D71">
            <v>23.00759249</v>
          </cell>
          <cell r="E71">
            <v>28.467201810000006</v>
          </cell>
          <cell r="F71">
            <v>28.467465600000001</v>
          </cell>
          <cell r="G71">
            <v>34.162701792092776</v>
          </cell>
          <cell r="H71">
            <v>32.368317019999999</v>
          </cell>
          <cell r="J71">
            <v>83.843375110000011</v>
          </cell>
        </row>
        <row r="72">
          <cell r="D72">
            <v>0.3988823199999999</v>
          </cell>
          <cell r="E72">
            <v>0.53046855000000015</v>
          </cell>
          <cell r="F72">
            <v>0.31600241000000001</v>
          </cell>
          <cell r="G72">
            <v>0.55968370642193477</v>
          </cell>
          <cell r="H72">
            <v>2.1516883899999999</v>
          </cell>
          <cell r="J72">
            <v>2.86657312</v>
          </cell>
        </row>
        <row r="73">
          <cell r="D73">
            <v>53.477645830000007</v>
          </cell>
          <cell r="E73">
            <v>49.04437389000001</v>
          </cell>
          <cell r="F73">
            <v>46.235923890000009</v>
          </cell>
          <cell r="G73">
            <v>47.052368577287432</v>
          </cell>
          <cell r="H73">
            <v>74.392468636000018</v>
          </cell>
          <cell r="J73">
            <v>174.10603835600003</v>
          </cell>
        </row>
        <row r="74">
          <cell r="D74">
            <v>8.3617995900000004</v>
          </cell>
          <cell r="E74">
            <v>8.0126432300000001</v>
          </cell>
          <cell r="F74">
            <v>7.7497676600000078</v>
          </cell>
          <cell r="G74">
            <v>3.7900216835794591</v>
          </cell>
          <cell r="H74">
            <v>13.460203734000002</v>
          </cell>
          <cell r="J74">
            <v>29.571770984000011</v>
          </cell>
        </row>
        <row r="75">
          <cell r="D75">
            <v>21.784532172000002</v>
          </cell>
          <cell r="E75">
            <v>20.130330489999995</v>
          </cell>
          <cell r="F75">
            <v>19.545615019999993</v>
          </cell>
          <cell r="G75">
            <v>21.208300264435046</v>
          </cell>
          <cell r="H75">
            <v>39.761925169999998</v>
          </cell>
          <cell r="J75">
            <v>81.092072361999996</v>
          </cell>
        </row>
        <row r="76">
          <cell r="D76">
            <v>23.331314068000005</v>
          </cell>
          <cell r="E76">
            <v>20.901400170000016</v>
          </cell>
          <cell r="F76">
            <v>18.940541210000006</v>
          </cell>
          <cell r="G76">
            <v>22.054046629272925</v>
          </cell>
          <cell r="H76">
            <v>21.170339732000013</v>
          </cell>
          <cell r="J76">
            <v>63.44219501000002</v>
          </cell>
        </row>
        <row r="77">
          <cell r="D77">
            <v>3.4584254100000003</v>
          </cell>
          <cell r="E77">
            <v>8.0067819500000006</v>
          </cell>
          <cell r="F77">
            <v>1.9393423900000002</v>
          </cell>
          <cell r="G77">
            <v>8.4471549530787993</v>
          </cell>
          <cell r="H77">
            <v>10.332585590000003</v>
          </cell>
          <cell r="J77">
            <v>15.730353390000003</v>
          </cell>
        </row>
        <row r="78">
          <cell r="D78">
            <v>3.4584254100000003</v>
          </cell>
          <cell r="E78">
            <v>8.0067819500000006</v>
          </cell>
          <cell r="F78">
            <v>1.9393423900000002</v>
          </cell>
          <cell r="G78">
            <v>8.4471549530787993</v>
          </cell>
          <cell r="H78">
            <v>10.332585590000003</v>
          </cell>
          <cell r="J78">
            <v>15.730353390000003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</row>
        <row r="81">
          <cell r="D81">
            <v>-25.315182759999949</v>
          </cell>
          <cell r="E81">
            <v>-97.929991249999944</v>
          </cell>
          <cell r="F81">
            <v>-33.079221270000041</v>
          </cell>
          <cell r="G81">
            <v>26.850753632257881</v>
          </cell>
          <cell r="H81">
            <v>-116.78343104599993</v>
          </cell>
          <cell r="J81">
            <v>-175.17783507599992</v>
          </cell>
        </row>
        <row r="82">
          <cell r="D82">
            <v>-113.96826654</v>
          </cell>
          <cell r="E82">
            <v>-4.7544560000005731E-2</v>
          </cell>
          <cell r="F82">
            <v>35.020676939999987</v>
          </cell>
          <cell r="G82">
            <v>62.369275492600025</v>
          </cell>
          <cell r="H82">
            <v>30.145611620000011</v>
          </cell>
          <cell r="J82">
            <v>-48.801977980000004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</row>
        <row r="85">
          <cell r="D85">
            <v>-113.96826654</v>
          </cell>
          <cell r="E85">
            <v>-4.7544560000005731E-2</v>
          </cell>
          <cell r="F85">
            <v>35.020676939999987</v>
          </cell>
          <cell r="G85">
            <v>62.369275492600025</v>
          </cell>
          <cell r="H85">
            <v>30.145611620000011</v>
          </cell>
          <cell r="J85">
            <v>-48.801977980000004</v>
          </cell>
        </row>
        <row r="86">
          <cell r="D86">
            <v>89.445394090000036</v>
          </cell>
          <cell r="E86">
            <v>-96.54702384999996</v>
          </cell>
          <cell r="F86">
            <v>-69.109406430000035</v>
          </cell>
          <cell r="G86">
            <v>-37.580287719999944</v>
          </cell>
          <cell r="H86">
            <v>-143.13259754999996</v>
          </cell>
          <cell r="J86">
            <v>-122.79660988999996</v>
          </cell>
        </row>
        <row r="87">
          <cell r="D87">
            <v>-4.1016571500000003</v>
          </cell>
          <cell r="E87">
            <v>-0.26649472000000002</v>
          </cell>
          <cell r="F87">
            <v>-0.33943259999999997</v>
          </cell>
          <cell r="G87">
            <v>-0.27837882179460072</v>
          </cell>
          <cell r="H87">
            <v>-0.57765635999999998</v>
          </cell>
          <cell r="J87">
            <v>-5.0187461100000004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D95">
            <v>3.3093468400000177</v>
          </cell>
          <cell r="E95">
            <v>-1.0689281199999812</v>
          </cell>
          <cell r="F95">
            <v>1.3489408200000099</v>
          </cell>
          <cell r="G95">
            <v>2.3401446814524007</v>
          </cell>
          <cell r="H95">
            <v>-3.2187887559999808</v>
          </cell>
          <cell r="J95">
            <v>1.4394989040000468</v>
          </cell>
        </row>
        <row r="96">
          <cell r="D96">
            <v>23.587597792999873</v>
          </cell>
          <cell r="E96">
            <v>231.24543893400005</v>
          </cell>
          <cell r="F96">
            <v>121.62804194599994</v>
          </cell>
          <cell r="G96">
            <v>222.24525609282273</v>
          </cell>
          <cell r="H96">
            <v>269.58644468</v>
          </cell>
          <cell r="J96">
            <v>414.80208441899981</v>
          </cell>
        </row>
        <row r="97">
          <cell r="D97">
            <v>721.21737429999996</v>
          </cell>
          <cell r="E97">
            <v>864.95684467000001</v>
          </cell>
          <cell r="F97">
            <v>686.3783906860001</v>
          </cell>
          <cell r="G97">
            <v>855.87070678000009</v>
          </cell>
          <cell r="H97">
            <v>906.12430877999998</v>
          </cell>
          <cell r="J97">
            <v>2313.720073766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</row>
        <row r="99">
          <cell r="D99">
            <v>330.11548992000002</v>
          </cell>
          <cell r="E99">
            <v>236.21032371000001</v>
          </cell>
          <cell r="F99">
            <v>207.50100467999999</v>
          </cell>
          <cell r="G99">
            <v>236.21032371000001</v>
          </cell>
          <cell r="H99">
            <v>286.71032571000001</v>
          </cell>
          <cell r="J99">
            <v>824.32682031000002</v>
          </cell>
        </row>
        <row r="100">
          <cell r="D100">
            <v>311.77974986999999</v>
          </cell>
          <cell r="E100">
            <v>619.66038306999997</v>
          </cell>
          <cell r="F100">
            <v>306.93007084999999</v>
          </cell>
          <cell r="G100">
            <v>619.66038307000008</v>
          </cell>
          <cell r="H100">
            <v>619.41398306999997</v>
          </cell>
          <cell r="J100">
            <v>1238.1238037899998</v>
          </cell>
        </row>
        <row r="101">
          <cell r="D101">
            <v>311.77974986999999</v>
          </cell>
          <cell r="E101">
            <v>619.66038306999997</v>
          </cell>
          <cell r="F101">
            <v>306.93007084999999</v>
          </cell>
          <cell r="G101">
            <v>619.66038307000008</v>
          </cell>
          <cell r="H101">
            <v>619.41398306999997</v>
          </cell>
          <cell r="J101">
            <v>1238.1238037899998</v>
          </cell>
        </row>
        <row r="102">
          <cell r="D102">
            <v>79.322134509999998</v>
          </cell>
          <cell r="E102">
            <v>9.0861378899999981</v>
          </cell>
          <cell r="F102">
            <v>171.947315156</v>
          </cell>
          <cell r="G102">
            <v>0</v>
          </cell>
          <cell r="H102">
            <v>0</v>
          </cell>
          <cell r="J102">
            <v>251.26944966600001</v>
          </cell>
        </row>
        <row r="103">
          <cell r="D103">
            <v>697.62977650700009</v>
          </cell>
          <cell r="E103">
            <v>633.71140573599996</v>
          </cell>
          <cell r="F103">
            <v>564.75034874000016</v>
          </cell>
          <cell r="G103">
            <v>633.62545068717736</v>
          </cell>
          <cell r="H103">
            <v>636.53786409999998</v>
          </cell>
          <cell r="J103">
            <v>1898.9179893470002</v>
          </cell>
        </row>
        <row r="104">
          <cell r="D104">
            <v>6.6049683499999992</v>
          </cell>
          <cell r="E104">
            <v>6.7531354399999994</v>
          </cell>
          <cell r="F104">
            <v>4.6885348899999997</v>
          </cell>
          <cell r="G104">
            <v>6.7531354399999985</v>
          </cell>
          <cell r="H104">
            <v>7.9080000000000004</v>
          </cell>
          <cell r="J104">
            <v>19.201503240000001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J105">
            <v>0</v>
          </cell>
        </row>
        <row r="106">
          <cell r="D106">
            <v>619.82448307000004</v>
          </cell>
          <cell r="E106">
            <v>619.66038306999997</v>
          </cell>
          <cell r="F106">
            <v>15.09928251</v>
          </cell>
          <cell r="G106">
            <v>619.66038307000008</v>
          </cell>
          <cell r="H106">
            <v>619.41398306999997</v>
          </cell>
          <cell r="J106">
            <v>1254.3377486499999</v>
          </cell>
        </row>
        <row r="107">
          <cell r="D107">
            <v>619.82448307000004</v>
          </cell>
          <cell r="E107">
            <v>619.66038306999997</v>
          </cell>
          <cell r="F107">
            <v>15.09928251</v>
          </cell>
          <cell r="G107">
            <v>619.66038307000008</v>
          </cell>
          <cell r="H107">
            <v>619.41398306999997</v>
          </cell>
          <cell r="J107">
            <v>1254.3377486499999</v>
          </cell>
        </row>
        <row r="108">
          <cell r="D108">
            <v>71.20032508700001</v>
          </cell>
          <cell r="E108">
            <v>7.2978872260000003</v>
          </cell>
          <cell r="F108">
            <v>544.96253134000017</v>
          </cell>
          <cell r="G108">
            <v>7.2119321771772835</v>
          </cell>
          <cell r="H108">
            <v>9.2158810300000003</v>
          </cell>
          <cell r="J108">
            <v>625.37873745700017</v>
          </cell>
        </row>
        <row r="109">
          <cell r="D109">
            <v>-1.7275849670000767</v>
          </cell>
          <cell r="E109">
            <v>133.31544768400011</v>
          </cell>
          <cell r="F109">
            <v>88.548820675999906</v>
          </cell>
          <cell r="G109">
            <v>249.09600972508059</v>
          </cell>
          <cell r="H109">
            <v>152.80301363400008</v>
          </cell>
          <cell r="J109">
            <v>239.62424934299992</v>
          </cell>
        </row>
        <row r="110">
          <cell r="D110">
            <v>-113.96826654</v>
          </cell>
          <cell r="E110">
            <v>-4.7544560000005731E-2</v>
          </cell>
          <cell r="F110">
            <v>35.020676939999987</v>
          </cell>
          <cell r="G110">
            <v>62.369275492600025</v>
          </cell>
          <cell r="H110">
            <v>30.145611620000011</v>
          </cell>
          <cell r="J110">
            <v>-48.801977980000004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J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J112">
            <v>0</v>
          </cell>
        </row>
        <row r="113">
          <cell r="D113">
            <v>-113.96826654</v>
          </cell>
          <cell r="E113">
            <v>-4.7544560000005731E-2</v>
          </cell>
          <cell r="F113">
            <v>35.020676939999987</v>
          </cell>
          <cell r="G113">
            <v>62.369275492600025</v>
          </cell>
          <cell r="H113">
            <v>30.145611620000011</v>
          </cell>
          <cell r="J113">
            <v>-48.801977980000004</v>
          </cell>
        </row>
        <row r="114">
          <cell r="D114">
            <v>89.445394090000036</v>
          </cell>
          <cell r="E114">
            <v>-96.54702384999996</v>
          </cell>
          <cell r="F114">
            <v>-69.109406430000035</v>
          </cell>
          <cell r="G114">
            <v>-37.580287719999944</v>
          </cell>
          <cell r="H114">
            <v>-143.13259754999996</v>
          </cell>
          <cell r="J114">
            <v>-122.79660988999996</v>
          </cell>
        </row>
        <row r="115">
          <cell r="D115">
            <v>-4.1016571500000003</v>
          </cell>
          <cell r="E115">
            <v>-0.26649472000000002</v>
          </cell>
          <cell r="F115">
            <v>-0.33943259999999997</v>
          </cell>
          <cell r="G115">
            <v>-0.27837882179460072</v>
          </cell>
          <cell r="H115">
            <v>-0.57765635999999998</v>
          </cell>
          <cell r="J115">
            <v>-5.0187461100000004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</row>
        <row r="123">
          <cell r="D123">
            <v>26.89694463299989</v>
          </cell>
          <cell r="E123">
            <v>230.17651081400007</v>
          </cell>
          <cell r="F123">
            <v>122.97698276599995</v>
          </cell>
          <cell r="G123">
            <v>224.58540077427512</v>
          </cell>
          <cell r="H123">
            <v>266.36765592400002</v>
          </cell>
          <cell r="J123">
            <v>416.24158332299987</v>
          </cell>
        </row>
        <row r="124">
          <cell r="D124">
            <v>-32.159999999999997</v>
          </cell>
          <cell r="E124">
            <v>143.489</v>
          </cell>
          <cell r="F124">
            <v>-162.03219999999999</v>
          </cell>
          <cell r="G124">
            <v>50.036132773999995</v>
          </cell>
          <cell r="H124">
            <v>29.3368</v>
          </cell>
          <cell r="J124">
            <v>-164.85539999999997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12.4738551</v>
          </cell>
          <cell r="H125">
            <v>0</v>
          </cell>
          <cell r="J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J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12.4738551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-7.5160575400000003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J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J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J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J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J137">
            <v>0</v>
          </cell>
        </row>
        <row r="138">
          <cell r="D138">
            <v>-32.159999999999997</v>
          </cell>
          <cell r="E138">
            <v>143.489</v>
          </cell>
          <cell r="F138">
            <v>-162.03219999999999</v>
          </cell>
          <cell r="G138">
            <v>45.078335213999999</v>
          </cell>
          <cell r="H138">
            <v>29.3368</v>
          </cell>
          <cell r="J138">
            <v>-164.85539999999997</v>
          </cell>
        </row>
        <row r="139">
          <cell r="D139">
            <v>30.43241503299992</v>
          </cell>
          <cell r="E139">
            <v>-10.173552315999899</v>
          </cell>
          <cell r="F139">
            <v>250.58102067599987</v>
          </cell>
          <cell r="G139">
            <v>199.05987695108061</v>
          </cell>
          <cell r="H139">
            <v>123.46621363400006</v>
          </cell>
          <cell r="J139">
            <v>404.47964934299983</v>
          </cell>
        </row>
        <row r="140">
          <cell r="D140">
            <v>-113.96826654</v>
          </cell>
          <cell r="E140">
            <v>-4.7544560000005731E-2</v>
          </cell>
          <cell r="F140">
            <v>35.020676939999987</v>
          </cell>
          <cell r="G140">
            <v>49.895420392600023</v>
          </cell>
          <cell r="H140">
            <v>30.145611620000011</v>
          </cell>
          <cell r="J140">
            <v>-48.801977980000004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J142">
            <v>0</v>
          </cell>
        </row>
        <row r="143">
          <cell r="D143">
            <v>-113.96826654</v>
          </cell>
          <cell r="E143">
            <v>-4.7544560000005731E-2</v>
          </cell>
          <cell r="F143">
            <v>35.020676939999987</v>
          </cell>
          <cell r="G143">
            <v>49.895420392600023</v>
          </cell>
          <cell r="H143">
            <v>30.145611620000011</v>
          </cell>
          <cell r="J143">
            <v>-48.801977980000004</v>
          </cell>
        </row>
        <row r="144">
          <cell r="D144">
            <v>89.445394090000036</v>
          </cell>
          <cell r="E144">
            <v>-96.54702384999996</v>
          </cell>
          <cell r="F144">
            <v>-69.109406430000035</v>
          </cell>
          <cell r="G144">
            <v>-30.064230179999946</v>
          </cell>
          <cell r="H144">
            <v>-143.13259754999996</v>
          </cell>
          <cell r="J144">
            <v>-122.79660988999996</v>
          </cell>
        </row>
        <row r="145">
          <cell r="D145">
            <v>-4.1016571500000003</v>
          </cell>
          <cell r="E145">
            <v>-0.26649472000000002</v>
          </cell>
          <cell r="F145">
            <v>-0.33943259999999997</v>
          </cell>
          <cell r="G145">
            <v>-0.27837882179460072</v>
          </cell>
          <cell r="H145">
            <v>-0.57765635999999998</v>
          </cell>
          <cell r="J145">
            <v>-5.0187461100000004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J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J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J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J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D153">
            <v>59.056944632999887</v>
          </cell>
          <cell r="E153">
            <v>86.687510814000063</v>
          </cell>
          <cell r="F153">
            <v>285.00918276599992</v>
          </cell>
          <cell r="G153">
            <v>179.50706556027512</v>
          </cell>
          <cell r="H153">
            <v>237.03085592400001</v>
          </cell>
          <cell r="J153">
            <v>581.09698332299979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199.05987695108061</v>
          </cell>
          <cell r="H154">
            <v>123.46621363400004</v>
          </cell>
          <cell r="J154">
            <v>123.46621363400004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139.34191386575642</v>
          </cell>
          <cell r="H155">
            <v>86.426349543800029</v>
          </cell>
          <cell r="J155">
            <v>86.426349543800029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9.9529938475540316</v>
          </cell>
          <cell r="H156">
            <v>6.173310681700003</v>
          </cell>
          <cell r="J156">
            <v>6.173310681700003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49.764969237770153</v>
          </cell>
          <cell r="H157">
            <v>30.866553408500014</v>
          </cell>
          <cell r="J157">
            <v>30.866553408500014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</row>
        <row r="159">
          <cell r="D159">
            <v>472.33378591299987</v>
          </cell>
          <cell r="E159">
            <v>534.562364204</v>
          </cell>
          <cell r="F159">
            <v>490.79937281599996</v>
          </cell>
          <cell r="G159">
            <v>690.37019561694956</v>
          </cell>
          <cell r="H159">
            <v>542.77341533399999</v>
          </cell>
          <cell r="J159">
            <v>1505.9065740629999</v>
          </cell>
        </row>
        <row r="160">
          <cell r="D160">
            <v>472.33378591299987</v>
          </cell>
          <cell r="E160">
            <v>534.562364204</v>
          </cell>
          <cell r="F160">
            <v>490.79937281599996</v>
          </cell>
          <cell r="G160">
            <v>690.37019561694956</v>
          </cell>
          <cell r="H160">
            <v>542.77341533399999</v>
          </cell>
          <cell r="J160">
            <v>1505.9065740629999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J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J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7">
          <cell r="D167">
            <v>711.17746637000005</v>
          </cell>
          <cell r="E167">
            <v>1120.5235126800001</v>
          </cell>
          <cell r="F167">
            <v>1383.46679393</v>
          </cell>
          <cell r="G167">
            <v>1121.8569791018838</v>
          </cell>
          <cell r="H167">
            <v>1099.3214029000001</v>
          </cell>
          <cell r="J167">
            <v>3193.9656632000001</v>
          </cell>
        </row>
        <row r="168">
          <cell r="D168">
            <v>139.84659854</v>
          </cell>
          <cell r="E168">
            <v>516.48575313000003</v>
          </cell>
          <cell r="F168">
            <v>451.17572919999998</v>
          </cell>
          <cell r="G168">
            <v>455.27120273826802</v>
          </cell>
          <cell r="H168">
            <v>395.6029345</v>
          </cell>
          <cell r="J168">
            <v>986.62526223999998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D171">
            <v>139.84659854</v>
          </cell>
          <cell r="E171">
            <v>516.48575313000003</v>
          </cell>
          <cell r="F171">
            <v>451.17572919999998</v>
          </cell>
          <cell r="G171">
            <v>455.27120273826802</v>
          </cell>
          <cell r="H171">
            <v>395.6029345</v>
          </cell>
          <cell r="J171">
            <v>986.62526223999998</v>
          </cell>
        </row>
        <row r="172">
          <cell r="D172">
            <v>458.56870686000002</v>
          </cell>
          <cell r="E172">
            <v>465.30022415000002</v>
          </cell>
          <cell r="F172">
            <v>523.60601724000003</v>
          </cell>
          <cell r="G172">
            <v>527.57747919639996</v>
          </cell>
          <cell r="H172">
            <v>552.70608687000004</v>
          </cell>
          <cell r="J172">
            <v>1534.8808109700001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</row>
        <row r="175">
          <cell r="D175">
            <v>0</v>
          </cell>
          <cell r="E175">
            <v>0</v>
          </cell>
          <cell r="F175">
            <v>8.9036976699999997</v>
          </cell>
          <cell r="G175">
            <v>0</v>
          </cell>
          <cell r="H175">
            <v>0</v>
          </cell>
          <cell r="J175">
            <v>8.9036976699999997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J177">
            <v>0</v>
          </cell>
        </row>
        <row r="178"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D184">
            <v>112.76216097000001</v>
          </cell>
          <cell r="E184">
            <v>138.73753540000001</v>
          </cell>
          <cell r="F184">
            <v>399.78134982</v>
          </cell>
          <cell r="G184">
            <v>139.00829716721577</v>
          </cell>
          <cell r="H184">
            <v>151.01238153</v>
          </cell>
          <cell r="J184">
            <v>663.55589232</v>
          </cell>
        </row>
        <row r="185">
          <cell r="D185">
            <v>716.53021595000007</v>
          </cell>
          <cell r="E185">
            <v>750.61382617000004</v>
          </cell>
          <cell r="F185">
            <v>1017.05335357</v>
          </cell>
          <cell r="G185">
            <v>699.20016535922957</v>
          </cell>
          <cell r="H185">
            <v>1509.79955522</v>
          </cell>
          <cell r="J185">
            <v>3243.3831247400003</v>
          </cell>
        </row>
        <row r="186">
          <cell r="D186">
            <v>203.54688179999999</v>
          </cell>
          <cell r="E186">
            <v>311.52951690999998</v>
          </cell>
          <cell r="F186">
            <v>305.88830114000001</v>
          </cell>
          <cell r="G186">
            <v>328.66364033999997</v>
          </cell>
          <cell r="H186">
            <v>325.48847841999998</v>
          </cell>
          <cell r="J186">
            <v>834.92366135999998</v>
          </cell>
        </row>
        <row r="187">
          <cell r="D187">
            <v>15.611197000000001</v>
          </cell>
          <cell r="E187">
            <v>15.0785617</v>
          </cell>
          <cell r="F187">
            <v>2.9183207699999998</v>
          </cell>
          <cell r="G187">
            <v>15.886099460000001</v>
          </cell>
          <cell r="H187">
            <v>16.178769899999999</v>
          </cell>
          <cell r="J187">
            <v>34.708287670000004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D189">
            <v>15.611197000000001</v>
          </cell>
          <cell r="E189">
            <v>6.1919669800000001</v>
          </cell>
          <cell r="F189">
            <v>2.9183207699999998</v>
          </cell>
          <cell r="G189">
            <v>6.5325251599999996</v>
          </cell>
          <cell r="H189">
            <v>16.178769899999999</v>
          </cell>
          <cell r="J189">
            <v>34.708287670000004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J191">
            <v>0</v>
          </cell>
        </row>
        <row r="192"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J192">
            <v>0</v>
          </cell>
        </row>
        <row r="193"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J193">
            <v>0</v>
          </cell>
        </row>
        <row r="194">
          <cell r="D194">
            <v>142.08545756000001</v>
          </cell>
          <cell r="E194">
            <v>173.21132754000004</v>
          </cell>
          <cell r="F194">
            <v>174.20910418</v>
          </cell>
          <cell r="G194">
            <v>173.21132754000004</v>
          </cell>
          <cell r="H194">
            <v>189.97560523999999</v>
          </cell>
          <cell r="J194">
            <v>506.27016698</v>
          </cell>
        </row>
        <row r="195">
          <cell r="D195">
            <v>29.33656191</v>
          </cell>
          <cell r="E195">
            <v>38.557996829999993</v>
          </cell>
          <cell r="F195">
            <v>37.742109030000002</v>
          </cell>
          <cell r="G195">
            <v>38.557997033937809</v>
          </cell>
          <cell r="H195">
            <v>41.244640390000001</v>
          </cell>
          <cell r="J195">
            <v>108.32331133</v>
          </cell>
        </row>
        <row r="196">
          <cell r="D196">
            <v>4.8222668799999999</v>
          </cell>
          <cell r="E196">
            <v>22.430588400000008</v>
          </cell>
          <cell r="F196">
            <v>22.604273070000001</v>
          </cell>
          <cell r="G196">
            <v>33.626763521979548</v>
          </cell>
          <cell r="H196">
            <v>33.422553720000018</v>
          </cell>
          <cell r="J196">
            <v>60.849093670000016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D198">
            <v>24.779230370000001</v>
          </cell>
          <cell r="E198">
            <v>20.76275738</v>
          </cell>
          <cell r="F198">
            <v>15.53925617</v>
          </cell>
          <cell r="G198">
            <v>16.999742756181867</v>
          </cell>
          <cell r="H198">
            <v>25.908102579999998</v>
          </cell>
          <cell r="J198">
            <v>66.22658912</v>
          </cell>
        </row>
        <row r="199">
          <cell r="D199">
            <v>90.224338189999997</v>
          </cell>
          <cell r="E199">
            <v>20.030376939999996</v>
          </cell>
          <cell r="F199">
            <v>11.67696518</v>
          </cell>
          <cell r="G199">
            <v>17.266920361378556</v>
          </cell>
          <cell r="H199">
            <v>20.838094430000012</v>
          </cell>
          <cell r="J199">
            <v>122.73939780000001</v>
          </cell>
        </row>
        <row r="200">
          <cell r="D200">
            <v>25.033646950000001</v>
          </cell>
          <cell r="E200">
            <v>20.350488030000001</v>
          </cell>
          <cell r="F200">
            <v>19.73876804</v>
          </cell>
          <cell r="G200">
            <v>17.967886493995394</v>
          </cell>
          <cell r="H200">
            <v>40.165314000000002</v>
          </cell>
          <cell r="J200">
            <v>84.937728990000011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D202">
            <v>181.09063528999999</v>
          </cell>
          <cell r="E202">
            <v>128.66221243999999</v>
          </cell>
          <cell r="F202">
            <v>426.73625599000002</v>
          </cell>
          <cell r="G202">
            <v>57.01978785175644</v>
          </cell>
          <cell r="H202">
            <v>816.57799654000019</v>
          </cell>
          <cell r="J202">
            <v>1424.4048878200001</v>
          </cell>
        </row>
        <row r="203">
          <cell r="D203">
            <v>0.51776562999999998</v>
          </cell>
          <cell r="E203">
            <v>0.66200000000000003</v>
          </cell>
          <cell r="F203">
            <v>126.95974328</v>
          </cell>
          <cell r="G203">
            <v>0</v>
          </cell>
          <cell r="H203">
            <v>0</v>
          </cell>
          <cell r="J203">
            <v>127.47750891</v>
          </cell>
        </row>
        <row r="204">
          <cell r="D204">
            <v>0.51776562999999998</v>
          </cell>
          <cell r="E204">
            <v>0.66200000000000003</v>
          </cell>
          <cell r="F204">
            <v>126.95974328</v>
          </cell>
          <cell r="G204">
            <v>0</v>
          </cell>
          <cell r="H204">
            <v>0</v>
          </cell>
          <cell r="J204">
            <v>127.47750891</v>
          </cell>
        </row>
        <row r="205"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J206">
            <v>0</v>
          </cell>
        </row>
        <row r="207"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J207">
            <v>0</v>
          </cell>
        </row>
        <row r="208"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D210">
            <v>62.7209</v>
          </cell>
          <cell r="E210">
            <v>2.21602546</v>
          </cell>
          <cell r="F210">
            <v>1.8381743899999998</v>
          </cell>
          <cell r="G210">
            <v>0</v>
          </cell>
          <cell r="H210">
            <v>11.47887824</v>
          </cell>
          <cell r="J210">
            <v>76.037952630000007</v>
          </cell>
        </row>
        <row r="211">
          <cell r="D211">
            <v>61.271317699999997</v>
          </cell>
          <cell r="E211">
            <v>0.95813205999999995</v>
          </cell>
          <cell r="F211">
            <v>0.70639744999999998</v>
          </cell>
          <cell r="G211">
            <v>0</v>
          </cell>
          <cell r="H211">
            <v>7.7682862400000001</v>
          </cell>
          <cell r="J211">
            <v>69.746001389999989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J212">
            <v>0</v>
          </cell>
        </row>
        <row r="213">
          <cell r="D213">
            <v>21.277518700000005</v>
          </cell>
          <cell r="E213">
            <v>0</v>
          </cell>
          <cell r="F213">
            <v>0</v>
          </cell>
          <cell r="G213">
            <v>0</v>
          </cell>
          <cell r="H213">
            <v>4.8262999999999998</v>
          </cell>
          <cell r="J213">
            <v>26.103818700000005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D215">
            <v>39.993798999999996</v>
          </cell>
          <cell r="E215">
            <v>0.95813205999999995</v>
          </cell>
          <cell r="F215">
            <v>0.70639744999999998</v>
          </cell>
          <cell r="G215">
            <v>0</v>
          </cell>
          <cell r="H215">
            <v>2.9419862400000003</v>
          </cell>
          <cell r="J215">
            <v>43.642182689999991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D218">
            <v>1.4495823000000001</v>
          </cell>
          <cell r="E218">
            <v>1.2578933999999999</v>
          </cell>
          <cell r="F218">
            <v>1.13177694</v>
          </cell>
          <cell r="G218">
            <v>0</v>
          </cell>
          <cell r="H218">
            <v>3.7105920000000001</v>
          </cell>
          <cell r="J218">
            <v>6.2919512400000004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J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</row>
        <row r="222">
          <cell r="D222">
            <v>512.70871577000003</v>
          </cell>
          <cell r="E222">
            <v>257.34508726000001</v>
          </cell>
          <cell r="F222">
            <v>336.83940389999998</v>
          </cell>
          <cell r="G222">
            <v>229.03709144999999</v>
          </cell>
          <cell r="H222">
            <v>286.71032571000001</v>
          </cell>
          <cell r="J222">
            <v>1136.25844538</v>
          </cell>
        </row>
        <row r="223">
          <cell r="D223">
            <v>330.11548992000002</v>
          </cell>
          <cell r="E223">
            <v>229.03709144999999</v>
          </cell>
          <cell r="F223">
            <v>207.50100467999999</v>
          </cell>
          <cell r="G223">
            <v>229.03709144999999</v>
          </cell>
          <cell r="H223">
            <v>286.71032571000001</v>
          </cell>
          <cell r="J223">
            <v>824.32682031000002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J233">
            <v>0</v>
          </cell>
        </row>
        <row r="234">
          <cell r="D234">
            <v>182.59322585000001</v>
          </cell>
          <cell r="E234">
            <v>28.307995810000001</v>
          </cell>
          <cell r="F234">
            <v>129.33839922000001</v>
          </cell>
          <cell r="G234">
            <v>0</v>
          </cell>
          <cell r="H234">
            <v>0</v>
          </cell>
          <cell r="J234">
            <v>311.93162507</v>
          </cell>
        </row>
        <row r="235">
          <cell r="D235">
            <v>26.5</v>
          </cell>
          <cell r="E235">
            <v>0</v>
          </cell>
          <cell r="F235">
            <v>32.816898109999997</v>
          </cell>
          <cell r="G235">
            <v>0</v>
          </cell>
          <cell r="H235">
            <v>0</v>
          </cell>
          <cell r="J235">
            <v>59.316898109999997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J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D241">
            <v>26.5</v>
          </cell>
          <cell r="E241">
            <v>0</v>
          </cell>
          <cell r="F241">
            <v>32.816898109999997</v>
          </cell>
          <cell r="G241">
            <v>0</v>
          </cell>
          <cell r="H241">
            <v>0</v>
          </cell>
          <cell r="J241">
            <v>59.316898109999997</v>
          </cell>
        </row>
        <row r="242">
          <cell r="D242">
            <v>-5.3527495800000224</v>
          </cell>
          <cell r="E242">
            <v>369.90968651000003</v>
          </cell>
          <cell r="F242">
            <v>366.41344035999998</v>
          </cell>
          <cell r="G242">
            <v>422.65681374265421</v>
          </cell>
          <cell r="H242">
            <v>-410.47815231999994</v>
          </cell>
          <cell r="J242">
            <v>-49.417461539999977</v>
          </cell>
        </row>
        <row r="243">
          <cell r="D243">
            <v>-62.203134370000001</v>
          </cell>
          <cell r="E243">
            <v>-1.5540254600000001</v>
          </cell>
          <cell r="F243">
            <v>125.12156888999999</v>
          </cell>
          <cell r="G243">
            <v>0</v>
          </cell>
          <cell r="H243">
            <v>-11.47887824</v>
          </cell>
          <cell r="J243">
            <v>51.439556279999991</v>
          </cell>
        </row>
        <row r="244">
          <cell r="D244">
            <v>-62.203134370000001</v>
          </cell>
          <cell r="E244">
            <v>-1.5540254600000001</v>
          </cell>
          <cell r="F244">
            <v>125.12156888999999</v>
          </cell>
          <cell r="G244">
            <v>0</v>
          </cell>
          <cell r="H244">
            <v>-11.47887824</v>
          </cell>
          <cell r="J244">
            <v>51.439556279999991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J245">
            <v>0</v>
          </cell>
        </row>
        <row r="246">
          <cell r="D246">
            <v>486.20871577000003</v>
          </cell>
          <cell r="E246">
            <v>257.34508726000001</v>
          </cell>
          <cell r="F246">
            <v>304.02250578999997</v>
          </cell>
          <cell r="G246">
            <v>229.03709144999999</v>
          </cell>
          <cell r="H246">
            <v>286.71032571000001</v>
          </cell>
          <cell r="J246">
            <v>1076.94154727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J247">
            <v>0</v>
          </cell>
        </row>
        <row r="248">
          <cell r="D248">
            <v>486.20871577000003</v>
          </cell>
          <cell r="E248">
            <v>257.34508726000001</v>
          </cell>
          <cell r="F248">
            <v>304.02250578999997</v>
          </cell>
          <cell r="G248">
            <v>229.03709144999999</v>
          </cell>
          <cell r="H248">
            <v>286.71032571000001</v>
          </cell>
          <cell r="J248">
            <v>1076.94154727</v>
          </cell>
        </row>
        <row r="249">
          <cell r="D249">
            <v>-1921.82469395</v>
          </cell>
          <cell r="E249">
            <v>-3.2968099999999998</v>
          </cell>
          <cell r="F249">
            <v>-33.378428900000003</v>
          </cell>
          <cell r="G249">
            <v>-854.38795800000003</v>
          </cell>
          <cell r="H249">
            <v>-6.3011300000000006</v>
          </cell>
          <cell r="J249">
            <v>-1961.5042528500001</v>
          </cell>
        </row>
        <row r="250">
          <cell r="D250">
            <v>-1503.1718621299999</v>
          </cell>
          <cell r="E250">
            <v>622.40393831000006</v>
          </cell>
          <cell r="F250">
            <v>762.17908613999998</v>
          </cell>
          <cell r="G250">
            <v>-202.69405280734577</v>
          </cell>
          <cell r="H250">
            <v>-141.5478348499999</v>
          </cell>
          <cell r="J250">
            <v>-882.54061083999977</v>
          </cell>
        </row>
        <row r="251">
          <cell r="D251">
            <v>3184.7030117200002</v>
          </cell>
          <cell r="E251">
            <v>1681.5311495900003</v>
          </cell>
          <cell r="F251">
            <v>1681.5311495900003</v>
          </cell>
          <cell r="G251">
            <v>2303.9350879000003</v>
          </cell>
          <cell r="H251">
            <v>2443.71023573</v>
          </cell>
          <cell r="J251">
            <v>7309.9443970400007</v>
          </cell>
        </row>
        <row r="252">
          <cell r="D252">
            <v>1681.5311495900003</v>
          </cell>
          <cell r="E252">
            <v>2303.9350879000003</v>
          </cell>
          <cell r="F252">
            <v>2443.71023573</v>
          </cell>
          <cell r="G252">
            <v>2101.2410350926548</v>
          </cell>
          <cell r="H252">
            <v>2302.16240088</v>
          </cell>
          <cell r="J252">
            <v>6427.4037862000005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J253">
            <v>0</v>
          </cell>
        </row>
        <row r="254">
          <cell r="D254">
            <v>669.01543308999999</v>
          </cell>
          <cell r="E254">
            <v>183.73394073</v>
          </cell>
          <cell r="F254">
            <v>649.89022193000005</v>
          </cell>
          <cell r="G254">
            <v>119.90185268</v>
          </cell>
          <cell r="H254">
            <v>503.21540075439998</v>
          </cell>
          <cell r="J254">
            <v>1822.1210557744</v>
          </cell>
        </row>
        <row r="255">
          <cell r="D255">
            <v>160.95168243000001</v>
          </cell>
          <cell r="E255">
            <v>95.074809090000002</v>
          </cell>
          <cell r="F255">
            <v>105.074809</v>
          </cell>
          <cell r="G255">
            <v>43.206306310000002</v>
          </cell>
          <cell r="H255">
            <v>131.7590261</v>
          </cell>
          <cell r="J255">
            <v>397.78551752999999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J257">
            <v>0</v>
          </cell>
        </row>
        <row r="258"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J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J260">
            <v>0</v>
          </cell>
        </row>
        <row r="261">
          <cell r="D261">
            <v>160.95168243000001</v>
          </cell>
          <cell r="E261">
            <v>95.074809090000002</v>
          </cell>
          <cell r="F261">
            <v>105.074809</v>
          </cell>
          <cell r="G261">
            <v>43.206306310000002</v>
          </cell>
          <cell r="H261">
            <v>131.7590261</v>
          </cell>
          <cell r="J261">
            <v>397.78551752999999</v>
          </cell>
        </row>
        <row r="262">
          <cell r="D262">
            <v>44.642097329999999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J262">
            <v>44.642097329999999</v>
          </cell>
        </row>
        <row r="263">
          <cell r="D263">
            <v>351.46748946999998</v>
          </cell>
          <cell r="E263">
            <v>88.659131639999998</v>
          </cell>
          <cell r="F263">
            <v>376.80549672000001</v>
          </cell>
          <cell r="G263">
            <v>76.695546370000002</v>
          </cell>
          <cell r="H263">
            <v>371.45637465439995</v>
          </cell>
          <cell r="J263">
            <v>1099.7293608443999</v>
          </cell>
        </row>
        <row r="264">
          <cell r="D264">
            <v>0</v>
          </cell>
          <cell r="E264">
            <v>0</v>
          </cell>
          <cell r="F264">
            <v>284.22987315</v>
          </cell>
          <cell r="G264">
            <v>0</v>
          </cell>
          <cell r="H264">
            <v>284.22987315</v>
          </cell>
          <cell r="J264">
            <v>568.45974630000001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J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J269">
            <v>0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J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J272">
            <v>0</v>
          </cell>
        </row>
        <row r="273"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J273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J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J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J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J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J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D281">
            <v>156.59626119000001</v>
          </cell>
          <cell r="E281">
            <v>0</v>
          </cell>
          <cell r="F281">
            <v>168.00991621000003</v>
          </cell>
          <cell r="G281">
            <v>0</v>
          </cell>
          <cell r="H281">
            <v>0</v>
          </cell>
          <cell r="J281">
            <v>324.60617740000004</v>
          </cell>
        </row>
        <row r="282"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J282">
            <v>0</v>
          </cell>
        </row>
        <row r="283">
          <cell r="D283">
            <v>90.892997000000008</v>
          </cell>
          <cell r="E283">
            <v>118.87785120946018</v>
          </cell>
          <cell r="F283">
            <v>609.98911792000001</v>
          </cell>
          <cell r="G283">
            <v>126.35907787536908</v>
          </cell>
          <cell r="H283">
            <v>108.17841656214334</v>
          </cell>
          <cell r="J283">
            <v>809.06053148214335</v>
          </cell>
        </row>
        <row r="284">
          <cell r="D284">
            <v>43.045000000000002</v>
          </cell>
          <cell r="E284">
            <v>60.383690569772789</v>
          </cell>
          <cell r="F284">
            <v>0</v>
          </cell>
          <cell r="G284">
            <v>63.885944622819601</v>
          </cell>
          <cell r="H284">
            <v>63.748416562143341</v>
          </cell>
          <cell r="J284">
            <v>106.79341656214334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J285">
            <v>0</v>
          </cell>
        </row>
        <row r="286">
          <cell r="D286">
            <v>0.41799700000000001</v>
          </cell>
          <cell r="E286">
            <v>0.58636778968738101</v>
          </cell>
          <cell r="F286">
            <v>0.23875979999999999</v>
          </cell>
          <cell r="G286">
            <v>1.12037712148924</v>
          </cell>
          <cell r="H286">
            <v>0</v>
          </cell>
          <cell r="J286">
            <v>0.65675680000000003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J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</row>
        <row r="289">
          <cell r="D289">
            <v>0.41799700000000001</v>
          </cell>
          <cell r="E289">
            <v>0.58636778968738101</v>
          </cell>
          <cell r="F289">
            <v>0.23875979999999999</v>
          </cell>
          <cell r="G289">
            <v>1.12037712148924</v>
          </cell>
          <cell r="H289">
            <v>0</v>
          </cell>
          <cell r="J289">
            <v>0.65675680000000003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J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J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J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J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J296">
            <v>0</v>
          </cell>
        </row>
        <row r="297">
          <cell r="D297">
            <v>40.43</v>
          </cell>
          <cell r="E297">
            <v>57.90779285</v>
          </cell>
          <cell r="F297">
            <v>211.127228</v>
          </cell>
          <cell r="G297">
            <v>61.352756131060239</v>
          </cell>
          <cell r="H297">
            <v>44.43</v>
          </cell>
          <cell r="J297">
            <v>295.98722800000002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J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J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J300">
            <v>0</v>
          </cell>
        </row>
        <row r="301">
          <cell r="D301">
            <v>7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J301">
            <v>7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J302">
            <v>0</v>
          </cell>
        </row>
        <row r="303">
          <cell r="D303">
            <v>0</v>
          </cell>
          <cell r="E303">
            <v>0</v>
          </cell>
          <cell r="F303">
            <v>398.62313011999998</v>
          </cell>
          <cell r="G303">
            <v>0</v>
          </cell>
          <cell r="H303">
            <v>0</v>
          </cell>
          <cell r="J303">
            <v>398.62313011999998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J304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</row>
        <row r="308"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J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J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J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J316">
            <v>0</v>
          </cell>
        </row>
        <row r="317"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J317">
            <v>0</v>
          </cell>
        </row>
        <row r="320">
          <cell r="J320">
            <v>49.79999999999999</v>
          </cell>
        </row>
        <row r="321">
          <cell r="J321">
            <v>163.67599999999999</v>
          </cell>
        </row>
        <row r="322">
          <cell r="J322">
            <v>49.382821917808222</v>
          </cell>
        </row>
        <row r="323">
          <cell r="J323">
            <v>108.074</v>
          </cell>
        </row>
        <row r="324">
          <cell r="J324">
            <v>264.04932235858979</v>
          </cell>
        </row>
        <row r="326">
          <cell r="J326">
            <v>249.69617187768449</v>
          </cell>
        </row>
        <row r="327">
          <cell r="J327">
            <v>463.19597806152098</v>
          </cell>
        </row>
        <row r="329">
          <cell r="J329">
            <v>0</v>
          </cell>
        </row>
        <row r="330">
          <cell r="J330">
            <v>0</v>
          </cell>
        </row>
        <row r="331">
          <cell r="J331">
            <v>0</v>
          </cell>
        </row>
        <row r="333">
          <cell r="J333">
            <v>8.8218564341600008</v>
          </cell>
        </row>
        <row r="334">
          <cell r="J334">
            <v>0</v>
          </cell>
        </row>
        <row r="336">
          <cell r="J336">
            <v>247.54456039190782</v>
          </cell>
        </row>
        <row r="337">
          <cell r="J337">
            <v>3.3766666666666669</v>
          </cell>
        </row>
        <row r="338">
          <cell r="J338">
            <v>420.26990714860608</v>
          </cell>
        </row>
        <row r="340">
          <cell r="J340">
            <v>0</v>
          </cell>
        </row>
        <row r="341">
          <cell r="J341">
            <v>0</v>
          </cell>
        </row>
        <row r="342">
          <cell r="J342">
            <v>0</v>
          </cell>
        </row>
        <row r="343">
          <cell r="J343">
            <v>0</v>
          </cell>
        </row>
        <row r="344">
          <cell r="J344">
            <v>0</v>
          </cell>
        </row>
        <row r="345">
          <cell r="J345">
            <v>0</v>
          </cell>
        </row>
        <row r="346">
          <cell r="J346">
            <v>0</v>
          </cell>
        </row>
        <row r="347">
          <cell r="J347">
            <v>0</v>
          </cell>
        </row>
        <row r="348">
          <cell r="J348">
            <v>0</v>
          </cell>
        </row>
        <row r="349">
          <cell r="J349">
            <v>0</v>
          </cell>
        </row>
        <row r="350">
          <cell r="J350">
            <v>-21.945354590000001</v>
          </cell>
        </row>
        <row r="352">
          <cell r="J352">
            <v>0</v>
          </cell>
        </row>
        <row r="353">
          <cell r="J353">
            <v>420.26990714860608</v>
          </cell>
        </row>
        <row r="354">
          <cell r="J354">
            <v>-21.945354590000001</v>
          </cell>
        </row>
        <row r="355">
          <cell r="J355">
            <v>-21.945354590000001</v>
          </cell>
        </row>
        <row r="357">
          <cell r="J357">
            <v>0</v>
          </cell>
        </row>
        <row r="358">
          <cell r="J358">
            <v>0</v>
          </cell>
        </row>
        <row r="359">
          <cell r="J359">
            <v>0</v>
          </cell>
        </row>
        <row r="360">
          <cell r="J360">
            <v>0</v>
          </cell>
        </row>
        <row r="361">
          <cell r="J361">
            <v>0</v>
          </cell>
        </row>
        <row r="362">
          <cell r="J362">
            <v>0</v>
          </cell>
        </row>
        <row r="363">
          <cell r="J363">
            <v>0</v>
          </cell>
        </row>
        <row r="364">
          <cell r="J364">
            <v>0</v>
          </cell>
        </row>
        <row r="365">
          <cell r="J365">
            <v>0</v>
          </cell>
        </row>
        <row r="366">
          <cell r="J366">
            <v>0</v>
          </cell>
        </row>
        <row r="367">
          <cell r="D367">
            <v>152</v>
          </cell>
          <cell r="E367">
            <v>185</v>
          </cell>
          <cell r="F367">
            <v>176</v>
          </cell>
          <cell r="G367">
            <v>185</v>
          </cell>
          <cell r="H367">
            <v>202</v>
          </cell>
          <cell r="J367">
            <v>176.66666666666666</v>
          </cell>
        </row>
      </sheetData>
      <sheetData sheetId="6" refreshError="1">
        <row r="23">
          <cell r="D23">
            <v>52.50301365</v>
          </cell>
          <cell r="E23">
            <v>45.528338039999994</v>
          </cell>
          <cell r="F23">
            <v>45.528278040000004</v>
          </cell>
          <cell r="G23">
            <v>45.609191401357819</v>
          </cell>
          <cell r="H23">
            <v>51.320349239999999</v>
          </cell>
          <cell r="J23">
            <v>149.35164093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</row>
        <row r="37">
          <cell r="D37">
            <v>52.50301365</v>
          </cell>
          <cell r="E37">
            <v>45.528338039999994</v>
          </cell>
          <cell r="F37">
            <v>45.528278040000004</v>
          </cell>
          <cell r="G37">
            <v>45.609191401357819</v>
          </cell>
          <cell r="H37">
            <v>51.320349239999999</v>
          </cell>
          <cell r="J37">
            <v>149.35164093</v>
          </cell>
        </row>
        <row r="38">
          <cell r="D38">
            <v>46.681603080000002</v>
          </cell>
          <cell r="E38">
            <v>46.226319859999997</v>
          </cell>
          <cell r="F38">
            <v>46.21263785</v>
          </cell>
          <cell r="G38">
            <v>45.014346061108014</v>
          </cell>
          <cell r="H38">
            <v>51.312587620000002</v>
          </cell>
          <cell r="J38">
            <v>144.20682855000001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2">
          <cell r="D52">
            <v>46.681603080000002</v>
          </cell>
          <cell r="E52">
            <v>46.226319859999997</v>
          </cell>
          <cell r="F52">
            <v>46.21263785</v>
          </cell>
          <cell r="G52">
            <v>45.014346061108014</v>
          </cell>
          <cell r="H52">
            <v>51.312587620000002</v>
          </cell>
          <cell r="J52">
            <v>144.20682855000001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J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J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J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</row>
        <row r="62">
          <cell r="D62">
            <v>0.24875949999999999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J62">
            <v>0.24875949999999999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J66">
            <v>0</v>
          </cell>
        </row>
        <row r="67">
          <cell r="D67">
            <v>0.24875949999999999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J67">
            <v>0.24875949999999999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J68">
            <v>0</v>
          </cell>
        </row>
        <row r="69">
          <cell r="D69">
            <v>41.773042889999999</v>
          </cell>
          <cell r="E69">
            <v>39.807878160000001</v>
          </cell>
          <cell r="F69">
            <v>39.807878160000001</v>
          </cell>
          <cell r="G69">
            <v>43.779000669930717</v>
          </cell>
          <cell r="H69">
            <v>44.78163816</v>
          </cell>
          <cell r="J69">
            <v>126.36255921</v>
          </cell>
        </row>
        <row r="70">
          <cell r="D70">
            <v>4.6119640000000004</v>
          </cell>
          <cell r="E70">
            <v>5.6676550099999998</v>
          </cell>
          <cell r="F70">
            <v>5.6539729999999997</v>
          </cell>
          <cell r="G70">
            <v>6.8015960704319944</v>
          </cell>
          <cell r="H70">
            <v>6.4841627700000002</v>
          </cell>
          <cell r="J70">
            <v>16.750099770000002</v>
          </cell>
        </row>
        <row r="71">
          <cell r="D71">
            <v>4.6119640000000004</v>
          </cell>
          <cell r="E71">
            <v>5.6676550099999998</v>
          </cell>
          <cell r="F71">
            <v>5.6539729999999997</v>
          </cell>
          <cell r="G71">
            <v>6.8015960704319944</v>
          </cell>
          <cell r="H71">
            <v>6.4841627700000002</v>
          </cell>
          <cell r="J71">
            <v>16.750099770000002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J72">
            <v>0</v>
          </cell>
        </row>
        <row r="73">
          <cell r="D73">
            <v>4.7836690000000001E-2</v>
          </cell>
          <cell r="E73">
            <v>0.75078668999999998</v>
          </cell>
          <cell r="F73">
            <v>0.75078668999999998</v>
          </cell>
          <cell r="G73">
            <v>0.38228773594382176</v>
          </cell>
          <cell r="H73">
            <v>4.6786689999999999E-2</v>
          </cell>
          <cell r="J73">
            <v>0.84541007000000001</v>
          </cell>
        </row>
        <row r="74">
          <cell r="D74">
            <v>1.0499999999999999E-3</v>
          </cell>
          <cell r="E74">
            <v>0.70399999999999996</v>
          </cell>
          <cell r="F74">
            <v>0.70399999999999996</v>
          </cell>
          <cell r="G74">
            <v>0.33299564059586106</v>
          </cell>
          <cell r="H74">
            <v>0</v>
          </cell>
          <cell r="J74">
            <v>0.70504999999999995</v>
          </cell>
        </row>
        <row r="75">
          <cell r="D75">
            <v>4.6786689999999999E-2</v>
          </cell>
          <cell r="E75">
            <v>4.6786689999999999E-2</v>
          </cell>
          <cell r="F75">
            <v>4.6786689999999999E-2</v>
          </cell>
          <cell r="G75">
            <v>4.929209534796071E-2</v>
          </cell>
          <cell r="H75">
            <v>4.6786689999999999E-2</v>
          </cell>
          <cell r="J75">
            <v>0.14036007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J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</row>
        <row r="81">
          <cell r="D81">
            <v>5.8214105699999976</v>
          </cell>
          <cell r="E81">
            <v>-0.69798182000000253</v>
          </cell>
          <cell r="F81">
            <v>-0.68435980999999657</v>
          </cell>
          <cell r="G81">
            <v>0.59484534024980462</v>
          </cell>
          <cell r="H81">
            <v>7.7616199999965829E-3</v>
          </cell>
          <cell r="J81">
            <v>5.1448123799999976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J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D95">
            <v>5.8214105699999976</v>
          </cell>
          <cell r="E95">
            <v>-0.69798182000000253</v>
          </cell>
          <cell r="F95">
            <v>-0.68435980999999657</v>
          </cell>
          <cell r="G95">
            <v>0.59484534024980462</v>
          </cell>
          <cell r="H95">
            <v>7.7616199999965829E-3</v>
          </cell>
          <cell r="J95">
            <v>5.1448123799999976</v>
          </cell>
        </row>
        <row r="96">
          <cell r="D96">
            <v>-4.0039699999999999E-3</v>
          </cell>
          <cell r="E96">
            <v>0</v>
          </cell>
          <cell r="F96">
            <v>-13.68221054</v>
          </cell>
          <cell r="G96">
            <v>0</v>
          </cell>
          <cell r="H96">
            <v>0</v>
          </cell>
          <cell r="J96">
            <v>-13.686214509999999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J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</row>
        <row r="102">
          <cell r="D102">
            <v>1.5214200000000001E-3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J102">
            <v>1.5214200000000001E-3</v>
          </cell>
        </row>
        <row r="103">
          <cell r="D103">
            <v>4.0039699999999999E-3</v>
          </cell>
          <cell r="E103">
            <v>0</v>
          </cell>
          <cell r="F103">
            <v>13.68221054</v>
          </cell>
          <cell r="G103">
            <v>0</v>
          </cell>
          <cell r="H103">
            <v>0</v>
          </cell>
          <cell r="J103">
            <v>13.686214509999999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J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J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J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J107">
            <v>0</v>
          </cell>
        </row>
        <row r="108">
          <cell r="D108">
            <v>4.0039699999999999E-3</v>
          </cell>
          <cell r="E108">
            <v>0</v>
          </cell>
          <cell r="F108">
            <v>13.68221054</v>
          </cell>
          <cell r="G108">
            <v>0</v>
          </cell>
          <cell r="H108">
            <v>0</v>
          </cell>
          <cell r="J108">
            <v>13.686214509999999</v>
          </cell>
        </row>
        <row r="109">
          <cell r="D109">
            <v>5.8174065999999973</v>
          </cell>
          <cell r="E109">
            <v>-0.69798182000000253</v>
          </cell>
          <cell r="F109">
            <v>-14.366570349999996</v>
          </cell>
          <cell r="G109">
            <v>0.59484534024980462</v>
          </cell>
          <cell r="H109">
            <v>7.7616199999965829E-3</v>
          </cell>
          <cell r="J109">
            <v>-8.5414021300000016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J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J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J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J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J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J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</row>
        <row r="123">
          <cell r="D123">
            <v>5.8174065999999973</v>
          </cell>
          <cell r="E123">
            <v>-0.69798182000000253</v>
          </cell>
          <cell r="F123">
            <v>-14.366570349999996</v>
          </cell>
          <cell r="G123">
            <v>0.59484534024980462</v>
          </cell>
          <cell r="H123">
            <v>7.7616199999965829E-3</v>
          </cell>
          <cell r="J123">
            <v>-8.5414021300000016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J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J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J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J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J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J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J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J138">
            <v>0</v>
          </cell>
        </row>
        <row r="139">
          <cell r="D139">
            <v>5.8174065999999973</v>
          </cell>
          <cell r="E139">
            <v>-0.69798182000000253</v>
          </cell>
          <cell r="F139">
            <v>-14.366570349999996</v>
          </cell>
          <cell r="G139">
            <v>0.59484534024980462</v>
          </cell>
          <cell r="H139">
            <v>7.7616199999965829E-3</v>
          </cell>
          <cell r="J139">
            <v>-8.5414021300000016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J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J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J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J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J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J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J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J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D153">
            <v>5.8174065999999973</v>
          </cell>
          <cell r="E153">
            <v>-0.69798182000000253</v>
          </cell>
          <cell r="F153">
            <v>-14.366570349999996</v>
          </cell>
          <cell r="G153">
            <v>0.59484534024980462</v>
          </cell>
          <cell r="H153">
            <v>7.7616199999965829E-3</v>
          </cell>
          <cell r="J153">
            <v>-8.5414021300000016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0.59484534024980462</v>
          </cell>
          <cell r="H154">
            <v>7.7616199999965829E-3</v>
          </cell>
          <cell r="J154">
            <v>7.7616199999965829E-3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0.41639173817486319</v>
          </cell>
          <cell r="H155">
            <v>5.4331339999976079E-3</v>
          </cell>
          <cell r="J155">
            <v>5.4331339999976079E-3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2.9742267012490234E-2</v>
          </cell>
          <cell r="H156">
            <v>3.8808099999982916E-4</v>
          </cell>
          <cell r="J156">
            <v>3.8808099999982916E-4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0.14871133506245116</v>
          </cell>
          <cell r="H157">
            <v>1.9404049999991457E-3</v>
          </cell>
          <cell r="J157">
            <v>1.9404049999991457E-3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</row>
        <row r="159">
          <cell r="D159">
            <v>47.590449489999997</v>
          </cell>
          <cell r="E159">
            <v>39.109896339999999</v>
          </cell>
          <cell r="F159">
            <v>25.441307810000005</v>
          </cell>
          <cell r="G159">
            <v>44.373846010180522</v>
          </cell>
          <cell r="H159">
            <v>44.789399779999997</v>
          </cell>
          <cell r="J159">
            <v>117.82115708000001</v>
          </cell>
        </row>
        <row r="160">
          <cell r="D160">
            <v>47.590449489999997</v>
          </cell>
          <cell r="E160">
            <v>39.109896339999999</v>
          </cell>
          <cell r="F160">
            <v>25.441307810000005</v>
          </cell>
          <cell r="G160">
            <v>44.373846010180522</v>
          </cell>
          <cell r="H160">
            <v>44.789399779999997</v>
          </cell>
          <cell r="J160">
            <v>117.82115708000001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J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J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7">
          <cell r="D167">
            <v>27.910436079999997</v>
          </cell>
          <cell r="E167">
            <v>60.543342860000003</v>
          </cell>
          <cell r="F167">
            <v>63.885723859999999</v>
          </cell>
          <cell r="G167">
            <v>60.661499943147398</v>
          </cell>
          <cell r="H167">
            <v>54.607994750000003</v>
          </cell>
          <cell r="J167">
            <v>146.40415468999998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J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J177">
            <v>0</v>
          </cell>
        </row>
        <row r="178"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D184">
            <v>27.910436079999997</v>
          </cell>
          <cell r="E184">
            <v>60.543342860000003</v>
          </cell>
          <cell r="F184">
            <v>63.885723859999999</v>
          </cell>
          <cell r="G184">
            <v>60.661499943147398</v>
          </cell>
          <cell r="H184">
            <v>54.607994750000003</v>
          </cell>
          <cell r="J184">
            <v>146.40415468999998</v>
          </cell>
        </row>
        <row r="185">
          <cell r="D185">
            <v>4.6775229199999995</v>
          </cell>
          <cell r="E185">
            <v>5.2526907999999999</v>
          </cell>
          <cell r="F185">
            <v>5.2526916899999998</v>
          </cell>
          <cell r="G185">
            <v>7.3253441577804148</v>
          </cell>
          <cell r="H185">
            <v>6.3425733600000003</v>
          </cell>
          <cell r="J185">
            <v>16.27278797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J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J191">
            <v>0</v>
          </cell>
        </row>
        <row r="192"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J192">
            <v>0</v>
          </cell>
        </row>
        <row r="193"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J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J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</row>
        <row r="196">
          <cell r="D196">
            <v>4.4201569999999997</v>
          </cell>
          <cell r="E196">
            <v>4.7131041099999997</v>
          </cell>
          <cell r="F196">
            <v>4.7131049999999997</v>
          </cell>
          <cell r="G196">
            <v>7.0656388738085809</v>
          </cell>
          <cell r="H196">
            <v>6.29578667</v>
          </cell>
          <cell r="J196">
            <v>15.429048669999998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J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J199">
            <v>0</v>
          </cell>
        </row>
        <row r="200">
          <cell r="D200">
            <v>4.5115919999999997E-2</v>
          </cell>
          <cell r="E200">
            <v>4.6786689999999999E-2</v>
          </cell>
          <cell r="F200">
            <v>4.6786689999999999E-2</v>
          </cell>
          <cell r="G200">
            <v>4.1308981588573199E-2</v>
          </cell>
          <cell r="H200">
            <v>4.6786689999999999E-2</v>
          </cell>
          <cell r="J200">
            <v>0.13868929999999999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D202">
            <v>0.21224999999999999</v>
          </cell>
          <cell r="E202">
            <v>0.49280000000000002</v>
          </cell>
          <cell r="F202">
            <v>0.49280000000000002</v>
          </cell>
          <cell r="G202">
            <v>0.2183963023832608</v>
          </cell>
          <cell r="H202">
            <v>0</v>
          </cell>
          <cell r="J202">
            <v>0.70504999999999995</v>
          </cell>
        </row>
        <row r="203"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J203">
            <v>0</v>
          </cell>
        </row>
        <row r="204"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J204">
            <v>0</v>
          </cell>
        </row>
        <row r="205"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J206">
            <v>0</v>
          </cell>
        </row>
        <row r="207"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J207">
            <v>0</v>
          </cell>
        </row>
        <row r="208"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D210">
            <v>-0.52970335999999996</v>
          </cell>
          <cell r="E210">
            <v>0</v>
          </cell>
          <cell r="F210">
            <v>0</v>
          </cell>
          <cell r="G210">
            <v>5.8685</v>
          </cell>
          <cell r="H210">
            <v>40.08183683</v>
          </cell>
          <cell r="J210">
            <v>39.552133470000001</v>
          </cell>
        </row>
        <row r="211">
          <cell r="D211">
            <v>-0.52970335999999996</v>
          </cell>
          <cell r="E211">
            <v>0</v>
          </cell>
          <cell r="F211">
            <v>0</v>
          </cell>
          <cell r="G211">
            <v>5.8685</v>
          </cell>
          <cell r="H211">
            <v>40.08183683</v>
          </cell>
          <cell r="J211">
            <v>39.552133470000001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J212">
            <v>0</v>
          </cell>
        </row>
        <row r="213">
          <cell r="D213">
            <v>-0.52970335999999996</v>
          </cell>
          <cell r="E213">
            <v>0</v>
          </cell>
          <cell r="F213">
            <v>0</v>
          </cell>
          <cell r="G213">
            <v>5.8685</v>
          </cell>
          <cell r="H213">
            <v>40.08183683</v>
          </cell>
          <cell r="J213">
            <v>39.552133470000001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J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</row>
        <row r="220"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J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</row>
        <row r="222">
          <cell r="D222">
            <v>0.20351274</v>
          </cell>
          <cell r="E222">
            <v>0.61106431000000005</v>
          </cell>
          <cell r="F222">
            <v>0</v>
          </cell>
          <cell r="G222">
            <v>0</v>
          </cell>
          <cell r="H222">
            <v>0</v>
          </cell>
          <cell r="J222">
            <v>0.20351274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J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J233">
            <v>0</v>
          </cell>
        </row>
        <row r="234">
          <cell r="D234">
            <v>0.20351274</v>
          </cell>
          <cell r="E234">
            <v>0.61106431000000005</v>
          </cell>
          <cell r="F234">
            <v>0</v>
          </cell>
          <cell r="G234">
            <v>0</v>
          </cell>
          <cell r="H234">
            <v>0</v>
          </cell>
          <cell r="J234">
            <v>0.20351274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J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J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J241">
            <v>0</v>
          </cell>
        </row>
        <row r="242">
          <cell r="D242">
            <v>23.232913159999995</v>
          </cell>
          <cell r="E242">
            <v>55.290652059999999</v>
          </cell>
          <cell r="F242">
            <v>58.63303217</v>
          </cell>
          <cell r="G242">
            <v>53.336155785366984</v>
          </cell>
          <cell r="H242">
            <v>48.26542139</v>
          </cell>
          <cell r="J242">
            <v>130.13136671999999</v>
          </cell>
        </row>
        <row r="243">
          <cell r="D243">
            <v>0.52970335999999996</v>
          </cell>
          <cell r="E243">
            <v>0</v>
          </cell>
          <cell r="F243">
            <v>0</v>
          </cell>
          <cell r="G243">
            <v>-5.8685</v>
          </cell>
          <cell r="H243">
            <v>-40.08183683</v>
          </cell>
          <cell r="J243">
            <v>-39.552133470000001</v>
          </cell>
        </row>
        <row r="244">
          <cell r="D244">
            <v>0.52970335999999996</v>
          </cell>
          <cell r="E244">
            <v>0</v>
          </cell>
          <cell r="F244">
            <v>0</v>
          </cell>
          <cell r="G244">
            <v>-5.8685</v>
          </cell>
          <cell r="H244">
            <v>-40.08183683</v>
          </cell>
          <cell r="J244">
            <v>-39.552133470000001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J245">
            <v>0</v>
          </cell>
        </row>
        <row r="246">
          <cell r="D246">
            <v>0.20351274</v>
          </cell>
          <cell r="E246">
            <v>0.61106431000000005</v>
          </cell>
          <cell r="F246">
            <v>0</v>
          </cell>
          <cell r="G246">
            <v>0</v>
          </cell>
          <cell r="H246">
            <v>0</v>
          </cell>
          <cell r="J246">
            <v>0.20351274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J247">
            <v>0</v>
          </cell>
        </row>
        <row r="248">
          <cell r="D248">
            <v>0.20351274</v>
          </cell>
          <cell r="E248">
            <v>0.61106431000000005</v>
          </cell>
          <cell r="F248">
            <v>0</v>
          </cell>
          <cell r="G248">
            <v>0</v>
          </cell>
          <cell r="H248">
            <v>0</v>
          </cell>
          <cell r="J248">
            <v>0.20351274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J249">
            <v>0</v>
          </cell>
        </row>
        <row r="250">
          <cell r="D250">
            <v>23.966129259999995</v>
          </cell>
          <cell r="E250">
            <v>55.901716370000003</v>
          </cell>
          <cell r="F250">
            <v>58.63303217</v>
          </cell>
          <cell r="G250">
            <v>47.467655785366986</v>
          </cell>
          <cell r="H250">
            <v>8.1835845599999999</v>
          </cell>
          <cell r="J250">
            <v>90.782745989999995</v>
          </cell>
        </row>
        <row r="251">
          <cell r="D251">
            <v>0</v>
          </cell>
          <cell r="E251">
            <v>23.966129259999995</v>
          </cell>
          <cell r="F251">
            <v>23.966129259999995</v>
          </cell>
          <cell r="G251">
            <v>79.867845630000005</v>
          </cell>
          <cell r="H251">
            <v>82.599161429999995</v>
          </cell>
          <cell r="J251">
            <v>106.56529068999998</v>
          </cell>
        </row>
        <row r="252">
          <cell r="D252">
            <v>23.966129259999995</v>
          </cell>
          <cell r="E252">
            <v>79.867845630000005</v>
          </cell>
          <cell r="F252">
            <v>82.599161429999995</v>
          </cell>
          <cell r="G252">
            <v>127.33550141536699</v>
          </cell>
          <cell r="H252">
            <v>90.782745989999995</v>
          </cell>
          <cell r="J252">
            <v>197.34803667999998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J253">
            <v>0</v>
          </cell>
        </row>
        <row r="254">
          <cell r="D254">
            <v>14.639238219999999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J254">
            <v>14.639238219999999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J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J257">
            <v>0</v>
          </cell>
        </row>
        <row r="258"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J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J260">
            <v>0</v>
          </cell>
        </row>
        <row r="261"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J261">
            <v>0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J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J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J269">
            <v>0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J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J272">
            <v>0</v>
          </cell>
        </row>
        <row r="273"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J273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J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J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J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J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J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D281">
            <v>14.639238219999999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J281">
            <v>14.639238219999999</v>
          </cell>
        </row>
        <row r="282"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J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J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J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J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J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J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J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J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J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J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J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J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J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J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J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J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J304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</row>
        <row r="308"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J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J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J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J316">
            <v>0</v>
          </cell>
        </row>
        <row r="317"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J317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6">
          <cell r="J326">
            <v>0</v>
          </cell>
        </row>
        <row r="327">
          <cell r="J327">
            <v>0</v>
          </cell>
        </row>
        <row r="329">
          <cell r="J329">
            <v>0</v>
          </cell>
        </row>
        <row r="330">
          <cell r="J330">
            <v>0</v>
          </cell>
        </row>
        <row r="331">
          <cell r="J331">
            <v>0</v>
          </cell>
        </row>
        <row r="333">
          <cell r="J333">
            <v>0</v>
          </cell>
        </row>
        <row r="334">
          <cell r="J334">
            <v>0</v>
          </cell>
        </row>
        <row r="336">
          <cell r="J336">
            <v>0</v>
          </cell>
        </row>
        <row r="337">
          <cell r="J337">
            <v>0</v>
          </cell>
        </row>
        <row r="338">
          <cell r="J338">
            <v>0</v>
          </cell>
        </row>
        <row r="340">
          <cell r="J340">
            <v>0</v>
          </cell>
        </row>
        <row r="341">
          <cell r="J341">
            <v>0</v>
          </cell>
        </row>
        <row r="342">
          <cell r="J342">
            <v>0</v>
          </cell>
        </row>
        <row r="343">
          <cell r="J343">
            <v>0</v>
          </cell>
        </row>
        <row r="344">
          <cell r="J344">
            <v>0</v>
          </cell>
        </row>
        <row r="345">
          <cell r="J345">
            <v>0</v>
          </cell>
        </row>
        <row r="346">
          <cell r="J346">
            <v>0</v>
          </cell>
        </row>
        <row r="347">
          <cell r="J347">
            <v>0</v>
          </cell>
        </row>
        <row r="348">
          <cell r="J348">
            <v>0</v>
          </cell>
        </row>
        <row r="349">
          <cell r="J349">
            <v>0</v>
          </cell>
        </row>
        <row r="350">
          <cell r="J350">
            <v>0</v>
          </cell>
        </row>
        <row r="352">
          <cell r="J352">
            <v>0</v>
          </cell>
        </row>
        <row r="353">
          <cell r="J353">
            <v>0</v>
          </cell>
        </row>
        <row r="354">
          <cell r="J354">
            <v>0</v>
          </cell>
        </row>
        <row r="355">
          <cell r="J355">
            <v>0</v>
          </cell>
        </row>
        <row r="357">
          <cell r="J357">
            <v>0</v>
          </cell>
        </row>
        <row r="358">
          <cell r="J358">
            <v>0</v>
          </cell>
        </row>
        <row r="359">
          <cell r="J359">
            <v>0</v>
          </cell>
        </row>
        <row r="360">
          <cell r="J360">
            <v>0</v>
          </cell>
        </row>
        <row r="361">
          <cell r="J361">
            <v>0</v>
          </cell>
        </row>
        <row r="362">
          <cell r="J362">
            <v>0</v>
          </cell>
        </row>
        <row r="363">
          <cell r="J363">
            <v>0</v>
          </cell>
        </row>
        <row r="364">
          <cell r="J364">
            <v>0</v>
          </cell>
        </row>
        <row r="365">
          <cell r="J365">
            <v>0</v>
          </cell>
        </row>
        <row r="366">
          <cell r="J366">
            <v>0</v>
          </cell>
        </row>
        <row r="367"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J367">
            <v>0</v>
          </cell>
        </row>
      </sheetData>
      <sheetData sheetId="7" refreshError="1">
        <row r="23">
          <cell r="D23">
            <v>78.171072240000001</v>
          </cell>
          <cell r="E23">
            <v>76.69776281</v>
          </cell>
          <cell r="F23">
            <v>76.701628189999994</v>
          </cell>
          <cell r="G23">
            <v>76.833969669261279</v>
          </cell>
          <cell r="H23">
            <v>74.850824160000002</v>
          </cell>
          <cell r="J23">
            <v>229.72352459000001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</row>
        <row r="37">
          <cell r="D37">
            <v>78.171072240000001</v>
          </cell>
          <cell r="E37">
            <v>76.69776281</v>
          </cell>
          <cell r="F37">
            <v>76.701628189999994</v>
          </cell>
          <cell r="G37">
            <v>76.833969669261279</v>
          </cell>
          <cell r="H37">
            <v>74.850824160000002</v>
          </cell>
          <cell r="J37">
            <v>229.72352459000001</v>
          </cell>
        </row>
        <row r="38">
          <cell r="D38">
            <v>74.341240389999996</v>
          </cell>
          <cell r="E38">
            <v>78.574623590000002</v>
          </cell>
          <cell r="F38">
            <v>78.273938999999999</v>
          </cell>
          <cell r="G38">
            <v>76.514533465211954</v>
          </cell>
          <cell r="H38">
            <v>73.610055450000004</v>
          </cell>
          <cell r="J38">
            <v>226.22523483999998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</row>
        <row r="44">
          <cell r="D44">
            <v>-0.12469847000000001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-0.12469847000000001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2">
          <cell r="D52">
            <v>74.465938859999994</v>
          </cell>
          <cell r="E52">
            <v>78.574623590000002</v>
          </cell>
          <cell r="F52">
            <v>78.273938999999999</v>
          </cell>
          <cell r="G52">
            <v>76.514533465211954</v>
          </cell>
          <cell r="H52">
            <v>73.610055450000004</v>
          </cell>
          <cell r="J52">
            <v>226.34993330999998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J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J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J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J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J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J68">
            <v>0</v>
          </cell>
        </row>
        <row r="69">
          <cell r="D69">
            <v>59.307346920000001</v>
          </cell>
          <cell r="E69">
            <v>59.307346920000001</v>
          </cell>
          <cell r="F69">
            <v>59.307346920000001</v>
          </cell>
          <cell r="G69">
            <v>65.223681857814782</v>
          </cell>
          <cell r="H69">
            <v>59.307346920000001</v>
          </cell>
          <cell r="J69">
            <v>177.92204076000002</v>
          </cell>
        </row>
        <row r="70">
          <cell r="D70">
            <v>15.131385</v>
          </cell>
          <cell r="E70">
            <v>14.29477127</v>
          </cell>
          <cell r="F70">
            <v>14.308847999999999</v>
          </cell>
          <cell r="G70">
            <v>17.145913643009976</v>
          </cell>
          <cell r="H70">
            <v>13.96123504</v>
          </cell>
          <cell r="J70">
            <v>43.401468039999997</v>
          </cell>
        </row>
        <row r="71">
          <cell r="D71">
            <v>14.5303</v>
          </cell>
          <cell r="E71">
            <v>14.23376277</v>
          </cell>
          <cell r="F71">
            <v>14.233763</v>
          </cell>
          <cell r="G71">
            <v>17.081545145757421</v>
          </cell>
          <cell r="H71">
            <v>13.937226539999999</v>
          </cell>
          <cell r="J71">
            <v>42.701289539999998</v>
          </cell>
        </row>
        <row r="72">
          <cell r="D72">
            <v>0.60108499999999998</v>
          </cell>
          <cell r="E72">
            <v>6.10085E-2</v>
          </cell>
          <cell r="F72">
            <v>7.5084999999999999E-2</v>
          </cell>
          <cell r="G72">
            <v>6.4368497252556445E-2</v>
          </cell>
          <cell r="H72">
            <v>2.4008500000000002E-2</v>
          </cell>
          <cell r="J72">
            <v>0.70017849999999993</v>
          </cell>
        </row>
        <row r="73">
          <cell r="D73">
            <v>2.7206939999999999E-2</v>
          </cell>
          <cell r="E73">
            <v>4.9724289000000006</v>
          </cell>
          <cell r="F73">
            <v>4.6577440799999996</v>
          </cell>
          <cell r="G73">
            <v>2.3940327730645654</v>
          </cell>
          <cell r="H73">
            <v>0.34139699000000001</v>
          </cell>
          <cell r="J73">
            <v>5.0263480099999995</v>
          </cell>
        </row>
        <row r="74">
          <cell r="D74">
            <v>0</v>
          </cell>
          <cell r="E74">
            <v>4.9000000000000004</v>
          </cell>
          <cell r="F74">
            <v>4.6142857099999999</v>
          </cell>
          <cell r="G74">
            <v>2.3177253393746011</v>
          </cell>
          <cell r="H74">
            <v>0.29377734</v>
          </cell>
          <cell r="J74">
            <v>4.90806305</v>
          </cell>
        </row>
        <row r="75">
          <cell r="D75">
            <v>2.7206939999999999E-2</v>
          </cell>
          <cell r="E75">
            <v>7.2428900000000004E-2</v>
          </cell>
          <cell r="F75">
            <v>4.3458370000000003E-2</v>
          </cell>
          <cell r="G75">
            <v>7.6307433689964205E-2</v>
          </cell>
          <cell r="H75">
            <v>4.7619649999999999E-2</v>
          </cell>
          <cell r="J75">
            <v>0.11828496000000001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</row>
        <row r="81">
          <cell r="D81">
            <v>3.8298318500000068</v>
          </cell>
          <cell r="E81">
            <v>-1.8768607800000012</v>
          </cell>
          <cell r="F81">
            <v>-1.5723108100000047</v>
          </cell>
          <cell r="G81">
            <v>0.3194362040493246</v>
          </cell>
          <cell r="H81">
            <v>1.2407687099999976</v>
          </cell>
          <cell r="J81">
            <v>3.4982897499999996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J86">
            <v>0</v>
          </cell>
        </row>
        <row r="87">
          <cell r="D87">
            <v>0.12469847000000001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0.12469847000000001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D95">
            <v>3.7051333800000066</v>
          </cell>
          <cell r="E95">
            <v>-1.8768607800000012</v>
          </cell>
          <cell r="F95">
            <v>-1.5723108100000047</v>
          </cell>
          <cell r="G95">
            <v>0.3194362040493246</v>
          </cell>
          <cell r="H95">
            <v>1.2407687099999976</v>
          </cell>
          <cell r="J95">
            <v>3.3735912799999994</v>
          </cell>
        </row>
        <row r="96">
          <cell r="D96">
            <v>31.902818849999996</v>
          </cell>
          <cell r="E96">
            <v>0.21912421000000004</v>
          </cell>
          <cell r="F96">
            <v>0.53816126000000009</v>
          </cell>
          <cell r="G96">
            <v>-0.37591976557860596</v>
          </cell>
          <cell r="H96">
            <v>-8.3333333300000003</v>
          </cell>
          <cell r="J96">
            <v>24.107646779999996</v>
          </cell>
        </row>
        <row r="97">
          <cell r="D97">
            <v>32.411033319999994</v>
          </cell>
          <cell r="E97">
            <v>0.59860261999999997</v>
          </cell>
          <cell r="F97">
            <v>0.98526517000000002</v>
          </cell>
          <cell r="G97">
            <v>0</v>
          </cell>
          <cell r="H97">
            <v>0</v>
          </cell>
          <cell r="J97">
            <v>33.396298489999992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</row>
        <row r="102">
          <cell r="D102">
            <v>32.411033319999994</v>
          </cell>
          <cell r="E102">
            <v>0.59860261999999997</v>
          </cell>
          <cell r="F102">
            <v>0.98526517000000002</v>
          </cell>
          <cell r="G102">
            <v>0</v>
          </cell>
          <cell r="H102">
            <v>0</v>
          </cell>
          <cell r="J102">
            <v>33.396298489999992</v>
          </cell>
        </row>
        <row r="103">
          <cell r="D103">
            <v>0.50821447000000008</v>
          </cell>
          <cell r="E103">
            <v>0.37947840999999993</v>
          </cell>
          <cell r="F103">
            <v>0.44710390999999999</v>
          </cell>
          <cell r="G103">
            <v>0.37591976557860596</v>
          </cell>
          <cell r="H103">
            <v>8.3333333300000003</v>
          </cell>
          <cell r="J103">
            <v>9.2886517099999999</v>
          </cell>
        </row>
        <row r="104">
          <cell r="D104">
            <v>0.23777671000000003</v>
          </cell>
          <cell r="E104">
            <v>7.7336929999999998E-2</v>
          </cell>
          <cell r="F104">
            <v>0.13854756000000001</v>
          </cell>
          <cell r="G104">
            <v>7.7336929999999998E-2</v>
          </cell>
          <cell r="H104">
            <v>0</v>
          </cell>
          <cell r="J104">
            <v>0.37632427000000002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J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J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J107">
            <v>0</v>
          </cell>
        </row>
        <row r="108">
          <cell r="D108">
            <v>0.27043776000000003</v>
          </cell>
          <cell r="E108">
            <v>0.30214147999999996</v>
          </cell>
          <cell r="F108">
            <v>0.30855634999999998</v>
          </cell>
          <cell r="G108">
            <v>0.29858283557860593</v>
          </cell>
          <cell r="H108">
            <v>8.3333333300000003</v>
          </cell>
          <cell r="J108">
            <v>8.9123274400000003</v>
          </cell>
        </row>
        <row r="109">
          <cell r="D109">
            <v>35.732650700000001</v>
          </cell>
          <cell r="E109">
            <v>-1.6577365700000013</v>
          </cell>
          <cell r="F109">
            <v>-1.0341495500000046</v>
          </cell>
          <cell r="G109">
            <v>-5.6483561529281356E-2</v>
          </cell>
          <cell r="H109">
            <v>-7.0925646200000028</v>
          </cell>
          <cell r="J109">
            <v>27.605936529999994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J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J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J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J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J114">
            <v>0</v>
          </cell>
        </row>
        <row r="115">
          <cell r="D115">
            <v>0.12469847000000001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J115">
            <v>0.12469847000000001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</row>
        <row r="123">
          <cell r="D123">
            <v>35.607952230000002</v>
          </cell>
          <cell r="E123">
            <v>-1.6577365700000013</v>
          </cell>
          <cell r="F123">
            <v>-1.0341495500000046</v>
          </cell>
          <cell r="G123">
            <v>-5.6483561529281356E-2</v>
          </cell>
          <cell r="H123">
            <v>-7.0925646200000028</v>
          </cell>
          <cell r="J123">
            <v>27.481238059999995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J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J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J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J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J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J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J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J138">
            <v>0</v>
          </cell>
        </row>
        <row r="139">
          <cell r="D139">
            <v>35.732650700000001</v>
          </cell>
          <cell r="E139">
            <v>-1.6577365700000013</v>
          </cell>
          <cell r="F139">
            <v>-1.0341495500000046</v>
          </cell>
          <cell r="G139">
            <v>-5.6483561529281356E-2</v>
          </cell>
          <cell r="H139">
            <v>-7.0925646200000028</v>
          </cell>
          <cell r="J139">
            <v>27.605936529999994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J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J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J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J144">
            <v>0</v>
          </cell>
        </row>
        <row r="145">
          <cell r="D145">
            <v>0.12469847000000001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0.12469847000000001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J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J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J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J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D153">
            <v>35.607952230000002</v>
          </cell>
          <cell r="E153">
            <v>-1.6577365700000013</v>
          </cell>
          <cell r="F153">
            <v>-1.0341495500000046</v>
          </cell>
          <cell r="G153">
            <v>-5.6483561529281356E-2</v>
          </cell>
          <cell r="H153">
            <v>-7.0925646200000028</v>
          </cell>
          <cell r="J153">
            <v>27.481238059999995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-5.6483561529281356E-2</v>
          </cell>
          <cell r="H154">
            <v>-7.0925646200000028</v>
          </cell>
          <cell r="J154">
            <v>-7.0925646200000028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-3.9538493070496949E-2</v>
          </cell>
          <cell r="H155">
            <v>-4.9647952340000012</v>
          </cell>
          <cell r="J155">
            <v>-4.9647952340000012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-2.8241780764640678E-3</v>
          </cell>
          <cell r="H156">
            <v>-0.35462823100000018</v>
          </cell>
          <cell r="J156">
            <v>-0.35462823100000018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-1.4120890382320339E-2</v>
          </cell>
          <cell r="H157">
            <v>-1.7731411550000007</v>
          </cell>
          <cell r="J157">
            <v>-1.7731411550000007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</row>
        <row r="159">
          <cell r="D159">
            <v>95.039997620000008</v>
          </cell>
          <cell r="E159">
            <v>57.649610349999996</v>
          </cell>
          <cell r="F159">
            <v>58.273197369999998</v>
          </cell>
          <cell r="G159">
            <v>65.167198296285505</v>
          </cell>
          <cell r="H159">
            <v>52.214782299999996</v>
          </cell>
          <cell r="J159">
            <v>205.52797729</v>
          </cell>
        </row>
        <row r="160">
          <cell r="D160">
            <v>95.039997620000008</v>
          </cell>
          <cell r="E160">
            <v>57.649610349999996</v>
          </cell>
          <cell r="F160">
            <v>58.273197369999998</v>
          </cell>
          <cell r="G160">
            <v>65.167198296285505</v>
          </cell>
          <cell r="H160">
            <v>52.214782299999996</v>
          </cell>
          <cell r="J160">
            <v>205.52797729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J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J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7">
          <cell r="D167">
            <v>79.901489040000001</v>
          </cell>
          <cell r="E167">
            <v>97.104054379999994</v>
          </cell>
          <cell r="F167">
            <v>112.02923197</v>
          </cell>
          <cell r="G167">
            <v>97.293563767578064</v>
          </cell>
          <cell r="H167">
            <v>88.354268869999999</v>
          </cell>
          <cell r="J167">
            <v>280.28498988000001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J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J177">
            <v>0</v>
          </cell>
        </row>
        <row r="178"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D184">
            <v>79.901489040000001</v>
          </cell>
          <cell r="E184">
            <v>97.104054379999994</v>
          </cell>
          <cell r="F184">
            <v>112.02923197</v>
          </cell>
          <cell r="G184">
            <v>97.293563767578064</v>
          </cell>
          <cell r="H184">
            <v>88.354268869999999</v>
          </cell>
          <cell r="J184">
            <v>280.28498988000001</v>
          </cell>
        </row>
        <row r="185">
          <cell r="D185">
            <v>17.416400360000001</v>
          </cell>
          <cell r="E185">
            <v>18.231965850000002</v>
          </cell>
          <cell r="F185">
            <v>148.26967163</v>
          </cell>
          <cell r="G185">
            <v>23.221102860718581</v>
          </cell>
          <cell r="H185">
            <v>24.089673689999998</v>
          </cell>
          <cell r="J185">
            <v>189.77574568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J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J191">
            <v>0</v>
          </cell>
        </row>
        <row r="192"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J192">
            <v>0</v>
          </cell>
        </row>
        <row r="193"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J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J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</row>
        <row r="196">
          <cell r="D196">
            <v>17.414645</v>
          </cell>
          <cell r="E196">
            <v>14.30789695</v>
          </cell>
          <cell r="F196">
            <v>14.376897</v>
          </cell>
          <cell r="G196">
            <v>21.449649855574108</v>
          </cell>
          <cell r="H196">
            <v>14.03544572</v>
          </cell>
          <cell r="J196">
            <v>45.826987719999998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J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J199">
            <v>0</v>
          </cell>
        </row>
        <row r="200">
          <cell r="D200">
            <v>-0.14764859999999999</v>
          </cell>
          <cell r="E200">
            <v>7.3693359999999999E-2</v>
          </cell>
          <cell r="F200">
            <v>3.5766039999999999E-2</v>
          </cell>
          <cell r="G200">
            <v>6.5065463093031309E-2</v>
          </cell>
          <cell r="H200">
            <v>5.422797E-2</v>
          </cell>
          <cell r="J200">
            <v>-5.7654589999999992E-2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D202">
            <v>0.14940396</v>
          </cell>
          <cell r="E202">
            <v>3.8503755399999999</v>
          </cell>
          <cell r="F202">
            <v>133.85700858999999</v>
          </cell>
          <cell r="G202">
            <v>1.7063875420514429</v>
          </cell>
          <cell r="H202">
            <v>10</v>
          </cell>
          <cell r="J202">
            <v>144.00641254999999</v>
          </cell>
        </row>
        <row r="203"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J203">
            <v>0</v>
          </cell>
        </row>
        <row r="204"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J204">
            <v>0</v>
          </cell>
        </row>
        <row r="205"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J206">
            <v>0</v>
          </cell>
        </row>
        <row r="207"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J207">
            <v>0</v>
          </cell>
        </row>
        <row r="208"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D210">
            <v>4806.7951000000003</v>
          </cell>
          <cell r="E210">
            <v>45.79</v>
          </cell>
          <cell r="F210">
            <v>76.582695180000002</v>
          </cell>
          <cell r="G210">
            <v>1176</v>
          </cell>
          <cell r="H210">
            <v>20.009940000000004</v>
          </cell>
          <cell r="J210">
            <v>4903.3877351800002</v>
          </cell>
        </row>
        <row r="211">
          <cell r="D211">
            <v>4806.7951000000003</v>
          </cell>
          <cell r="E211">
            <v>45.79</v>
          </cell>
          <cell r="F211">
            <v>76.582695180000002</v>
          </cell>
          <cell r="G211">
            <v>0</v>
          </cell>
          <cell r="H211">
            <v>20.009940000000004</v>
          </cell>
          <cell r="J211">
            <v>4903.3877351800002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J212">
            <v>0</v>
          </cell>
        </row>
        <row r="213">
          <cell r="D213">
            <v>4806.7951000000003</v>
          </cell>
          <cell r="E213">
            <v>45.79</v>
          </cell>
          <cell r="F213">
            <v>76.582695180000002</v>
          </cell>
          <cell r="G213">
            <v>0</v>
          </cell>
          <cell r="H213">
            <v>20.009940000000004</v>
          </cell>
          <cell r="J213">
            <v>4903.3877351800002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J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1176</v>
          </cell>
          <cell r="H219">
            <v>0</v>
          </cell>
          <cell r="J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J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</row>
        <row r="222">
          <cell r="D222">
            <v>1711.5373941</v>
          </cell>
          <cell r="E222">
            <v>215.9195507</v>
          </cell>
          <cell r="F222">
            <v>127.00763718</v>
          </cell>
          <cell r="G222">
            <v>0</v>
          </cell>
          <cell r="H222">
            <v>0</v>
          </cell>
          <cell r="J222">
            <v>1838.5450312800001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J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D228">
            <v>1200.261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J228">
            <v>1200.261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J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J233">
            <v>0</v>
          </cell>
        </row>
        <row r="234">
          <cell r="D234">
            <v>511.2763941</v>
          </cell>
          <cell r="E234">
            <v>215.9195507</v>
          </cell>
          <cell r="F234">
            <v>127.00763718</v>
          </cell>
          <cell r="G234">
            <v>0</v>
          </cell>
          <cell r="H234">
            <v>0</v>
          </cell>
          <cell r="J234">
            <v>638.28403128000002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J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J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J241">
            <v>0</v>
          </cell>
        </row>
        <row r="242">
          <cell r="D242">
            <v>62.485088680000004</v>
          </cell>
          <cell r="E242">
            <v>78.872088529999985</v>
          </cell>
          <cell r="F242">
            <v>-36.240439660000007</v>
          </cell>
          <cell r="G242">
            <v>74.072460906859476</v>
          </cell>
          <cell r="H242">
            <v>64.264595180000001</v>
          </cell>
          <cell r="J242">
            <v>90.509244199999998</v>
          </cell>
        </row>
        <row r="243">
          <cell r="D243">
            <v>-4806.7951000000003</v>
          </cell>
          <cell r="E243">
            <v>-45.79</v>
          </cell>
          <cell r="F243">
            <v>-76.582695180000002</v>
          </cell>
          <cell r="G243">
            <v>-1176</v>
          </cell>
          <cell r="H243">
            <v>-20.009940000000004</v>
          </cell>
          <cell r="J243">
            <v>-4903.3877351800002</v>
          </cell>
        </row>
        <row r="244">
          <cell r="D244">
            <v>-4806.7951000000003</v>
          </cell>
          <cell r="E244">
            <v>-45.79</v>
          </cell>
          <cell r="F244">
            <v>-76.582695180000002</v>
          </cell>
          <cell r="G244">
            <v>-1176</v>
          </cell>
          <cell r="H244">
            <v>-20.009940000000004</v>
          </cell>
          <cell r="J244">
            <v>-4903.3877351800002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J245">
            <v>0</v>
          </cell>
        </row>
        <row r="246">
          <cell r="D246">
            <v>1711.5373941</v>
          </cell>
          <cell r="E246">
            <v>215.9195507</v>
          </cell>
          <cell r="F246">
            <v>127.00763718</v>
          </cell>
          <cell r="G246">
            <v>0</v>
          </cell>
          <cell r="H246">
            <v>0</v>
          </cell>
          <cell r="J246">
            <v>1838.5450312800001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J247">
            <v>0</v>
          </cell>
        </row>
        <row r="248">
          <cell r="D248">
            <v>1711.5373941</v>
          </cell>
          <cell r="E248">
            <v>215.9195507</v>
          </cell>
          <cell r="F248">
            <v>127.00763718</v>
          </cell>
          <cell r="G248">
            <v>0</v>
          </cell>
          <cell r="H248">
            <v>0</v>
          </cell>
          <cell r="J248">
            <v>1838.5450312800001</v>
          </cell>
        </row>
        <row r="249">
          <cell r="D249">
            <v>1758.50283801</v>
          </cell>
          <cell r="E249">
            <v>0</v>
          </cell>
          <cell r="F249">
            <v>0</v>
          </cell>
          <cell r="G249">
            <v>852.92689600000006</v>
          </cell>
          <cell r="H249">
            <v>0</v>
          </cell>
          <cell r="J249">
            <v>1758.50283801</v>
          </cell>
        </row>
        <row r="250">
          <cell r="D250">
            <v>-1274.26977921</v>
          </cell>
          <cell r="E250">
            <v>249.00163922999999</v>
          </cell>
          <cell r="F250">
            <v>14.184502339999995</v>
          </cell>
          <cell r="G250">
            <v>-249.00064309314041</v>
          </cell>
          <cell r="H250">
            <v>44.25465518</v>
          </cell>
          <cell r="J250">
            <v>-1215.83062169</v>
          </cell>
        </row>
        <row r="251">
          <cell r="D251">
            <v>1274.26878308</v>
          </cell>
          <cell r="E251">
            <v>-9.9612999997589213E-4</v>
          </cell>
          <cell r="F251">
            <v>-9.9612999997589213E-4</v>
          </cell>
          <cell r="G251">
            <v>249.00064310000002</v>
          </cell>
          <cell r="H251">
            <v>14.183506210000019</v>
          </cell>
          <cell r="J251">
            <v>1288.4512931600002</v>
          </cell>
        </row>
        <row r="252">
          <cell r="D252">
            <v>-9.9612999997589213E-4</v>
          </cell>
          <cell r="E252">
            <v>249.00064310000002</v>
          </cell>
          <cell r="F252">
            <v>14.183506210000019</v>
          </cell>
          <cell r="G252">
            <v>6.8596079927374376E-9</v>
          </cell>
          <cell r="H252">
            <v>58.438161390000019</v>
          </cell>
          <cell r="J252">
            <v>72.620671470000062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J253">
            <v>0</v>
          </cell>
        </row>
        <row r="254">
          <cell r="D254">
            <v>52.02572026</v>
          </cell>
          <cell r="E254">
            <v>43.85748564</v>
          </cell>
          <cell r="F254">
            <v>43.85748564</v>
          </cell>
          <cell r="G254">
            <v>0</v>
          </cell>
          <cell r="H254">
            <v>0</v>
          </cell>
          <cell r="J254">
            <v>95.883205900000007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J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J257">
            <v>0</v>
          </cell>
        </row>
        <row r="258"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J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J260">
            <v>0</v>
          </cell>
        </row>
        <row r="261"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J261">
            <v>0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J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J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J269">
            <v>0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J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J272">
            <v>0</v>
          </cell>
        </row>
        <row r="273"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J273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J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J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J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J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J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D281">
            <v>52.02572026</v>
          </cell>
          <cell r="E281">
            <v>43.85748564</v>
          </cell>
          <cell r="F281">
            <v>43.85748564</v>
          </cell>
          <cell r="G281">
            <v>0</v>
          </cell>
          <cell r="H281">
            <v>0</v>
          </cell>
          <cell r="J281">
            <v>95.883205900000007</v>
          </cell>
        </row>
        <row r="282"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J282">
            <v>0</v>
          </cell>
        </row>
        <row r="283">
          <cell r="D283">
            <v>67.431599590000005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J283">
            <v>67.431599590000005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J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J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J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J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J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J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J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J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J296">
            <v>0</v>
          </cell>
        </row>
        <row r="297">
          <cell r="D297">
            <v>3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J297">
            <v>3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J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J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J300">
            <v>0</v>
          </cell>
        </row>
        <row r="301">
          <cell r="D301">
            <v>64.431599590000005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J301">
            <v>64.431599590000005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J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J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J304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</row>
        <row r="308"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J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J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J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J316">
            <v>0</v>
          </cell>
        </row>
        <row r="317"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J317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6">
          <cell r="J326">
            <v>0</v>
          </cell>
        </row>
        <row r="327">
          <cell r="J327">
            <v>0</v>
          </cell>
        </row>
        <row r="329">
          <cell r="J329">
            <v>0</v>
          </cell>
        </row>
        <row r="330">
          <cell r="J330">
            <v>0</v>
          </cell>
        </row>
        <row r="331">
          <cell r="J331">
            <v>0</v>
          </cell>
        </row>
        <row r="333">
          <cell r="J333">
            <v>0</v>
          </cell>
        </row>
        <row r="334">
          <cell r="J334">
            <v>0</v>
          </cell>
        </row>
        <row r="336">
          <cell r="J336">
            <v>0</v>
          </cell>
        </row>
        <row r="337">
          <cell r="J337">
            <v>0</v>
          </cell>
        </row>
        <row r="338">
          <cell r="J338">
            <v>0</v>
          </cell>
        </row>
        <row r="340">
          <cell r="J340">
            <v>0</v>
          </cell>
        </row>
        <row r="341">
          <cell r="J341">
            <v>0</v>
          </cell>
        </row>
        <row r="342">
          <cell r="J342">
            <v>0</v>
          </cell>
        </row>
        <row r="343">
          <cell r="J343">
            <v>0</v>
          </cell>
        </row>
        <row r="344">
          <cell r="J344">
            <v>0</v>
          </cell>
        </row>
        <row r="345">
          <cell r="J345">
            <v>0</v>
          </cell>
        </row>
        <row r="346">
          <cell r="J346">
            <v>0</v>
          </cell>
        </row>
        <row r="347">
          <cell r="J347">
            <v>0</v>
          </cell>
        </row>
        <row r="348">
          <cell r="J348">
            <v>0</v>
          </cell>
        </row>
        <row r="349">
          <cell r="J349">
            <v>0</v>
          </cell>
        </row>
        <row r="350">
          <cell r="J350">
            <v>0</v>
          </cell>
        </row>
        <row r="352">
          <cell r="J352">
            <v>0</v>
          </cell>
        </row>
        <row r="353">
          <cell r="J353">
            <v>0</v>
          </cell>
        </row>
        <row r="354">
          <cell r="J354">
            <v>0</v>
          </cell>
        </row>
        <row r="355">
          <cell r="J355">
            <v>0</v>
          </cell>
        </row>
        <row r="357">
          <cell r="J357">
            <v>0</v>
          </cell>
        </row>
        <row r="358">
          <cell r="J358">
            <v>0</v>
          </cell>
        </row>
        <row r="359">
          <cell r="J359">
            <v>0</v>
          </cell>
        </row>
        <row r="360">
          <cell r="J360">
            <v>0</v>
          </cell>
        </row>
        <row r="361">
          <cell r="J361">
            <v>0</v>
          </cell>
        </row>
        <row r="362">
          <cell r="J362">
            <v>0</v>
          </cell>
        </row>
        <row r="363">
          <cell r="J363">
            <v>0</v>
          </cell>
        </row>
        <row r="364">
          <cell r="J364">
            <v>0</v>
          </cell>
        </row>
        <row r="365">
          <cell r="J365">
            <v>0</v>
          </cell>
        </row>
        <row r="366">
          <cell r="J366">
            <v>0</v>
          </cell>
        </row>
        <row r="367">
          <cell r="D367">
            <v>14</v>
          </cell>
          <cell r="E367">
            <v>6</v>
          </cell>
          <cell r="F367">
            <v>4</v>
          </cell>
          <cell r="G367">
            <v>6</v>
          </cell>
          <cell r="H367">
            <v>2</v>
          </cell>
          <cell r="J367">
            <v>6.666666666666667</v>
          </cell>
        </row>
      </sheetData>
      <sheetData sheetId="8" refreshError="1"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J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J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J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</row>
        <row r="38">
          <cell r="D38">
            <v>-0.12469847000000001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J38">
            <v>-0.12469847000000001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</row>
        <row r="44">
          <cell r="D44">
            <v>-0.12469847000000001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-0.12469847000000001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J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J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J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J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J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J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J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J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J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J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J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J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J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J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J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J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J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J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J72">
            <v>0</v>
          </cell>
        </row>
        <row r="73">
          <cell r="D73">
            <v>2.7206939999999999E-2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J73">
            <v>2.7206939999999999E-2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J74">
            <v>0</v>
          </cell>
        </row>
        <row r="75">
          <cell r="D75">
            <v>2.7206939999999999E-2</v>
          </cell>
          <cell r="J75">
            <v>2.7206939999999999E-2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J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J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J80">
            <v>0</v>
          </cell>
        </row>
        <row r="81">
          <cell r="D81">
            <v>0.12469847000000001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0.12469847000000001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J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J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J86">
            <v>0</v>
          </cell>
        </row>
        <row r="87">
          <cell r="D87">
            <v>0.12469847000000001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J87">
            <v>0.12469847000000001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J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J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J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J95">
            <v>0</v>
          </cell>
        </row>
        <row r="96">
          <cell r="D96">
            <v>-4.1885216810000001</v>
          </cell>
          <cell r="E96">
            <v>-3.1888529999999999</v>
          </cell>
          <cell r="F96">
            <v>-2.8797732799999998</v>
          </cell>
          <cell r="G96">
            <v>-3.1741017290857627</v>
          </cell>
          <cell r="H96">
            <v>-1.8679999999999999</v>
          </cell>
          <cell r="J96">
            <v>-8.9362949609999998</v>
          </cell>
        </row>
        <row r="97">
          <cell r="D97">
            <v>0.43220398999999998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J97">
            <v>0.43220398999999998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J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J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J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J101">
            <v>0</v>
          </cell>
        </row>
        <row r="102">
          <cell r="D102">
            <v>0.43220398999999998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J102">
            <v>0.43220398999999998</v>
          </cell>
        </row>
        <row r="103">
          <cell r="D103">
            <v>4.6207256709999998</v>
          </cell>
          <cell r="E103">
            <v>3.1888529999999999</v>
          </cell>
          <cell r="F103">
            <v>2.8797732799999998</v>
          </cell>
          <cell r="G103">
            <v>3.1741017290857627</v>
          </cell>
          <cell r="H103">
            <v>1.8679999999999999</v>
          </cell>
          <cell r="J103">
            <v>9.3684989509999994</v>
          </cell>
        </row>
        <row r="104">
          <cell r="D104">
            <v>4.2268241199999999</v>
          </cell>
          <cell r="E104">
            <v>1.9364179999999998</v>
          </cell>
          <cell r="F104">
            <v>1.6837781999999999</v>
          </cell>
          <cell r="G104">
            <v>1.9364179999999998</v>
          </cell>
          <cell r="H104">
            <v>1.52</v>
          </cell>
          <cell r="J104">
            <v>7.4306023200000002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J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J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J107">
            <v>0</v>
          </cell>
        </row>
        <row r="108">
          <cell r="D108">
            <v>0.39390155100000002</v>
          </cell>
          <cell r="E108">
            <v>1.2524350000000002</v>
          </cell>
          <cell r="F108">
            <v>1.1959950799999999</v>
          </cell>
          <cell r="G108">
            <v>1.2376837290857627</v>
          </cell>
          <cell r="H108">
            <v>0.34799999999999998</v>
          </cell>
          <cell r="J108">
            <v>1.9378966309999996</v>
          </cell>
        </row>
        <row r="109">
          <cell r="D109">
            <v>-4.0638232109999999</v>
          </cell>
          <cell r="E109">
            <v>-3.1888529999999999</v>
          </cell>
          <cell r="F109">
            <v>-2.8797732799999998</v>
          </cell>
          <cell r="G109">
            <v>-3.1741017290857627</v>
          </cell>
          <cell r="H109">
            <v>-1.8679999999999999</v>
          </cell>
          <cell r="J109">
            <v>-8.8115964909999995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J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J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J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J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J114">
            <v>0</v>
          </cell>
        </row>
        <row r="115">
          <cell r="D115">
            <v>0.12469847000000001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J115">
            <v>0.12469847000000001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J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J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J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J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J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J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J122">
            <v>0</v>
          </cell>
        </row>
        <row r="123">
          <cell r="D123">
            <v>-4.1885216810000001</v>
          </cell>
          <cell r="E123">
            <v>-3.1888529999999999</v>
          </cell>
          <cell r="F123">
            <v>-2.8797732799999998</v>
          </cell>
          <cell r="G123">
            <v>-3.1741017290857627</v>
          </cell>
          <cell r="H123">
            <v>-1.8679999999999999</v>
          </cell>
          <cell r="J123">
            <v>-8.9362949609999998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J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J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J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J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J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J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J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J138">
            <v>0</v>
          </cell>
        </row>
        <row r="139">
          <cell r="D139">
            <v>-4.0638232109999999</v>
          </cell>
          <cell r="E139">
            <v>-3.1888529999999999</v>
          </cell>
          <cell r="F139">
            <v>-2.8797732799999998</v>
          </cell>
          <cell r="G139">
            <v>-3.1741017290857627</v>
          </cell>
          <cell r="H139">
            <v>-1.8679999999999999</v>
          </cell>
          <cell r="J139">
            <v>-8.8115964909999995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J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J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J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J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J144">
            <v>0</v>
          </cell>
        </row>
        <row r="145">
          <cell r="D145">
            <v>0.12469847000000001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J145">
            <v>0.12469847000000001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J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J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J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J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J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J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J152">
            <v>0</v>
          </cell>
        </row>
        <row r="153">
          <cell r="D153">
            <v>-4.1885216810000001</v>
          </cell>
          <cell r="E153">
            <v>-3.1888529999999999</v>
          </cell>
          <cell r="F153">
            <v>-2.8797732799999998</v>
          </cell>
          <cell r="G153">
            <v>-3.1741017290857627</v>
          </cell>
          <cell r="H153">
            <v>-1.8679999999999999</v>
          </cell>
          <cell r="J153">
            <v>-8.9362949609999998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-3.1741017290857623</v>
          </cell>
          <cell r="H154">
            <v>-1.8679999999999999</v>
          </cell>
          <cell r="J154">
            <v>-1.8679999999999999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-2.2218712103600335</v>
          </cell>
          <cell r="H155">
            <v>-1.3075999999999999</v>
          </cell>
          <cell r="J155">
            <v>-1.3075999999999999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-0.15870508645428816</v>
          </cell>
          <cell r="H156">
            <v>-9.3399999999999997E-2</v>
          </cell>
          <cell r="J156">
            <v>-9.3399999999999997E-2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-0.79352543227144068</v>
          </cell>
          <cell r="H157">
            <v>-0.46699999999999997</v>
          </cell>
          <cell r="J157">
            <v>-0.46699999999999997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J158">
            <v>0</v>
          </cell>
        </row>
        <row r="159">
          <cell r="D159">
            <v>-4.0638232109999999</v>
          </cell>
          <cell r="E159">
            <v>-3.1888529999999999</v>
          </cell>
          <cell r="F159">
            <v>-2.8797732799999998</v>
          </cell>
          <cell r="G159">
            <v>-3.1741017290857627</v>
          </cell>
          <cell r="H159">
            <v>-1.8679999999999999</v>
          </cell>
          <cell r="J159">
            <v>-8.8115964909999995</v>
          </cell>
        </row>
        <row r="160">
          <cell r="D160">
            <v>-4.0638232109999999</v>
          </cell>
          <cell r="E160">
            <v>-3.1888529999999999</v>
          </cell>
          <cell r="F160">
            <v>-2.8797732799999998</v>
          </cell>
          <cell r="G160">
            <v>-3.1741017290857627</v>
          </cell>
          <cell r="H160">
            <v>-1.8679999999999999</v>
          </cell>
          <cell r="J160">
            <v>-8.8115964909999995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J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J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J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J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J165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J167">
            <v>0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J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J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J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J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J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J177">
            <v>0</v>
          </cell>
        </row>
        <row r="178"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J178">
            <v>0</v>
          </cell>
        </row>
        <row r="179"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J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J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J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J182">
            <v>0</v>
          </cell>
        </row>
        <row r="183"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J183">
            <v>0</v>
          </cell>
        </row>
        <row r="184"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J184">
            <v>0</v>
          </cell>
        </row>
        <row r="185">
          <cell r="D185">
            <v>4.4345992499999998</v>
          </cell>
          <cell r="E185">
            <v>3.2968105200000002</v>
          </cell>
          <cell r="F185">
            <v>2.94267952</v>
          </cell>
          <cell r="G185">
            <v>1.4610617435597306</v>
          </cell>
          <cell r="H185">
            <v>3.1280000000000001</v>
          </cell>
          <cell r="J185">
            <v>10.50527877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J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J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J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J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J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J191">
            <v>0</v>
          </cell>
        </row>
        <row r="192"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J192">
            <v>0</v>
          </cell>
        </row>
        <row r="193"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J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J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J195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J196">
            <v>0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J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J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J199">
            <v>0</v>
          </cell>
        </row>
        <row r="200"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J200">
            <v>0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J201">
            <v>0</v>
          </cell>
        </row>
        <row r="202">
          <cell r="D202">
            <v>4.4345992499999998</v>
          </cell>
          <cell r="E202">
            <v>3.2968105200000002</v>
          </cell>
          <cell r="F202">
            <v>2.94267952</v>
          </cell>
          <cell r="G202">
            <v>1.4610617435597306</v>
          </cell>
          <cell r="H202">
            <v>3.1280000000000001</v>
          </cell>
          <cell r="J202">
            <v>10.50527877</v>
          </cell>
        </row>
        <row r="203">
          <cell r="D203">
            <v>0.51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J203">
            <v>0.51</v>
          </cell>
        </row>
        <row r="204">
          <cell r="D204">
            <v>0.51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J204">
            <v>0.51</v>
          </cell>
        </row>
        <row r="205"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J206">
            <v>0</v>
          </cell>
        </row>
        <row r="207"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J207">
            <v>0</v>
          </cell>
        </row>
        <row r="208"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J208">
            <v>0</v>
          </cell>
        </row>
        <row r="209"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2.6864759999999999</v>
          </cell>
          <cell r="J210">
            <v>2.6864759999999999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2.6864759999999999</v>
          </cell>
          <cell r="J211">
            <v>2.6864759999999999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J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J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2.6864759999999999</v>
          </cell>
          <cell r="J215">
            <v>2.6864759999999999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J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J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J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J219">
            <v>0</v>
          </cell>
        </row>
        <row r="220"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J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J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J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J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J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J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J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J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J228">
            <v>0</v>
          </cell>
        </row>
        <row r="229">
          <cell r="D229">
            <v>0</v>
          </cell>
          <cell r="J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J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J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J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J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J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J235">
            <v>0</v>
          </cell>
        </row>
        <row r="236">
          <cell r="D236">
            <v>0</v>
          </cell>
          <cell r="J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J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J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J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J240">
            <v>0</v>
          </cell>
        </row>
        <row r="241"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J241">
            <v>0</v>
          </cell>
        </row>
        <row r="242">
          <cell r="D242">
            <v>-4.4345992499999998</v>
          </cell>
          <cell r="E242">
            <v>-3.2968105200000002</v>
          </cell>
          <cell r="F242">
            <v>-2.94267952</v>
          </cell>
          <cell r="G242">
            <v>-1.4610617435597306</v>
          </cell>
          <cell r="H242">
            <v>-3.1280000000000001</v>
          </cell>
          <cell r="J242">
            <v>-10.50527877</v>
          </cell>
        </row>
        <row r="243">
          <cell r="D243">
            <v>0.51</v>
          </cell>
          <cell r="E243">
            <v>0</v>
          </cell>
          <cell r="F243">
            <v>0</v>
          </cell>
          <cell r="G243">
            <v>0</v>
          </cell>
          <cell r="H243">
            <v>-2.6864759999999999</v>
          </cell>
          <cell r="J243">
            <v>-2.1764760000000001</v>
          </cell>
        </row>
        <row r="244">
          <cell r="D244">
            <v>0.51</v>
          </cell>
          <cell r="E244">
            <v>0</v>
          </cell>
          <cell r="F244">
            <v>0</v>
          </cell>
          <cell r="G244">
            <v>0</v>
          </cell>
          <cell r="H244">
            <v>-2.6864759999999999</v>
          </cell>
          <cell r="J244">
            <v>-2.1764760000000001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J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J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J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J248">
            <v>0</v>
          </cell>
        </row>
        <row r="249">
          <cell r="D249">
            <v>3.9245999999999999</v>
          </cell>
          <cell r="E249">
            <v>3.2968099999999998</v>
          </cell>
          <cell r="F249">
            <v>2.942679</v>
          </cell>
          <cell r="G249">
            <v>1.4610620000000001</v>
          </cell>
          <cell r="H249">
            <v>6.3011300000000006</v>
          </cell>
          <cell r="J249">
            <v>13.168409</v>
          </cell>
        </row>
        <row r="250">
          <cell r="D250">
            <v>7.4999999988278887E-7</v>
          </cell>
          <cell r="E250">
            <v>-5.2000000039242877E-7</v>
          </cell>
          <cell r="F250">
            <v>-5.1999999994833956E-7</v>
          </cell>
          <cell r="G250">
            <v>2.5644026946380905E-7</v>
          </cell>
          <cell r="H250">
            <v>0.48665400000000059</v>
          </cell>
          <cell r="J250">
            <v>0.48665423000000052</v>
          </cell>
        </row>
        <row r="251">
          <cell r="D251">
            <v>0</v>
          </cell>
          <cell r="E251">
            <v>7.4999999988278887E-7</v>
          </cell>
          <cell r="F251">
            <v>7.4999999988278887E-7</v>
          </cell>
          <cell r="G251">
            <v>2.299999994903601E-7</v>
          </cell>
          <cell r="H251">
            <v>2.2999999993444931E-7</v>
          </cell>
          <cell r="J251">
            <v>9.7999999981723818E-7</v>
          </cell>
        </row>
        <row r="252">
          <cell r="D252">
            <v>7.4999999988278887E-7</v>
          </cell>
          <cell r="E252">
            <v>2.299999994903601E-7</v>
          </cell>
          <cell r="F252">
            <v>2.2999999993444931E-7</v>
          </cell>
          <cell r="G252">
            <v>4.8644026895416914E-7</v>
          </cell>
          <cell r="H252">
            <v>0.48665423000000052</v>
          </cell>
          <cell r="J252">
            <v>0.48665521000000034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J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J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J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J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J257">
            <v>0</v>
          </cell>
        </row>
        <row r="258"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J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J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J260">
            <v>0</v>
          </cell>
        </row>
        <row r="261"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J261">
            <v>0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J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J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J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J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J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J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J268">
            <v>0</v>
          </cell>
        </row>
        <row r="269"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J269">
            <v>0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J270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J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J272">
            <v>0</v>
          </cell>
        </row>
        <row r="273"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J273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J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J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J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J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J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J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J282">
            <v>0</v>
          </cell>
        </row>
        <row r="283">
          <cell r="D283">
            <v>2</v>
          </cell>
          <cell r="E283">
            <v>2</v>
          </cell>
          <cell r="F283">
            <v>7.54026</v>
          </cell>
          <cell r="G283">
            <v>2.1000429960999565</v>
          </cell>
          <cell r="H283">
            <v>2</v>
          </cell>
          <cell r="J283">
            <v>11.54026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J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J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J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J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J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J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J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J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J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J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J296">
            <v>0</v>
          </cell>
        </row>
        <row r="297">
          <cell r="D297">
            <v>2</v>
          </cell>
          <cell r="E297">
            <v>2</v>
          </cell>
          <cell r="F297">
            <v>7.54026</v>
          </cell>
          <cell r="G297">
            <v>2.1000429960999565</v>
          </cell>
          <cell r="H297">
            <v>2</v>
          </cell>
          <cell r="J297">
            <v>11.54026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J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J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J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J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J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J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J304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J307">
            <v>0</v>
          </cell>
        </row>
        <row r="308"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J308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J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J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J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J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J316">
            <v>0</v>
          </cell>
        </row>
        <row r="317"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J317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6">
          <cell r="J326">
            <v>0</v>
          </cell>
        </row>
        <row r="327">
          <cell r="J327">
            <v>0</v>
          </cell>
        </row>
        <row r="329">
          <cell r="J329">
            <v>0</v>
          </cell>
        </row>
        <row r="330">
          <cell r="J330">
            <v>0</v>
          </cell>
        </row>
        <row r="331">
          <cell r="J331">
            <v>0</v>
          </cell>
        </row>
        <row r="333">
          <cell r="J333">
            <v>0</v>
          </cell>
        </row>
        <row r="334">
          <cell r="J334">
            <v>0</v>
          </cell>
        </row>
        <row r="336">
          <cell r="J336">
            <v>0</v>
          </cell>
        </row>
        <row r="337">
          <cell r="J337">
            <v>0</v>
          </cell>
        </row>
        <row r="338">
          <cell r="J338">
            <v>0</v>
          </cell>
        </row>
        <row r="340">
          <cell r="J340">
            <v>0</v>
          </cell>
        </row>
        <row r="341">
          <cell r="J341">
            <v>0</v>
          </cell>
        </row>
        <row r="342">
          <cell r="J342">
            <v>0</v>
          </cell>
        </row>
        <row r="343">
          <cell r="J343">
            <v>0</v>
          </cell>
        </row>
        <row r="344">
          <cell r="J344">
            <v>0</v>
          </cell>
        </row>
        <row r="345">
          <cell r="J345">
            <v>0</v>
          </cell>
        </row>
        <row r="346">
          <cell r="J346">
            <v>0</v>
          </cell>
        </row>
        <row r="347">
          <cell r="J347">
            <v>0</v>
          </cell>
        </row>
        <row r="348">
          <cell r="J348">
            <v>0</v>
          </cell>
        </row>
        <row r="349">
          <cell r="J349">
            <v>0</v>
          </cell>
        </row>
        <row r="350">
          <cell r="J350">
            <v>0</v>
          </cell>
        </row>
        <row r="352">
          <cell r="J352">
            <v>0</v>
          </cell>
        </row>
        <row r="353">
          <cell r="J353">
            <v>0</v>
          </cell>
        </row>
        <row r="354">
          <cell r="J354">
            <v>0</v>
          </cell>
        </row>
        <row r="355">
          <cell r="J355">
            <v>0</v>
          </cell>
        </row>
        <row r="357">
          <cell r="J357">
            <v>0</v>
          </cell>
        </row>
        <row r="358">
          <cell r="J358">
            <v>0</v>
          </cell>
        </row>
        <row r="359">
          <cell r="J359">
            <v>0</v>
          </cell>
        </row>
        <row r="360">
          <cell r="J360">
            <v>0</v>
          </cell>
        </row>
        <row r="361">
          <cell r="J361">
            <v>0</v>
          </cell>
        </row>
        <row r="362">
          <cell r="J362">
            <v>0</v>
          </cell>
        </row>
        <row r="363">
          <cell r="J363">
            <v>0</v>
          </cell>
        </row>
        <row r="364">
          <cell r="J364">
            <v>0</v>
          </cell>
        </row>
        <row r="365">
          <cell r="J365">
            <v>0</v>
          </cell>
        </row>
        <row r="366">
          <cell r="J366">
            <v>0</v>
          </cell>
        </row>
        <row r="367">
          <cell r="D367">
            <v>25</v>
          </cell>
          <cell r="E367">
            <v>25</v>
          </cell>
          <cell r="F367">
            <v>22</v>
          </cell>
          <cell r="G367">
            <v>25</v>
          </cell>
          <cell r="H367">
            <v>33</v>
          </cell>
          <cell r="J367">
            <v>26.666666666666668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0"/>
  <sheetViews>
    <sheetView tabSelected="1" view="pageBreakPreview" zoomScale="70" zoomScaleNormal="100" zoomScaleSheetLayoutView="70" workbookViewId="0">
      <selection activeCell="AD2" sqref="AD2"/>
    </sheetView>
  </sheetViews>
  <sheetFormatPr defaultRowHeight="15.75" x14ac:dyDescent="0.25"/>
  <cols>
    <col min="1" max="1" width="10.625" style="10" customWidth="1"/>
    <col min="2" max="2" width="46.875" style="10" customWidth="1"/>
    <col min="3" max="3" width="16.25" style="10" customWidth="1"/>
    <col min="4" max="4" width="6" style="10" customWidth="1"/>
    <col min="5" max="5" width="12.625" style="10" customWidth="1"/>
    <col min="6" max="6" width="9" style="10" customWidth="1"/>
    <col min="7" max="7" width="11.75" style="10" customWidth="1"/>
    <col min="8" max="8" width="9" style="10" customWidth="1"/>
    <col min="9" max="9" width="17.625" style="10" customWidth="1"/>
    <col min="10" max="10" width="18.375" style="10" customWidth="1"/>
    <col min="11" max="11" width="12.375" style="10" hidden="1" customWidth="1"/>
    <col min="12" max="12" width="13" style="10" hidden="1" customWidth="1"/>
    <col min="13" max="13" width="8.875" style="10" hidden="1" customWidth="1"/>
    <col min="14" max="14" width="11.875" style="10" hidden="1" customWidth="1"/>
    <col min="15" max="15" width="13" style="10" hidden="1" customWidth="1"/>
    <col min="16" max="16" width="9" style="10" hidden="1" customWidth="1"/>
    <col min="17" max="17" width="6.125" style="10" hidden="1" customWidth="1"/>
    <col min="18" max="18" width="10" style="10" hidden="1" customWidth="1"/>
    <col min="19" max="19" width="12.125" style="10" hidden="1" customWidth="1"/>
    <col min="20" max="20" width="7.875" style="10" hidden="1" customWidth="1"/>
    <col min="21" max="21" width="9.125" style="10" customWidth="1"/>
    <col min="22" max="22" width="7.25" style="10" customWidth="1"/>
    <col min="23" max="23" width="8.75" style="10" customWidth="1"/>
    <col min="24" max="24" width="11.5" style="10" customWidth="1"/>
    <col min="25" max="25" width="7.75" style="10" customWidth="1"/>
    <col min="26" max="26" width="11" style="10" customWidth="1"/>
    <col min="27" max="27" width="12" style="10" customWidth="1"/>
    <col min="28" max="28" width="9.5" style="10" customWidth="1"/>
    <col min="29" max="29" width="11.25" style="10" customWidth="1"/>
    <col min="30" max="30" width="8.375" style="10" customWidth="1"/>
    <col min="31" max="16384" width="9" style="1"/>
  </cols>
  <sheetData>
    <row r="1" spans="1:30" ht="18.75" x14ac:dyDescent="0.25">
      <c r="AD1" s="36" t="s">
        <v>1255</v>
      </c>
    </row>
    <row r="2" spans="1:30" ht="18.75" x14ac:dyDescent="0.3">
      <c r="AD2" s="37" t="s">
        <v>1282</v>
      </c>
    </row>
    <row r="4" spans="1:30" s="16" customFormat="1" ht="18.75" x14ac:dyDescent="0.25">
      <c r="A4" s="288" t="s">
        <v>108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</row>
    <row r="5" spans="1:30" ht="18.75" x14ac:dyDescent="0.25">
      <c r="A5" s="289" t="s">
        <v>109</v>
      </c>
      <c r="B5" s="289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</row>
    <row r="6" spans="1:30" s="16" customFormat="1" ht="18.75" x14ac:dyDescent="0.3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24"/>
      <c r="AA6" s="24"/>
      <c r="AB6" s="24"/>
      <c r="AC6" s="24"/>
      <c r="AD6" s="24"/>
    </row>
    <row r="7" spans="1:30" ht="18.75" x14ac:dyDescent="0.25">
      <c r="A7" s="290" t="s">
        <v>747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</row>
    <row r="8" spans="1:30" ht="18.75" customHeight="1" x14ac:dyDescent="0.25">
      <c r="A8" s="291" t="s">
        <v>111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</row>
    <row r="10" spans="1:30" ht="78.75" customHeight="1" x14ac:dyDescent="0.25">
      <c r="A10" s="292" t="s">
        <v>53</v>
      </c>
      <c r="B10" s="292" t="s">
        <v>114</v>
      </c>
      <c r="C10" s="292" t="s">
        <v>101</v>
      </c>
      <c r="D10" s="293" t="s">
        <v>54</v>
      </c>
      <c r="E10" s="292" t="s">
        <v>56</v>
      </c>
      <c r="F10" s="292" t="s">
        <v>5</v>
      </c>
      <c r="G10" s="292"/>
      <c r="H10" s="292"/>
      <c r="I10" s="292" t="s">
        <v>18</v>
      </c>
      <c r="J10" s="292" t="s">
        <v>17</v>
      </c>
      <c r="K10" s="292" t="s">
        <v>16</v>
      </c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</row>
    <row r="11" spans="1:30" ht="85.5" customHeight="1" x14ac:dyDescent="0.25">
      <c r="A11" s="292"/>
      <c r="B11" s="292"/>
      <c r="C11" s="292"/>
      <c r="D11" s="293"/>
      <c r="E11" s="292"/>
      <c r="F11" s="284" t="s">
        <v>6</v>
      </c>
      <c r="G11" s="285"/>
      <c r="H11" s="286"/>
      <c r="I11" s="292"/>
      <c r="J11" s="292"/>
      <c r="K11" s="284" t="s">
        <v>749</v>
      </c>
      <c r="L11" s="285"/>
      <c r="M11" s="285"/>
      <c r="N11" s="285"/>
      <c r="O11" s="286"/>
      <c r="P11" s="284" t="s">
        <v>750</v>
      </c>
      <c r="Q11" s="285"/>
      <c r="R11" s="285"/>
      <c r="S11" s="285"/>
      <c r="T11" s="286"/>
      <c r="U11" s="284" t="s">
        <v>751</v>
      </c>
      <c r="V11" s="285"/>
      <c r="W11" s="285"/>
      <c r="X11" s="285"/>
      <c r="Y11" s="286"/>
      <c r="Z11" s="284" t="s">
        <v>113</v>
      </c>
      <c r="AA11" s="285"/>
      <c r="AB11" s="285"/>
      <c r="AC11" s="285"/>
      <c r="AD11" s="286"/>
    </row>
    <row r="12" spans="1:30" ht="203.25" customHeight="1" x14ac:dyDescent="0.25">
      <c r="A12" s="292"/>
      <c r="B12" s="292"/>
      <c r="C12" s="292"/>
      <c r="D12" s="293"/>
      <c r="E12" s="21" t="s">
        <v>97</v>
      </c>
      <c r="F12" s="22" t="s">
        <v>98</v>
      </c>
      <c r="G12" s="22" t="s">
        <v>2</v>
      </c>
      <c r="H12" s="22" t="s">
        <v>1</v>
      </c>
      <c r="I12" s="20" t="s">
        <v>6</v>
      </c>
      <c r="J12" s="67" t="s">
        <v>748</v>
      </c>
      <c r="K12" s="22" t="s">
        <v>11</v>
      </c>
      <c r="L12" s="22" t="s">
        <v>9</v>
      </c>
      <c r="M12" s="22" t="s">
        <v>102</v>
      </c>
      <c r="N12" s="20" t="s">
        <v>100</v>
      </c>
      <c r="O12" s="20" t="s">
        <v>10</v>
      </c>
      <c r="P12" s="22" t="s">
        <v>11</v>
      </c>
      <c r="Q12" s="22" t="s">
        <v>9</v>
      </c>
      <c r="R12" s="22" t="s">
        <v>102</v>
      </c>
      <c r="S12" s="20" t="s">
        <v>100</v>
      </c>
      <c r="T12" s="20" t="s">
        <v>10</v>
      </c>
      <c r="U12" s="22" t="s">
        <v>11</v>
      </c>
      <c r="V12" s="22" t="s">
        <v>9</v>
      </c>
      <c r="W12" s="22" t="s">
        <v>102</v>
      </c>
      <c r="X12" s="20" t="s">
        <v>100</v>
      </c>
      <c r="Y12" s="20" t="s">
        <v>10</v>
      </c>
      <c r="Z12" s="22" t="s">
        <v>11</v>
      </c>
      <c r="AA12" s="22" t="s">
        <v>9</v>
      </c>
      <c r="AB12" s="22" t="s">
        <v>102</v>
      </c>
      <c r="AC12" s="20" t="s">
        <v>100</v>
      </c>
      <c r="AD12" s="20" t="s">
        <v>10</v>
      </c>
    </row>
    <row r="13" spans="1:30" ht="19.5" customHeight="1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4" t="s">
        <v>158</v>
      </c>
      <c r="L13" s="14" t="s">
        <v>159</v>
      </c>
      <c r="M13" s="14" t="s">
        <v>160</v>
      </c>
      <c r="N13" s="14" t="s">
        <v>161</v>
      </c>
      <c r="O13" s="14" t="s">
        <v>162</v>
      </c>
      <c r="P13" s="14" t="s">
        <v>163</v>
      </c>
      <c r="Q13" s="14" t="s">
        <v>164</v>
      </c>
      <c r="R13" s="14" t="s">
        <v>165</v>
      </c>
      <c r="S13" s="14" t="s">
        <v>166</v>
      </c>
      <c r="T13" s="14" t="s">
        <v>167</v>
      </c>
      <c r="U13" s="14" t="s">
        <v>158</v>
      </c>
      <c r="V13" s="14" t="s">
        <v>159</v>
      </c>
      <c r="W13" s="14" t="s">
        <v>160</v>
      </c>
      <c r="X13" s="14" t="s">
        <v>161</v>
      </c>
      <c r="Y13" s="14" t="s">
        <v>162</v>
      </c>
      <c r="Z13" s="19">
        <v>12</v>
      </c>
      <c r="AA13" s="19">
        <v>13</v>
      </c>
      <c r="AB13" s="19">
        <v>14</v>
      </c>
      <c r="AC13" s="19">
        <v>15</v>
      </c>
      <c r="AD13" s="19">
        <v>16</v>
      </c>
    </row>
    <row r="14" spans="1:30" ht="31.5" x14ac:dyDescent="0.25">
      <c r="A14" s="140" t="s">
        <v>214</v>
      </c>
      <c r="B14" s="141" t="s">
        <v>215</v>
      </c>
      <c r="C14" s="142" t="s">
        <v>216</v>
      </c>
      <c r="D14" s="143" t="s">
        <v>217</v>
      </c>
      <c r="E14" s="143" t="s">
        <v>217</v>
      </c>
      <c r="F14" s="144">
        <v>7505.012777599999</v>
      </c>
      <c r="G14" s="144">
        <v>50812.872080000001</v>
      </c>
      <c r="H14" s="144" t="s">
        <v>217</v>
      </c>
      <c r="I14" s="144">
        <v>65758.721547159992</v>
      </c>
      <c r="J14" s="144">
        <v>18502.687374719997</v>
      </c>
      <c r="K14" s="144">
        <v>5858.1520849400003</v>
      </c>
      <c r="L14" s="144">
        <v>1781.548</v>
      </c>
      <c r="M14" s="144">
        <v>0</v>
      </c>
      <c r="N14" s="144">
        <v>0</v>
      </c>
      <c r="O14" s="144">
        <v>4076.6040849399997</v>
      </c>
      <c r="P14" s="144">
        <v>219.03527148999999</v>
      </c>
      <c r="Q14" s="144">
        <v>0</v>
      </c>
      <c r="R14" s="144">
        <v>0</v>
      </c>
      <c r="S14" s="144">
        <v>0</v>
      </c>
      <c r="T14" s="144">
        <v>219.03527148999999</v>
      </c>
      <c r="U14" s="144">
        <v>1291.5625727899976</v>
      </c>
      <c r="V14" s="144">
        <v>0</v>
      </c>
      <c r="W14" s="144">
        <v>0</v>
      </c>
      <c r="X14" s="144">
        <v>1251.4807359599977</v>
      </c>
      <c r="Y14" s="144">
        <v>40.08183683</v>
      </c>
      <c r="Z14" s="144">
        <f>U14</f>
        <v>1291.5625727899976</v>
      </c>
      <c r="AA14" s="144">
        <f t="shared" ref="AA14:AD14" si="0">V14</f>
        <v>0</v>
      </c>
      <c r="AB14" s="144">
        <f t="shared" si="0"/>
        <v>0</v>
      </c>
      <c r="AC14" s="144">
        <f t="shared" si="0"/>
        <v>1251.4807359599977</v>
      </c>
      <c r="AD14" s="144">
        <f t="shared" si="0"/>
        <v>40.08183683</v>
      </c>
    </row>
    <row r="15" spans="1:30" ht="59.25" customHeight="1" x14ac:dyDescent="0.25">
      <c r="A15" s="39" t="s">
        <v>218</v>
      </c>
      <c r="B15" s="70" t="s">
        <v>219</v>
      </c>
      <c r="C15" s="71" t="s">
        <v>216</v>
      </c>
      <c r="D15" s="69" t="s">
        <v>217</v>
      </c>
      <c r="E15" s="69" t="s">
        <v>217</v>
      </c>
      <c r="F15" s="86">
        <v>7505.012777599999</v>
      </c>
      <c r="G15" s="86">
        <v>50812.872080000001</v>
      </c>
      <c r="H15" s="86" t="s">
        <v>217</v>
      </c>
      <c r="I15" s="86">
        <v>65625.621143209995</v>
      </c>
      <c r="J15" s="86">
        <v>18488.310215179998</v>
      </c>
      <c r="K15" s="86">
        <v>5849.6885849399996</v>
      </c>
      <c r="L15" s="86">
        <v>1781.548</v>
      </c>
      <c r="M15" s="86">
        <v>0</v>
      </c>
      <c r="N15" s="86">
        <v>0</v>
      </c>
      <c r="O15" s="86">
        <v>4068.1405849399998</v>
      </c>
      <c r="P15" s="86">
        <v>131.68852708</v>
      </c>
      <c r="Q15" s="86">
        <v>0</v>
      </c>
      <c r="R15" s="86">
        <v>0</v>
      </c>
      <c r="S15" s="86">
        <v>0</v>
      </c>
      <c r="T15" s="86">
        <v>131.68852708</v>
      </c>
      <c r="U15" s="86">
        <v>1277.1854132499977</v>
      </c>
      <c r="V15" s="86">
        <v>0</v>
      </c>
      <c r="W15" s="86">
        <v>0</v>
      </c>
      <c r="X15" s="86">
        <v>1237.1035764199978</v>
      </c>
      <c r="Y15" s="86">
        <v>40.08183683</v>
      </c>
      <c r="Z15" s="73">
        <f t="shared" ref="Z15:Z78" si="1">U15</f>
        <v>1277.1854132499977</v>
      </c>
      <c r="AA15" s="73">
        <f t="shared" ref="AA15:AA78" si="2">V15</f>
        <v>0</v>
      </c>
      <c r="AB15" s="73">
        <f t="shared" ref="AB15:AB78" si="3">W15</f>
        <v>0</v>
      </c>
      <c r="AC15" s="73">
        <f t="shared" ref="AC15:AC78" si="4">X15</f>
        <v>1237.1035764199978</v>
      </c>
      <c r="AD15" s="73">
        <f t="shared" ref="AD15:AD78" si="5">Y15</f>
        <v>40.08183683</v>
      </c>
    </row>
    <row r="16" spans="1:30" s="18" customFormat="1" x14ac:dyDescent="0.25">
      <c r="A16" s="39" t="s">
        <v>220</v>
      </c>
      <c r="B16" s="70" t="s">
        <v>221</v>
      </c>
      <c r="C16" s="71" t="s">
        <v>216</v>
      </c>
      <c r="D16" s="69" t="s">
        <v>217</v>
      </c>
      <c r="E16" s="69" t="s">
        <v>217</v>
      </c>
      <c r="F16" s="86">
        <v>157.25332539999999</v>
      </c>
      <c r="G16" s="86">
        <v>765.65319999999997</v>
      </c>
      <c r="H16" s="86" t="s">
        <v>217</v>
      </c>
      <c r="I16" s="86">
        <v>10798.37817451</v>
      </c>
      <c r="J16" s="86">
        <v>10776.426351370001</v>
      </c>
      <c r="K16" s="86">
        <v>2.3552835000000001</v>
      </c>
      <c r="L16" s="86">
        <v>0</v>
      </c>
      <c r="M16" s="86">
        <v>0</v>
      </c>
      <c r="N16" s="86">
        <v>0</v>
      </c>
      <c r="O16" s="86">
        <v>2.3552835000000001</v>
      </c>
      <c r="P16" s="86">
        <v>19.59653964</v>
      </c>
      <c r="Q16" s="86">
        <v>0</v>
      </c>
      <c r="R16" s="86">
        <v>0</v>
      </c>
      <c r="S16" s="86">
        <v>0</v>
      </c>
      <c r="T16" s="86">
        <v>19.59653964</v>
      </c>
      <c r="U16" s="86">
        <v>898.66146944000002</v>
      </c>
      <c r="V16" s="86">
        <v>0</v>
      </c>
      <c r="W16" s="86">
        <v>0</v>
      </c>
      <c r="X16" s="86">
        <v>898.66146944000002</v>
      </c>
      <c r="Y16" s="86">
        <v>0</v>
      </c>
      <c r="Z16" s="73">
        <f t="shared" si="1"/>
        <v>898.66146944000002</v>
      </c>
      <c r="AA16" s="73">
        <f t="shared" si="2"/>
        <v>0</v>
      </c>
      <c r="AB16" s="73">
        <f t="shared" si="3"/>
        <v>0</v>
      </c>
      <c r="AC16" s="73">
        <f t="shared" si="4"/>
        <v>898.66146944000002</v>
      </c>
      <c r="AD16" s="73">
        <f t="shared" si="5"/>
        <v>0</v>
      </c>
    </row>
    <row r="17" spans="1:30" s="18" customFormat="1" ht="31.5" x14ac:dyDescent="0.25">
      <c r="A17" s="39" t="s">
        <v>222</v>
      </c>
      <c r="B17" s="70" t="s">
        <v>223</v>
      </c>
      <c r="C17" s="71" t="s">
        <v>216</v>
      </c>
      <c r="D17" s="69" t="s">
        <v>217</v>
      </c>
      <c r="E17" s="69" t="s">
        <v>217</v>
      </c>
      <c r="F17" s="86">
        <v>0</v>
      </c>
      <c r="G17" s="86">
        <v>0</v>
      </c>
      <c r="H17" s="86" t="s">
        <v>217</v>
      </c>
      <c r="I17" s="86">
        <v>64.881836829999997</v>
      </c>
      <c r="J17" s="86">
        <v>64.881836829999997</v>
      </c>
      <c r="K17" s="86">
        <v>0</v>
      </c>
      <c r="L17" s="86">
        <v>0</v>
      </c>
      <c r="M17" s="86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6">
        <v>0</v>
      </c>
      <c r="U17" s="86">
        <v>42.805836830000004</v>
      </c>
      <c r="V17" s="86">
        <v>0</v>
      </c>
      <c r="W17" s="86">
        <v>0</v>
      </c>
      <c r="X17" s="86">
        <v>2.7240000000000002</v>
      </c>
      <c r="Y17" s="86">
        <v>40.08183683</v>
      </c>
      <c r="Z17" s="73">
        <f t="shared" si="1"/>
        <v>42.805836830000004</v>
      </c>
      <c r="AA17" s="73">
        <f t="shared" si="2"/>
        <v>0</v>
      </c>
      <c r="AB17" s="73">
        <f t="shared" si="3"/>
        <v>0</v>
      </c>
      <c r="AC17" s="73">
        <f t="shared" si="4"/>
        <v>2.7240000000000002</v>
      </c>
      <c r="AD17" s="73">
        <f t="shared" si="5"/>
        <v>40.08183683</v>
      </c>
    </row>
    <row r="18" spans="1:30" s="18" customFormat="1" ht="47.25" x14ac:dyDescent="0.25">
      <c r="A18" s="39" t="s">
        <v>224</v>
      </c>
      <c r="B18" s="82" t="s">
        <v>225</v>
      </c>
      <c r="C18" s="71" t="s">
        <v>216</v>
      </c>
      <c r="D18" s="69" t="s">
        <v>217</v>
      </c>
      <c r="E18" s="69" t="s">
        <v>217</v>
      </c>
      <c r="F18" s="86">
        <v>7347.759452199999</v>
      </c>
      <c r="G18" s="86">
        <v>50047.21888</v>
      </c>
      <c r="H18" s="86" t="s">
        <v>217</v>
      </c>
      <c r="I18" s="86">
        <v>54756.361131869999</v>
      </c>
      <c r="J18" s="86">
        <v>7641.002026979997</v>
      </c>
      <c r="K18" s="86">
        <v>5847.3333014399996</v>
      </c>
      <c r="L18" s="86">
        <v>1781.548</v>
      </c>
      <c r="M18" s="86">
        <v>0</v>
      </c>
      <c r="N18" s="86">
        <v>0</v>
      </c>
      <c r="O18" s="86">
        <v>4065.7853014399998</v>
      </c>
      <c r="P18" s="86">
        <v>112.09198744</v>
      </c>
      <c r="Q18" s="86">
        <v>0</v>
      </c>
      <c r="R18" s="86">
        <v>0</v>
      </c>
      <c r="S18" s="86">
        <v>0</v>
      </c>
      <c r="T18" s="86">
        <v>112.09198744</v>
      </c>
      <c r="U18" s="86">
        <v>333.91810697999784</v>
      </c>
      <c r="V18" s="86">
        <v>0</v>
      </c>
      <c r="W18" s="86">
        <v>0</v>
      </c>
      <c r="X18" s="86">
        <v>333.91810697999784</v>
      </c>
      <c r="Y18" s="86">
        <v>0</v>
      </c>
      <c r="Z18" s="73">
        <f t="shared" si="1"/>
        <v>333.91810697999784</v>
      </c>
      <c r="AA18" s="73">
        <f t="shared" si="2"/>
        <v>0</v>
      </c>
      <c r="AB18" s="73">
        <f t="shared" si="3"/>
        <v>0</v>
      </c>
      <c r="AC18" s="73">
        <f t="shared" si="4"/>
        <v>333.91810697999784</v>
      </c>
      <c r="AD18" s="73">
        <f t="shared" si="5"/>
        <v>0</v>
      </c>
    </row>
    <row r="19" spans="1:30" s="18" customFormat="1" ht="31.5" x14ac:dyDescent="0.25">
      <c r="A19" s="39" t="s">
        <v>226</v>
      </c>
      <c r="B19" s="70" t="s">
        <v>227</v>
      </c>
      <c r="C19" s="71" t="s">
        <v>216</v>
      </c>
      <c r="D19" s="69" t="s">
        <v>217</v>
      </c>
      <c r="E19" s="69" t="s">
        <v>217</v>
      </c>
      <c r="F19" s="86">
        <v>0</v>
      </c>
      <c r="G19" s="86">
        <v>0</v>
      </c>
      <c r="H19" s="86" t="s">
        <v>217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73">
        <f t="shared" si="1"/>
        <v>0</v>
      </c>
      <c r="AA19" s="73">
        <f t="shared" si="2"/>
        <v>0</v>
      </c>
      <c r="AB19" s="73">
        <f t="shared" si="3"/>
        <v>0</v>
      </c>
      <c r="AC19" s="73">
        <f t="shared" si="4"/>
        <v>0</v>
      </c>
      <c r="AD19" s="73">
        <f t="shared" si="5"/>
        <v>0</v>
      </c>
    </row>
    <row r="20" spans="1:30" s="18" customFormat="1" ht="31.5" x14ac:dyDescent="0.25">
      <c r="A20" s="39" t="s">
        <v>228</v>
      </c>
      <c r="B20" s="70" t="s">
        <v>229</v>
      </c>
      <c r="C20" s="71" t="s">
        <v>216</v>
      </c>
      <c r="D20" s="69" t="s">
        <v>217</v>
      </c>
      <c r="E20" s="69" t="s">
        <v>217</v>
      </c>
      <c r="F20" s="86">
        <v>0</v>
      </c>
      <c r="G20" s="86">
        <v>0</v>
      </c>
      <c r="H20" s="86" t="s">
        <v>217</v>
      </c>
      <c r="I20" s="86">
        <v>0</v>
      </c>
      <c r="J20" s="86">
        <v>0</v>
      </c>
      <c r="K20" s="86">
        <v>0</v>
      </c>
      <c r="L20" s="86">
        <v>0</v>
      </c>
      <c r="M20" s="86">
        <v>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73">
        <f t="shared" si="1"/>
        <v>0</v>
      </c>
      <c r="AA20" s="73">
        <f t="shared" si="2"/>
        <v>0</v>
      </c>
      <c r="AB20" s="73">
        <f t="shared" si="3"/>
        <v>0</v>
      </c>
      <c r="AC20" s="73">
        <f t="shared" si="4"/>
        <v>0</v>
      </c>
      <c r="AD20" s="73">
        <f t="shared" si="5"/>
        <v>0</v>
      </c>
    </row>
    <row r="21" spans="1:30" s="18" customFormat="1" x14ac:dyDescent="0.25">
      <c r="A21" s="39" t="s">
        <v>230</v>
      </c>
      <c r="B21" s="82" t="s">
        <v>231</v>
      </c>
      <c r="C21" s="71" t="s">
        <v>216</v>
      </c>
      <c r="D21" s="69" t="s">
        <v>217</v>
      </c>
      <c r="E21" s="69" t="s">
        <v>217</v>
      </c>
      <c r="F21" s="86">
        <v>0</v>
      </c>
      <c r="G21" s="86">
        <v>0</v>
      </c>
      <c r="H21" s="86" t="s">
        <v>217</v>
      </c>
      <c r="I21" s="86">
        <v>6</v>
      </c>
      <c r="J21" s="86">
        <v>6</v>
      </c>
      <c r="K21" s="86">
        <v>0</v>
      </c>
      <c r="L21" s="86">
        <v>0</v>
      </c>
      <c r="M21" s="86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6">
        <v>0</v>
      </c>
      <c r="U21" s="86">
        <v>1.8</v>
      </c>
      <c r="V21" s="86">
        <v>0</v>
      </c>
      <c r="W21" s="86">
        <v>0</v>
      </c>
      <c r="X21" s="86">
        <v>1.8</v>
      </c>
      <c r="Y21" s="86">
        <v>0</v>
      </c>
      <c r="Z21" s="73">
        <f t="shared" si="1"/>
        <v>1.8</v>
      </c>
      <c r="AA21" s="73">
        <f t="shared" si="2"/>
        <v>0</v>
      </c>
      <c r="AB21" s="73">
        <f t="shared" si="3"/>
        <v>0</v>
      </c>
      <c r="AC21" s="73">
        <f t="shared" si="4"/>
        <v>1.8</v>
      </c>
      <c r="AD21" s="73">
        <f t="shared" si="5"/>
        <v>0</v>
      </c>
    </row>
    <row r="22" spans="1:30" s="18" customFormat="1" ht="31.5" x14ac:dyDescent="0.25">
      <c r="A22" s="39" t="s">
        <v>232</v>
      </c>
      <c r="B22" s="82" t="s">
        <v>233</v>
      </c>
      <c r="C22" s="71" t="s">
        <v>216</v>
      </c>
      <c r="D22" s="69" t="s">
        <v>217</v>
      </c>
      <c r="E22" s="69" t="s">
        <v>217</v>
      </c>
      <c r="F22" s="86">
        <v>0</v>
      </c>
      <c r="G22" s="86">
        <v>0</v>
      </c>
      <c r="H22" s="86" t="s">
        <v>217</v>
      </c>
      <c r="I22" s="86">
        <v>4.8263373000000005</v>
      </c>
      <c r="J22" s="86">
        <v>4.8263373000000005</v>
      </c>
      <c r="K22" s="86">
        <v>0</v>
      </c>
      <c r="L22" s="86">
        <v>0</v>
      </c>
      <c r="M22" s="86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6">
        <v>0</v>
      </c>
      <c r="U22" s="86">
        <v>4.8263373000000005</v>
      </c>
      <c r="V22" s="86">
        <v>0</v>
      </c>
      <c r="W22" s="86">
        <v>0</v>
      </c>
      <c r="X22" s="86">
        <v>4.8263373000000005</v>
      </c>
      <c r="Y22" s="86">
        <v>0</v>
      </c>
      <c r="Z22" s="73">
        <f t="shared" si="1"/>
        <v>4.8263373000000005</v>
      </c>
      <c r="AA22" s="73">
        <f t="shared" si="2"/>
        <v>0</v>
      </c>
      <c r="AB22" s="73">
        <f t="shared" si="3"/>
        <v>0</v>
      </c>
      <c r="AC22" s="73">
        <f t="shared" si="4"/>
        <v>4.8263373000000005</v>
      </c>
      <c r="AD22" s="73">
        <f t="shared" si="5"/>
        <v>0</v>
      </c>
    </row>
    <row r="23" spans="1:30" s="18" customFormat="1" ht="31.5" x14ac:dyDescent="0.25">
      <c r="A23" s="39" t="s">
        <v>234</v>
      </c>
      <c r="B23" s="82" t="s">
        <v>235</v>
      </c>
      <c r="C23" s="71" t="s">
        <v>216</v>
      </c>
      <c r="D23" s="69" t="s">
        <v>217</v>
      </c>
      <c r="E23" s="69" t="s">
        <v>217</v>
      </c>
      <c r="F23" s="86">
        <v>0</v>
      </c>
      <c r="G23" s="86">
        <v>0</v>
      </c>
      <c r="H23" s="86" t="s">
        <v>217</v>
      </c>
      <c r="I23" s="86">
        <v>0</v>
      </c>
      <c r="J23" s="86">
        <v>0</v>
      </c>
      <c r="K23" s="86">
        <v>0</v>
      </c>
      <c r="L23" s="86">
        <v>0</v>
      </c>
      <c r="M23" s="86">
        <v>0</v>
      </c>
      <c r="N23" s="86">
        <v>0</v>
      </c>
      <c r="O23" s="86">
        <v>0</v>
      </c>
      <c r="P23" s="86">
        <v>0</v>
      </c>
      <c r="Q23" s="86">
        <v>0</v>
      </c>
      <c r="R23" s="86">
        <v>0</v>
      </c>
      <c r="S23" s="86">
        <v>0</v>
      </c>
      <c r="T23" s="86">
        <v>0</v>
      </c>
      <c r="U23" s="86">
        <v>0</v>
      </c>
      <c r="V23" s="86">
        <v>0</v>
      </c>
      <c r="W23" s="86">
        <v>0</v>
      </c>
      <c r="X23" s="86">
        <v>0</v>
      </c>
      <c r="Y23" s="86">
        <v>0</v>
      </c>
      <c r="Z23" s="73">
        <f t="shared" si="1"/>
        <v>0</v>
      </c>
      <c r="AA23" s="73">
        <f t="shared" si="2"/>
        <v>0</v>
      </c>
      <c r="AB23" s="73">
        <f t="shared" si="3"/>
        <v>0</v>
      </c>
      <c r="AC23" s="73">
        <f t="shared" si="4"/>
        <v>0</v>
      </c>
      <c r="AD23" s="73">
        <f t="shared" si="5"/>
        <v>0</v>
      </c>
    </row>
    <row r="24" spans="1:30" s="18" customFormat="1" x14ac:dyDescent="0.25">
      <c r="A24" s="39" t="s">
        <v>236</v>
      </c>
      <c r="B24" s="82" t="s">
        <v>237</v>
      </c>
      <c r="C24" s="71" t="s">
        <v>216</v>
      </c>
      <c r="D24" s="69" t="s">
        <v>217</v>
      </c>
      <c r="E24" s="69" t="s">
        <v>217</v>
      </c>
      <c r="F24" s="86">
        <v>0</v>
      </c>
      <c r="G24" s="86">
        <v>0</v>
      </c>
      <c r="H24" s="86" t="s">
        <v>217</v>
      </c>
      <c r="I24" s="86">
        <v>4.8263373000000005</v>
      </c>
      <c r="J24" s="86">
        <v>4.8263373000000005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6">
        <v>0</v>
      </c>
      <c r="U24" s="86">
        <v>4.8263373000000005</v>
      </c>
      <c r="V24" s="86">
        <v>0</v>
      </c>
      <c r="W24" s="86">
        <v>0</v>
      </c>
      <c r="X24" s="86">
        <v>4.8263373000000005</v>
      </c>
      <c r="Y24" s="86">
        <v>0</v>
      </c>
      <c r="Z24" s="73">
        <f t="shared" si="1"/>
        <v>4.8263373000000005</v>
      </c>
      <c r="AA24" s="73">
        <f t="shared" si="2"/>
        <v>0</v>
      </c>
      <c r="AB24" s="73">
        <f t="shared" si="3"/>
        <v>0</v>
      </c>
      <c r="AC24" s="73">
        <f t="shared" si="4"/>
        <v>4.8263373000000005</v>
      </c>
      <c r="AD24" s="73">
        <f t="shared" si="5"/>
        <v>0</v>
      </c>
    </row>
    <row r="25" spans="1:30" s="18" customFormat="1" x14ac:dyDescent="0.25">
      <c r="A25" s="39" t="s">
        <v>238</v>
      </c>
      <c r="B25" s="82" t="s">
        <v>239</v>
      </c>
      <c r="C25" s="71" t="s">
        <v>216</v>
      </c>
      <c r="D25" s="69" t="s">
        <v>217</v>
      </c>
      <c r="E25" s="69" t="s">
        <v>217</v>
      </c>
      <c r="F25" s="86">
        <v>0</v>
      </c>
      <c r="G25" s="86">
        <v>0</v>
      </c>
      <c r="H25" s="86" t="s">
        <v>217</v>
      </c>
      <c r="I25" s="86">
        <v>0</v>
      </c>
      <c r="J25" s="86">
        <v>0</v>
      </c>
      <c r="K25" s="86">
        <v>0</v>
      </c>
      <c r="L25" s="86">
        <v>0</v>
      </c>
      <c r="M25" s="86">
        <v>0</v>
      </c>
      <c r="N25" s="86">
        <v>0</v>
      </c>
      <c r="O25" s="86">
        <v>0</v>
      </c>
      <c r="P25" s="86">
        <v>0</v>
      </c>
      <c r="Q25" s="86">
        <v>0</v>
      </c>
      <c r="R25" s="86">
        <v>0</v>
      </c>
      <c r="S25" s="86">
        <v>0</v>
      </c>
      <c r="T25" s="86">
        <v>0</v>
      </c>
      <c r="U25" s="86">
        <v>0</v>
      </c>
      <c r="V25" s="86">
        <v>0</v>
      </c>
      <c r="W25" s="86">
        <v>0</v>
      </c>
      <c r="X25" s="86">
        <v>0</v>
      </c>
      <c r="Y25" s="86">
        <v>0</v>
      </c>
      <c r="Z25" s="73">
        <f t="shared" si="1"/>
        <v>0</v>
      </c>
      <c r="AA25" s="73">
        <f t="shared" si="2"/>
        <v>0</v>
      </c>
      <c r="AB25" s="73">
        <f t="shared" si="3"/>
        <v>0</v>
      </c>
      <c r="AC25" s="73">
        <f t="shared" si="4"/>
        <v>0</v>
      </c>
      <c r="AD25" s="73">
        <f t="shared" si="5"/>
        <v>0</v>
      </c>
    </row>
    <row r="26" spans="1:30" s="18" customFormat="1" ht="31.5" x14ac:dyDescent="0.25">
      <c r="A26" s="39" t="s">
        <v>240</v>
      </c>
      <c r="B26" s="82" t="s">
        <v>241</v>
      </c>
      <c r="C26" s="71" t="s">
        <v>216</v>
      </c>
      <c r="D26" s="69" t="s">
        <v>217</v>
      </c>
      <c r="E26" s="69" t="s">
        <v>217</v>
      </c>
      <c r="F26" s="86">
        <v>0</v>
      </c>
      <c r="G26" s="86">
        <v>0</v>
      </c>
      <c r="H26" s="86" t="s">
        <v>217</v>
      </c>
      <c r="I26" s="86">
        <v>0</v>
      </c>
      <c r="J26" s="86">
        <v>0</v>
      </c>
      <c r="K26" s="86">
        <v>0</v>
      </c>
      <c r="L26" s="86">
        <v>0</v>
      </c>
      <c r="M26" s="86">
        <v>0</v>
      </c>
      <c r="N26" s="86">
        <v>0</v>
      </c>
      <c r="O26" s="86">
        <v>0</v>
      </c>
      <c r="P26" s="86">
        <v>0</v>
      </c>
      <c r="Q26" s="86">
        <v>0</v>
      </c>
      <c r="R26" s="86">
        <v>0</v>
      </c>
      <c r="S26" s="86">
        <v>0</v>
      </c>
      <c r="T26" s="86">
        <v>0</v>
      </c>
      <c r="U26" s="86">
        <v>0</v>
      </c>
      <c r="V26" s="86">
        <v>0</v>
      </c>
      <c r="W26" s="86">
        <v>0</v>
      </c>
      <c r="X26" s="86">
        <v>0</v>
      </c>
      <c r="Y26" s="86">
        <v>0</v>
      </c>
      <c r="Z26" s="73">
        <f t="shared" si="1"/>
        <v>0</v>
      </c>
      <c r="AA26" s="73">
        <f t="shared" si="2"/>
        <v>0</v>
      </c>
      <c r="AB26" s="73">
        <f t="shared" si="3"/>
        <v>0</v>
      </c>
      <c r="AC26" s="73">
        <f t="shared" si="4"/>
        <v>0</v>
      </c>
      <c r="AD26" s="73">
        <f t="shared" si="5"/>
        <v>0</v>
      </c>
    </row>
    <row r="27" spans="1:30" s="18" customFormat="1" x14ac:dyDescent="0.25">
      <c r="A27" s="39" t="s">
        <v>242</v>
      </c>
      <c r="B27" s="82" t="s">
        <v>243</v>
      </c>
      <c r="C27" s="71" t="s">
        <v>216</v>
      </c>
      <c r="D27" s="69" t="s">
        <v>217</v>
      </c>
      <c r="E27" s="69" t="s">
        <v>217</v>
      </c>
      <c r="F27" s="86">
        <v>0</v>
      </c>
      <c r="G27" s="86">
        <v>0</v>
      </c>
      <c r="H27" s="86" t="s">
        <v>217</v>
      </c>
      <c r="I27" s="86">
        <v>0</v>
      </c>
      <c r="J27" s="86">
        <v>0</v>
      </c>
      <c r="K27" s="86">
        <v>0</v>
      </c>
      <c r="L27" s="86">
        <v>0</v>
      </c>
      <c r="M27" s="86">
        <v>0</v>
      </c>
      <c r="N27" s="86">
        <v>0</v>
      </c>
      <c r="O27" s="86">
        <v>0</v>
      </c>
      <c r="P27" s="86">
        <v>0</v>
      </c>
      <c r="Q27" s="86">
        <v>0</v>
      </c>
      <c r="R27" s="86">
        <v>0</v>
      </c>
      <c r="S27" s="86">
        <v>0</v>
      </c>
      <c r="T27" s="86">
        <v>0</v>
      </c>
      <c r="U27" s="86">
        <v>0</v>
      </c>
      <c r="V27" s="86">
        <v>0</v>
      </c>
      <c r="W27" s="86">
        <v>0</v>
      </c>
      <c r="X27" s="86">
        <v>0</v>
      </c>
      <c r="Y27" s="86">
        <v>0</v>
      </c>
      <c r="Z27" s="73">
        <f t="shared" si="1"/>
        <v>0</v>
      </c>
      <c r="AA27" s="73">
        <f t="shared" si="2"/>
        <v>0</v>
      </c>
      <c r="AB27" s="73">
        <f t="shared" si="3"/>
        <v>0</v>
      </c>
      <c r="AC27" s="73">
        <f t="shared" si="4"/>
        <v>0</v>
      </c>
      <c r="AD27" s="73">
        <f t="shared" si="5"/>
        <v>0</v>
      </c>
    </row>
    <row r="28" spans="1:30" s="18" customFormat="1" ht="31.5" x14ac:dyDescent="0.25">
      <c r="A28" s="39" t="s">
        <v>244</v>
      </c>
      <c r="B28" s="82" t="s">
        <v>229</v>
      </c>
      <c r="C28" s="71" t="s">
        <v>216</v>
      </c>
      <c r="D28" s="69" t="s">
        <v>217</v>
      </c>
      <c r="E28" s="69" t="s">
        <v>217</v>
      </c>
      <c r="F28" s="86">
        <v>0</v>
      </c>
      <c r="G28" s="86">
        <v>0</v>
      </c>
      <c r="H28" s="86" t="s">
        <v>217</v>
      </c>
      <c r="I28" s="86">
        <v>0</v>
      </c>
      <c r="J28" s="86">
        <v>0</v>
      </c>
      <c r="K28" s="86">
        <v>0</v>
      </c>
      <c r="L28" s="86">
        <v>0</v>
      </c>
      <c r="M28" s="86">
        <v>0</v>
      </c>
      <c r="N28" s="86">
        <v>0</v>
      </c>
      <c r="O28" s="86">
        <v>0</v>
      </c>
      <c r="P28" s="86">
        <v>0</v>
      </c>
      <c r="Q28" s="86">
        <v>0</v>
      </c>
      <c r="R28" s="86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73">
        <f t="shared" si="1"/>
        <v>0</v>
      </c>
      <c r="AA28" s="73">
        <f t="shared" si="2"/>
        <v>0</v>
      </c>
      <c r="AB28" s="73">
        <f t="shared" si="3"/>
        <v>0</v>
      </c>
      <c r="AC28" s="73">
        <f t="shared" si="4"/>
        <v>0</v>
      </c>
      <c r="AD28" s="73">
        <f t="shared" si="5"/>
        <v>0</v>
      </c>
    </row>
    <row r="29" spans="1:30" s="18" customFormat="1" x14ac:dyDescent="0.25">
      <c r="A29" s="39" t="s">
        <v>245</v>
      </c>
      <c r="B29" s="82" t="s">
        <v>231</v>
      </c>
      <c r="C29" s="71" t="s">
        <v>216</v>
      </c>
      <c r="D29" s="69" t="s">
        <v>217</v>
      </c>
      <c r="E29" s="69" t="s">
        <v>217</v>
      </c>
      <c r="F29" s="86">
        <v>0</v>
      </c>
      <c r="G29" s="86">
        <v>0</v>
      </c>
      <c r="H29" s="86" t="s">
        <v>217</v>
      </c>
      <c r="I29" s="86">
        <v>0</v>
      </c>
      <c r="J29" s="86">
        <v>0</v>
      </c>
      <c r="K29" s="86">
        <v>0</v>
      </c>
      <c r="L29" s="86">
        <v>0</v>
      </c>
      <c r="M29" s="86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73">
        <f t="shared" si="1"/>
        <v>0</v>
      </c>
      <c r="AA29" s="73">
        <f t="shared" si="2"/>
        <v>0</v>
      </c>
      <c r="AB29" s="73">
        <f t="shared" si="3"/>
        <v>0</v>
      </c>
      <c r="AC29" s="73">
        <f t="shared" si="4"/>
        <v>0</v>
      </c>
      <c r="AD29" s="73">
        <f t="shared" si="5"/>
        <v>0</v>
      </c>
    </row>
    <row r="30" spans="1:30" s="18" customFormat="1" ht="82.5" customHeight="1" x14ac:dyDescent="0.25">
      <c r="A30" s="39" t="s">
        <v>246</v>
      </c>
      <c r="B30" s="82" t="s">
        <v>247</v>
      </c>
      <c r="C30" s="71" t="s">
        <v>216</v>
      </c>
      <c r="D30" s="69" t="s">
        <v>217</v>
      </c>
      <c r="E30" s="69" t="s">
        <v>217</v>
      </c>
      <c r="F30" s="86">
        <v>0</v>
      </c>
      <c r="G30" s="86">
        <v>0</v>
      </c>
      <c r="H30" s="86" t="s">
        <v>217</v>
      </c>
      <c r="I30" s="86">
        <v>0</v>
      </c>
      <c r="J30" s="86">
        <v>0</v>
      </c>
      <c r="K30" s="86">
        <v>0</v>
      </c>
      <c r="L30" s="86">
        <v>0</v>
      </c>
      <c r="M30" s="86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73">
        <f t="shared" si="1"/>
        <v>0</v>
      </c>
      <c r="AA30" s="73">
        <f t="shared" si="2"/>
        <v>0</v>
      </c>
      <c r="AB30" s="73">
        <f t="shared" si="3"/>
        <v>0</v>
      </c>
      <c r="AC30" s="73">
        <f t="shared" si="4"/>
        <v>0</v>
      </c>
      <c r="AD30" s="73">
        <f t="shared" si="5"/>
        <v>0</v>
      </c>
    </row>
    <row r="31" spans="1:30" s="18" customFormat="1" x14ac:dyDescent="0.25">
      <c r="A31" s="39" t="s">
        <v>248</v>
      </c>
      <c r="B31" s="82" t="s">
        <v>237</v>
      </c>
      <c r="C31" s="71" t="s">
        <v>216</v>
      </c>
      <c r="D31" s="69" t="s">
        <v>217</v>
      </c>
      <c r="E31" s="69" t="s">
        <v>217</v>
      </c>
      <c r="F31" s="86">
        <v>0</v>
      </c>
      <c r="G31" s="86">
        <v>0</v>
      </c>
      <c r="H31" s="86" t="s">
        <v>217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73">
        <f t="shared" si="1"/>
        <v>0</v>
      </c>
      <c r="AA31" s="73">
        <f t="shared" si="2"/>
        <v>0</v>
      </c>
      <c r="AB31" s="73">
        <f t="shared" si="3"/>
        <v>0</v>
      </c>
      <c r="AC31" s="73">
        <f t="shared" si="4"/>
        <v>0</v>
      </c>
      <c r="AD31" s="73">
        <f t="shared" si="5"/>
        <v>0</v>
      </c>
    </row>
    <row r="32" spans="1:30" s="18" customFormat="1" ht="31.5" x14ac:dyDescent="0.25">
      <c r="A32" s="39" t="s">
        <v>249</v>
      </c>
      <c r="B32" s="82" t="s">
        <v>250</v>
      </c>
      <c r="C32" s="71" t="s">
        <v>216</v>
      </c>
      <c r="D32" s="69" t="s">
        <v>217</v>
      </c>
      <c r="E32" s="69" t="s">
        <v>217</v>
      </c>
      <c r="F32" s="86">
        <v>0</v>
      </c>
      <c r="G32" s="86">
        <v>0</v>
      </c>
      <c r="H32" s="86" t="s">
        <v>217</v>
      </c>
      <c r="I32" s="86">
        <v>0</v>
      </c>
      <c r="J32" s="86">
        <v>0</v>
      </c>
      <c r="K32" s="86">
        <v>0</v>
      </c>
      <c r="L32" s="86">
        <v>0</v>
      </c>
      <c r="M32" s="86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73">
        <f t="shared" si="1"/>
        <v>0</v>
      </c>
      <c r="AA32" s="73">
        <f t="shared" si="2"/>
        <v>0</v>
      </c>
      <c r="AB32" s="73">
        <f t="shared" si="3"/>
        <v>0</v>
      </c>
      <c r="AC32" s="73">
        <f t="shared" si="4"/>
        <v>0</v>
      </c>
      <c r="AD32" s="73">
        <f t="shared" si="5"/>
        <v>0</v>
      </c>
    </row>
    <row r="33" spans="1:30" s="18" customFormat="1" x14ac:dyDescent="0.25">
      <c r="A33" s="39" t="s">
        <v>251</v>
      </c>
      <c r="B33" s="82" t="s">
        <v>252</v>
      </c>
      <c r="C33" s="71" t="s">
        <v>216</v>
      </c>
      <c r="D33" s="69" t="s">
        <v>217</v>
      </c>
      <c r="E33" s="69" t="s">
        <v>217</v>
      </c>
      <c r="F33" s="86">
        <v>0</v>
      </c>
      <c r="G33" s="86">
        <v>0</v>
      </c>
      <c r="H33" s="86" t="s">
        <v>217</v>
      </c>
      <c r="I33" s="86">
        <v>0</v>
      </c>
      <c r="J33" s="86">
        <v>0</v>
      </c>
      <c r="K33" s="86">
        <v>0</v>
      </c>
      <c r="L33" s="86">
        <v>0</v>
      </c>
      <c r="M33" s="86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73">
        <f t="shared" si="1"/>
        <v>0</v>
      </c>
      <c r="AA33" s="73">
        <f t="shared" si="2"/>
        <v>0</v>
      </c>
      <c r="AB33" s="73">
        <f t="shared" si="3"/>
        <v>0</v>
      </c>
      <c r="AC33" s="73">
        <f t="shared" si="4"/>
        <v>0</v>
      </c>
      <c r="AD33" s="73">
        <f t="shared" si="5"/>
        <v>0</v>
      </c>
    </row>
    <row r="34" spans="1:30" s="18" customFormat="1" ht="31.5" x14ac:dyDescent="0.25">
      <c r="A34" s="39" t="s">
        <v>253</v>
      </c>
      <c r="B34" s="82" t="s">
        <v>229</v>
      </c>
      <c r="C34" s="71" t="s">
        <v>216</v>
      </c>
      <c r="D34" s="69" t="s">
        <v>217</v>
      </c>
      <c r="E34" s="69" t="s">
        <v>217</v>
      </c>
      <c r="F34" s="86">
        <v>0</v>
      </c>
      <c r="G34" s="86">
        <v>0</v>
      </c>
      <c r="H34" s="86" t="s">
        <v>217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6">
        <v>0</v>
      </c>
      <c r="U34" s="86">
        <v>0</v>
      </c>
      <c r="V34" s="86">
        <v>0</v>
      </c>
      <c r="W34" s="86">
        <v>0</v>
      </c>
      <c r="X34" s="86">
        <v>0</v>
      </c>
      <c r="Y34" s="86">
        <v>0</v>
      </c>
      <c r="Z34" s="73">
        <f t="shared" si="1"/>
        <v>0</v>
      </c>
      <c r="AA34" s="73">
        <f t="shared" si="2"/>
        <v>0</v>
      </c>
      <c r="AB34" s="73">
        <f t="shared" si="3"/>
        <v>0</v>
      </c>
      <c r="AC34" s="73">
        <f t="shared" si="4"/>
        <v>0</v>
      </c>
      <c r="AD34" s="73">
        <f t="shared" si="5"/>
        <v>0</v>
      </c>
    </row>
    <row r="35" spans="1:30" s="18" customFormat="1" x14ac:dyDescent="0.25">
      <c r="A35" s="39" t="s">
        <v>254</v>
      </c>
      <c r="B35" s="82" t="s">
        <v>231</v>
      </c>
      <c r="C35" s="71" t="s">
        <v>216</v>
      </c>
      <c r="D35" s="72" t="s">
        <v>217</v>
      </c>
      <c r="E35" s="72" t="s">
        <v>217</v>
      </c>
      <c r="F35" s="86">
        <v>0</v>
      </c>
      <c r="G35" s="86">
        <v>0</v>
      </c>
      <c r="H35" s="86" t="s">
        <v>217</v>
      </c>
      <c r="I35" s="86">
        <v>0</v>
      </c>
      <c r="J35" s="86">
        <v>0</v>
      </c>
      <c r="K35" s="86">
        <v>0</v>
      </c>
      <c r="L35" s="86">
        <v>0</v>
      </c>
      <c r="M35" s="86">
        <v>0</v>
      </c>
      <c r="N35" s="86">
        <v>0</v>
      </c>
      <c r="O35" s="86">
        <v>0</v>
      </c>
      <c r="P35" s="86">
        <v>0</v>
      </c>
      <c r="Q35" s="86">
        <v>0</v>
      </c>
      <c r="R35" s="86">
        <v>0</v>
      </c>
      <c r="S35" s="86">
        <v>0</v>
      </c>
      <c r="T35" s="86">
        <v>0</v>
      </c>
      <c r="U35" s="86">
        <v>0</v>
      </c>
      <c r="V35" s="86">
        <v>0</v>
      </c>
      <c r="W35" s="86">
        <v>0</v>
      </c>
      <c r="X35" s="86">
        <v>0</v>
      </c>
      <c r="Y35" s="86">
        <v>0</v>
      </c>
      <c r="Z35" s="73">
        <f t="shared" si="1"/>
        <v>0</v>
      </c>
      <c r="AA35" s="73">
        <f t="shared" si="2"/>
        <v>0</v>
      </c>
      <c r="AB35" s="73">
        <f t="shared" si="3"/>
        <v>0</v>
      </c>
      <c r="AC35" s="73">
        <f t="shared" si="4"/>
        <v>0</v>
      </c>
      <c r="AD35" s="73">
        <f t="shared" si="5"/>
        <v>0</v>
      </c>
    </row>
    <row r="36" spans="1:30" s="18" customFormat="1" x14ac:dyDescent="0.25">
      <c r="A36" s="39" t="s">
        <v>255</v>
      </c>
      <c r="B36" s="82" t="s">
        <v>256</v>
      </c>
      <c r="C36" s="71" t="s">
        <v>216</v>
      </c>
      <c r="D36" s="69" t="s">
        <v>217</v>
      </c>
      <c r="E36" s="69" t="s">
        <v>217</v>
      </c>
      <c r="F36" s="86">
        <v>0</v>
      </c>
      <c r="G36" s="86">
        <v>0</v>
      </c>
      <c r="H36" s="86" t="s">
        <v>217</v>
      </c>
      <c r="I36" s="86">
        <v>128.27406665000001</v>
      </c>
      <c r="J36" s="86">
        <v>9.5508222400000005</v>
      </c>
      <c r="K36" s="86">
        <v>8.4634999999999998</v>
      </c>
      <c r="L36" s="86">
        <v>0</v>
      </c>
      <c r="M36" s="86">
        <v>0</v>
      </c>
      <c r="N36" s="86">
        <v>0</v>
      </c>
      <c r="O36" s="86">
        <v>8.4634999999999998</v>
      </c>
      <c r="P36" s="86">
        <v>87.346744409999999</v>
      </c>
      <c r="Q36" s="86">
        <v>0</v>
      </c>
      <c r="R36" s="86">
        <v>0</v>
      </c>
      <c r="S36" s="86">
        <v>0</v>
      </c>
      <c r="T36" s="86">
        <v>87.346744409999999</v>
      </c>
      <c r="U36" s="86">
        <v>9.5508222400000005</v>
      </c>
      <c r="V36" s="86">
        <v>0</v>
      </c>
      <c r="W36" s="86">
        <v>0</v>
      </c>
      <c r="X36" s="86">
        <v>9.5508222400000005</v>
      </c>
      <c r="Y36" s="86">
        <v>0</v>
      </c>
      <c r="Z36" s="73">
        <f t="shared" si="1"/>
        <v>9.5508222400000005</v>
      </c>
      <c r="AA36" s="73">
        <f t="shared" si="2"/>
        <v>0</v>
      </c>
      <c r="AB36" s="73">
        <f t="shared" si="3"/>
        <v>0</v>
      </c>
      <c r="AC36" s="73">
        <f t="shared" si="4"/>
        <v>9.5508222400000005</v>
      </c>
      <c r="AD36" s="73">
        <f t="shared" si="5"/>
        <v>0</v>
      </c>
    </row>
    <row r="37" spans="1:30" s="18" customFormat="1" x14ac:dyDescent="0.25">
      <c r="A37" s="39" t="s">
        <v>257</v>
      </c>
      <c r="B37" s="70" t="s">
        <v>258</v>
      </c>
      <c r="C37" s="71" t="s">
        <v>216</v>
      </c>
      <c r="D37" s="72" t="s">
        <v>217</v>
      </c>
      <c r="E37" s="72" t="s">
        <v>217</v>
      </c>
      <c r="F37" s="73">
        <v>2549.4783701999995</v>
      </c>
      <c r="G37" s="73">
        <v>13773.85209</v>
      </c>
      <c r="H37" s="74" t="s">
        <v>217</v>
      </c>
      <c r="I37" s="73">
        <v>8797.0903350499975</v>
      </c>
      <c r="J37" s="73">
        <v>-1132.89608</v>
      </c>
      <c r="K37" s="73">
        <v>4806.7950721799998</v>
      </c>
      <c r="L37" s="73">
        <v>1429.8910000000001</v>
      </c>
      <c r="M37" s="73">
        <v>0</v>
      </c>
      <c r="N37" s="73">
        <v>0</v>
      </c>
      <c r="O37" s="73">
        <v>3376.9040721799997</v>
      </c>
      <c r="P37" s="73">
        <v>76.582695180000002</v>
      </c>
      <c r="Q37" s="73">
        <v>0</v>
      </c>
      <c r="R37" s="73">
        <v>0</v>
      </c>
      <c r="S37" s="73">
        <v>0</v>
      </c>
      <c r="T37" s="73">
        <v>76.582695180000002</v>
      </c>
      <c r="U37" s="73">
        <v>20.010000000000002</v>
      </c>
      <c r="V37" s="73">
        <v>0</v>
      </c>
      <c r="W37" s="73">
        <v>0</v>
      </c>
      <c r="X37" s="73">
        <v>20.010000000000002</v>
      </c>
      <c r="Y37" s="73">
        <v>0</v>
      </c>
      <c r="Z37" s="73">
        <f t="shared" si="1"/>
        <v>20.010000000000002</v>
      </c>
      <c r="AA37" s="73">
        <f t="shared" si="2"/>
        <v>0</v>
      </c>
      <c r="AB37" s="73">
        <f t="shared" si="3"/>
        <v>0</v>
      </c>
      <c r="AC37" s="73">
        <f t="shared" si="4"/>
        <v>20.010000000000002</v>
      </c>
      <c r="AD37" s="73">
        <f t="shared" si="5"/>
        <v>0</v>
      </c>
    </row>
    <row r="38" spans="1:30" s="18" customFormat="1" ht="63" x14ac:dyDescent="0.25">
      <c r="A38" s="39" t="s">
        <v>119</v>
      </c>
      <c r="B38" s="70" t="s">
        <v>259</v>
      </c>
      <c r="C38" s="71" t="s">
        <v>216</v>
      </c>
      <c r="D38" s="72" t="s">
        <v>217</v>
      </c>
      <c r="E38" s="72" t="s">
        <v>217</v>
      </c>
      <c r="F38" s="73">
        <v>2549.4783701999995</v>
      </c>
      <c r="G38" s="73">
        <v>13773.85209</v>
      </c>
      <c r="H38" s="74" t="s">
        <v>217</v>
      </c>
      <c r="I38" s="73">
        <v>8797.0903350499975</v>
      </c>
      <c r="J38" s="73">
        <v>-1132.89608</v>
      </c>
      <c r="K38" s="73">
        <v>4806.7950721799998</v>
      </c>
      <c r="L38" s="73">
        <v>1429.8910000000001</v>
      </c>
      <c r="M38" s="73">
        <v>0</v>
      </c>
      <c r="N38" s="73">
        <v>0</v>
      </c>
      <c r="O38" s="73">
        <v>3376.9040721799997</v>
      </c>
      <c r="P38" s="73">
        <v>76.582695180000002</v>
      </c>
      <c r="Q38" s="73">
        <v>0</v>
      </c>
      <c r="R38" s="73">
        <v>0</v>
      </c>
      <c r="S38" s="73">
        <v>0</v>
      </c>
      <c r="T38" s="73">
        <v>76.582695180000002</v>
      </c>
      <c r="U38" s="73">
        <v>20.010000000000002</v>
      </c>
      <c r="V38" s="73">
        <v>0</v>
      </c>
      <c r="W38" s="73">
        <v>0</v>
      </c>
      <c r="X38" s="73">
        <v>20.010000000000002</v>
      </c>
      <c r="Y38" s="73">
        <v>0</v>
      </c>
      <c r="Z38" s="73">
        <f t="shared" si="1"/>
        <v>20.010000000000002</v>
      </c>
      <c r="AA38" s="73">
        <f t="shared" si="2"/>
        <v>0</v>
      </c>
      <c r="AB38" s="73">
        <f t="shared" si="3"/>
        <v>0</v>
      </c>
      <c r="AC38" s="73">
        <f t="shared" si="4"/>
        <v>20.010000000000002</v>
      </c>
      <c r="AD38" s="73">
        <f t="shared" si="5"/>
        <v>0</v>
      </c>
    </row>
    <row r="39" spans="1:30" s="18" customFormat="1" x14ac:dyDescent="0.25">
      <c r="A39" s="39" t="s">
        <v>120</v>
      </c>
      <c r="B39" s="70" t="s">
        <v>260</v>
      </c>
      <c r="C39" s="71" t="s">
        <v>216</v>
      </c>
      <c r="D39" s="68" t="s">
        <v>217</v>
      </c>
      <c r="E39" s="68" t="s">
        <v>217</v>
      </c>
      <c r="F39" s="73">
        <v>0</v>
      </c>
      <c r="G39" s="73">
        <v>0</v>
      </c>
      <c r="H39" s="74" t="s">
        <v>217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f t="shared" si="1"/>
        <v>0</v>
      </c>
      <c r="AA39" s="73">
        <f t="shared" si="2"/>
        <v>0</v>
      </c>
      <c r="AB39" s="73">
        <f t="shared" si="3"/>
        <v>0</v>
      </c>
      <c r="AC39" s="73">
        <f t="shared" si="4"/>
        <v>0</v>
      </c>
      <c r="AD39" s="73">
        <f t="shared" si="5"/>
        <v>0</v>
      </c>
    </row>
    <row r="40" spans="1:30" s="18" customFormat="1" ht="47.25" x14ac:dyDescent="0.25">
      <c r="A40" s="39" t="s">
        <v>134</v>
      </c>
      <c r="B40" s="70" t="s">
        <v>261</v>
      </c>
      <c r="C40" s="71" t="s">
        <v>216</v>
      </c>
      <c r="D40" s="68" t="s">
        <v>217</v>
      </c>
      <c r="E40" s="68" t="s">
        <v>217</v>
      </c>
      <c r="F40" s="73">
        <v>0</v>
      </c>
      <c r="G40" s="73">
        <v>0</v>
      </c>
      <c r="H40" s="74" t="s">
        <v>217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73">
        <f t="shared" si="1"/>
        <v>0</v>
      </c>
      <c r="AA40" s="73">
        <f t="shared" si="2"/>
        <v>0</v>
      </c>
      <c r="AB40" s="73">
        <f t="shared" si="3"/>
        <v>0</v>
      </c>
      <c r="AC40" s="73">
        <f t="shared" si="4"/>
        <v>0</v>
      </c>
      <c r="AD40" s="73">
        <f t="shared" si="5"/>
        <v>0</v>
      </c>
    </row>
    <row r="41" spans="1:30" s="18" customFormat="1" ht="63" x14ac:dyDescent="0.25">
      <c r="A41" s="39" t="s">
        <v>262</v>
      </c>
      <c r="B41" s="70" t="s">
        <v>263</v>
      </c>
      <c r="C41" s="71" t="s">
        <v>216</v>
      </c>
      <c r="D41" s="68" t="s">
        <v>217</v>
      </c>
      <c r="E41" s="68" t="s">
        <v>217</v>
      </c>
      <c r="F41" s="73">
        <v>0</v>
      </c>
      <c r="G41" s="73">
        <v>0</v>
      </c>
      <c r="H41" s="74" t="s">
        <v>217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f t="shared" si="1"/>
        <v>0</v>
      </c>
      <c r="AA41" s="73">
        <f t="shared" si="2"/>
        <v>0</v>
      </c>
      <c r="AB41" s="73">
        <f t="shared" si="3"/>
        <v>0</v>
      </c>
      <c r="AC41" s="73">
        <f t="shared" si="4"/>
        <v>0</v>
      </c>
      <c r="AD41" s="73">
        <f t="shared" si="5"/>
        <v>0</v>
      </c>
    </row>
    <row r="42" spans="1:30" s="18" customFormat="1" ht="63" x14ac:dyDescent="0.25">
      <c r="A42" s="39" t="s">
        <v>264</v>
      </c>
      <c r="B42" s="70" t="s">
        <v>265</v>
      </c>
      <c r="C42" s="71" t="s">
        <v>216</v>
      </c>
      <c r="D42" s="68" t="s">
        <v>217</v>
      </c>
      <c r="E42" s="68" t="s">
        <v>217</v>
      </c>
      <c r="F42" s="73">
        <v>0</v>
      </c>
      <c r="G42" s="73">
        <v>0</v>
      </c>
      <c r="H42" s="74" t="s">
        <v>217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f t="shared" si="1"/>
        <v>0</v>
      </c>
      <c r="AA42" s="73">
        <f t="shared" si="2"/>
        <v>0</v>
      </c>
      <c r="AB42" s="73">
        <f t="shared" si="3"/>
        <v>0</v>
      </c>
      <c r="AC42" s="73">
        <f t="shared" si="4"/>
        <v>0</v>
      </c>
      <c r="AD42" s="73">
        <f t="shared" si="5"/>
        <v>0</v>
      </c>
    </row>
    <row r="43" spans="1:30" s="18" customFormat="1" ht="47.25" x14ac:dyDescent="0.25">
      <c r="A43" s="39" t="s">
        <v>266</v>
      </c>
      <c r="B43" s="70" t="s">
        <v>267</v>
      </c>
      <c r="C43" s="71" t="s">
        <v>216</v>
      </c>
      <c r="D43" s="68" t="s">
        <v>217</v>
      </c>
      <c r="E43" s="68" t="s">
        <v>217</v>
      </c>
      <c r="F43" s="73">
        <v>0</v>
      </c>
      <c r="G43" s="73">
        <v>0</v>
      </c>
      <c r="H43" s="74" t="s">
        <v>217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f t="shared" si="1"/>
        <v>0</v>
      </c>
      <c r="AA43" s="73">
        <f t="shared" si="2"/>
        <v>0</v>
      </c>
      <c r="AB43" s="73">
        <f t="shared" si="3"/>
        <v>0</v>
      </c>
      <c r="AC43" s="73">
        <f t="shared" si="4"/>
        <v>0</v>
      </c>
      <c r="AD43" s="73">
        <f t="shared" si="5"/>
        <v>0</v>
      </c>
    </row>
    <row r="44" spans="1:30" s="18" customFormat="1" ht="31.5" x14ac:dyDescent="0.25">
      <c r="A44" s="39" t="s">
        <v>135</v>
      </c>
      <c r="B44" s="70" t="s">
        <v>268</v>
      </c>
      <c r="C44" s="71" t="s">
        <v>216</v>
      </c>
      <c r="D44" s="68" t="s">
        <v>217</v>
      </c>
      <c r="E44" s="68" t="s">
        <v>217</v>
      </c>
      <c r="F44" s="73">
        <v>0</v>
      </c>
      <c r="G44" s="73">
        <v>0</v>
      </c>
      <c r="H44" s="74" t="s">
        <v>217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f t="shared" si="1"/>
        <v>0</v>
      </c>
      <c r="AA44" s="73">
        <f t="shared" si="2"/>
        <v>0</v>
      </c>
      <c r="AB44" s="73">
        <f t="shared" si="3"/>
        <v>0</v>
      </c>
      <c r="AC44" s="73">
        <f t="shared" si="4"/>
        <v>0</v>
      </c>
      <c r="AD44" s="73">
        <f t="shared" si="5"/>
        <v>0</v>
      </c>
    </row>
    <row r="45" spans="1:30" s="18" customFormat="1" ht="63" x14ac:dyDescent="0.25">
      <c r="A45" s="39" t="s">
        <v>269</v>
      </c>
      <c r="B45" s="70" t="s">
        <v>270</v>
      </c>
      <c r="C45" s="71" t="s">
        <v>216</v>
      </c>
      <c r="D45" s="68" t="s">
        <v>217</v>
      </c>
      <c r="E45" s="68" t="s">
        <v>217</v>
      </c>
      <c r="F45" s="73">
        <v>0</v>
      </c>
      <c r="G45" s="73">
        <v>0</v>
      </c>
      <c r="H45" s="74" t="s">
        <v>217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73">
        <v>0</v>
      </c>
      <c r="Y45" s="73">
        <v>0</v>
      </c>
      <c r="Z45" s="73">
        <f t="shared" si="1"/>
        <v>0</v>
      </c>
      <c r="AA45" s="73">
        <f t="shared" si="2"/>
        <v>0</v>
      </c>
      <c r="AB45" s="73">
        <f t="shared" si="3"/>
        <v>0</v>
      </c>
      <c r="AC45" s="73">
        <f t="shared" si="4"/>
        <v>0</v>
      </c>
      <c r="AD45" s="73">
        <f t="shared" si="5"/>
        <v>0</v>
      </c>
    </row>
    <row r="46" spans="1:30" s="18" customFormat="1" ht="31.5" x14ac:dyDescent="0.25">
      <c r="A46" s="39" t="s">
        <v>271</v>
      </c>
      <c r="B46" s="70" t="s">
        <v>272</v>
      </c>
      <c r="C46" s="71" t="s">
        <v>216</v>
      </c>
      <c r="D46" s="68" t="s">
        <v>217</v>
      </c>
      <c r="E46" s="68" t="s">
        <v>217</v>
      </c>
      <c r="F46" s="73">
        <v>0</v>
      </c>
      <c r="G46" s="73">
        <v>0</v>
      </c>
      <c r="H46" s="74" t="s">
        <v>217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f t="shared" si="1"/>
        <v>0</v>
      </c>
      <c r="AA46" s="73">
        <f t="shared" si="2"/>
        <v>0</v>
      </c>
      <c r="AB46" s="73">
        <f t="shared" si="3"/>
        <v>0</v>
      </c>
      <c r="AC46" s="73">
        <f t="shared" si="4"/>
        <v>0</v>
      </c>
      <c r="AD46" s="73">
        <f t="shared" si="5"/>
        <v>0</v>
      </c>
    </row>
    <row r="47" spans="1:30" s="18" customFormat="1" ht="47.25" x14ac:dyDescent="0.25">
      <c r="A47" s="39" t="s">
        <v>273</v>
      </c>
      <c r="B47" s="70" t="s">
        <v>274</v>
      </c>
      <c r="C47" s="71" t="s">
        <v>216</v>
      </c>
      <c r="D47" s="68" t="s">
        <v>217</v>
      </c>
      <c r="E47" s="68" t="s">
        <v>217</v>
      </c>
      <c r="F47" s="73">
        <v>0</v>
      </c>
      <c r="G47" s="73">
        <v>0</v>
      </c>
      <c r="H47" s="74" t="s">
        <v>217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f t="shared" si="1"/>
        <v>0</v>
      </c>
      <c r="AA47" s="73">
        <f t="shared" si="2"/>
        <v>0</v>
      </c>
      <c r="AB47" s="73">
        <f t="shared" si="3"/>
        <v>0</v>
      </c>
      <c r="AC47" s="73">
        <f t="shared" si="4"/>
        <v>0</v>
      </c>
      <c r="AD47" s="73">
        <f t="shared" si="5"/>
        <v>0</v>
      </c>
    </row>
    <row r="48" spans="1:30" s="18" customFormat="1" ht="31.5" x14ac:dyDescent="0.25">
      <c r="A48" s="39" t="s">
        <v>275</v>
      </c>
      <c r="B48" s="70" t="s">
        <v>276</v>
      </c>
      <c r="C48" s="71" t="s">
        <v>216</v>
      </c>
      <c r="D48" s="68" t="s">
        <v>217</v>
      </c>
      <c r="E48" s="68" t="s">
        <v>217</v>
      </c>
      <c r="F48" s="73">
        <v>0</v>
      </c>
      <c r="G48" s="73">
        <v>0</v>
      </c>
      <c r="H48" s="74" t="s">
        <v>217</v>
      </c>
      <c r="I48" s="73">
        <v>0</v>
      </c>
      <c r="J48" s="73">
        <v>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f t="shared" si="1"/>
        <v>0</v>
      </c>
      <c r="AA48" s="73">
        <f t="shared" si="2"/>
        <v>0</v>
      </c>
      <c r="AB48" s="73">
        <f t="shared" si="3"/>
        <v>0</v>
      </c>
      <c r="AC48" s="73">
        <f t="shared" si="4"/>
        <v>0</v>
      </c>
      <c r="AD48" s="73">
        <f t="shared" si="5"/>
        <v>0</v>
      </c>
    </row>
    <row r="49" spans="1:30" s="18" customFormat="1" ht="104.25" customHeight="1" x14ac:dyDescent="0.25">
      <c r="A49" s="39" t="s">
        <v>275</v>
      </c>
      <c r="B49" s="70" t="s">
        <v>277</v>
      </c>
      <c r="C49" s="71" t="s">
        <v>216</v>
      </c>
      <c r="D49" s="68" t="s">
        <v>217</v>
      </c>
      <c r="E49" s="68" t="s">
        <v>217</v>
      </c>
      <c r="F49" s="73">
        <v>0</v>
      </c>
      <c r="G49" s="73">
        <v>0</v>
      </c>
      <c r="H49" s="74" t="s">
        <v>217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f t="shared" si="1"/>
        <v>0</v>
      </c>
      <c r="AA49" s="73">
        <f t="shared" si="2"/>
        <v>0</v>
      </c>
      <c r="AB49" s="73">
        <f t="shared" si="3"/>
        <v>0</v>
      </c>
      <c r="AC49" s="73">
        <f t="shared" si="4"/>
        <v>0</v>
      </c>
      <c r="AD49" s="73">
        <f t="shared" si="5"/>
        <v>0</v>
      </c>
    </row>
    <row r="50" spans="1:30" s="18" customFormat="1" ht="87" customHeight="1" x14ac:dyDescent="0.25">
      <c r="A50" s="39" t="s">
        <v>275</v>
      </c>
      <c r="B50" s="70" t="s">
        <v>278</v>
      </c>
      <c r="C50" s="71" t="s">
        <v>216</v>
      </c>
      <c r="D50" s="68" t="s">
        <v>217</v>
      </c>
      <c r="E50" s="68" t="s">
        <v>217</v>
      </c>
      <c r="F50" s="73">
        <v>0</v>
      </c>
      <c r="G50" s="73">
        <v>0</v>
      </c>
      <c r="H50" s="74" t="s">
        <v>217</v>
      </c>
      <c r="I50" s="73">
        <v>0</v>
      </c>
      <c r="J50" s="73">
        <v>0</v>
      </c>
      <c r="K50" s="73">
        <v>0</v>
      </c>
      <c r="L50" s="73">
        <v>0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73">
        <v>0</v>
      </c>
      <c r="U50" s="73">
        <v>0</v>
      </c>
      <c r="V50" s="73">
        <v>0</v>
      </c>
      <c r="W50" s="73">
        <v>0</v>
      </c>
      <c r="X50" s="73">
        <v>0</v>
      </c>
      <c r="Y50" s="73">
        <v>0</v>
      </c>
      <c r="Z50" s="73">
        <f t="shared" si="1"/>
        <v>0</v>
      </c>
      <c r="AA50" s="73">
        <f t="shared" si="2"/>
        <v>0</v>
      </c>
      <c r="AB50" s="73">
        <f t="shared" si="3"/>
        <v>0</v>
      </c>
      <c r="AC50" s="73">
        <f t="shared" si="4"/>
        <v>0</v>
      </c>
      <c r="AD50" s="73">
        <f t="shared" si="5"/>
        <v>0</v>
      </c>
    </row>
    <row r="51" spans="1:30" s="18" customFormat="1" ht="102.75" customHeight="1" x14ac:dyDescent="0.25">
      <c r="A51" s="39" t="s">
        <v>275</v>
      </c>
      <c r="B51" s="70" t="s">
        <v>279</v>
      </c>
      <c r="C51" s="71" t="s">
        <v>216</v>
      </c>
      <c r="D51" s="68" t="s">
        <v>217</v>
      </c>
      <c r="E51" s="68" t="s">
        <v>217</v>
      </c>
      <c r="F51" s="73">
        <v>0</v>
      </c>
      <c r="G51" s="73">
        <v>0</v>
      </c>
      <c r="H51" s="74" t="s">
        <v>217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f t="shared" si="1"/>
        <v>0</v>
      </c>
      <c r="AA51" s="73">
        <f t="shared" si="2"/>
        <v>0</v>
      </c>
      <c r="AB51" s="73">
        <f t="shared" si="3"/>
        <v>0</v>
      </c>
      <c r="AC51" s="73">
        <f t="shared" si="4"/>
        <v>0</v>
      </c>
      <c r="AD51" s="73">
        <f t="shared" si="5"/>
        <v>0</v>
      </c>
    </row>
    <row r="52" spans="1:30" s="18" customFormat="1" ht="31.5" x14ac:dyDescent="0.25">
      <c r="A52" s="39" t="s">
        <v>280</v>
      </c>
      <c r="B52" s="70" t="s">
        <v>276</v>
      </c>
      <c r="C52" s="71" t="s">
        <v>216</v>
      </c>
      <c r="D52" s="68" t="s">
        <v>217</v>
      </c>
      <c r="E52" s="68" t="s">
        <v>217</v>
      </c>
      <c r="F52" s="73">
        <v>0</v>
      </c>
      <c r="G52" s="73">
        <v>0</v>
      </c>
      <c r="H52" s="74" t="s">
        <v>217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f t="shared" si="1"/>
        <v>0</v>
      </c>
      <c r="AA52" s="73">
        <f t="shared" si="2"/>
        <v>0</v>
      </c>
      <c r="AB52" s="73">
        <f t="shared" si="3"/>
        <v>0</v>
      </c>
      <c r="AC52" s="73">
        <f t="shared" si="4"/>
        <v>0</v>
      </c>
      <c r="AD52" s="73">
        <f t="shared" si="5"/>
        <v>0</v>
      </c>
    </row>
    <row r="53" spans="1:30" s="18" customFormat="1" ht="94.5" x14ac:dyDescent="0.25">
      <c r="A53" s="39" t="s">
        <v>280</v>
      </c>
      <c r="B53" s="70" t="s">
        <v>277</v>
      </c>
      <c r="C53" s="71" t="s">
        <v>216</v>
      </c>
      <c r="D53" s="68" t="s">
        <v>217</v>
      </c>
      <c r="E53" s="68" t="s">
        <v>217</v>
      </c>
      <c r="F53" s="73">
        <v>0</v>
      </c>
      <c r="G53" s="73">
        <v>0</v>
      </c>
      <c r="H53" s="74" t="s">
        <v>217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f t="shared" si="1"/>
        <v>0</v>
      </c>
      <c r="AA53" s="73">
        <f t="shared" si="2"/>
        <v>0</v>
      </c>
      <c r="AB53" s="73">
        <f t="shared" si="3"/>
        <v>0</v>
      </c>
      <c r="AC53" s="73">
        <f t="shared" si="4"/>
        <v>0</v>
      </c>
      <c r="AD53" s="73">
        <f t="shared" si="5"/>
        <v>0</v>
      </c>
    </row>
    <row r="54" spans="1:30" s="18" customFormat="1" ht="78.75" x14ac:dyDescent="0.25">
      <c r="A54" s="39" t="s">
        <v>280</v>
      </c>
      <c r="B54" s="70" t="s">
        <v>278</v>
      </c>
      <c r="C54" s="71" t="s">
        <v>216</v>
      </c>
      <c r="D54" s="68" t="s">
        <v>217</v>
      </c>
      <c r="E54" s="68" t="s">
        <v>217</v>
      </c>
      <c r="F54" s="73">
        <v>0</v>
      </c>
      <c r="G54" s="73">
        <v>0</v>
      </c>
      <c r="H54" s="74" t="s">
        <v>217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f t="shared" si="1"/>
        <v>0</v>
      </c>
      <c r="AA54" s="73">
        <f t="shared" si="2"/>
        <v>0</v>
      </c>
      <c r="AB54" s="73">
        <f t="shared" si="3"/>
        <v>0</v>
      </c>
      <c r="AC54" s="73">
        <f t="shared" si="4"/>
        <v>0</v>
      </c>
      <c r="AD54" s="73">
        <f t="shared" si="5"/>
        <v>0</v>
      </c>
    </row>
    <row r="55" spans="1:30" s="18" customFormat="1" ht="94.5" x14ac:dyDescent="0.25">
      <c r="A55" s="39" t="s">
        <v>280</v>
      </c>
      <c r="B55" s="70" t="s">
        <v>279</v>
      </c>
      <c r="C55" s="71" t="s">
        <v>216</v>
      </c>
      <c r="D55" s="68" t="s">
        <v>217</v>
      </c>
      <c r="E55" s="68" t="s">
        <v>217</v>
      </c>
      <c r="F55" s="73">
        <v>0</v>
      </c>
      <c r="G55" s="73">
        <v>0</v>
      </c>
      <c r="H55" s="74" t="s">
        <v>217</v>
      </c>
      <c r="I55" s="7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73">
        <f t="shared" si="1"/>
        <v>0</v>
      </c>
      <c r="AA55" s="73">
        <f t="shared" si="2"/>
        <v>0</v>
      </c>
      <c r="AB55" s="73">
        <f t="shared" si="3"/>
        <v>0</v>
      </c>
      <c r="AC55" s="73">
        <f t="shared" si="4"/>
        <v>0</v>
      </c>
      <c r="AD55" s="73">
        <f t="shared" si="5"/>
        <v>0</v>
      </c>
    </row>
    <row r="56" spans="1:30" s="18" customFormat="1" ht="78.75" x14ac:dyDescent="0.25">
      <c r="A56" s="39" t="s">
        <v>281</v>
      </c>
      <c r="B56" s="70" t="s">
        <v>282</v>
      </c>
      <c r="C56" s="71" t="s">
        <v>216</v>
      </c>
      <c r="D56" s="68" t="s">
        <v>217</v>
      </c>
      <c r="E56" s="68" t="s">
        <v>217</v>
      </c>
      <c r="F56" s="73">
        <v>0</v>
      </c>
      <c r="G56" s="73">
        <v>0</v>
      </c>
      <c r="H56" s="74" t="s">
        <v>217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f t="shared" si="1"/>
        <v>0</v>
      </c>
      <c r="AA56" s="73">
        <f t="shared" si="2"/>
        <v>0</v>
      </c>
      <c r="AB56" s="73">
        <f t="shared" si="3"/>
        <v>0</v>
      </c>
      <c r="AC56" s="73">
        <f t="shared" si="4"/>
        <v>0</v>
      </c>
      <c r="AD56" s="73">
        <f t="shared" si="5"/>
        <v>0</v>
      </c>
    </row>
    <row r="57" spans="1:30" s="18" customFormat="1" ht="63" x14ac:dyDescent="0.25">
      <c r="A57" s="39" t="s">
        <v>283</v>
      </c>
      <c r="B57" s="70" t="s">
        <v>284</v>
      </c>
      <c r="C57" s="71" t="s">
        <v>216</v>
      </c>
      <c r="D57" s="68" t="s">
        <v>217</v>
      </c>
      <c r="E57" s="68" t="s">
        <v>217</v>
      </c>
      <c r="F57" s="73">
        <v>0</v>
      </c>
      <c r="G57" s="73">
        <v>0</v>
      </c>
      <c r="H57" s="74" t="s">
        <v>217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f t="shared" si="1"/>
        <v>0</v>
      </c>
      <c r="AA57" s="73">
        <f t="shared" si="2"/>
        <v>0</v>
      </c>
      <c r="AB57" s="73">
        <f t="shared" si="3"/>
        <v>0</v>
      </c>
      <c r="AC57" s="73">
        <f t="shared" si="4"/>
        <v>0</v>
      </c>
      <c r="AD57" s="73">
        <f t="shared" si="5"/>
        <v>0</v>
      </c>
    </row>
    <row r="58" spans="1:30" s="18" customFormat="1" ht="78.75" x14ac:dyDescent="0.25">
      <c r="A58" s="39" t="s">
        <v>285</v>
      </c>
      <c r="B58" s="70" t="s">
        <v>286</v>
      </c>
      <c r="C58" s="71" t="s">
        <v>216</v>
      </c>
      <c r="D58" s="68" t="s">
        <v>217</v>
      </c>
      <c r="E58" s="68" t="s">
        <v>217</v>
      </c>
      <c r="F58" s="73">
        <v>0</v>
      </c>
      <c r="G58" s="73">
        <v>0</v>
      </c>
      <c r="H58" s="74" t="s">
        <v>217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f t="shared" si="1"/>
        <v>0</v>
      </c>
      <c r="AA58" s="73">
        <f t="shared" si="2"/>
        <v>0</v>
      </c>
      <c r="AB58" s="73">
        <f t="shared" si="3"/>
        <v>0</v>
      </c>
      <c r="AC58" s="73">
        <f t="shared" si="4"/>
        <v>0</v>
      </c>
      <c r="AD58" s="73">
        <f t="shared" si="5"/>
        <v>0</v>
      </c>
    </row>
    <row r="59" spans="1:30" s="18" customFormat="1" ht="31.5" x14ac:dyDescent="0.25">
      <c r="A59" s="39" t="s">
        <v>121</v>
      </c>
      <c r="B59" s="70" t="s">
        <v>287</v>
      </c>
      <c r="C59" s="71" t="s">
        <v>216</v>
      </c>
      <c r="D59" s="68" t="s">
        <v>217</v>
      </c>
      <c r="E59" s="68" t="s">
        <v>217</v>
      </c>
      <c r="F59" s="73">
        <v>0</v>
      </c>
      <c r="G59" s="73">
        <v>0</v>
      </c>
      <c r="H59" s="74" t="s">
        <v>217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f t="shared" si="1"/>
        <v>0</v>
      </c>
      <c r="AA59" s="73">
        <f t="shared" si="2"/>
        <v>0</v>
      </c>
      <c r="AB59" s="73">
        <f t="shared" si="3"/>
        <v>0</v>
      </c>
      <c r="AC59" s="73">
        <f t="shared" si="4"/>
        <v>0</v>
      </c>
      <c r="AD59" s="73">
        <f t="shared" si="5"/>
        <v>0</v>
      </c>
    </row>
    <row r="60" spans="1:30" s="18" customFormat="1" ht="63" x14ac:dyDescent="0.25">
      <c r="A60" s="39" t="s">
        <v>288</v>
      </c>
      <c r="B60" s="70" t="s">
        <v>289</v>
      </c>
      <c r="C60" s="71" t="s">
        <v>216</v>
      </c>
      <c r="D60" s="68" t="s">
        <v>217</v>
      </c>
      <c r="E60" s="68" t="s">
        <v>217</v>
      </c>
      <c r="F60" s="73">
        <v>0</v>
      </c>
      <c r="G60" s="73">
        <v>0</v>
      </c>
      <c r="H60" s="74" t="s">
        <v>217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f t="shared" si="1"/>
        <v>0</v>
      </c>
      <c r="AA60" s="73">
        <f t="shared" si="2"/>
        <v>0</v>
      </c>
      <c r="AB60" s="73">
        <f t="shared" si="3"/>
        <v>0</v>
      </c>
      <c r="AC60" s="73">
        <f t="shared" si="4"/>
        <v>0</v>
      </c>
      <c r="AD60" s="73">
        <f t="shared" si="5"/>
        <v>0</v>
      </c>
    </row>
    <row r="61" spans="1:30" s="18" customFormat="1" ht="31.5" x14ac:dyDescent="0.25">
      <c r="A61" s="39" t="s">
        <v>290</v>
      </c>
      <c r="B61" s="70" t="s">
        <v>291</v>
      </c>
      <c r="C61" s="71" t="s">
        <v>216</v>
      </c>
      <c r="D61" s="68" t="s">
        <v>217</v>
      </c>
      <c r="E61" s="68" t="s">
        <v>217</v>
      </c>
      <c r="F61" s="73">
        <v>0</v>
      </c>
      <c r="G61" s="73">
        <v>0</v>
      </c>
      <c r="H61" s="74" t="s">
        <v>217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73">
        <f t="shared" si="1"/>
        <v>0</v>
      </c>
      <c r="AA61" s="73">
        <f t="shared" si="2"/>
        <v>0</v>
      </c>
      <c r="AB61" s="73">
        <f t="shared" si="3"/>
        <v>0</v>
      </c>
      <c r="AC61" s="73">
        <f t="shared" si="4"/>
        <v>0</v>
      </c>
      <c r="AD61" s="73">
        <f t="shared" si="5"/>
        <v>0</v>
      </c>
    </row>
    <row r="62" spans="1:30" s="18" customFormat="1" ht="47.25" x14ac:dyDescent="0.25">
      <c r="A62" s="39" t="s">
        <v>292</v>
      </c>
      <c r="B62" s="70" t="s">
        <v>293</v>
      </c>
      <c r="C62" s="71" t="s">
        <v>216</v>
      </c>
      <c r="D62" s="68" t="s">
        <v>217</v>
      </c>
      <c r="E62" s="68" t="s">
        <v>217</v>
      </c>
      <c r="F62" s="73">
        <v>0</v>
      </c>
      <c r="G62" s="73">
        <v>0</v>
      </c>
      <c r="H62" s="74" t="s">
        <v>217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f t="shared" si="1"/>
        <v>0</v>
      </c>
      <c r="AA62" s="73">
        <f t="shared" si="2"/>
        <v>0</v>
      </c>
      <c r="AB62" s="73">
        <f t="shared" si="3"/>
        <v>0</v>
      </c>
      <c r="AC62" s="73">
        <f t="shared" si="4"/>
        <v>0</v>
      </c>
      <c r="AD62" s="73">
        <f t="shared" si="5"/>
        <v>0</v>
      </c>
    </row>
    <row r="63" spans="1:30" s="18" customFormat="1" ht="47.25" x14ac:dyDescent="0.25">
      <c r="A63" s="39" t="s">
        <v>294</v>
      </c>
      <c r="B63" s="70" t="s">
        <v>295</v>
      </c>
      <c r="C63" s="71" t="s">
        <v>216</v>
      </c>
      <c r="D63" s="68" t="s">
        <v>217</v>
      </c>
      <c r="E63" s="68" t="s">
        <v>217</v>
      </c>
      <c r="F63" s="73">
        <v>0</v>
      </c>
      <c r="G63" s="73">
        <v>0</v>
      </c>
      <c r="H63" s="74" t="s">
        <v>217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f t="shared" si="1"/>
        <v>0</v>
      </c>
      <c r="AA63" s="73">
        <f t="shared" si="2"/>
        <v>0</v>
      </c>
      <c r="AB63" s="73">
        <f t="shared" si="3"/>
        <v>0</v>
      </c>
      <c r="AC63" s="73">
        <f t="shared" si="4"/>
        <v>0</v>
      </c>
      <c r="AD63" s="73">
        <f t="shared" si="5"/>
        <v>0</v>
      </c>
    </row>
    <row r="64" spans="1:30" s="18" customFormat="1" ht="31.5" x14ac:dyDescent="0.25">
      <c r="A64" s="39" t="s">
        <v>296</v>
      </c>
      <c r="B64" s="70" t="s">
        <v>297</v>
      </c>
      <c r="C64" s="71" t="s">
        <v>216</v>
      </c>
      <c r="D64" s="68" t="s">
        <v>217</v>
      </c>
      <c r="E64" s="68" t="s">
        <v>217</v>
      </c>
      <c r="F64" s="73">
        <v>0</v>
      </c>
      <c r="G64" s="73">
        <v>0</v>
      </c>
      <c r="H64" s="74" t="s">
        <v>217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f t="shared" si="1"/>
        <v>0</v>
      </c>
      <c r="AA64" s="73">
        <f t="shared" si="2"/>
        <v>0</v>
      </c>
      <c r="AB64" s="73">
        <f t="shared" si="3"/>
        <v>0</v>
      </c>
      <c r="AC64" s="73">
        <f t="shared" si="4"/>
        <v>0</v>
      </c>
      <c r="AD64" s="73">
        <f t="shared" si="5"/>
        <v>0</v>
      </c>
    </row>
    <row r="65" spans="1:30" s="18" customFormat="1" ht="31.5" x14ac:dyDescent="0.25">
      <c r="A65" s="39" t="s">
        <v>298</v>
      </c>
      <c r="B65" s="70" t="s">
        <v>299</v>
      </c>
      <c r="C65" s="71" t="s">
        <v>216</v>
      </c>
      <c r="D65" s="68" t="s">
        <v>217</v>
      </c>
      <c r="E65" s="68" t="s">
        <v>217</v>
      </c>
      <c r="F65" s="73">
        <v>0</v>
      </c>
      <c r="G65" s="73">
        <v>0</v>
      </c>
      <c r="H65" s="74" t="s">
        <v>217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f t="shared" si="1"/>
        <v>0</v>
      </c>
      <c r="AA65" s="73">
        <f t="shared" si="2"/>
        <v>0</v>
      </c>
      <c r="AB65" s="73">
        <f t="shared" si="3"/>
        <v>0</v>
      </c>
      <c r="AC65" s="73">
        <f t="shared" si="4"/>
        <v>0</v>
      </c>
      <c r="AD65" s="73">
        <f t="shared" si="5"/>
        <v>0</v>
      </c>
    </row>
    <row r="66" spans="1:30" s="18" customFormat="1" ht="31.5" x14ac:dyDescent="0.25">
      <c r="A66" s="39" t="s">
        <v>300</v>
      </c>
      <c r="B66" s="70" t="s">
        <v>301</v>
      </c>
      <c r="C66" s="71" t="s">
        <v>216</v>
      </c>
      <c r="D66" s="68" t="s">
        <v>217</v>
      </c>
      <c r="E66" s="68" t="s">
        <v>217</v>
      </c>
      <c r="F66" s="73">
        <v>0</v>
      </c>
      <c r="G66" s="73">
        <v>0</v>
      </c>
      <c r="H66" s="74" t="s">
        <v>217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73">
        <f t="shared" si="1"/>
        <v>0</v>
      </c>
      <c r="AA66" s="73">
        <f t="shared" si="2"/>
        <v>0</v>
      </c>
      <c r="AB66" s="73">
        <f t="shared" si="3"/>
        <v>0</v>
      </c>
      <c r="AC66" s="73">
        <f t="shared" si="4"/>
        <v>0</v>
      </c>
      <c r="AD66" s="73">
        <f t="shared" si="5"/>
        <v>0</v>
      </c>
    </row>
    <row r="67" spans="1:30" s="18" customFormat="1" ht="47.25" x14ac:dyDescent="0.25">
      <c r="A67" s="39" t="s">
        <v>302</v>
      </c>
      <c r="B67" s="70" t="s">
        <v>303</v>
      </c>
      <c r="C67" s="71" t="s">
        <v>216</v>
      </c>
      <c r="D67" s="68" t="s">
        <v>217</v>
      </c>
      <c r="E67" s="68" t="s">
        <v>217</v>
      </c>
      <c r="F67" s="73">
        <v>0</v>
      </c>
      <c r="G67" s="73">
        <v>0</v>
      </c>
      <c r="H67" s="74" t="s">
        <v>217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f t="shared" si="1"/>
        <v>0</v>
      </c>
      <c r="AA67" s="73">
        <f t="shared" si="2"/>
        <v>0</v>
      </c>
      <c r="AB67" s="73">
        <f t="shared" si="3"/>
        <v>0</v>
      </c>
      <c r="AC67" s="73">
        <f t="shared" si="4"/>
        <v>0</v>
      </c>
      <c r="AD67" s="73">
        <f t="shared" si="5"/>
        <v>0</v>
      </c>
    </row>
    <row r="68" spans="1:30" s="18" customFormat="1" ht="31.5" x14ac:dyDescent="0.25">
      <c r="A68" s="39" t="s">
        <v>304</v>
      </c>
      <c r="B68" s="70" t="s">
        <v>305</v>
      </c>
      <c r="C68" s="71" t="s">
        <v>216</v>
      </c>
      <c r="D68" s="68" t="s">
        <v>217</v>
      </c>
      <c r="E68" s="68" t="s">
        <v>217</v>
      </c>
      <c r="F68" s="73">
        <v>0</v>
      </c>
      <c r="G68" s="73">
        <v>0</v>
      </c>
      <c r="H68" s="74" t="s">
        <v>217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f t="shared" si="1"/>
        <v>0</v>
      </c>
      <c r="AA68" s="73">
        <f t="shared" si="2"/>
        <v>0</v>
      </c>
      <c r="AB68" s="73">
        <f t="shared" si="3"/>
        <v>0</v>
      </c>
      <c r="AC68" s="73">
        <f t="shared" si="4"/>
        <v>0</v>
      </c>
      <c r="AD68" s="73">
        <f t="shared" si="5"/>
        <v>0</v>
      </c>
    </row>
    <row r="69" spans="1:30" s="18" customFormat="1" ht="47.25" x14ac:dyDescent="0.25">
      <c r="A69" s="39" t="s">
        <v>306</v>
      </c>
      <c r="B69" s="70" t="s">
        <v>307</v>
      </c>
      <c r="C69" s="71" t="s">
        <v>216</v>
      </c>
      <c r="D69" s="68" t="s">
        <v>217</v>
      </c>
      <c r="E69" s="68" t="s">
        <v>217</v>
      </c>
      <c r="F69" s="73">
        <v>0</v>
      </c>
      <c r="G69" s="73">
        <v>0</v>
      </c>
      <c r="H69" s="74" t="s">
        <v>217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f t="shared" si="1"/>
        <v>0</v>
      </c>
      <c r="AA69" s="73">
        <f t="shared" si="2"/>
        <v>0</v>
      </c>
      <c r="AB69" s="73">
        <f t="shared" si="3"/>
        <v>0</v>
      </c>
      <c r="AC69" s="73">
        <f t="shared" si="4"/>
        <v>0</v>
      </c>
      <c r="AD69" s="73">
        <f t="shared" si="5"/>
        <v>0</v>
      </c>
    </row>
    <row r="70" spans="1:30" s="18" customFormat="1" ht="63" x14ac:dyDescent="0.25">
      <c r="A70" s="39" t="s">
        <v>122</v>
      </c>
      <c r="B70" s="70" t="s">
        <v>308</v>
      </c>
      <c r="C70" s="71" t="s">
        <v>216</v>
      </c>
      <c r="D70" s="72" t="s">
        <v>217</v>
      </c>
      <c r="E70" s="72" t="s">
        <v>217</v>
      </c>
      <c r="F70" s="73">
        <v>2549.4783701999995</v>
      </c>
      <c r="G70" s="73">
        <v>13773.85209</v>
      </c>
      <c r="H70" s="74" t="s">
        <v>217</v>
      </c>
      <c r="I70" s="73">
        <v>8797.0903350499975</v>
      </c>
      <c r="J70" s="73">
        <v>-1132.89608</v>
      </c>
      <c r="K70" s="73">
        <v>4806.7950721799998</v>
      </c>
      <c r="L70" s="73">
        <v>1429.8910000000001</v>
      </c>
      <c r="M70" s="73">
        <v>0</v>
      </c>
      <c r="N70" s="73">
        <v>0</v>
      </c>
      <c r="O70" s="73">
        <v>3376.9040721799997</v>
      </c>
      <c r="P70" s="73">
        <v>76.582695180000002</v>
      </c>
      <c r="Q70" s="73">
        <v>0</v>
      </c>
      <c r="R70" s="73">
        <v>0</v>
      </c>
      <c r="S70" s="73">
        <v>0</v>
      </c>
      <c r="T70" s="73">
        <v>76.582695180000002</v>
      </c>
      <c r="U70" s="73">
        <v>20.010000000000002</v>
      </c>
      <c r="V70" s="73">
        <v>0</v>
      </c>
      <c r="W70" s="73">
        <v>0</v>
      </c>
      <c r="X70" s="73">
        <v>20.010000000000002</v>
      </c>
      <c r="Y70" s="73">
        <v>0</v>
      </c>
      <c r="Z70" s="73">
        <f t="shared" si="1"/>
        <v>20.010000000000002</v>
      </c>
      <c r="AA70" s="73">
        <f t="shared" si="2"/>
        <v>0</v>
      </c>
      <c r="AB70" s="73">
        <f t="shared" si="3"/>
        <v>0</v>
      </c>
      <c r="AC70" s="73">
        <f t="shared" si="4"/>
        <v>20.010000000000002</v>
      </c>
      <c r="AD70" s="73">
        <f t="shared" si="5"/>
        <v>0</v>
      </c>
    </row>
    <row r="71" spans="1:30" s="18" customFormat="1" ht="47.25" x14ac:dyDescent="0.25">
      <c r="A71" s="39" t="s">
        <v>136</v>
      </c>
      <c r="B71" s="70" t="s">
        <v>309</v>
      </c>
      <c r="C71" s="71" t="s">
        <v>216</v>
      </c>
      <c r="D71" s="68" t="s">
        <v>217</v>
      </c>
      <c r="E71" s="68" t="s">
        <v>217</v>
      </c>
      <c r="F71" s="73">
        <v>0</v>
      </c>
      <c r="G71" s="73">
        <v>0</v>
      </c>
      <c r="H71" s="74" t="s">
        <v>217</v>
      </c>
      <c r="I71" s="73">
        <v>0</v>
      </c>
      <c r="J71" s="73">
        <v>0</v>
      </c>
      <c r="K71" s="73">
        <v>0</v>
      </c>
      <c r="L71" s="73">
        <v>0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73">
        <v>0</v>
      </c>
      <c r="W71" s="73">
        <v>0</v>
      </c>
      <c r="X71" s="73">
        <v>0</v>
      </c>
      <c r="Y71" s="73">
        <v>0</v>
      </c>
      <c r="Z71" s="73">
        <f t="shared" si="1"/>
        <v>0</v>
      </c>
      <c r="AA71" s="73">
        <f t="shared" si="2"/>
        <v>0</v>
      </c>
      <c r="AB71" s="73">
        <f t="shared" si="3"/>
        <v>0</v>
      </c>
      <c r="AC71" s="73">
        <f t="shared" si="4"/>
        <v>0</v>
      </c>
      <c r="AD71" s="73">
        <f t="shared" si="5"/>
        <v>0</v>
      </c>
    </row>
    <row r="72" spans="1:30" s="18" customFormat="1" ht="47.25" x14ac:dyDescent="0.25">
      <c r="A72" s="39" t="s">
        <v>137</v>
      </c>
      <c r="B72" s="70" t="s">
        <v>310</v>
      </c>
      <c r="C72" s="71" t="s">
        <v>216</v>
      </c>
      <c r="D72" s="72" t="s">
        <v>217</v>
      </c>
      <c r="E72" s="72" t="s">
        <v>217</v>
      </c>
      <c r="F72" s="73">
        <v>2549.4783701999995</v>
      </c>
      <c r="G72" s="73">
        <v>13773.85209</v>
      </c>
      <c r="H72" s="74" t="s">
        <v>217</v>
      </c>
      <c r="I72" s="73">
        <v>8797.0903350499975</v>
      </c>
      <c r="J72" s="73">
        <v>-1132.89608</v>
      </c>
      <c r="K72" s="73">
        <v>4806.7950721799998</v>
      </c>
      <c r="L72" s="73">
        <v>1429.8910000000001</v>
      </c>
      <c r="M72" s="73">
        <v>0</v>
      </c>
      <c r="N72" s="73">
        <v>0</v>
      </c>
      <c r="O72" s="73">
        <v>3376.9040721799997</v>
      </c>
      <c r="P72" s="73">
        <v>76.582695180000002</v>
      </c>
      <c r="Q72" s="73">
        <v>0</v>
      </c>
      <c r="R72" s="73">
        <v>0</v>
      </c>
      <c r="S72" s="73">
        <v>0</v>
      </c>
      <c r="T72" s="73">
        <v>76.582695180000002</v>
      </c>
      <c r="U72" s="73">
        <v>20.010000000000002</v>
      </c>
      <c r="V72" s="73">
        <v>0</v>
      </c>
      <c r="W72" s="73">
        <v>0</v>
      </c>
      <c r="X72" s="73">
        <v>20.010000000000002</v>
      </c>
      <c r="Y72" s="73">
        <v>0</v>
      </c>
      <c r="Z72" s="73">
        <f t="shared" si="1"/>
        <v>20.010000000000002</v>
      </c>
      <c r="AA72" s="73">
        <f t="shared" si="2"/>
        <v>0</v>
      </c>
      <c r="AB72" s="73">
        <f t="shared" si="3"/>
        <v>0</v>
      </c>
      <c r="AC72" s="73">
        <f t="shared" si="4"/>
        <v>20.010000000000002</v>
      </c>
      <c r="AD72" s="73">
        <f t="shared" si="5"/>
        <v>0</v>
      </c>
    </row>
    <row r="73" spans="1:30" s="18" customFormat="1" ht="31.5" x14ac:dyDescent="0.25">
      <c r="A73" s="75" t="s">
        <v>137</v>
      </c>
      <c r="B73" s="76" t="s">
        <v>311</v>
      </c>
      <c r="C73" s="75" t="s">
        <v>312</v>
      </c>
      <c r="D73" s="68">
        <v>2011</v>
      </c>
      <c r="E73" s="68">
        <v>2018</v>
      </c>
      <c r="F73" s="73">
        <v>2549.4783701999995</v>
      </c>
      <c r="G73" s="73">
        <v>13773.85209</v>
      </c>
      <c r="H73" s="77" t="s">
        <v>313</v>
      </c>
      <c r="I73" s="78">
        <v>8673.8237983699983</v>
      </c>
      <c r="J73" s="73">
        <v>-1132.89608</v>
      </c>
      <c r="K73" s="79">
        <v>4763.1907124199997</v>
      </c>
      <c r="L73" s="79">
        <v>1429.8910000000001</v>
      </c>
      <c r="M73" s="79">
        <v>0</v>
      </c>
      <c r="N73" s="79">
        <v>0</v>
      </c>
      <c r="O73" s="79">
        <v>3333.2997124199997</v>
      </c>
      <c r="P73" s="78">
        <v>-3.0794817399999999</v>
      </c>
      <c r="Q73" s="80">
        <v>0</v>
      </c>
      <c r="R73" s="80">
        <v>0</v>
      </c>
      <c r="S73" s="80">
        <v>0</v>
      </c>
      <c r="T73" s="80">
        <v>-3.0794817399999999</v>
      </c>
      <c r="U73" s="73">
        <v>20.010000000000002</v>
      </c>
      <c r="V73" s="79">
        <v>0</v>
      </c>
      <c r="W73" s="79">
        <v>0</v>
      </c>
      <c r="X73" s="73">
        <v>20.010000000000002</v>
      </c>
      <c r="Y73" s="79">
        <v>0</v>
      </c>
      <c r="Z73" s="73">
        <f t="shared" si="1"/>
        <v>20.010000000000002</v>
      </c>
      <c r="AA73" s="73">
        <f t="shared" si="2"/>
        <v>0</v>
      </c>
      <c r="AB73" s="73">
        <f t="shared" si="3"/>
        <v>0</v>
      </c>
      <c r="AC73" s="73">
        <f t="shared" si="4"/>
        <v>20.010000000000002</v>
      </c>
      <c r="AD73" s="73">
        <f t="shared" si="5"/>
        <v>0</v>
      </c>
    </row>
    <row r="74" spans="1:30" s="18" customFormat="1" ht="47.25" x14ac:dyDescent="0.25">
      <c r="A74" s="75" t="s">
        <v>137</v>
      </c>
      <c r="B74" s="81" t="s">
        <v>314</v>
      </c>
      <c r="C74" s="75" t="s">
        <v>315</v>
      </c>
      <c r="D74" s="68">
        <v>2015</v>
      </c>
      <c r="E74" s="68">
        <v>2016</v>
      </c>
      <c r="F74" s="73" t="s">
        <v>217</v>
      </c>
      <c r="G74" s="73" t="s">
        <v>217</v>
      </c>
      <c r="H74" s="78" t="s">
        <v>217</v>
      </c>
      <c r="I74" s="78">
        <v>123.26653668</v>
      </c>
      <c r="J74" s="73">
        <v>0</v>
      </c>
      <c r="K74" s="79">
        <v>43.604359760000001</v>
      </c>
      <c r="L74" s="79">
        <v>0</v>
      </c>
      <c r="M74" s="79">
        <v>0</v>
      </c>
      <c r="N74" s="79">
        <v>0</v>
      </c>
      <c r="O74" s="79">
        <v>43.604359760000001</v>
      </c>
      <c r="P74" s="78">
        <v>79.662176920000007</v>
      </c>
      <c r="Q74" s="80">
        <v>0</v>
      </c>
      <c r="R74" s="80">
        <v>0</v>
      </c>
      <c r="S74" s="80">
        <v>0</v>
      </c>
      <c r="T74" s="80">
        <v>79.662176920000007</v>
      </c>
      <c r="U74" s="79">
        <v>0</v>
      </c>
      <c r="V74" s="79">
        <v>0</v>
      </c>
      <c r="W74" s="79">
        <v>0</v>
      </c>
      <c r="X74" s="79">
        <v>0</v>
      </c>
      <c r="Y74" s="79">
        <v>0</v>
      </c>
      <c r="Z74" s="73">
        <f t="shared" si="1"/>
        <v>0</v>
      </c>
      <c r="AA74" s="73">
        <f t="shared" si="2"/>
        <v>0</v>
      </c>
      <c r="AB74" s="73">
        <f t="shared" si="3"/>
        <v>0</v>
      </c>
      <c r="AC74" s="73">
        <f t="shared" si="4"/>
        <v>0</v>
      </c>
      <c r="AD74" s="73">
        <f t="shared" si="5"/>
        <v>0</v>
      </c>
    </row>
    <row r="75" spans="1:30" s="18" customFormat="1" ht="31.5" x14ac:dyDescent="0.25">
      <c r="A75" s="39" t="s">
        <v>123</v>
      </c>
      <c r="B75" s="70" t="s">
        <v>316</v>
      </c>
      <c r="C75" s="71" t="s">
        <v>216</v>
      </c>
      <c r="D75" s="68" t="s">
        <v>217</v>
      </c>
      <c r="E75" s="68" t="s">
        <v>217</v>
      </c>
      <c r="F75" s="73">
        <v>0</v>
      </c>
      <c r="G75" s="73">
        <v>0</v>
      </c>
      <c r="H75" s="74" t="s">
        <v>217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f t="shared" si="1"/>
        <v>0</v>
      </c>
      <c r="AA75" s="73">
        <f t="shared" si="2"/>
        <v>0</v>
      </c>
      <c r="AB75" s="73">
        <f t="shared" si="3"/>
        <v>0</v>
      </c>
      <c r="AC75" s="73">
        <f t="shared" si="4"/>
        <v>0</v>
      </c>
      <c r="AD75" s="73">
        <f t="shared" si="5"/>
        <v>0</v>
      </c>
    </row>
    <row r="76" spans="1:30" s="18" customFormat="1" ht="31.5" x14ac:dyDescent="0.25">
      <c r="A76" s="39" t="s">
        <v>317</v>
      </c>
      <c r="B76" s="82" t="s">
        <v>318</v>
      </c>
      <c r="C76" s="71" t="s">
        <v>216</v>
      </c>
      <c r="D76" s="68" t="s">
        <v>217</v>
      </c>
      <c r="E76" s="68" t="s">
        <v>217</v>
      </c>
      <c r="F76" s="73">
        <v>0</v>
      </c>
      <c r="G76" s="73">
        <v>0</v>
      </c>
      <c r="H76" s="74" t="s">
        <v>217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f t="shared" si="1"/>
        <v>0</v>
      </c>
      <c r="AA76" s="73">
        <f t="shared" si="2"/>
        <v>0</v>
      </c>
      <c r="AB76" s="73">
        <f t="shared" si="3"/>
        <v>0</v>
      </c>
      <c r="AC76" s="73">
        <f t="shared" si="4"/>
        <v>0</v>
      </c>
      <c r="AD76" s="73">
        <f t="shared" si="5"/>
        <v>0</v>
      </c>
    </row>
    <row r="77" spans="1:30" s="18" customFormat="1" ht="31.5" x14ac:dyDescent="0.25">
      <c r="A77" s="39" t="s">
        <v>319</v>
      </c>
      <c r="B77" s="82" t="s">
        <v>320</v>
      </c>
      <c r="C77" s="71" t="s">
        <v>216</v>
      </c>
      <c r="D77" s="68" t="s">
        <v>217</v>
      </c>
      <c r="E77" s="68" t="s">
        <v>217</v>
      </c>
      <c r="F77" s="73">
        <v>0</v>
      </c>
      <c r="G77" s="73">
        <v>0</v>
      </c>
      <c r="H77" s="74" t="s">
        <v>217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f t="shared" si="1"/>
        <v>0</v>
      </c>
      <c r="AA77" s="73">
        <f t="shared" si="2"/>
        <v>0</v>
      </c>
      <c r="AB77" s="73">
        <f t="shared" si="3"/>
        <v>0</v>
      </c>
      <c r="AC77" s="73">
        <f t="shared" si="4"/>
        <v>0</v>
      </c>
      <c r="AD77" s="73">
        <f t="shared" si="5"/>
        <v>0</v>
      </c>
    </row>
    <row r="78" spans="1:30" s="18" customFormat="1" ht="47.25" x14ac:dyDescent="0.25">
      <c r="A78" s="39" t="s">
        <v>124</v>
      </c>
      <c r="B78" s="82" t="s">
        <v>321</v>
      </c>
      <c r="C78" s="71" t="s">
        <v>216</v>
      </c>
      <c r="D78" s="68" t="s">
        <v>217</v>
      </c>
      <c r="E78" s="68" t="s">
        <v>217</v>
      </c>
      <c r="F78" s="73">
        <v>0</v>
      </c>
      <c r="G78" s="73">
        <v>0</v>
      </c>
      <c r="H78" s="74" t="s">
        <v>217</v>
      </c>
      <c r="I78" s="73">
        <v>0</v>
      </c>
      <c r="J78" s="73">
        <v>0</v>
      </c>
      <c r="K78" s="73">
        <v>0</v>
      </c>
      <c r="L78" s="73">
        <v>0</v>
      </c>
      <c r="M78" s="73">
        <v>0</v>
      </c>
      <c r="N78" s="73">
        <v>0</v>
      </c>
      <c r="O78" s="73">
        <v>0</v>
      </c>
      <c r="P78" s="73">
        <v>0</v>
      </c>
      <c r="Q78" s="73">
        <v>0</v>
      </c>
      <c r="R78" s="73">
        <v>0</v>
      </c>
      <c r="S78" s="73">
        <v>0</v>
      </c>
      <c r="T78" s="73">
        <v>0</v>
      </c>
      <c r="U78" s="73">
        <v>0</v>
      </c>
      <c r="V78" s="73">
        <v>0</v>
      </c>
      <c r="W78" s="73">
        <v>0</v>
      </c>
      <c r="X78" s="73">
        <v>0</v>
      </c>
      <c r="Y78" s="73">
        <v>0</v>
      </c>
      <c r="Z78" s="73">
        <f t="shared" si="1"/>
        <v>0</v>
      </c>
      <c r="AA78" s="73">
        <f t="shared" si="2"/>
        <v>0</v>
      </c>
      <c r="AB78" s="73">
        <f t="shared" si="3"/>
        <v>0</v>
      </c>
      <c r="AC78" s="73">
        <f t="shared" si="4"/>
        <v>0</v>
      </c>
      <c r="AD78" s="73">
        <f t="shared" si="5"/>
        <v>0</v>
      </c>
    </row>
    <row r="79" spans="1:30" s="18" customFormat="1" ht="31.5" x14ac:dyDescent="0.25">
      <c r="A79" s="39" t="s">
        <v>138</v>
      </c>
      <c r="B79" s="70" t="s">
        <v>322</v>
      </c>
      <c r="C79" s="71" t="s">
        <v>216</v>
      </c>
      <c r="D79" s="68" t="s">
        <v>217</v>
      </c>
      <c r="E79" s="68" t="s">
        <v>217</v>
      </c>
      <c r="F79" s="73">
        <v>0</v>
      </c>
      <c r="G79" s="73">
        <v>0</v>
      </c>
      <c r="H79" s="74" t="s">
        <v>217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f t="shared" ref="Z79:Z142" si="6">U79</f>
        <v>0</v>
      </c>
      <c r="AA79" s="73">
        <f t="shared" ref="AA79:AA142" si="7">V79</f>
        <v>0</v>
      </c>
      <c r="AB79" s="73">
        <f t="shared" ref="AB79:AB142" si="8">W79</f>
        <v>0</v>
      </c>
      <c r="AC79" s="73">
        <f t="shared" ref="AC79:AC142" si="9">X79</f>
        <v>0</v>
      </c>
      <c r="AD79" s="73">
        <f t="shared" ref="AD79:AD142" si="10">Y79</f>
        <v>0</v>
      </c>
    </row>
    <row r="80" spans="1:30" s="18" customFormat="1" ht="94.5" x14ac:dyDescent="0.25">
      <c r="A80" s="39" t="s">
        <v>139</v>
      </c>
      <c r="B80" s="70" t="s">
        <v>323</v>
      </c>
      <c r="C80" s="71" t="s">
        <v>216</v>
      </c>
      <c r="D80" s="68" t="s">
        <v>217</v>
      </c>
      <c r="E80" s="68" t="s">
        <v>217</v>
      </c>
      <c r="F80" s="73">
        <v>0</v>
      </c>
      <c r="G80" s="73">
        <v>0</v>
      </c>
      <c r="H80" s="74" t="s">
        <v>217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f t="shared" si="6"/>
        <v>0</v>
      </c>
      <c r="AA80" s="73">
        <f t="shared" si="7"/>
        <v>0</v>
      </c>
      <c r="AB80" s="73">
        <f t="shared" si="8"/>
        <v>0</v>
      </c>
      <c r="AC80" s="73">
        <f t="shared" si="9"/>
        <v>0</v>
      </c>
      <c r="AD80" s="73">
        <f t="shared" si="10"/>
        <v>0</v>
      </c>
    </row>
    <row r="81" spans="1:30" s="18" customFormat="1" ht="31.5" x14ac:dyDescent="0.25">
      <c r="A81" s="39" t="s">
        <v>324</v>
      </c>
      <c r="B81" s="70" t="s">
        <v>325</v>
      </c>
      <c r="C81" s="71" t="s">
        <v>216</v>
      </c>
      <c r="D81" s="68" t="s">
        <v>217</v>
      </c>
      <c r="E81" s="68" t="s">
        <v>217</v>
      </c>
      <c r="F81" s="73">
        <v>0</v>
      </c>
      <c r="G81" s="73">
        <v>0</v>
      </c>
      <c r="H81" s="74" t="s">
        <v>217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f t="shared" si="6"/>
        <v>0</v>
      </c>
      <c r="AA81" s="73">
        <f t="shared" si="7"/>
        <v>0</v>
      </c>
      <c r="AB81" s="73">
        <f t="shared" si="8"/>
        <v>0</v>
      </c>
      <c r="AC81" s="73">
        <f t="shared" si="9"/>
        <v>0</v>
      </c>
      <c r="AD81" s="73">
        <f t="shared" si="10"/>
        <v>0</v>
      </c>
    </row>
    <row r="82" spans="1:30" s="18" customFormat="1" ht="31.5" x14ac:dyDescent="0.25">
      <c r="A82" s="39" t="s">
        <v>326</v>
      </c>
      <c r="B82" s="70" t="s">
        <v>325</v>
      </c>
      <c r="C82" s="71" t="s">
        <v>216</v>
      </c>
      <c r="D82" s="68" t="s">
        <v>217</v>
      </c>
      <c r="E82" s="68" t="s">
        <v>217</v>
      </c>
      <c r="F82" s="73">
        <v>0</v>
      </c>
      <c r="G82" s="73">
        <v>0</v>
      </c>
      <c r="H82" s="74" t="s">
        <v>217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f t="shared" si="6"/>
        <v>0</v>
      </c>
      <c r="AA82" s="73">
        <f t="shared" si="7"/>
        <v>0</v>
      </c>
      <c r="AB82" s="73">
        <f t="shared" si="8"/>
        <v>0</v>
      </c>
      <c r="AC82" s="73">
        <f t="shared" si="9"/>
        <v>0</v>
      </c>
      <c r="AD82" s="73">
        <f t="shared" si="10"/>
        <v>0</v>
      </c>
    </row>
    <row r="83" spans="1:30" s="18" customFormat="1" ht="47.25" x14ac:dyDescent="0.25">
      <c r="A83" s="39" t="s">
        <v>140</v>
      </c>
      <c r="B83" s="70" t="s">
        <v>327</v>
      </c>
      <c r="C83" s="71" t="s">
        <v>216</v>
      </c>
      <c r="D83" s="68" t="s">
        <v>217</v>
      </c>
      <c r="E83" s="68" t="s">
        <v>217</v>
      </c>
      <c r="F83" s="73">
        <v>0</v>
      </c>
      <c r="G83" s="73">
        <v>0</v>
      </c>
      <c r="H83" s="74" t="s">
        <v>217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f t="shared" si="6"/>
        <v>0</v>
      </c>
      <c r="AA83" s="73">
        <f t="shared" si="7"/>
        <v>0</v>
      </c>
      <c r="AB83" s="73">
        <f t="shared" si="8"/>
        <v>0</v>
      </c>
      <c r="AC83" s="73">
        <f t="shared" si="9"/>
        <v>0</v>
      </c>
      <c r="AD83" s="73">
        <f t="shared" si="10"/>
        <v>0</v>
      </c>
    </row>
    <row r="84" spans="1:30" s="18" customFormat="1" ht="31.5" x14ac:dyDescent="0.25">
      <c r="A84" s="39" t="s">
        <v>328</v>
      </c>
      <c r="B84" s="70" t="s">
        <v>329</v>
      </c>
      <c r="C84" s="71" t="s">
        <v>216</v>
      </c>
      <c r="D84" s="68" t="s">
        <v>217</v>
      </c>
      <c r="E84" s="68" t="s">
        <v>217</v>
      </c>
      <c r="F84" s="73">
        <v>0</v>
      </c>
      <c r="G84" s="73">
        <v>0</v>
      </c>
      <c r="H84" s="74" t="s">
        <v>217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f t="shared" si="6"/>
        <v>0</v>
      </c>
      <c r="AA84" s="73">
        <f t="shared" si="7"/>
        <v>0</v>
      </c>
      <c r="AB84" s="73">
        <f t="shared" si="8"/>
        <v>0</v>
      </c>
      <c r="AC84" s="73">
        <f t="shared" si="9"/>
        <v>0</v>
      </c>
      <c r="AD84" s="73">
        <f t="shared" si="10"/>
        <v>0</v>
      </c>
    </row>
    <row r="85" spans="1:30" s="18" customFormat="1" ht="31.5" x14ac:dyDescent="0.25">
      <c r="A85" s="39" t="s">
        <v>330</v>
      </c>
      <c r="B85" s="70" t="s">
        <v>325</v>
      </c>
      <c r="C85" s="71" t="s">
        <v>216</v>
      </c>
      <c r="D85" s="68" t="s">
        <v>217</v>
      </c>
      <c r="E85" s="68" t="s">
        <v>217</v>
      </c>
      <c r="F85" s="73">
        <v>0</v>
      </c>
      <c r="G85" s="73">
        <v>0</v>
      </c>
      <c r="H85" s="74" t="s">
        <v>217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f t="shared" si="6"/>
        <v>0</v>
      </c>
      <c r="AA85" s="73">
        <f t="shared" si="7"/>
        <v>0</v>
      </c>
      <c r="AB85" s="73">
        <f t="shared" si="8"/>
        <v>0</v>
      </c>
      <c r="AC85" s="73">
        <f t="shared" si="9"/>
        <v>0</v>
      </c>
      <c r="AD85" s="73">
        <f t="shared" si="10"/>
        <v>0</v>
      </c>
    </row>
    <row r="86" spans="1:30" s="18" customFormat="1" ht="47.25" x14ac:dyDescent="0.25">
      <c r="A86" s="39" t="s">
        <v>331</v>
      </c>
      <c r="B86" s="70" t="s">
        <v>332</v>
      </c>
      <c r="C86" s="71" t="s">
        <v>216</v>
      </c>
      <c r="D86" s="68" t="s">
        <v>217</v>
      </c>
      <c r="E86" s="68" t="s">
        <v>217</v>
      </c>
      <c r="F86" s="73">
        <v>0</v>
      </c>
      <c r="G86" s="73">
        <v>0</v>
      </c>
      <c r="H86" s="74" t="s">
        <v>217</v>
      </c>
      <c r="I86" s="73">
        <v>0</v>
      </c>
      <c r="J86" s="73">
        <v>0</v>
      </c>
      <c r="K86" s="73">
        <v>0</v>
      </c>
      <c r="L86" s="73">
        <v>0</v>
      </c>
      <c r="M86" s="73">
        <v>0</v>
      </c>
      <c r="N86" s="73">
        <v>0</v>
      </c>
      <c r="O86" s="73">
        <v>0</v>
      </c>
      <c r="P86" s="73">
        <v>0</v>
      </c>
      <c r="Q86" s="73">
        <v>0</v>
      </c>
      <c r="R86" s="73">
        <v>0</v>
      </c>
      <c r="S86" s="73">
        <v>0</v>
      </c>
      <c r="T86" s="73">
        <v>0</v>
      </c>
      <c r="U86" s="73">
        <v>0</v>
      </c>
      <c r="V86" s="73">
        <v>0</v>
      </c>
      <c r="W86" s="73">
        <v>0</v>
      </c>
      <c r="X86" s="73">
        <v>0</v>
      </c>
      <c r="Y86" s="73">
        <v>0</v>
      </c>
      <c r="Z86" s="73">
        <f t="shared" si="6"/>
        <v>0</v>
      </c>
      <c r="AA86" s="73">
        <f t="shared" si="7"/>
        <v>0</v>
      </c>
      <c r="AB86" s="73">
        <f t="shared" si="8"/>
        <v>0</v>
      </c>
      <c r="AC86" s="73">
        <f t="shared" si="9"/>
        <v>0</v>
      </c>
      <c r="AD86" s="73">
        <f t="shared" si="10"/>
        <v>0</v>
      </c>
    </row>
    <row r="87" spans="1:30" s="18" customFormat="1" ht="63" x14ac:dyDescent="0.25">
      <c r="A87" s="39" t="s">
        <v>333</v>
      </c>
      <c r="B87" s="70" t="s">
        <v>334</v>
      </c>
      <c r="C87" s="71" t="s">
        <v>216</v>
      </c>
      <c r="D87" s="68" t="s">
        <v>217</v>
      </c>
      <c r="E87" s="68" t="s">
        <v>217</v>
      </c>
      <c r="F87" s="73">
        <v>0</v>
      </c>
      <c r="G87" s="73">
        <v>0</v>
      </c>
      <c r="H87" s="74" t="s">
        <v>217</v>
      </c>
      <c r="I87" s="73">
        <v>0</v>
      </c>
      <c r="J87" s="73">
        <v>0</v>
      </c>
      <c r="K87" s="73">
        <v>0</v>
      </c>
      <c r="L87" s="73">
        <v>0</v>
      </c>
      <c r="M87" s="73">
        <v>0</v>
      </c>
      <c r="N87" s="73">
        <v>0</v>
      </c>
      <c r="O87" s="73">
        <v>0</v>
      </c>
      <c r="P87" s="73">
        <v>0</v>
      </c>
      <c r="Q87" s="73">
        <v>0</v>
      </c>
      <c r="R87" s="73">
        <v>0</v>
      </c>
      <c r="S87" s="73">
        <v>0</v>
      </c>
      <c r="T87" s="73">
        <v>0</v>
      </c>
      <c r="U87" s="73">
        <v>0</v>
      </c>
      <c r="V87" s="73">
        <v>0</v>
      </c>
      <c r="W87" s="73">
        <v>0</v>
      </c>
      <c r="X87" s="73">
        <v>0</v>
      </c>
      <c r="Y87" s="73">
        <v>0</v>
      </c>
      <c r="Z87" s="73">
        <f t="shared" si="6"/>
        <v>0</v>
      </c>
      <c r="AA87" s="73">
        <f t="shared" si="7"/>
        <v>0</v>
      </c>
      <c r="AB87" s="73">
        <f t="shared" si="8"/>
        <v>0</v>
      </c>
      <c r="AC87" s="73">
        <f t="shared" si="9"/>
        <v>0</v>
      </c>
      <c r="AD87" s="73">
        <f t="shared" si="10"/>
        <v>0</v>
      </c>
    </row>
    <row r="88" spans="1:30" s="18" customFormat="1" ht="78.75" x14ac:dyDescent="0.25">
      <c r="A88" s="39" t="s">
        <v>335</v>
      </c>
      <c r="B88" s="70" t="s">
        <v>336</v>
      </c>
      <c r="C88" s="71" t="s">
        <v>216</v>
      </c>
      <c r="D88" s="68" t="s">
        <v>217</v>
      </c>
      <c r="E88" s="68" t="s">
        <v>217</v>
      </c>
      <c r="F88" s="73">
        <v>0</v>
      </c>
      <c r="G88" s="73">
        <v>0</v>
      </c>
      <c r="H88" s="74" t="s">
        <v>217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f t="shared" si="6"/>
        <v>0</v>
      </c>
      <c r="AA88" s="73">
        <f t="shared" si="7"/>
        <v>0</v>
      </c>
      <c r="AB88" s="73">
        <f t="shared" si="8"/>
        <v>0</v>
      </c>
      <c r="AC88" s="73">
        <f t="shared" si="9"/>
        <v>0</v>
      </c>
      <c r="AD88" s="73">
        <f t="shared" si="10"/>
        <v>0</v>
      </c>
    </row>
    <row r="89" spans="1:30" s="18" customFormat="1" ht="63" x14ac:dyDescent="0.25">
      <c r="A89" s="39" t="s">
        <v>337</v>
      </c>
      <c r="B89" s="70" t="s">
        <v>338</v>
      </c>
      <c r="C89" s="71" t="s">
        <v>216</v>
      </c>
      <c r="D89" s="68" t="s">
        <v>217</v>
      </c>
      <c r="E89" s="68" t="s">
        <v>217</v>
      </c>
      <c r="F89" s="73">
        <v>0</v>
      </c>
      <c r="G89" s="73">
        <v>0</v>
      </c>
      <c r="H89" s="74" t="s">
        <v>217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f t="shared" si="6"/>
        <v>0</v>
      </c>
      <c r="AA89" s="73">
        <f t="shared" si="7"/>
        <v>0</v>
      </c>
      <c r="AB89" s="73">
        <f t="shared" si="8"/>
        <v>0</v>
      </c>
      <c r="AC89" s="73">
        <f t="shared" si="9"/>
        <v>0</v>
      </c>
      <c r="AD89" s="73">
        <f t="shared" si="10"/>
        <v>0</v>
      </c>
    </row>
    <row r="90" spans="1:30" s="18" customFormat="1" ht="94.5" x14ac:dyDescent="0.25">
      <c r="A90" s="39" t="s">
        <v>339</v>
      </c>
      <c r="B90" s="70" t="s">
        <v>340</v>
      </c>
      <c r="C90" s="71" t="s">
        <v>216</v>
      </c>
      <c r="D90" s="68" t="s">
        <v>217</v>
      </c>
      <c r="E90" s="68" t="s">
        <v>217</v>
      </c>
      <c r="F90" s="73">
        <v>0</v>
      </c>
      <c r="G90" s="73">
        <v>0</v>
      </c>
      <c r="H90" s="74" t="s">
        <v>217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f t="shared" si="6"/>
        <v>0</v>
      </c>
      <c r="AA90" s="73">
        <f t="shared" si="7"/>
        <v>0</v>
      </c>
      <c r="AB90" s="73">
        <f t="shared" si="8"/>
        <v>0</v>
      </c>
      <c r="AC90" s="73">
        <f t="shared" si="9"/>
        <v>0</v>
      </c>
      <c r="AD90" s="73">
        <f t="shared" si="10"/>
        <v>0</v>
      </c>
    </row>
    <row r="91" spans="1:30" s="18" customFormat="1" ht="78.75" x14ac:dyDescent="0.25">
      <c r="A91" s="39" t="s">
        <v>341</v>
      </c>
      <c r="B91" s="70" t="s">
        <v>342</v>
      </c>
      <c r="C91" s="71" t="s">
        <v>216</v>
      </c>
      <c r="D91" s="68" t="s">
        <v>217</v>
      </c>
      <c r="E91" s="68" t="s">
        <v>217</v>
      </c>
      <c r="F91" s="73">
        <v>0</v>
      </c>
      <c r="G91" s="73">
        <v>0</v>
      </c>
      <c r="H91" s="74" t="s">
        <v>217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f t="shared" si="6"/>
        <v>0</v>
      </c>
      <c r="AA91" s="73">
        <f t="shared" si="7"/>
        <v>0</v>
      </c>
      <c r="AB91" s="73">
        <f t="shared" si="8"/>
        <v>0</v>
      </c>
      <c r="AC91" s="73">
        <f t="shared" si="9"/>
        <v>0</v>
      </c>
      <c r="AD91" s="73">
        <f t="shared" si="10"/>
        <v>0</v>
      </c>
    </row>
    <row r="92" spans="1:30" s="18" customFormat="1" ht="31.5" x14ac:dyDescent="0.25">
      <c r="A92" s="39" t="s">
        <v>343</v>
      </c>
      <c r="B92" s="70" t="s">
        <v>344</v>
      </c>
      <c r="C92" s="71" t="s">
        <v>216</v>
      </c>
      <c r="D92" s="68" t="s">
        <v>217</v>
      </c>
      <c r="E92" s="68" t="s">
        <v>217</v>
      </c>
      <c r="F92" s="73">
        <v>0</v>
      </c>
      <c r="G92" s="73">
        <v>0</v>
      </c>
      <c r="H92" s="74" t="s">
        <v>217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f t="shared" si="6"/>
        <v>0</v>
      </c>
      <c r="AA92" s="73">
        <f t="shared" si="7"/>
        <v>0</v>
      </c>
      <c r="AB92" s="73">
        <f t="shared" si="8"/>
        <v>0</v>
      </c>
      <c r="AC92" s="73">
        <f t="shared" si="9"/>
        <v>0</v>
      </c>
      <c r="AD92" s="73">
        <f t="shared" si="10"/>
        <v>0</v>
      </c>
    </row>
    <row r="93" spans="1:30" s="18" customFormat="1" ht="63" x14ac:dyDescent="0.25">
      <c r="A93" s="39" t="s">
        <v>141</v>
      </c>
      <c r="B93" s="70" t="s">
        <v>345</v>
      </c>
      <c r="C93" s="71" t="s">
        <v>216</v>
      </c>
      <c r="D93" s="68" t="s">
        <v>217</v>
      </c>
      <c r="E93" s="68" t="s">
        <v>217</v>
      </c>
      <c r="F93" s="73">
        <v>0</v>
      </c>
      <c r="G93" s="73">
        <v>0</v>
      </c>
      <c r="H93" s="74" t="s">
        <v>217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f t="shared" si="6"/>
        <v>0</v>
      </c>
      <c r="AA93" s="73">
        <f t="shared" si="7"/>
        <v>0</v>
      </c>
      <c r="AB93" s="73">
        <f t="shared" si="8"/>
        <v>0</v>
      </c>
      <c r="AC93" s="73">
        <f t="shared" si="9"/>
        <v>0</v>
      </c>
      <c r="AD93" s="73">
        <f t="shared" si="10"/>
        <v>0</v>
      </c>
    </row>
    <row r="94" spans="1:30" s="18" customFormat="1" ht="31.5" x14ac:dyDescent="0.25">
      <c r="A94" s="39" t="s">
        <v>346</v>
      </c>
      <c r="B94" s="70" t="s">
        <v>347</v>
      </c>
      <c r="C94" s="71" t="s">
        <v>216</v>
      </c>
      <c r="D94" s="68" t="s">
        <v>217</v>
      </c>
      <c r="E94" s="68" t="s">
        <v>217</v>
      </c>
      <c r="F94" s="73">
        <v>0</v>
      </c>
      <c r="G94" s="73">
        <v>0</v>
      </c>
      <c r="H94" s="74" t="s">
        <v>217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f t="shared" si="6"/>
        <v>0</v>
      </c>
      <c r="AA94" s="73">
        <f t="shared" si="7"/>
        <v>0</v>
      </c>
      <c r="AB94" s="73">
        <f t="shared" si="8"/>
        <v>0</v>
      </c>
      <c r="AC94" s="73">
        <f t="shared" si="9"/>
        <v>0</v>
      </c>
      <c r="AD94" s="73">
        <f t="shared" si="10"/>
        <v>0</v>
      </c>
    </row>
    <row r="95" spans="1:30" s="18" customFormat="1" x14ac:dyDescent="0.25">
      <c r="A95" s="39" t="s">
        <v>348</v>
      </c>
      <c r="B95" s="70" t="s">
        <v>349</v>
      </c>
      <c r="C95" s="71" t="s">
        <v>216</v>
      </c>
      <c r="D95" s="68" t="s">
        <v>217</v>
      </c>
      <c r="E95" s="68" t="s">
        <v>217</v>
      </c>
      <c r="F95" s="73">
        <v>0</v>
      </c>
      <c r="G95" s="73">
        <v>0</v>
      </c>
      <c r="H95" s="74" t="s">
        <v>217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f t="shared" si="6"/>
        <v>0</v>
      </c>
      <c r="AA95" s="73">
        <f t="shared" si="7"/>
        <v>0</v>
      </c>
      <c r="AB95" s="73">
        <f t="shared" si="8"/>
        <v>0</v>
      </c>
      <c r="AC95" s="73">
        <f t="shared" si="9"/>
        <v>0</v>
      </c>
      <c r="AD95" s="73">
        <f t="shared" si="10"/>
        <v>0</v>
      </c>
    </row>
    <row r="96" spans="1:30" s="18" customFormat="1" x14ac:dyDescent="0.25">
      <c r="A96" s="39" t="s">
        <v>350</v>
      </c>
      <c r="B96" s="70" t="s">
        <v>351</v>
      </c>
      <c r="C96" s="71" t="s">
        <v>216</v>
      </c>
      <c r="D96" s="68" t="s">
        <v>217</v>
      </c>
      <c r="E96" s="68" t="s">
        <v>217</v>
      </c>
      <c r="F96" s="73">
        <v>0</v>
      </c>
      <c r="G96" s="73">
        <v>0</v>
      </c>
      <c r="H96" s="74" t="s">
        <v>217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f t="shared" si="6"/>
        <v>0</v>
      </c>
      <c r="AA96" s="73">
        <f t="shared" si="7"/>
        <v>0</v>
      </c>
      <c r="AB96" s="73">
        <f t="shared" si="8"/>
        <v>0</v>
      </c>
      <c r="AC96" s="73">
        <f t="shared" si="9"/>
        <v>0</v>
      </c>
      <c r="AD96" s="73">
        <f t="shared" si="10"/>
        <v>0</v>
      </c>
    </row>
    <row r="97" spans="1:30" s="18" customFormat="1" ht="31.5" x14ac:dyDescent="0.25">
      <c r="A97" s="39" t="s">
        <v>352</v>
      </c>
      <c r="B97" s="70" t="s">
        <v>305</v>
      </c>
      <c r="C97" s="71" t="s">
        <v>216</v>
      </c>
      <c r="D97" s="68" t="s">
        <v>217</v>
      </c>
      <c r="E97" s="68" t="s">
        <v>217</v>
      </c>
      <c r="F97" s="73">
        <v>0</v>
      </c>
      <c r="G97" s="73">
        <v>0</v>
      </c>
      <c r="H97" s="74" t="s">
        <v>217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f t="shared" si="6"/>
        <v>0</v>
      </c>
      <c r="AA97" s="73">
        <f t="shared" si="7"/>
        <v>0</v>
      </c>
      <c r="AB97" s="73">
        <f t="shared" si="8"/>
        <v>0</v>
      </c>
      <c r="AC97" s="73">
        <f t="shared" si="9"/>
        <v>0</v>
      </c>
      <c r="AD97" s="73">
        <f t="shared" si="10"/>
        <v>0</v>
      </c>
    </row>
    <row r="98" spans="1:30" s="18" customFormat="1" ht="31.5" x14ac:dyDescent="0.25">
      <c r="A98" s="39" t="s">
        <v>142</v>
      </c>
      <c r="B98" s="70" t="s">
        <v>353</v>
      </c>
      <c r="C98" s="71" t="s">
        <v>216</v>
      </c>
      <c r="D98" s="68" t="s">
        <v>217</v>
      </c>
      <c r="E98" s="68" t="s">
        <v>217</v>
      </c>
      <c r="F98" s="73">
        <v>0</v>
      </c>
      <c r="G98" s="73">
        <v>0</v>
      </c>
      <c r="H98" s="74" t="s">
        <v>217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73">
        <v>0</v>
      </c>
      <c r="W98" s="73">
        <v>0</v>
      </c>
      <c r="X98" s="73">
        <v>0</v>
      </c>
      <c r="Y98" s="73">
        <v>0</v>
      </c>
      <c r="Z98" s="73">
        <f t="shared" si="6"/>
        <v>0</v>
      </c>
      <c r="AA98" s="73">
        <f t="shared" si="7"/>
        <v>0</v>
      </c>
      <c r="AB98" s="73">
        <f t="shared" si="8"/>
        <v>0</v>
      </c>
      <c r="AC98" s="73">
        <f t="shared" si="9"/>
        <v>0</v>
      </c>
      <c r="AD98" s="73">
        <f t="shared" si="10"/>
        <v>0</v>
      </c>
    </row>
    <row r="99" spans="1:30" s="18" customFormat="1" ht="47.25" x14ac:dyDescent="0.25">
      <c r="A99" s="39" t="s">
        <v>143</v>
      </c>
      <c r="B99" s="70" t="s">
        <v>354</v>
      </c>
      <c r="C99" s="71" t="s">
        <v>216</v>
      </c>
      <c r="D99" s="68" t="s">
        <v>217</v>
      </c>
      <c r="E99" s="68" t="s">
        <v>217</v>
      </c>
      <c r="F99" s="73">
        <v>0</v>
      </c>
      <c r="G99" s="73">
        <v>0</v>
      </c>
      <c r="H99" s="74" t="s">
        <v>217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f t="shared" si="6"/>
        <v>0</v>
      </c>
      <c r="AA99" s="73">
        <f t="shared" si="7"/>
        <v>0</v>
      </c>
      <c r="AB99" s="73">
        <f t="shared" si="8"/>
        <v>0</v>
      </c>
      <c r="AC99" s="73">
        <f t="shared" si="9"/>
        <v>0</v>
      </c>
      <c r="AD99" s="73">
        <f t="shared" si="10"/>
        <v>0</v>
      </c>
    </row>
    <row r="100" spans="1:30" s="18" customFormat="1" ht="31.5" x14ac:dyDescent="0.25">
      <c r="A100" s="39" t="s">
        <v>144</v>
      </c>
      <c r="B100" s="70" t="s">
        <v>355</v>
      </c>
      <c r="C100" s="71" t="s">
        <v>216</v>
      </c>
      <c r="D100" s="68" t="s">
        <v>217</v>
      </c>
      <c r="E100" s="68" t="s">
        <v>217</v>
      </c>
      <c r="F100" s="73">
        <v>0</v>
      </c>
      <c r="G100" s="73">
        <v>0</v>
      </c>
      <c r="H100" s="74" t="s">
        <v>217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f t="shared" si="6"/>
        <v>0</v>
      </c>
      <c r="AA100" s="73">
        <f t="shared" si="7"/>
        <v>0</v>
      </c>
      <c r="AB100" s="73">
        <f t="shared" si="8"/>
        <v>0</v>
      </c>
      <c r="AC100" s="73">
        <f t="shared" si="9"/>
        <v>0</v>
      </c>
      <c r="AD100" s="73">
        <f t="shared" si="10"/>
        <v>0</v>
      </c>
    </row>
    <row r="101" spans="1:30" s="18" customFormat="1" ht="31.5" x14ac:dyDescent="0.25">
      <c r="A101" s="39" t="s">
        <v>356</v>
      </c>
      <c r="B101" s="70" t="s">
        <v>357</v>
      </c>
      <c r="C101" s="71" t="s">
        <v>216</v>
      </c>
      <c r="D101" s="68" t="s">
        <v>217</v>
      </c>
      <c r="E101" s="68" t="s">
        <v>217</v>
      </c>
      <c r="F101" s="73">
        <v>0</v>
      </c>
      <c r="G101" s="73">
        <v>0</v>
      </c>
      <c r="H101" s="74" t="s">
        <v>217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f t="shared" si="6"/>
        <v>0</v>
      </c>
      <c r="AA101" s="73">
        <f t="shared" si="7"/>
        <v>0</v>
      </c>
      <c r="AB101" s="73">
        <f t="shared" si="8"/>
        <v>0</v>
      </c>
      <c r="AC101" s="73">
        <f t="shared" si="9"/>
        <v>0</v>
      </c>
      <c r="AD101" s="73">
        <f t="shared" si="10"/>
        <v>0</v>
      </c>
    </row>
    <row r="102" spans="1:30" s="18" customFormat="1" ht="47.25" x14ac:dyDescent="0.25">
      <c r="A102" s="39" t="s">
        <v>358</v>
      </c>
      <c r="B102" s="70" t="s">
        <v>307</v>
      </c>
      <c r="C102" s="71" t="s">
        <v>216</v>
      </c>
      <c r="D102" s="68" t="s">
        <v>217</v>
      </c>
      <c r="E102" s="68" t="s">
        <v>217</v>
      </c>
      <c r="F102" s="73">
        <v>0</v>
      </c>
      <c r="G102" s="73">
        <v>0</v>
      </c>
      <c r="H102" s="74" t="s">
        <v>217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f t="shared" si="6"/>
        <v>0</v>
      </c>
      <c r="AA102" s="73">
        <f t="shared" si="7"/>
        <v>0</v>
      </c>
      <c r="AB102" s="73">
        <f t="shared" si="8"/>
        <v>0</v>
      </c>
      <c r="AC102" s="73">
        <f t="shared" si="9"/>
        <v>0</v>
      </c>
      <c r="AD102" s="73">
        <f t="shared" si="10"/>
        <v>0</v>
      </c>
    </row>
    <row r="103" spans="1:30" s="18" customFormat="1" ht="47.25" x14ac:dyDescent="0.25">
      <c r="A103" s="39" t="s">
        <v>359</v>
      </c>
      <c r="B103" s="82" t="s">
        <v>360</v>
      </c>
      <c r="C103" s="71" t="s">
        <v>216</v>
      </c>
      <c r="D103" s="68" t="s">
        <v>217</v>
      </c>
      <c r="E103" s="68" t="s">
        <v>217</v>
      </c>
      <c r="F103" s="73">
        <v>0</v>
      </c>
      <c r="G103" s="73">
        <v>0</v>
      </c>
      <c r="H103" s="74" t="s">
        <v>217</v>
      </c>
      <c r="I103" s="73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73">
        <v>0</v>
      </c>
      <c r="W103" s="73">
        <v>0</v>
      </c>
      <c r="X103" s="73">
        <v>0</v>
      </c>
      <c r="Y103" s="73">
        <v>0</v>
      </c>
      <c r="Z103" s="73">
        <f t="shared" si="6"/>
        <v>0</v>
      </c>
      <c r="AA103" s="73">
        <f t="shared" si="7"/>
        <v>0</v>
      </c>
      <c r="AB103" s="73">
        <f t="shared" si="8"/>
        <v>0</v>
      </c>
      <c r="AC103" s="73">
        <f t="shared" si="9"/>
        <v>0</v>
      </c>
      <c r="AD103" s="73">
        <f t="shared" si="10"/>
        <v>0</v>
      </c>
    </row>
    <row r="104" spans="1:30" s="18" customFormat="1" x14ac:dyDescent="0.25">
      <c r="A104" s="83" t="s">
        <v>361</v>
      </c>
      <c r="B104" s="70" t="s">
        <v>362</v>
      </c>
      <c r="C104" s="71" t="s">
        <v>216</v>
      </c>
      <c r="D104" s="68" t="s">
        <v>217</v>
      </c>
      <c r="E104" s="68" t="s">
        <v>217</v>
      </c>
      <c r="F104" s="73">
        <v>0</v>
      </c>
      <c r="G104" s="73">
        <v>0</v>
      </c>
      <c r="H104" s="74" t="s">
        <v>217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f t="shared" si="6"/>
        <v>0</v>
      </c>
      <c r="AA104" s="73">
        <f t="shared" si="7"/>
        <v>0</v>
      </c>
      <c r="AB104" s="73">
        <f t="shared" si="8"/>
        <v>0</v>
      </c>
      <c r="AC104" s="73">
        <f t="shared" si="9"/>
        <v>0</v>
      </c>
      <c r="AD104" s="73">
        <f t="shared" si="10"/>
        <v>0</v>
      </c>
    </row>
    <row r="105" spans="1:30" s="18" customFormat="1" ht="47.25" x14ac:dyDescent="0.25">
      <c r="A105" s="84" t="s">
        <v>363</v>
      </c>
      <c r="B105" s="70" t="s">
        <v>364</v>
      </c>
      <c r="C105" s="71" t="s">
        <v>216</v>
      </c>
      <c r="D105" s="68" t="s">
        <v>217</v>
      </c>
      <c r="E105" s="68" t="s">
        <v>217</v>
      </c>
      <c r="F105" s="73">
        <v>0</v>
      </c>
      <c r="G105" s="73">
        <v>0</v>
      </c>
      <c r="H105" s="74" t="s">
        <v>217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f t="shared" si="6"/>
        <v>0</v>
      </c>
      <c r="AA105" s="73">
        <f t="shared" si="7"/>
        <v>0</v>
      </c>
      <c r="AB105" s="73">
        <f t="shared" si="8"/>
        <v>0</v>
      </c>
      <c r="AC105" s="73">
        <f t="shared" si="9"/>
        <v>0</v>
      </c>
      <c r="AD105" s="73">
        <f t="shared" si="10"/>
        <v>0</v>
      </c>
    </row>
    <row r="106" spans="1:30" s="18" customFormat="1" ht="47.25" x14ac:dyDescent="0.25">
      <c r="A106" s="84" t="s">
        <v>365</v>
      </c>
      <c r="B106" s="70" t="s">
        <v>366</v>
      </c>
      <c r="C106" s="71" t="s">
        <v>216</v>
      </c>
      <c r="D106" s="68" t="s">
        <v>217</v>
      </c>
      <c r="E106" s="68" t="s">
        <v>217</v>
      </c>
      <c r="F106" s="73">
        <v>0</v>
      </c>
      <c r="G106" s="73">
        <v>0</v>
      </c>
      <c r="H106" s="74" t="s">
        <v>217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f t="shared" si="6"/>
        <v>0</v>
      </c>
      <c r="AA106" s="73">
        <f t="shared" si="7"/>
        <v>0</v>
      </c>
      <c r="AB106" s="73">
        <f t="shared" si="8"/>
        <v>0</v>
      </c>
      <c r="AC106" s="73">
        <f t="shared" si="9"/>
        <v>0</v>
      </c>
      <c r="AD106" s="73">
        <f t="shared" si="10"/>
        <v>0</v>
      </c>
    </row>
    <row r="107" spans="1:30" s="18" customFormat="1" x14ac:dyDescent="0.25">
      <c r="A107" s="83" t="s">
        <v>367</v>
      </c>
      <c r="B107" s="70" t="s">
        <v>362</v>
      </c>
      <c r="C107" s="71" t="s">
        <v>216</v>
      </c>
      <c r="D107" s="68" t="s">
        <v>217</v>
      </c>
      <c r="E107" s="68" t="s">
        <v>217</v>
      </c>
      <c r="F107" s="73">
        <v>0</v>
      </c>
      <c r="G107" s="73">
        <v>0</v>
      </c>
      <c r="H107" s="74" t="s">
        <v>217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f t="shared" si="6"/>
        <v>0</v>
      </c>
      <c r="AA107" s="73">
        <f t="shared" si="7"/>
        <v>0</v>
      </c>
      <c r="AB107" s="73">
        <f t="shared" si="8"/>
        <v>0</v>
      </c>
      <c r="AC107" s="73">
        <f t="shared" si="9"/>
        <v>0</v>
      </c>
      <c r="AD107" s="73">
        <f t="shared" si="10"/>
        <v>0</v>
      </c>
    </row>
    <row r="108" spans="1:30" s="18" customFormat="1" ht="47.25" x14ac:dyDescent="0.25">
      <c r="A108" s="84" t="s">
        <v>368</v>
      </c>
      <c r="B108" s="70" t="s">
        <v>364</v>
      </c>
      <c r="C108" s="71" t="s">
        <v>216</v>
      </c>
      <c r="D108" s="68" t="s">
        <v>217</v>
      </c>
      <c r="E108" s="68" t="s">
        <v>217</v>
      </c>
      <c r="F108" s="73">
        <v>0</v>
      </c>
      <c r="G108" s="73">
        <v>0</v>
      </c>
      <c r="H108" s="74" t="s">
        <v>217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73">
        <v>0</v>
      </c>
      <c r="W108" s="73">
        <v>0</v>
      </c>
      <c r="X108" s="73">
        <v>0</v>
      </c>
      <c r="Y108" s="73">
        <v>0</v>
      </c>
      <c r="Z108" s="73">
        <f t="shared" si="6"/>
        <v>0</v>
      </c>
      <c r="AA108" s="73">
        <f t="shared" si="7"/>
        <v>0</v>
      </c>
      <c r="AB108" s="73">
        <f t="shared" si="8"/>
        <v>0</v>
      </c>
      <c r="AC108" s="73">
        <f t="shared" si="9"/>
        <v>0</v>
      </c>
      <c r="AD108" s="73">
        <f t="shared" si="10"/>
        <v>0</v>
      </c>
    </row>
    <row r="109" spans="1:30" s="18" customFormat="1" ht="47.25" x14ac:dyDescent="0.25">
      <c r="A109" s="84" t="s">
        <v>369</v>
      </c>
      <c r="B109" s="70" t="s">
        <v>366</v>
      </c>
      <c r="C109" s="71" t="s">
        <v>216</v>
      </c>
      <c r="D109" s="68" t="s">
        <v>217</v>
      </c>
      <c r="E109" s="68" t="s">
        <v>217</v>
      </c>
      <c r="F109" s="73">
        <v>0</v>
      </c>
      <c r="G109" s="73">
        <v>0</v>
      </c>
      <c r="H109" s="74" t="s">
        <v>217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f t="shared" si="6"/>
        <v>0</v>
      </c>
      <c r="AA109" s="73">
        <f t="shared" si="7"/>
        <v>0</v>
      </c>
      <c r="AB109" s="73">
        <f t="shared" si="8"/>
        <v>0</v>
      </c>
      <c r="AC109" s="73">
        <f t="shared" si="9"/>
        <v>0</v>
      </c>
      <c r="AD109" s="73">
        <f t="shared" si="10"/>
        <v>0</v>
      </c>
    </row>
    <row r="110" spans="1:30" s="18" customFormat="1" x14ac:dyDescent="0.25">
      <c r="A110" s="39" t="s">
        <v>370</v>
      </c>
      <c r="B110" s="70" t="s">
        <v>371</v>
      </c>
      <c r="C110" s="71" t="s">
        <v>216</v>
      </c>
      <c r="D110" s="68" t="s">
        <v>217</v>
      </c>
      <c r="E110" s="68" t="s">
        <v>217</v>
      </c>
      <c r="F110" s="73">
        <v>0</v>
      </c>
      <c r="G110" s="73">
        <v>0</v>
      </c>
      <c r="H110" s="74" t="s">
        <v>217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f t="shared" si="6"/>
        <v>0</v>
      </c>
      <c r="AA110" s="73">
        <f t="shared" si="7"/>
        <v>0</v>
      </c>
      <c r="AB110" s="73">
        <f t="shared" si="8"/>
        <v>0</v>
      </c>
      <c r="AC110" s="73">
        <f t="shared" si="9"/>
        <v>0</v>
      </c>
      <c r="AD110" s="73">
        <f t="shared" si="10"/>
        <v>0</v>
      </c>
    </row>
    <row r="111" spans="1:30" s="18" customFormat="1" ht="31.5" x14ac:dyDescent="0.25">
      <c r="A111" s="39" t="s">
        <v>372</v>
      </c>
      <c r="B111" s="70" t="s">
        <v>373</v>
      </c>
      <c r="C111" s="71" t="s">
        <v>216</v>
      </c>
      <c r="D111" s="68" t="s">
        <v>217</v>
      </c>
      <c r="E111" s="68" t="s">
        <v>217</v>
      </c>
      <c r="F111" s="73">
        <v>0</v>
      </c>
      <c r="G111" s="73">
        <v>0</v>
      </c>
      <c r="H111" s="74" t="s">
        <v>217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f t="shared" si="6"/>
        <v>0</v>
      </c>
      <c r="AA111" s="73">
        <f t="shared" si="7"/>
        <v>0</v>
      </c>
      <c r="AB111" s="73">
        <f t="shared" si="8"/>
        <v>0</v>
      </c>
      <c r="AC111" s="73">
        <f t="shared" si="9"/>
        <v>0</v>
      </c>
      <c r="AD111" s="73">
        <f t="shared" si="10"/>
        <v>0</v>
      </c>
    </row>
    <row r="112" spans="1:30" s="18" customFormat="1" x14ac:dyDescent="0.25">
      <c r="A112" s="39" t="s">
        <v>374</v>
      </c>
      <c r="B112" s="70" t="s">
        <v>375</v>
      </c>
      <c r="C112" s="71" t="s">
        <v>216</v>
      </c>
      <c r="D112" s="68" t="s">
        <v>217</v>
      </c>
      <c r="E112" s="68" t="s">
        <v>217</v>
      </c>
      <c r="F112" s="73">
        <v>0</v>
      </c>
      <c r="G112" s="73">
        <v>0</v>
      </c>
      <c r="H112" s="74" t="s">
        <v>217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f t="shared" si="6"/>
        <v>0</v>
      </c>
      <c r="AA112" s="73">
        <f t="shared" si="7"/>
        <v>0</v>
      </c>
      <c r="AB112" s="73">
        <f t="shared" si="8"/>
        <v>0</v>
      </c>
      <c r="AC112" s="73">
        <f t="shared" si="9"/>
        <v>0</v>
      </c>
      <c r="AD112" s="73">
        <f t="shared" si="10"/>
        <v>0</v>
      </c>
    </row>
    <row r="113" spans="1:30" s="18" customFormat="1" ht="31.5" x14ac:dyDescent="0.25">
      <c r="A113" s="39" t="s">
        <v>376</v>
      </c>
      <c r="B113" s="70" t="s">
        <v>377</v>
      </c>
      <c r="C113" s="71" t="s">
        <v>216</v>
      </c>
      <c r="D113" s="68" t="s">
        <v>217</v>
      </c>
      <c r="E113" s="68" t="s">
        <v>217</v>
      </c>
      <c r="F113" s="73">
        <v>0</v>
      </c>
      <c r="G113" s="73">
        <v>0</v>
      </c>
      <c r="H113" s="74" t="s">
        <v>217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73">
        <v>0</v>
      </c>
      <c r="W113" s="73">
        <v>0</v>
      </c>
      <c r="X113" s="73">
        <v>0</v>
      </c>
      <c r="Y113" s="73">
        <v>0</v>
      </c>
      <c r="Z113" s="73">
        <f t="shared" si="6"/>
        <v>0</v>
      </c>
      <c r="AA113" s="73">
        <f t="shared" si="7"/>
        <v>0</v>
      </c>
      <c r="AB113" s="73">
        <f t="shared" si="8"/>
        <v>0</v>
      </c>
      <c r="AC113" s="73">
        <f t="shared" si="9"/>
        <v>0</v>
      </c>
      <c r="AD113" s="73">
        <f t="shared" si="10"/>
        <v>0</v>
      </c>
    </row>
    <row r="114" spans="1:30" s="18" customFormat="1" x14ac:dyDescent="0.25">
      <c r="A114" s="39" t="s">
        <v>378</v>
      </c>
      <c r="B114" s="70" t="s">
        <v>379</v>
      </c>
      <c r="C114" s="71" t="s">
        <v>216</v>
      </c>
      <c r="D114" s="68" t="s">
        <v>217</v>
      </c>
      <c r="E114" s="68" t="s">
        <v>217</v>
      </c>
      <c r="F114" s="73">
        <v>0</v>
      </c>
      <c r="G114" s="73">
        <v>0</v>
      </c>
      <c r="H114" s="74" t="s">
        <v>217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f t="shared" si="6"/>
        <v>0</v>
      </c>
      <c r="AA114" s="73">
        <f t="shared" si="7"/>
        <v>0</v>
      </c>
      <c r="AB114" s="73">
        <f t="shared" si="8"/>
        <v>0</v>
      </c>
      <c r="AC114" s="73">
        <f t="shared" si="9"/>
        <v>0</v>
      </c>
      <c r="AD114" s="73">
        <f t="shared" si="10"/>
        <v>0</v>
      </c>
    </row>
    <row r="115" spans="1:30" s="18" customFormat="1" ht="31.5" x14ac:dyDescent="0.25">
      <c r="A115" s="39" t="s">
        <v>380</v>
      </c>
      <c r="B115" s="82" t="s">
        <v>318</v>
      </c>
      <c r="C115" s="71" t="s">
        <v>216</v>
      </c>
      <c r="D115" s="68" t="s">
        <v>217</v>
      </c>
      <c r="E115" s="68" t="s">
        <v>217</v>
      </c>
      <c r="F115" s="73">
        <v>0</v>
      </c>
      <c r="G115" s="73">
        <v>0</v>
      </c>
      <c r="H115" s="74" t="s">
        <v>217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f t="shared" si="6"/>
        <v>0</v>
      </c>
      <c r="AA115" s="73">
        <f t="shared" si="7"/>
        <v>0</v>
      </c>
      <c r="AB115" s="73">
        <f t="shared" si="8"/>
        <v>0</v>
      </c>
      <c r="AC115" s="73">
        <f t="shared" si="9"/>
        <v>0</v>
      </c>
      <c r="AD115" s="73">
        <f t="shared" si="10"/>
        <v>0</v>
      </c>
    </row>
    <row r="116" spans="1:30" s="18" customFormat="1" ht="31.5" x14ac:dyDescent="0.25">
      <c r="A116" s="39" t="s">
        <v>381</v>
      </c>
      <c r="B116" s="82" t="s">
        <v>382</v>
      </c>
      <c r="C116" s="71" t="s">
        <v>216</v>
      </c>
      <c r="D116" s="68" t="s">
        <v>217</v>
      </c>
      <c r="E116" s="68" t="s">
        <v>217</v>
      </c>
      <c r="F116" s="73">
        <v>0</v>
      </c>
      <c r="G116" s="73">
        <v>0</v>
      </c>
      <c r="H116" s="74" t="s">
        <v>217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f t="shared" si="6"/>
        <v>0</v>
      </c>
      <c r="AA116" s="73">
        <f t="shared" si="7"/>
        <v>0</v>
      </c>
      <c r="AB116" s="73">
        <f t="shared" si="8"/>
        <v>0</v>
      </c>
      <c r="AC116" s="73">
        <f t="shared" si="9"/>
        <v>0</v>
      </c>
      <c r="AD116" s="73">
        <f t="shared" si="10"/>
        <v>0</v>
      </c>
    </row>
    <row r="117" spans="1:30" s="18" customFormat="1" ht="63" x14ac:dyDescent="0.25">
      <c r="A117" s="39" t="s">
        <v>145</v>
      </c>
      <c r="B117" s="82" t="s">
        <v>383</v>
      </c>
      <c r="C117" s="71" t="s">
        <v>216</v>
      </c>
      <c r="D117" s="68" t="s">
        <v>217</v>
      </c>
      <c r="E117" s="68" t="s">
        <v>217</v>
      </c>
      <c r="F117" s="73">
        <v>0</v>
      </c>
      <c r="G117" s="73">
        <v>0</v>
      </c>
      <c r="H117" s="74" t="s">
        <v>217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f t="shared" si="6"/>
        <v>0</v>
      </c>
      <c r="AA117" s="73">
        <f t="shared" si="7"/>
        <v>0</v>
      </c>
      <c r="AB117" s="73">
        <f t="shared" si="8"/>
        <v>0</v>
      </c>
      <c r="AC117" s="73">
        <f t="shared" si="9"/>
        <v>0</v>
      </c>
      <c r="AD117" s="73">
        <f t="shared" si="10"/>
        <v>0</v>
      </c>
    </row>
    <row r="118" spans="1:30" s="18" customFormat="1" x14ac:dyDescent="0.25">
      <c r="A118" s="39" t="s">
        <v>384</v>
      </c>
      <c r="B118" s="70" t="s">
        <v>385</v>
      </c>
      <c r="C118" s="71" t="s">
        <v>216</v>
      </c>
      <c r="D118" s="68" t="s">
        <v>217</v>
      </c>
      <c r="E118" s="68" t="s">
        <v>217</v>
      </c>
      <c r="F118" s="73">
        <v>0</v>
      </c>
      <c r="G118" s="73">
        <v>0</v>
      </c>
      <c r="H118" s="74" t="s">
        <v>217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f t="shared" si="6"/>
        <v>0</v>
      </c>
      <c r="AA118" s="73">
        <f t="shared" si="7"/>
        <v>0</v>
      </c>
      <c r="AB118" s="73">
        <f t="shared" si="8"/>
        <v>0</v>
      </c>
      <c r="AC118" s="73">
        <f t="shared" si="9"/>
        <v>0</v>
      </c>
      <c r="AD118" s="73">
        <f t="shared" si="10"/>
        <v>0</v>
      </c>
    </row>
    <row r="119" spans="1:30" s="18" customFormat="1" ht="31.5" x14ac:dyDescent="0.25">
      <c r="A119" s="39" t="s">
        <v>386</v>
      </c>
      <c r="B119" s="70" t="s">
        <v>387</v>
      </c>
      <c r="C119" s="71" t="s">
        <v>216</v>
      </c>
      <c r="D119" s="68" t="s">
        <v>217</v>
      </c>
      <c r="E119" s="68" t="s">
        <v>217</v>
      </c>
      <c r="F119" s="73">
        <v>0</v>
      </c>
      <c r="G119" s="73">
        <v>0</v>
      </c>
      <c r="H119" s="74" t="s">
        <v>217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f t="shared" si="6"/>
        <v>0</v>
      </c>
      <c r="AA119" s="73">
        <f t="shared" si="7"/>
        <v>0</v>
      </c>
      <c r="AB119" s="73">
        <f t="shared" si="8"/>
        <v>0</v>
      </c>
      <c r="AC119" s="73">
        <f t="shared" si="9"/>
        <v>0</v>
      </c>
      <c r="AD119" s="73">
        <f t="shared" si="10"/>
        <v>0</v>
      </c>
    </row>
    <row r="120" spans="1:30" s="18" customFormat="1" ht="47.25" x14ac:dyDescent="0.25">
      <c r="A120" s="39" t="s">
        <v>388</v>
      </c>
      <c r="B120" s="70" t="s">
        <v>389</v>
      </c>
      <c r="C120" s="71" t="s">
        <v>216</v>
      </c>
      <c r="D120" s="68" t="s">
        <v>217</v>
      </c>
      <c r="E120" s="68" t="s">
        <v>217</v>
      </c>
      <c r="F120" s="73">
        <v>0</v>
      </c>
      <c r="G120" s="73">
        <v>0</v>
      </c>
      <c r="H120" s="74" t="s">
        <v>217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f t="shared" si="6"/>
        <v>0</v>
      </c>
      <c r="AA120" s="73">
        <f t="shared" si="7"/>
        <v>0</v>
      </c>
      <c r="AB120" s="73">
        <f t="shared" si="8"/>
        <v>0</v>
      </c>
      <c r="AC120" s="73">
        <f t="shared" si="9"/>
        <v>0</v>
      </c>
      <c r="AD120" s="73">
        <f t="shared" si="10"/>
        <v>0</v>
      </c>
    </row>
    <row r="121" spans="1:30" s="18" customFormat="1" ht="31.5" x14ac:dyDescent="0.25">
      <c r="A121" s="39" t="s">
        <v>390</v>
      </c>
      <c r="B121" s="70" t="s">
        <v>305</v>
      </c>
      <c r="C121" s="71" t="s">
        <v>216</v>
      </c>
      <c r="D121" s="68" t="s">
        <v>217</v>
      </c>
      <c r="E121" s="68" t="s">
        <v>217</v>
      </c>
      <c r="F121" s="73">
        <v>0</v>
      </c>
      <c r="G121" s="73">
        <v>0</v>
      </c>
      <c r="H121" s="74" t="s">
        <v>217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f t="shared" si="6"/>
        <v>0</v>
      </c>
      <c r="AA121" s="73">
        <f t="shared" si="7"/>
        <v>0</v>
      </c>
      <c r="AB121" s="73">
        <f t="shared" si="8"/>
        <v>0</v>
      </c>
      <c r="AC121" s="73">
        <f t="shared" si="9"/>
        <v>0</v>
      </c>
      <c r="AD121" s="73">
        <f t="shared" si="10"/>
        <v>0</v>
      </c>
    </row>
    <row r="122" spans="1:30" s="18" customFormat="1" ht="31.5" x14ac:dyDescent="0.25">
      <c r="A122" s="39" t="s">
        <v>391</v>
      </c>
      <c r="B122" s="70" t="s">
        <v>392</v>
      </c>
      <c r="C122" s="71" t="s">
        <v>216</v>
      </c>
      <c r="D122" s="68" t="s">
        <v>217</v>
      </c>
      <c r="E122" s="68" t="s">
        <v>217</v>
      </c>
      <c r="F122" s="73">
        <v>0</v>
      </c>
      <c r="G122" s="73">
        <v>0</v>
      </c>
      <c r="H122" s="74" t="s">
        <v>217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f t="shared" si="6"/>
        <v>0</v>
      </c>
      <c r="AA122" s="73">
        <f t="shared" si="7"/>
        <v>0</v>
      </c>
      <c r="AB122" s="73">
        <f t="shared" si="8"/>
        <v>0</v>
      </c>
      <c r="AC122" s="73">
        <f t="shared" si="9"/>
        <v>0</v>
      </c>
      <c r="AD122" s="73">
        <f t="shared" si="10"/>
        <v>0</v>
      </c>
    </row>
    <row r="123" spans="1:30" s="18" customFormat="1" ht="31.5" x14ac:dyDescent="0.25">
      <c r="A123" s="39" t="s">
        <v>393</v>
      </c>
      <c r="B123" s="70" t="s">
        <v>394</v>
      </c>
      <c r="C123" s="71" t="s">
        <v>216</v>
      </c>
      <c r="D123" s="68" t="s">
        <v>217</v>
      </c>
      <c r="E123" s="68" t="s">
        <v>217</v>
      </c>
      <c r="F123" s="73">
        <v>0</v>
      </c>
      <c r="G123" s="73">
        <v>0</v>
      </c>
      <c r="H123" s="74" t="s">
        <v>217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73">
        <v>0</v>
      </c>
      <c r="W123" s="73">
        <v>0</v>
      </c>
      <c r="X123" s="73">
        <v>0</v>
      </c>
      <c r="Y123" s="73">
        <v>0</v>
      </c>
      <c r="Z123" s="73">
        <f t="shared" si="6"/>
        <v>0</v>
      </c>
      <c r="AA123" s="73">
        <f t="shared" si="7"/>
        <v>0</v>
      </c>
      <c r="AB123" s="73">
        <f t="shared" si="8"/>
        <v>0</v>
      </c>
      <c r="AC123" s="73">
        <f t="shared" si="9"/>
        <v>0</v>
      </c>
      <c r="AD123" s="73">
        <f t="shared" si="10"/>
        <v>0</v>
      </c>
    </row>
    <row r="124" spans="1:30" s="18" customFormat="1" ht="31.5" x14ac:dyDescent="0.25">
      <c r="A124" s="39" t="s">
        <v>395</v>
      </c>
      <c r="B124" s="70" t="s">
        <v>396</v>
      </c>
      <c r="C124" s="71" t="s">
        <v>216</v>
      </c>
      <c r="D124" s="68" t="s">
        <v>217</v>
      </c>
      <c r="E124" s="68" t="s">
        <v>217</v>
      </c>
      <c r="F124" s="73">
        <v>0</v>
      </c>
      <c r="G124" s="73">
        <v>0</v>
      </c>
      <c r="H124" s="74" t="s">
        <v>217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f t="shared" si="6"/>
        <v>0</v>
      </c>
      <c r="AA124" s="73">
        <f t="shared" si="7"/>
        <v>0</v>
      </c>
      <c r="AB124" s="73">
        <f t="shared" si="8"/>
        <v>0</v>
      </c>
      <c r="AC124" s="73">
        <f t="shared" si="9"/>
        <v>0</v>
      </c>
      <c r="AD124" s="73">
        <f t="shared" si="10"/>
        <v>0</v>
      </c>
    </row>
    <row r="125" spans="1:30" s="18" customFormat="1" ht="31.5" x14ac:dyDescent="0.25">
      <c r="A125" s="39" t="s">
        <v>397</v>
      </c>
      <c r="B125" s="70" t="s">
        <v>398</v>
      </c>
      <c r="C125" s="71" t="s">
        <v>216</v>
      </c>
      <c r="D125" s="68" t="s">
        <v>217</v>
      </c>
      <c r="E125" s="68" t="s">
        <v>217</v>
      </c>
      <c r="F125" s="73">
        <v>0</v>
      </c>
      <c r="G125" s="73">
        <v>0</v>
      </c>
      <c r="H125" s="74" t="s">
        <v>217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f t="shared" si="6"/>
        <v>0</v>
      </c>
      <c r="AA125" s="73">
        <f t="shared" si="7"/>
        <v>0</v>
      </c>
      <c r="AB125" s="73">
        <f t="shared" si="8"/>
        <v>0</v>
      </c>
      <c r="AC125" s="73">
        <f t="shared" si="9"/>
        <v>0</v>
      </c>
      <c r="AD125" s="73">
        <f t="shared" si="10"/>
        <v>0</v>
      </c>
    </row>
    <row r="126" spans="1:30" s="18" customFormat="1" ht="63" x14ac:dyDescent="0.25">
      <c r="A126" s="39" t="s">
        <v>399</v>
      </c>
      <c r="B126" s="70" t="s">
        <v>400</v>
      </c>
      <c r="C126" s="71" t="s">
        <v>216</v>
      </c>
      <c r="D126" s="68" t="s">
        <v>217</v>
      </c>
      <c r="E126" s="68" t="s">
        <v>217</v>
      </c>
      <c r="F126" s="73">
        <v>0</v>
      </c>
      <c r="G126" s="73">
        <v>0</v>
      </c>
      <c r="H126" s="74" t="s">
        <v>217</v>
      </c>
      <c r="I126" s="73">
        <v>0</v>
      </c>
      <c r="J126" s="73">
        <v>0</v>
      </c>
      <c r="K126" s="73">
        <v>0</v>
      </c>
      <c r="L126" s="73">
        <v>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73">
        <v>0</v>
      </c>
      <c r="W126" s="73">
        <v>0</v>
      </c>
      <c r="X126" s="73">
        <v>0</v>
      </c>
      <c r="Y126" s="73">
        <v>0</v>
      </c>
      <c r="Z126" s="73">
        <f t="shared" si="6"/>
        <v>0</v>
      </c>
      <c r="AA126" s="73">
        <f t="shared" si="7"/>
        <v>0</v>
      </c>
      <c r="AB126" s="73">
        <f t="shared" si="8"/>
        <v>0</v>
      </c>
      <c r="AC126" s="73">
        <f t="shared" si="9"/>
        <v>0</v>
      </c>
      <c r="AD126" s="73">
        <f t="shared" si="10"/>
        <v>0</v>
      </c>
    </row>
    <row r="127" spans="1:30" s="18" customFormat="1" ht="47.25" x14ac:dyDescent="0.25">
      <c r="A127" s="39" t="s">
        <v>401</v>
      </c>
      <c r="B127" s="70" t="s">
        <v>307</v>
      </c>
      <c r="C127" s="71" t="s">
        <v>216</v>
      </c>
      <c r="D127" s="68" t="s">
        <v>217</v>
      </c>
      <c r="E127" s="68" t="s">
        <v>217</v>
      </c>
      <c r="F127" s="73">
        <v>0</v>
      </c>
      <c r="G127" s="73">
        <v>0</v>
      </c>
      <c r="H127" s="74" t="s">
        <v>217</v>
      </c>
      <c r="I127" s="73">
        <v>0</v>
      </c>
      <c r="J127" s="73">
        <v>0</v>
      </c>
      <c r="K127" s="73">
        <v>0</v>
      </c>
      <c r="L127" s="73">
        <v>0</v>
      </c>
      <c r="M127" s="73">
        <v>0</v>
      </c>
      <c r="N127" s="73">
        <v>0</v>
      </c>
      <c r="O127" s="73">
        <v>0</v>
      </c>
      <c r="P127" s="73">
        <v>0</v>
      </c>
      <c r="Q127" s="73">
        <v>0</v>
      </c>
      <c r="R127" s="73">
        <v>0</v>
      </c>
      <c r="S127" s="73">
        <v>0</v>
      </c>
      <c r="T127" s="73">
        <v>0</v>
      </c>
      <c r="U127" s="73">
        <v>0</v>
      </c>
      <c r="V127" s="73">
        <v>0</v>
      </c>
      <c r="W127" s="73">
        <v>0</v>
      </c>
      <c r="X127" s="73">
        <v>0</v>
      </c>
      <c r="Y127" s="73">
        <v>0</v>
      </c>
      <c r="Z127" s="73">
        <f t="shared" si="6"/>
        <v>0</v>
      </c>
      <c r="AA127" s="73">
        <f t="shared" si="7"/>
        <v>0</v>
      </c>
      <c r="AB127" s="73">
        <f t="shared" si="8"/>
        <v>0</v>
      </c>
      <c r="AC127" s="73">
        <f t="shared" si="9"/>
        <v>0</v>
      </c>
      <c r="AD127" s="73">
        <f t="shared" si="10"/>
        <v>0</v>
      </c>
    </row>
    <row r="128" spans="1:30" s="18" customFormat="1" ht="47.25" x14ac:dyDescent="0.25">
      <c r="A128" s="39" t="s">
        <v>402</v>
      </c>
      <c r="B128" s="70" t="s">
        <v>403</v>
      </c>
      <c r="C128" s="71" t="s">
        <v>216</v>
      </c>
      <c r="D128" s="68" t="s">
        <v>217</v>
      </c>
      <c r="E128" s="68" t="s">
        <v>217</v>
      </c>
      <c r="F128" s="73">
        <v>0</v>
      </c>
      <c r="G128" s="73">
        <v>0</v>
      </c>
      <c r="H128" s="74" t="s">
        <v>217</v>
      </c>
      <c r="I128" s="73">
        <v>0</v>
      </c>
      <c r="J128" s="73">
        <v>0</v>
      </c>
      <c r="K128" s="73">
        <v>0</v>
      </c>
      <c r="L128" s="73">
        <v>0</v>
      </c>
      <c r="M128" s="73">
        <v>0</v>
      </c>
      <c r="N128" s="73">
        <v>0</v>
      </c>
      <c r="O128" s="73">
        <v>0</v>
      </c>
      <c r="P128" s="73">
        <v>0</v>
      </c>
      <c r="Q128" s="73">
        <v>0</v>
      </c>
      <c r="R128" s="73">
        <v>0</v>
      </c>
      <c r="S128" s="73">
        <v>0</v>
      </c>
      <c r="T128" s="73">
        <v>0</v>
      </c>
      <c r="U128" s="73">
        <v>0</v>
      </c>
      <c r="V128" s="73">
        <v>0</v>
      </c>
      <c r="W128" s="73">
        <v>0</v>
      </c>
      <c r="X128" s="73">
        <v>0</v>
      </c>
      <c r="Y128" s="73">
        <v>0</v>
      </c>
      <c r="Z128" s="73">
        <f t="shared" si="6"/>
        <v>0</v>
      </c>
      <c r="AA128" s="73">
        <f t="shared" si="7"/>
        <v>0</v>
      </c>
      <c r="AB128" s="73">
        <f t="shared" si="8"/>
        <v>0</v>
      </c>
      <c r="AC128" s="73">
        <f t="shared" si="9"/>
        <v>0</v>
      </c>
      <c r="AD128" s="73">
        <f t="shared" si="10"/>
        <v>0</v>
      </c>
    </row>
    <row r="129" spans="1:30" s="18" customFormat="1" ht="47.25" x14ac:dyDescent="0.25">
      <c r="A129" s="39" t="s">
        <v>404</v>
      </c>
      <c r="B129" s="70" t="s">
        <v>405</v>
      </c>
      <c r="C129" s="71" t="s">
        <v>216</v>
      </c>
      <c r="D129" s="68" t="s">
        <v>217</v>
      </c>
      <c r="E129" s="68" t="s">
        <v>217</v>
      </c>
      <c r="F129" s="73">
        <v>0</v>
      </c>
      <c r="G129" s="73">
        <v>0</v>
      </c>
      <c r="H129" s="74" t="s">
        <v>217</v>
      </c>
      <c r="I129" s="73">
        <v>0</v>
      </c>
      <c r="J129" s="73">
        <v>0</v>
      </c>
      <c r="K129" s="73">
        <v>0</v>
      </c>
      <c r="L129" s="73">
        <v>0</v>
      </c>
      <c r="M129" s="73">
        <v>0</v>
      </c>
      <c r="N129" s="73">
        <v>0</v>
      </c>
      <c r="O129" s="73">
        <v>0</v>
      </c>
      <c r="P129" s="73">
        <v>0</v>
      </c>
      <c r="Q129" s="73">
        <v>0</v>
      </c>
      <c r="R129" s="73">
        <v>0</v>
      </c>
      <c r="S129" s="73">
        <v>0</v>
      </c>
      <c r="T129" s="73">
        <v>0</v>
      </c>
      <c r="U129" s="73">
        <v>0</v>
      </c>
      <c r="V129" s="73">
        <v>0</v>
      </c>
      <c r="W129" s="73">
        <v>0</v>
      </c>
      <c r="X129" s="73">
        <v>0</v>
      </c>
      <c r="Y129" s="73">
        <v>0</v>
      </c>
      <c r="Z129" s="73">
        <f t="shared" si="6"/>
        <v>0</v>
      </c>
      <c r="AA129" s="73">
        <f t="shared" si="7"/>
        <v>0</v>
      </c>
      <c r="AB129" s="73">
        <f t="shared" si="8"/>
        <v>0</v>
      </c>
      <c r="AC129" s="73">
        <f t="shared" si="9"/>
        <v>0</v>
      </c>
      <c r="AD129" s="73">
        <f t="shared" si="10"/>
        <v>0</v>
      </c>
    </row>
    <row r="130" spans="1:30" s="18" customFormat="1" ht="31.5" x14ac:dyDescent="0.25">
      <c r="A130" s="39" t="s">
        <v>406</v>
      </c>
      <c r="B130" s="70" t="s">
        <v>407</v>
      </c>
      <c r="C130" s="71" t="s">
        <v>216</v>
      </c>
      <c r="D130" s="68" t="s">
        <v>217</v>
      </c>
      <c r="E130" s="68" t="s">
        <v>217</v>
      </c>
      <c r="F130" s="73">
        <v>0</v>
      </c>
      <c r="G130" s="73">
        <v>0</v>
      </c>
      <c r="H130" s="74" t="s">
        <v>217</v>
      </c>
      <c r="I130" s="73">
        <v>0</v>
      </c>
      <c r="J130" s="73">
        <v>0</v>
      </c>
      <c r="K130" s="73">
        <v>0</v>
      </c>
      <c r="L130" s="73">
        <v>0</v>
      </c>
      <c r="M130" s="73">
        <v>0</v>
      </c>
      <c r="N130" s="73">
        <v>0</v>
      </c>
      <c r="O130" s="73">
        <v>0</v>
      </c>
      <c r="P130" s="73">
        <v>0</v>
      </c>
      <c r="Q130" s="73">
        <v>0</v>
      </c>
      <c r="R130" s="73">
        <v>0</v>
      </c>
      <c r="S130" s="73">
        <v>0</v>
      </c>
      <c r="T130" s="73">
        <v>0</v>
      </c>
      <c r="U130" s="73">
        <v>0</v>
      </c>
      <c r="V130" s="73">
        <v>0</v>
      </c>
      <c r="W130" s="73">
        <v>0</v>
      </c>
      <c r="X130" s="73">
        <v>0</v>
      </c>
      <c r="Y130" s="73">
        <v>0</v>
      </c>
      <c r="Z130" s="73">
        <f t="shared" si="6"/>
        <v>0</v>
      </c>
      <c r="AA130" s="73">
        <f t="shared" si="7"/>
        <v>0</v>
      </c>
      <c r="AB130" s="73">
        <f t="shared" si="8"/>
        <v>0</v>
      </c>
      <c r="AC130" s="73">
        <f t="shared" si="9"/>
        <v>0</v>
      </c>
      <c r="AD130" s="73">
        <f t="shared" si="10"/>
        <v>0</v>
      </c>
    </row>
    <row r="131" spans="1:30" s="18" customFormat="1" ht="31.5" x14ac:dyDescent="0.25">
      <c r="A131" s="39" t="s">
        <v>408</v>
      </c>
      <c r="B131" s="70" t="s">
        <v>409</v>
      </c>
      <c r="C131" s="71" t="s">
        <v>216</v>
      </c>
      <c r="D131" s="68" t="s">
        <v>217</v>
      </c>
      <c r="E131" s="68" t="s">
        <v>217</v>
      </c>
      <c r="F131" s="73">
        <v>0</v>
      </c>
      <c r="G131" s="73">
        <v>0</v>
      </c>
      <c r="H131" s="74" t="s">
        <v>217</v>
      </c>
      <c r="I131" s="73">
        <v>0</v>
      </c>
      <c r="J131" s="73">
        <v>0</v>
      </c>
      <c r="K131" s="73">
        <v>0</v>
      </c>
      <c r="L131" s="73">
        <v>0</v>
      </c>
      <c r="M131" s="73">
        <v>0</v>
      </c>
      <c r="N131" s="73">
        <v>0</v>
      </c>
      <c r="O131" s="73">
        <v>0</v>
      </c>
      <c r="P131" s="73">
        <v>0</v>
      </c>
      <c r="Q131" s="73">
        <v>0</v>
      </c>
      <c r="R131" s="73">
        <v>0</v>
      </c>
      <c r="S131" s="73">
        <v>0</v>
      </c>
      <c r="T131" s="73">
        <v>0</v>
      </c>
      <c r="U131" s="73">
        <v>0</v>
      </c>
      <c r="V131" s="73">
        <v>0</v>
      </c>
      <c r="W131" s="73">
        <v>0</v>
      </c>
      <c r="X131" s="73">
        <v>0</v>
      </c>
      <c r="Y131" s="73">
        <v>0</v>
      </c>
      <c r="Z131" s="73">
        <f t="shared" si="6"/>
        <v>0</v>
      </c>
      <c r="AA131" s="73">
        <f t="shared" si="7"/>
        <v>0</v>
      </c>
      <c r="AB131" s="73">
        <f t="shared" si="8"/>
        <v>0</v>
      </c>
      <c r="AC131" s="73">
        <f t="shared" si="9"/>
        <v>0</v>
      </c>
      <c r="AD131" s="73">
        <f t="shared" si="10"/>
        <v>0</v>
      </c>
    </row>
    <row r="132" spans="1:30" s="18" customFormat="1" ht="31.5" x14ac:dyDescent="0.25">
      <c r="A132" s="39" t="s">
        <v>410</v>
      </c>
      <c r="B132" s="70" t="s">
        <v>411</v>
      </c>
      <c r="C132" s="71" t="s">
        <v>216</v>
      </c>
      <c r="D132" s="68" t="s">
        <v>217</v>
      </c>
      <c r="E132" s="68" t="s">
        <v>217</v>
      </c>
      <c r="F132" s="73">
        <v>0</v>
      </c>
      <c r="G132" s="73">
        <v>0</v>
      </c>
      <c r="H132" s="74" t="s">
        <v>217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0</v>
      </c>
      <c r="X132" s="73">
        <v>0</v>
      </c>
      <c r="Y132" s="73">
        <v>0</v>
      </c>
      <c r="Z132" s="73">
        <f t="shared" si="6"/>
        <v>0</v>
      </c>
      <c r="AA132" s="73">
        <f t="shared" si="7"/>
        <v>0</v>
      </c>
      <c r="AB132" s="73">
        <f t="shared" si="8"/>
        <v>0</v>
      </c>
      <c r="AC132" s="73">
        <f t="shared" si="9"/>
        <v>0</v>
      </c>
      <c r="AD132" s="73">
        <f t="shared" si="10"/>
        <v>0</v>
      </c>
    </row>
    <row r="133" spans="1:30" s="18" customFormat="1" ht="31.5" x14ac:dyDescent="0.25">
      <c r="A133" s="39" t="s">
        <v>412</v>
      </c>
      <c r="B133" s="70" t="s">
        <v>413</v>
      </c>
      <c r="C133" s="71" t="s">
        <v>216</v>
      </c>
      <c r="D133" s="68" t="s">
        <v>217</v>
      </c>
      <c r="E133" s="68" t="s">
        <v>217</v>
      </c>
      <c r="F133" s="73">
        <v>0</v>
      </c>
      <c r="G133" s="73">
        <v>0</v>
      </c>
      <c r="H133" s="74" t="s">
        <v>217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f t="shared" si="6"/>
        <v>0</v>
      </c>
      <c r="AA133" s="73">
        <f t="shared" si="7"/>
        <v>0</v>
      </c>
      <c r="AB133" s="73">
        <f t="shared" si="8"/>
        <v>0</v>
      </c>
      <c r="AC133" s="73">
        <f t="shared" si="9"/>
        <v>0</v>
      </c>
      <c r="AD133" s="73">
        <f t="shared" si="10"/>
        <v>0</v>
      </c>
    </row>
    <row r="134" spans="1:30" s="18" customFormat="1" ht="31.5" x14ac:dyDescent="0.25">
      <c r="A134" s="39" t="s">
        <v>414</v>
      </c>
      <c r="B134" s="70" t="s">
        <v>415</v>
      </c>
      <c r="C134" s="71" t="s">
        <v>216</v>
      </c>
      <c r="D134" s="68" t="s">
        <v>217</v>
      </c>
      <c r="E134" s="68" t="s">
        <v>217</v>
      </c>
      <c r="F134" s="73">
        <v>0</v>
      </c>
      <c r="G134" s="73">
        <v>0</v>
      </c>
      <c r="H134" s="74" t="s">
        <v>217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f t="shared" si="6"/>
        <v>0</v>
      </c>
      <c r="AA134" s="73">
        <f t="shared" si="7"/>
        <v>0</v>
      </c>
      <c r="AB134" s="73">
        <f t="shared" si="8"/>
        <v>0</v>
      </c>
      <c r="AC134" s="73">
        <f t="shared" si="9"/>
        <v>0</v>
      </c>
      <c r="AD134" s="73">
        <f t="shared" si="10"/>
        <v>0</v>
      </c>
    </row>
    <row r="135" spans="1:30" s="18" customFormat="1" ht="31.5" x14ac:dyDescent="0.25">
      <c r="A135" s="39" t="s">
        <v>416</v>
      </c>
      <c r="B135" s="70" t="s">
        <v>417</v>
      </c>
      <c r="C135" s="71" t="s">
        <v>216</v>
      </c>
      <c r="D135" s="68" t="s">
        <v>217</v>
      </c>
      <c r="E135" s="68" t="s">
        <v>217</v>
      </c>
      <c r="F135" s="73">
        <v>0</v>
      </c>
      <c r="G135" s="73">
        <v>0</v>
      </c>
      <c r="H135" s="74" t="s">
        <v>217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f t="shared" si="6"/>
        <v>0</v>
      </c>
      <c r="AA135" s="73">
        <f t="shared" si="7"/>
        <v>0</v>
      </c>
      <c r="AB135" s="73">
        <f t="shared" si="8"/>
        <v>0</v>
      </c>
      <c r="AC135" s="73">
        <f t="shared" si="9"/>
        <v>0</v>
      </c>
      <c r="AD135" s="73">
        <f t="shared" si="10"/>
        <v>0</v>
      </c>
    </row>
    <row r="136" spans="1:30" s="18" customFormat="1" ht="47.25" x14ac:dyDescent="0.25">
      <c r="A136" s="39" t="s">
        <v>418</v>
      </c>
      <c r="B136" s="70" t="s">
        <v>419</v>
      </c>
      <c r="C136" s="71" t="s">
        <v>216</v>
      </c>
      <c r="D136" s="68" t="s">
        <v>217</v>
      </c>
      <c r="E136" s="68" t="s">
        <v>217</v>
      </c>
      <c r="F136" s="73">
        <v>0</v>
      </c>
      <c r="G136" s="73">
        <v>0</v>
      </c>
      <c r="H136" s="74" t="s">
        <v>217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f t="shared" si="6"/>
        <v>0</v>
      </c>
      <c r="AA136" s="73">
        <f t="shared" si="7"/>
        <v>0</v>
      </c>
      <c r="AB136" s="73">
        <f t="shared" si="8"/>
        <v>0</v>
      </c>
      <c r="AC136" s="73">
        <f t="shared" si="9"/>
        <v>0</v>
      </c>
      <c r="AD136" s="73">
        <f t="shared" si="10"/>
        <v>0</v>
      </c>
    </row>
    <row r="137" spans="1:30" s="18" customFormat="1" ht="31.5" x14ac:dyDescent="0.25">
      <c r="A137" s="39" t="s">
        <v>420</v>
      </c>
      <c r="B137" s="70" t="s">
        <v>421</v>
      </c>
      <c r="C137" s="71" t="s">
        <v>216</v>
      </c>
      <c r="D137" s="68" t="s">
        <v>217</v>
      </c>
      <c r="E137" s="68" t="s">
        <v>217</v>
      </c>
      <c r="F137" s="73">
        <v>0</v>
      </c>
      <c r="G137" s="73">
        <v>0</v>
      </c>
      <c r="H137" s="74" t="s">
        <v>217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f t="shared" si="6"/>
        <v>0</v>
      </c>
      <c r="AA137" s="73">
        <f t="shared" si="7"/>
        <v>0</v>
      </c>
      <c r="AB137" s="73">
        <f t="shared" si="8"/>
        <v>0</v>
      </c>
      <c r="AC137" s="73">
        <f t="shared" si="9"/>
        <v>0</v>
      </c>
      <c r="AD137" s="73">
        <f t="shared" si="10"/>
        <v>0</v>
      </c>
    </row>
    <row r="138" spans="1:30" s="18" customFormat="1" ht="31.5" x14ac:dyDescent="0.25">
      <c r="A138" s="39" t="s">
        <v>422</v>
      </c>
      <c r="B138" s="82" t="s">
        <v>318</v>
      </c>
      <c r="C138" s="71" t="s">
        <v>216</v>
      </c>
      <c r="D138" s="68" t="s">
        <v>217</v>
      </c>
      <c r="E138" s="68" t="s">
        <v>217</v>
      </c>
      <c r="F138" s="73">
        <v>0</v>
      </c>
      <c r="G138" s="73">
        <v>0</v>
      </c>
      <c r="H138" s="74" t="s">
        <v>217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f t="shared" si="6"/>
        <v>0</v>
      </c>
      <c r="AA138" s="73">
        <f t="shared" si="7"/>
        <v>0</v>
      </c>
      <c r="AB138" s="73">
        <f t="shared" si="8"/>
        <v>0</v>
      </c>
      <c r="AC138" s="73">
        <f t="shared" si="9"/>
        <v>0</v>
      </c>
      <c r="AD138" s="73">
        <f t="shared" si="10"/>
        <v>0</v>
      </c>
    </row>
    <row r="139" spans="1:30" s="18" customFormat="1" ht="31.5" x14ac:dyDescent="0.25">
      <c r="A139" s="39" t="s">
        <v>423</v>
      </c>
      <c r="B139" s="82" t="s">
        <v>320</v>
      </c>
      <c r="C139" s="71" t="s">
        <v>216</v>
      </c>
      <c r="D139" s="68" t="s">
        <v>217</v>
      </c>
      <c r="E139" s="68" t="s">
        <v>217</v>
      </c>
      <c r="F139" s="73">
        <v>0</v>
      </c>
      <c r="G139" s="73">
        <v>0</v>
      </c>
      <c r="H139" s="74" t="s">
        <v>217</v>
      </c>
      <c r="I139" s="73">
        <v>0</v>
      </c>
      <c r="J139" s="73">
        <v>0</v>
      </c>
      <c r="K139" s="73">
        <v>0</v>
      </c>
      <c r="L139" s="73">
        <v>0</v>
      </c>
      <c r="M139" s="73">
        <v>0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73">
        <v>0</v>
      </c>
      <c r="W139" s="73">
        <v>0</v>
      </c>
      <c r="X139" s="73">
        <v>0</v>
      </c>
      <c r="Y139" s="73">
        <v>0</v>
      </c>
      <c r="Z139" s="73">
        <f t="shared" si="6"/>
        <v>0</v>
      </c>
      <c r="AA139" s="73">
        <f t="shared" si="7"/>
        <v>0</v>
      </c>
      <c r="AB139" s="73">
        <f t="shared" si="8"/>
        <v>0</v>
      </c>
      <c r="AC139" s="73">
        <f t="shared" si="9"/>
        <v>0</v>
      </c>
      <c r="AD139" s="73">
        <f t="shared" si="10"/>
        <v>0</v>
      </c>
    </row>
    <row r="140" spans="1:30" s="18" customFormat="1" x14ac:dyDescent="0.25">
      <c r="A140" s="39" t="s">
        <v>146</v>
      </c>
      <c r="B140" s="82" t="s">
        <v>424</v>
      </c>
      <c r="C140" s="71" t="s">
        <v>216</v>
      </c>
      <c r="D140" s="68" t="s">
        <v>217</v>
      </c>
      <c r="E140" s="68" t="s">
        <v>217</v>
      </c>
      <c r="F140" s="73">
        <v>0</v>
      </c>
      <c r="G140" s="73">
        <v>0</v>
      </c>
      <c r="H140" s="74" t="s">
        <v>217</v>
      </c>
      <c r="I140" s="73">
        <v>0</v>
      </c>
      <c r="J140" s="73">
        <v>0</v>
      </c>
      <c r="K140" s="73">
        <v>0</v>
      </c>
      <c r="L140" s="73">
        <v>0</v>
      </c>
      <c r="M140" s="73">
        <v>0</v>
      </c>
      <c r="N140" s="73">
        <v>0</v>
      </c>
      <c r="O140" s="73">
        <v>0</v>
      </c>
      <c r="P140" s="73">
        <v>0</v>
      </c>
      <c r="Q140" s="73">
        <v>0</v>
      </c>
      <c r="R140" s="73">
        <v>0</v>
      </c>
      <c r="S140" s="73">
        <v>0</v>
      </c>
      <c r="T140" s="73">
        <v>0</v>
      </c>
      <c r="U140" s="73">
        <v>0</v>
      </c>
      <c r="V140" s="73">
        <v>0</v>
      </c>
      <c r="W140" s="73">
        <v>0</v>
      </c>
      <c r="X140" s="73">
        <v>0</v>
      </c>
      <c r="Y140" s="73">
        <v>0</v>
      </c>
      <c r="Z140" s="73">
        <f t="shared" si="6"/>
        <v>0</v>
      </c>
      <c r="AA140" s="73">
        <f t="shared" si="7"/>
        <v>0</v>
      </c>
      <c r="AB140" s="73">
        <f t="shared" si="8"/>
        <v>0</v>
      </c>
      <c r="AC140" s="73">
        <f t="shared" si="9"/>
        <v>0</v>
      </c>
      <c r="AD140" s="73">
        <f t="shared" si="10"/>
        <v>0</v>
      </c>
    </row>
    <row r="141" spans="1:30" s="18" customFormat="1" x14ac:dyDescent="0.25">
      <c r="A141" s="39" t="s">
        <v>425</v>
      </c>
      <c r="B141" s="70" t="s">
        <v>426</v>
      </c>
      <c r="C141" s="71" t="s">
        <v>216</v>
      </c>
      <c r="D141" s="72" t="s">
        <v>217</v>
      </c>
      <c r="E141" s="72" t="s">
        <v>217</v>
      </c>
      <c r="F141" s="73">
        <v>4955.5344073999995</v>
      </c>
      <c r="G141" s="73">
        <v>37039.019990000001</v>
      </c>
      <c r="H141" s="74" t="s">
        <v>217</v>
      </c>
      <c r="I141" s="73">
        <v>56916.723037980002</v>
      </c>
      <c r="J141" s="73">
        <v>19590.675280589996</v>
      </c>
      <c r="K141" s="73">
        <v>1051.3570127600001</v>
      </c>
      <c r="L141" s="73">
        <v>351.65699999999998</v>
      </c>
      <c r="M141" s="73">
        <v>0</v>
      </c>
      <c r="N141" s="73">
        <v>0</v>
      </c>
      <c r="O141" s="73">
        <v>699.70001276000005</v>
      </c>
      <c r="P141" s="73">
        <v>142.45257630999998</v>
      </c>
      <c r="Q141" s="73">
        <v>0</v>
      </c>
      <c r="R141" s="73">
        <v>0</v>
      </c>
      <c r="S141" s="73">
        <v>0</v>
      </c>
      <c r="T141" s="73">
        <v>142.45257630999998</v>
      </c>
      <c r="U141" s="73">
        <v>1226.6443986599977</v>
      </c>
      <c r="V141" s="73">
        <v>0</v>
      </c>
      <c r="W141" s="73">
        <v>0</v>
      </c>
      <c r="X141" s="73">
        <v>1226.6443986599977</v>
      </c>
      <c r="Y141" s="73">
        <v>0</v>
      </c>
      <c r="Z141" s="73">
        <f t="shared" si="6"/>
        <v>1226.6443986599977</v>
      </c>
      <c r="AA141" s="73">
        <f t="shared" si="7"/>
        <v>0</v>
      </c>
      <c r="AB141" s="73">
        <f t="shared" si="8"/>
        <v>0</v>
      </c>
      <c r="AC141" s="73">
        <f t="shared" si="9"/>
        <v>1226.6443986599977</v>
      </c>
      <c r="AD141" s="73">
        <f t="shared" si="10"/>
        <v>0</v>
      </c>
    </row>
    <row r="142" spans="1:30" s="18" customFormat="1" ht="63" x14ac:dyDescent="0.25">
      <c r="A142" s="39" t="s">
        <v>126</v>
      </c>
      <c r="B142" s="70" t="s">
        <v>259</v>
      </c>
      <c r="C142" s="71" t="s">
        <v>216</v>
      </c>
      <c r="D142" s="72" t="s">
        <v>217</v>
      </c>
      <c r="E142" s="72" t="s">
        <v>217</v>
      </c>
      <c r="F142" s="73">
        <v>4955.5344073999995</v>
      </c>
      <c r="G142" s="73">
        <v>37039.019990000001</v>
      </c>
      <c r="H142" s="74" t="s">
        <v>217</v>
      </c>
      <c r="I142" s="73">
        <v>56788.448971329999</v>
      </c>
      <c r="J142" s="73">
        <v>19581.124458349997</v>
      </c>
      <c r="K142" s="73">
        <v>1042.89351276</v>
      </c>
      <c r="L142" s="73">
        <v>351.65699999999998</v>
      </c>
      <c r="M142" s="73">
        <v>0</v>
      </c>
      <c r="N142" s="73">
        <v>0</v>
      </c>
      <c r="O142" s="73">
        <v>691.2365127600001</v>
      </c>
      <c r="P142" s="73">
        <v>55.105831899999998</v>
      </c>
      <c r="Q142" s="73">
        <v>0</v>
      </c>
      <c r="R142" s="73">
        <v>0</v>
      </c>
      <c r="S142" s="73">
        <v>0</v>
      </c>
      <c r="T142" s="73">
        <v>55.105831899999998</v>
      </c>
      <c r="U142" s="73">
        <v>1217.0935764199978</v>
      </c>
      <c r="V142" s="73">
        <v>0</v>
      </c>
      <c r="W142" s="73">
        <v>0</v>
      </c>
      <c r="X142" s="73">
        <v>1217.0935764199978</v>
      </c>
      <c r="Y142" s="73">
        <v>0</v>
      </c>
      <c r="Z142" s="73">
        <f t="shared" si="6"/>
        <v>1217.0935764199978</v>
      </c>
      <c r="AA142" s="73">
        <f t="shared" si="7"/>
        <v>0</v>
      </c>
      <c r="AB142" s="73">
        <f t="shared" si="8"/>
        <v>0</v>
      </c>
      <c r="AC142" s="73">
        <f t="shared" si="9"/>
        <v>1217.0935764199978</v>
      </c>
      <c r="AD142" s="73">
        <f t="shared" si="10"/>
        <v>0</v>
      </c>
    </row>
    <row r="143" spans="1:30" s="18" customFormat="1" x14ac:dyDescent="0.25">
      <c r="A143" s="39" t="s">
        <v>427</v>
      </c>
      <c r="B143" s="70" t="s">
        <v>260</v>
      </c>
      <c r="C143" s="71" t="s">
        <v>216</v>
      </c>
      <c r="D143" s="72" t="s">
        <v>217</v>
      </c>
      <c r="E143" s="72" t="s">
        <v>217</v>
      </c>
      <c r="F143" s="73">
        <v>157.25332539999999</v>
      </c>
      <c r="G143" s="73">
        <v>765.65319999999997</v>
      </c>
      <c r="H143" s="74" t="s">
        <v>217</v>
      </c>
      <c r="I143" s="73">
        <v>10798.37817451</v>
      </c>
      <c r="J143" s="73">
        <v>10776.426351370001</v>
      </c>
      <c r="K143" s="73">
        <v>2.3552835000000001</v>
      </c>
      <c r="L143" s="73">
        <v>0</v>
      </c>
      <c r="M143" s="73">
        <v>0</v>
      </c>
      <c r="N143" s="73">
        <v>0</v>
      </c>
      <c r="O143" s="73">
        <v>2.3552835000000001</v>
      </c>
      <c r="P143" s="73">
        <v>19.59653964</v>
      </c>
      <c r="Q143" s="73">
        <v>0</v>
      </c>
      <c r="R143" s="73">
        <v>0</v>
      </c>
      <c r="S143" s="73">
        <v>0</v>
      </c>
      <c r="T143" s="73">
        <v>19.59653964</v>
      </c>
      <c r="U143" s="73">
        <v>898.66146944000002</v>
      </c>
      <c r="V143" s="73">
        <v>0</v>
      </c>
      <c r="W143" s="73">
        <v>0</v>
      </c>
      <c r="X143" s="73">
        <v>898.66146944000002</v>
      </c>
      <c r="Y143" s="73">
        <v>0</v>
      </c>
      <c r="Z143" s="73">
        <f t="shared" ref="Z143:Z206" si="11">U143</f>
        <v>898.66146944000002</v>
      </c>
      <c r="AA143" s="73">
        <f t="shared" ref="AA143:AA206" si="12">V143</f>
        <v>0</v>
      </c>
      <c r="AB143" s="73">
        <f t="shared" ref="AB143:AB206" si="13">W143</f>
        <v>0</v>
      </c>
      <c r="AC143" s="73">
        <f t="shared" ref="AC143:AC206" si="14">X143</f>
        <v>898.66146944000002</v>
      </c>
      <c r="AD143" s="73">
        <f t="shared" ref="AD143:AD206" si="15">Y143</f>
        <v>0</v>
      </c>
    </row>
    <row r="144" spans="1:30" s="18" customFormat="1" ht="47.25" x14ac:dyDescent="0.25">
      <c r="A144" s="39" t="s">
        <v>428</v>
      </c>
      <c r="B144" s="70" t="s">
        <v>261</v>
      </c>
      <c r="C144" s="71" t="s">
        <v>216</v>
      </c>
      <c r="D144" s="72" t="s">
        <v>217</v>
      </c>
      <c r="E144" s="72" t="s">
        <v>217</v>
      </c>
      <c r="F144" s="73">
        <v>157.25332539999999</v>
      </c>
      <c r="G144" s="73">
        <v>765.65319999999997</v>
      </c>
      <c r="H144" s="74" t="s">
        <v>217</v>
      </c>
      <c r="I144" s="73">
        <v>10532.28817451</v>
      </c>
      <c r="J144" s="73">
        <v>10510.336351370001</v>
      </c>
      <c r="K144" s="73">
        <v>2.3552835000000001</v>
      </c>
      <c r="L144" s="73">
        <v>0</v>
      </c>
      <c r="M144" s="73">
        <v>0</v>
      </c>
      <c r="N144" s="73">
        <v>0</v>
      </c>
      <c r="O144" s="73">
        <v>2.3552835000000001</v>
      </c>
      <c r="P144" s="73">
        <v>19.59653964</v>
      </c>
      <c r="Q144" s="73">
        <v>0</v>
      </c>
      <c r="R144" s="73">
        <v>0</v>
      </c>
      <c r="S144" s="73">
        <v>0</v>
      </c>
      <c r="T144" s="73">
        <v>19.59653964</v>
      </c>
      <c r="U144" s="73">
        <v>889.85702116000004</v>
      </c>
      <c r="V144" s="73">
        <v>0</v>
      </c>
      <c r="W144" s="73">
        <v>0</v>
      </c>
      <c r="X144" s="73">
        <v>889.85702116000004</v>
      </c>
      <c r="Y144" s="73">
        <v>0</v>
      </c>
      <c r="Z144" s="73">
        <f t="shared" si="11"/>
        <v>889.85702116000004</v>
      </c>
      <c r="AA144" s="73">
        <f t="shared" si="12"/>
        <v>0</v>
      </c>
      <c r="AB144" s="73">
        <f t="shared" si="13"/>
        <v>0</v>
      </c>
      <c r="AC144" s="73">
        <f t="shared" si="14"/>
        <v>889.85702116000004</v>
      </c>
      <c r="AD144" s="73">
        <f t="shared" si="15"/>
        <v>0</v>
      </c>
    </row>
    <row r="145" spans="1:30" s="18" customFormat="1" ht="63" x14ac:dyDescent="0.25">
      <c r="A145" s="39" t="s">
        <v>429</v>
      </c>
      <c r="B145" s="70" t="s">
        <v>263</v>
      </c>
      <c r="C145" s="71" t="s">
        <v>216</v>
      </c>
      <c r="D145" s="68" t="s">
        <v>217</v>
      </c>
      <c r="E145" s="68" t="s">
        <v>217</v>
      </c>
      <c r="F145" s="73">
        <v>0</v>
      </c>
      <c r="G145" s="73">
        <v>0</v>
      </c>
      <c r="H145" s="74" t="s">
        <v>217</v>
      </c>
      <c r="I145" s="73">
        <v>0</v>
      </c>
      <c r="J145" s="73">
        <v>0</v>
      </c>
      <c r="K145" s="73">
        <v>0</v>
      </c>
      <c r="L145" s="73">
        <v>0</v>
      </c>
      <c r="M145" s="73">
        <v>0</v>
      </c>
      <c r="N145" s="73">
        <v>0</v>
      </c>
      <c r="O145" s="73">
        <v>0</v>
      </c>
      <c r="P145" s="73">
        <v>0</v>
      </c>
      <c r="Q145" s="73">
        <v>0</v>
      </c>
      <c r="R145" s="73">
        <v>0</v>
      </c>
      <c r="S145" s="73">
        <v>0</v>
      </c>
      <c r="T145" s="73">
        <v>0</v>
      </c>
      <c r="U145" s="73">
        <v>0</v>
      </c>
      <c r="V145" s="73">
        <v>0</v>
      </c>
      <c r="W145" s="73">
        <v>0</v>
      </c>
      <c r="X145" s="73">
        <v>0</v>
      </c>
      <c r="Y145" s="73">
        <v>0</v>
      </c>
      <c r="Z145" s="73">
        <f t="shared" si="11"/>
        <v>0</v>
      </c>
      <c r="AA145" s="73">
        <f t="shared" si="12"/>
        <v>0</v>
      </c>
      <c r="AB145" s="73">
        <f t="shared" si="13"/>
        <v>0</v>
      </c>
      <c r="AC145" s="73">
        <f t="shared" si="14"/>
        <v>0</v>
      </c>
      <c r="AD145" s="73">
        <f t="shared" si="15"/>
        <v>0</v>
      </c>
    </row>
    <row r="146" spans="1:30" s="18" customFormat="1" ht="63" x14ac:dyDescent="0.25">
      <c r="A146" s="39" t="s">
        <v>430</v>
      </c>
      <c r="B146" s="70" t="s">
        <v>265</v>
      </c>
      <c r="C146" s="71" t="s">
        <v>216</v>
      </c>
      <c r="D146" s="68" t="s">
        <v>217</v>
      </c>
      <c r="E146" s="68" t="s">
        <v>217</v>
      </c>
      <c r="F146" s="73">
        <v>0</v>
      </c>
      <c r="G146" s="73">
        <v>0</v>
      </c>
      <c r="H146" s="74" t="s">
        <v>217</v>
      </c>
      <c r="I146" s="73">
        <v>0</v>
      </c>
      <c r="J146" s="73">
        <v>0</v>
      </c>
      <c r="K146" s="73">
        <v>0</v>
      </c>
      <c r="L146" s="73">
        <v>0</v>
      </c>
      <c r="M146" s="73">
        <v>0</v>
      </c>
      <c r="N146" s="73">
        <v>0</v>
      </c>
      <c r="O146" s="73">
        <v>0</v>
      </c>
      <c r="P146" s="73">
        <v>0</v>
      </c>
      <c r="Q146" s="73">
        <v>0</v>
      </c>
      <c r="R146" s="73">
        <v>0</v>
      </c>
      <c r="S146" s="73">
        <v>0</v>
      </c>
      <c r="T146" s="73">
        <v>0</v>
      </c>
      <c r="U146" s="73">
        <v>0</v>
      </c>
      <c r="V146" s="73">
        <v>0</v>
      </c>
      <c r="W146" s="73">
        <v>0</v>
      </c>
      <c r="X146" s="73">
        <v>0</v>
      </c>
      <c r="Y146" s="73">
        <v>0</v>
      </c>
      <c r="Z146" s="73">
        <f t="shared" si="11"/>
        <v>0</v>
      </c>
      <c r="AA146" s="73">
        <f t="shared" si="12"/>
        <v>0</v>
      </c>
      <c r="AB146" s="73">
        <f t="shared" si="13"/>
        <v>0</v>
      </c>
      <c r="AC146" s="73">
        <f t="shared" si="14"/>
        <v>0</v>
      </c>
      <c r="AD146" s="73">
        <f t="shared" si="15"/>
        <v>0</v>
      </c>
    </row>
    <row r="147" spans="1:30" s="18" customFormat="1" ht="47.25" x14ac:dyDescent="0.25">
      <c r="A147" s="39" t="s">
        <v>431</v>
      </c>
      <c r="B147" s="70" t="s">
        <v>267</v>
      </c>
      <c r="C147" s="71" t="s">
        <v>216</v>
      </c>
      <c r="D147" s="72" t="s">
        <v>217</v>
      </c>
      <c r="E147" s="72" t="s">
        <v>217</v>
      </c>
      <c r="F147" s="73">
        <v>157.25332539999999</v>
      </c>
      <c r="G147" s="73">
        <v>765.65319999999997</v>
      </c>
      <c r="H147" s="74" t="s">
        <v>217</v>
      </c>
      <c r="I147" s="73">
        <v>10532.28817451</v>
      </c>
      <c r="J147" s="73">
        <v>10510.336351370001</v>
      </c>
      <c r="K147" s="73">
        <v>2.3552835000000001</v>
      </c>
      <c r="L147" s="73">
        <v>0</v>
      </c>
      <c r="M147" s="73">
        <v>0</v>
      </c>
      <c r="N147" s="73">
        <v>0</v>
      </c>
      <c r="O147" s="73">
        <v>2.3552835000000001</v>
      </c>
      <c r="P147" s="73">
        <v>19.59653964</v>
      </c>
      <c r="Q147" s="73">
        <v>0</v>
      </c>
      <c r="R147" s="73">
        <v>0</v>
      </c>
      <c r="S147" s="73">
        <v>0</v>
      </c>
      <c r="T147" s="73">
        <v>19.59653964</v>
      </c>
      <c r="U147" s="73">
        <v>889.85702116000004</v>
      </c>
      <c r="V147" s="73">
        <v>0</v>
      </c>
      <c r="W147" s="73">
        <v>0</v>
      </c>
      <c r="X147" s="73">
        <v>889.85702116000004</v>
      </c>
      <c r="Y147" s="73">
        <v>0</v>
      </c>
      <c r="Z147" s="73">
        <f t="shared" si="11"/>
        <v>889.85702116000004</v>
      </c>
      <c r="AA147" s="73">
        <f t="shared" si="12"/>
        <v>0</v>
      </c>
      <c r="AB147" s="73">
        <f t="shared" si="13"/>
        <v>0</v>
      </c>
      <c r="AC147" s="73">
        <f t="shared" si="14"/>
        <v>889.85702116000004</v>
      </c>
      <c r="AD147" s="73">
        <f t="shared" si="15"/>
        <v>0</v>
      </c>
    </row>
    <row r="148" spans="1:30" s="18" customFormat="1" ht="31.5" x14ac:dyDescent="0.25">
      <c r="A148" s="75" t="s">
        <v>431</v>
      </c>
      <c r="B148" s="81" t="s">
        <v>432</v>
      </c>
      <c r="C148" s="75" t="s">
        <v>433</v>
      </c>
      <c r="D148" s="68">
        <v>2015</v>
      </c>
      <c r="E148" s="68">
        <v>2017</v>
      </c>
      <c r="F148" s="78">
        <v>56.993929199999997</v>
      </c>
      <c r="G148" s="78">
        <v>260.95091000000002</v>
      </c>
      <c r="H148" s="77" t="s">
        <v>434</v>
      </c>
      <c r="I148" s="78">
        <v>260.95091000000002</v>
      </c>
      <c r="J148" s="73">
        <v>249.17449246000004</v>
      </c>
      <c r="K148" s="79">
        <v>2.3552835000000001</v>
      </c>
      <c r="L148" s="79">
        <v>0</v>
      </c>
      <c r="M148" s="79">
        <v>0</v>
      </c>
      <c r="N148" s="79">
        <v>0</v>
      </c>
      <c r="O148" s="79">
        <v>2.3552835000000001</v>
      </c>
      <c r="P148" s="78">
        <v>9.4211340400000001</v>
      </c>
      <c r="Q148" s="80">
        <v>0</v>
      </c>
      <c r="R148" s="80">
        <v>0</v>
      </c>
      <c r="S148" s="80">
        <v>0</v>
      </c>
      <c r="T148" s="78">
        <v>9.4211340400000001</v>
      </c>
      <c r="U148" s="73">
        <v>249.17449246000004</v>
      </c>
      <c r="V148" s="79">
        <v>0</v>
      </c>
      <c r="W148" s="79">
        <v>0</v>
      </c>
      <c r="X148" s="73">
        <v>249.17449246000004</v>
      </c>
      <c r="Y148" s="79">
        <v>0</v>
      </c>
      <c r="Z148" s="73">
        <f t="shared" si="11"/>
        <v>249.17449246000004</v>
      </c>
      <c r="AA148" s="73">
        <f t="shared" si="12"/>
        <v>0</v>
      </c>
      <c r="AB148" s="73">
        <f t="shared" si="13"/>
        <v>0</v>
      </c>
      <c r="AC148" s="73">
        <f t="shared" si="14"/>
        <v>249.17449246000004</v>
      </c>
      <c r="AD148" s="73">
        <f t="shared" si="15"/>
        <v>0</v>
      </c>
    </row>
    <row r="149" spans="1:30" s="18" customFormat="1" ht="31.5" x14ac:dyDescent="0.25">
      <c r="A149" s="75" t="s">
        <v>431</v>
      </c>
      <c r="B149" s="81" t="s">
        <v>435</v>
      </c>
      <c r="C149" s="75" t="s">
        <v>436</v>
      </c>
      <c r="D149" s="68">
        <v>2016</v>
      </c>
      <c r="E149" s="68">
        <v>2017</v>
      </c>
      <c r="F149" s="78">
        <v>41.634482799999994</v>
      </c>
      <c r="G149" s="78">
        <v>205.05188999999999</v>
      </c>
      <c r="H149" s="77" t="s">
        <v>434</v>
      </c>
      <c r="I149" s="78">
        <v>205.05188999999999</v>
      </c>
      <c r="J149" s="73">
        <v>197.95188999999999</v>
      </c>
      <c r="K149" s="79">
        <v>0</v>
      </c>
      <c r="L149" s="79">
        <v>0</v>
      </c>
      <c r="M149" s="79">
        <v>0</v>
      </c>
      <c r="N149" s="79">
        <v>0</v>
      </c>
      <c r="O149" s="79">
        <v>0</v>
      </c>
      <c r="P149" s="78">
        <v>7.1000000000000005</v>
      </c>
      <c r="Q149" s="80">
        <v>0</v>
      </c>
      <c r="R149" s="80">
        <v>0</v>
      </c>
      <c r="S149" s="80">
        <v>0</v>
      </c>
      <c r="T149" s="78">
        <v>7.1000000000000005</v>
      </c>
      <c r="U149" s="73">
        <v>197.95188999999999</v>
      </c>
      <c r="V149" s="79">
        <v>0</v>
      </c>
      <c r="W149" s="79">
        <v>0</v>
      </c>
      <c r="X149" s="73">
        <v>197.95188999999999</v>
      </c>
      <c r="Y149" s="79">
        <v>0</v>
      </c>
      <c r="Z149" s="73">
        <f t="shared" si="11"/>
        <v>197.95188999999999</v>
      </c>
      <c r="AA149" s="73">
        <f t="shared" si="12"/>
        <v>0</v>
      </c>
      <c r="AB149" s="73">
        <f t="shared" si="13"/>
        <v>0</v>
      </c>
      <c r="AC149" s="73">
        <f t="shared" si="14"/>
        <v>197.95188999999999</v>
      </c>
      <c r="AD149" s="73">
        <f t="shared" si="15"/>
        <v>0</v>
      </c>
    </row>
    <row r="150" spans="1:30" s="18" customFormat="1" x14ac:dyDescent="0.25">
      <c r="A150" s="75" t="s">
        <v>431</v>
      </c>
      <c r="B150" s="81" t="s">
        <v>437</v>
      </c>
      <c r="C150" s="75" t="s">
        <v>438</v>
      </c>
      <c r="D150" s="68">
        <v>2016</v>
      </c>
      <c r="E150" s="68">
        <v>2017</v>
      </c>
      <c r="F150" s="78">
        <v>58.624913399999997</v>
      </c>
      <c r="G150" s="78">
        <v>299.65039999999999</v>
      </c>
      <c r="H150" s="77" t="s">
        <v>434</v>
      </c>
      <c r="I150" s="78">
        <v>299.65039999999999</v>
      </c>
      <c r="J150" s="73">
        <v>297.93748756999997</v>
      </c>
      <c r="K150" s="79">
        <v>0</v>
      </c>
      <c r="L150" s="79">
        <v>0</v>
      </c>
      <c r="M150" s="79">
        <v>0</v>
      </c>
      <c r="N150" s="79">
        <v>0</v>
      </c>
      <c r="O150" s="79">
        <v>0</v>
      </c>
      <c r="P150" s="78">
        <v>1.7129124299999998</v>
      </c>
      <c r="Q150" s="80">
        <v>0</v>
      </c>
      <c r="R150" s="80">
        <v>0</v>
      </c>
      <c r="S150" s="80">
        <v>0</v>
      </c>
      <c r="T150" s="78">
        <v>1.7129124299999998</v>
      </c>
      <c r="U150" s="73">
        <v>297.93748756999997</v>
      </c>
      <c r="V150" s="79">
        <v>0</v>
      </c>
      <c r="W150" s="79">
        <v>0</v>
      </c>
      <c r="X150" s="73">
        <v>297.93748756999997</v>
      </c>
      <c r="Y150" s="79">
        <v>0</v>
      </c>
      <c r="Z150" s="73">
        <f t="shared" si="11"/>
        <v>297.93748756999997</v>
      </c>
      <c r="AA150" s="73">
        <f t="shared" si="12"/>
        <v>0</v>
      </c>
      <c r="AB150" s="73">
        <f t="shared" si="13"/>
        <v>0</v>
      </c>
      <c r="AC150" s="73">
        <f t="shared" si="14"/>
        <v>297.93748756999997</v>
      </c>
      <c r="AD150" s="73">
        <f t="shared" si="15"/>
        <v>0</v>
      </c>
    </row>
    <row r="151" spans="1:30" s="18" customFormat="1" x14ac:dyDescent="0.25">
      <c r="A151" s="75" t="s">
        <v>431</v>
      </c>
      <c r="B151" s="81" t="s">
        <v>439</v>
      </c>
      <c r="C151" s="75" t="s">
        <v>440</v>
      </c>
      <c r="D151" s="68">
        <v>2016</v>
      </c>
      <c r="E151" s="68">
        <v>2018</v>
      </c>
      <c r="F151" s="73" t="s">
        <v>217</v>
      </c>
      <c r="G151" s="73" t="s">
        <v>217</v>
      </c>
      <c r="H151" s="73" t="s">
        <v>217</v>
      </c>
      <c r="I151" s="78">
        <v>561.90700000000004</v>
      </c>
      <c r="J151" s="74">
        <v>560.54450683000005</v>
      </c>
      <c r="K151" s="79">
        <v>0</v>
      </c>
      <c r="L151" s="79">
        <v>0</v>
      </c>
      <c r="M151" s="79">
        <v>0</v>
      </c>
      <c r="N151" s="79">
        <v>0</v>
      </c>
      <c r="O151" s="79">
        <v>0</v>
      </c>
      <c r="P151" s="78">
        <v>1.36249317</v>
      </c>
      <c r="Q151" s="80">
        <v>0</v>
      </c>
      <c r="R151" s="80">
        <v>0</v>
      </c>
      <c r="S151" s="80">
        <v>0</v>
      </c>
      <c r="T151" s="78">
        <v>1.36249317</v>
      </c>
      <c r="U151" s="73">
        <v>82.142353689999993</v>
      </c>
      <c r="V151" s="79">
        <v>0</v>
      </c>
      <c r="W151" s="79">
        <v>0</v>
      </c>
      <c r="X151" s="73">
        <v>82.142353689999993</v>
      </c>
      <c r="Y151" s="79">
        <v>0</v>
      </c>
      <c r="Z151" s="73">
        <f t="shared" si="11"/>
        <v>82.142353689999993</v>
      </c>
      <c r="AA151" s="73">
        <f t="shared" si="12"/>
        <v>0</v>
      </c>
      <c r="AB151" s="73">
        <f t="shared" si="13"/>
        <v>0</v>
      </c>
      <c r="AC151" s="73">
        <f t="shared" si="14"/>
        <v>82.142353689999993</v>
      </c>
      <c r="AD151" s="73">
        <f t="shared" si="15"/>
        <v>0</v>
      </c>
    </row>
    <row r="152" spans="1:30" s="18" customFormat="1" ht="31.5" x14ac:dyDescent="0.25">
      <c r="A152" s="75" t="s">
        <v>431</v>
      </c>
      <c r="B152" s="81" t="s">
        <v>441</v>
      </c>
      <c r="C152" s="75" t="s">
        <v>442</v>
      </c>
      <c r="D152" s="68">
        <v>2017</v>
      </c>
      <c r="E152" s="68">
        <v>2017</v>
      </c>
      <c r="F152" s="73" t="s">
        <v>217</v>
      </c>
      <c r="G152" s="73" t="s">
        <v>217</v>
      </c>
      <c r="H152" s="73" t="s">
        <v>217</v>
      </c>
      <c r="I152" s="78">
        <v>3.5286300000000002</v>
      </c>
      <c r="J152" s="73">
        <v>3.5286300000000002</v>
      </c>
      <c r="K152" s="79">
        <v>0</v>
      </c>
      <c r="L152" s="79">
        <v>0</v>
      </c>
      <c r="M152" s="79">
        <v>0</v>
      </c>
      <c r="N152" s="79">
        <v>0</v>
      </c>
      <c r="O152" s="79">
        <v>0</v>
      </c>
      <c r="P152" s="73">
        <v>0</v>
      </c>
      <c r="Q152" s="79">
        <v>0</v>
      </c>
      <c r="R152" s="79">
        <v>0</v>
      </c>
      <c r="S152" s="73">
        <v>0</v>
      </c>
      <c r="T152" s="79">
        <v>0</v>
      </c>
      <c r="U152" s="73">
        <v>3.5286300000000002</v>
      </c>
      <c r="V152" s="79">
        <v>0</v>
      </c>
      <c r="W152" s="79">
        <v>0</v>
      </c>
      <c r="X152" s="73">
        <v>3.5286300000000002</v>
      </c>
      <c r="Y152" s="79">
        <v>0</v>
      </c>
      <c r="Z152" s="73">
        <f t="shared" si="11"/>
        <v>3.5286300000000002</v>
      </c>
      <c r="AA152" s="73">
        <f t="shared" si="12"/>
        <v>0</v>
      </c>
      <c r="AB152" s="73">
        <f t="shared" si="13"/>
        <v>0</v>
      </c>
      <c r="AC152" s="73">
        <f t="shared" si="14"/>
        <v>3.5286300000000002</v>
      </c>
      <c r="AD152" s="73">
        <f t="shared" si="15"/>
        <v>0</v>
      </c>
    </row>
    <row r="153" spans="1:30" s="18" customFormat="1" ht="47.25" x14ac:dyDescent="0.25">
      <c r="A153" s="75" t="s">
        <v>431</v>
      </c>
      <c r="B153" s="81" t="s">
        <v>443</v>
      </c>
      <c r="C153" s="75" t="s">
        <v>444</v>
      </c>
      <c r="D153" s="68">
        <v>2017</v>
      </c>
      <c r="E153" s="68">
        <v>2017</v>
      </c>
      <c r="F153" s="73" t="s">
        <v>217</v>
      </c>
      <c r="G153" s="73" t="s">
        <v>217</v>
      </c>
      <c r="H153" s="73" t="s">
        <v>217</v>
      </c>
      <c r="I153" s="78">
        <v>2.0141900000000001</v>
      </c>
      <c r="J153" s="73">
        <v>2.0141900000000001</v>
      </c>
      <c r="K153" s="79">
        <v>0</v>
      </c>
      <c r="L153" s="79">
        <v>0</v>
      </c>
      <c r="M153" s="79">
        <v>0</v>
      </c>
      <c r="N153" s="79">
        <v>0</v>
      </c>
      <c r="O153" s="79">
        <v>0</v>
      </c>
      <c r="P153" s="73">
        <v>0</v>
      </c>
      <c r="Q153" s="79">
        <v>0</v>
      </c>
      <c r="R153" s="79">
        <v>0</v>
      </c>
      <c r="S153" s="73">
        <v>0</v>
      </c>
      <c r="T153" s="79">
        <v>0</v>
      </c>
      <c r="U153" s="73">
        <v>2.0141900000000001</v>
      </c>
      <c r="V153" s="79">
        <v>0</v>
      </c>
      <c r="W153" s="79">
        <v>0</v>
      </c>
      <c r="X153" s="73">
        <v>2.0141900000000001</v>
      </c>
      <c r="Y153" s="79">
        <v>0</v>
      </c>
      <c r="Z153" s="73">
        <f t="shared" si="11"/>
        <v>2.0141900000000001</v>
      </c>
      <c r="AA153" s="73">
        <f t="shared" si="12"/>
        <v>0</v>
      </c>
      <c r="AB153" s="73">
        <f t="shared" si="13"/>
        <v>0</v>
      </c>
      <c r="AC153" s="73">
        <f t="shared" si="14"/>
        <v>2.0141900000000001</v>
      </c>
      <c r="AD153" s="73">
        <f t="shared" si="15"/>
        <v>0</v>
      </c>
    </row>
    <row r="154" spans="1:30" s="18" customFormat="1" ht="78.75" x14ac:dyDescent="0.25">
      <c r="A154" s="75" t="s">
        <v>431</v>
      </c>
      <c r="B154" s="81" t="s">
        <v>445</v>
      </c>
      <c r="C154" s="75" t="s">
        <v>446</v>
      </c>
      <c r="D154" s="68">
        <v>2016</v>
      </c>
      <c r="E154" s="68">
        <v>2024</v>
      </c>
      <c r="F154" s="73" t="s">
        <v>217</v>
      </c>
      <c r="G154" s="73" t="s">
        <v>217</v>
      </c>
      <c r="H154" s="73" t="s">
        <v>217</v>
      </c>
      <c r="I154" s="78">
        <v>6377.3130000000001</v>
      </c>
      <c r="J154" s="73">
        <v>6377.3130000000001</v>
      </c>
      <c r="K154" s="79">
        <v>0</v>
      </c>
      <c r="L154" s="79">
        <v>0</v>
      </c>
      <c r="M154" s="79">
        <v>0</v>
      </c>
      <c r="N154" s="79">
        <v>0</v>
      </c>
      <c r="O154" s="79">
        <v>0</v>
      </c>
      <c r="P154" s="78">
        <v>0</v>
      </c>
      <c r="Q154" s="80">
        <v>0</v>
      </c>
      <c r="R154" s="80">
        <v>0</v>
      </c>
      <c r="S154" s="80">
        <v>0</v>
      </c>
      <c r="T154" s="80">
        <v>0</v>
      </c>
      <c r="U154" s="79">
        <v>0</v>
      </c>
      <c r="V154" s="79">
        <v>0</v>
      </c>
      <c r="W154" s="79">
        <v>0</v>
      </c>
      <c r="X154" s="79">
        <v>0</v>
      </c>
      <c r="Y154" s="79">
        <v>0</v>
      </c>
      <c r="Z154" s="73">
        <f t="shared" si="11"/>
        <v>0</v>
      </c>
      <c r="AA154" s="73">
        <f t="shared" si="12"/>
        <v>0</v>
      </c>
      <c r="AB154" s="73">
        <f t="shared" si="13"/>
        <v>0</v>
      </c>
      <c r="AC154" s="73">
        <f t="shared" si="14"/>
        <v>0</v>
      </c>
      <c r="AD154" s="73">
        <f t="shared" si="15"/>
        <v>0</v>
      </c>
    </row>
    <row r="155" spans="1:30" s="18" customFormat="1" ht="31.5" x14ac:dyDescent="0.25">
      <c r="A155" s="75" t="s">
        <v>431</v>
      </c>
      <c r="B155" s="81" t="s">
        <v>447</v>
      </c>
      <c r="C155" s="75" t="s">
        <v>448</v>
      </c>
      <c r="D155" s="68">
        <v>2016</v>
      </c>
      <c r="E155" s="68">
        <v>2019</v>
      </c>
      <c r="F155" s="73" t="s">
        <v>217</v>
      </c>
      <c r="G155" s="73" t="s">
        <v>217</v>
      </c>
      <c r="H155" s="73" t="s">
        <v>217</v>
      </c>
      <c r="I155" s="78">
        <v>1261.9266602299999</v>
      </c>
      <c r="J155" s="73">
        <v>1261.9266602299999</v>
      </c>
      <c r="K155" s="79">
        <v>0</v>
      </c>
      <c r="L155" s="79">
        <v>0</v>
      </c>
      <c r="M155" s="79">
        <v>0</v>
      </c>
      <c r="N155" s="79">
        <v>0</v>
      </c>
      <c r="O155" s="79">
        <v>0</v>
      </c>
      <c r="P155" s="78">
        <v>0</v>
      </c>
      <c r="Q155" s="80">
        <v>0</v>
      </c>
      <c r="R155" s="80">
        <v>0</v>
      </c>
      <c r="S155" s="80">
        <v>0</v>
      </c>
      <c r="T155" s="80">
        <v>0</v>
      </c>
      <c r="U155" s="73">
        <v>13.950234999999999</v>
      </c>
      <c r="V155" s="79">
        <v>0</v>
      </c>
      <c r="W155" s="79">
        <v>0</v>
      </c>
      <c r="X155" s="73">
        <v>13.950234999999999</v>
      </c>
      <c r="Y155" s="79">
        <v>0</v>
      </c>
      <c r="Z155" s="73">
        <f t="shared" si="11"/>
        <v>13.950234999999999</v>
      </c>
      <c r="AA155" s="73">
        <f t="shared" si="12"/>
        <v>0</v>
      </c>
      <c r="AB155" s="73">
        <f t="shared" si="13"/>
        <v>0</v>
      </c>
      <c r="AC155" s="73">
        <f t="shared" si="14"/>
        <v>13.950234999999999</v>
      </c>
      <c r="AD155" s="73">
        <f t="shared" si="15"/>
        <v>0</v>
      </c>
    </row>
    <row r="156" spans="1:30" s="18" customFormat="1" ht="31.5" x14ac:dyDescent="0.25">
      <c r="A156" s="75" t="s">
        <v>431</v>
      </c>
      <c r="B156" s="81" t="s">
        <v>449</v>
      </c>
      <c r="C156" s="75" t="s">
        <v>450</v>
      </c>
      <c r="D156" s="68">
        <v>2016</v>
      </c>
      <c r="E156" s="68">
        <v>2020</v>
      </c>
      <c r="F156" s="73" t="s">
        <v>217</v>
      </c>
      <c r="G156" s="73" t="s">
        <v>217</v>
      </c>
      <c r="H156" s="73" t="s">
        <v>217</v>
      </c>
      <c r="I156" s="78">
        <v>1559.94549428</v>
      </c>
      <c r="J156" s="73">
        <v>1559.94549428</v>
      </c>
      <c r="K156" s="79">
        <v>0</v>
      </c>
      <c r="L156" s="79">
        <v>0</v>
      </c>
      <c r="M156" s="79">
        <v>0</v>
      </c>
      <c r="N156" s="79">
        <v>0</v>
      </c>
      <c r="O156" s="79">
        <v>0</v>
      </c>
      <c r="P156" s="78">
        <v>0</v>
      </c>
      <c r="Q156" s="80">
        <v>0</v>
      </c>
      <c r="R156" s="80">
        <v>0</v>
      </c>
      <c r="S156" s="80">
        <v>0</v>
      </c>
      <c r="T156" s="80">
        <v>0</v>
      </c>
      <c r="U156" s="73">
        <v>43.15774244</v>
      </c>
      <c r="V156" s="79">
        <v>0</v>
      </c>
      <c r="W156" s="79">
        <v>0</v>
      </c>
      <c r="X156" s="73">
        <v>43.15774244</v>
      </c>
      <c r="Y156" s="79">
        <v>0</v>
      </c>
      <c r="Z156" s="73">
        <f t="shared" si="11"/>
        <v>43.15774244</v>
      </c>
      <c r="AA156" s="73">
        <f t="shared" si="12"/>
        <v>0</v>
      </c>
      <c r="AB156" s="73">
        <f t="shared" si="13"/>
        <v>0</v>
      </c>
      <c r="AC156" s="73">
        <f t="shared" si="14"/>
        <v>43.15774244</v>
      </c>
      <c r="AD156" s="73">
        <f t="shared" si="15"/>
        <v>0</v>
      </c>
    </row>
    <row r="157" spans="1:30" s="18" customFormat="1" ht="31.5" x14ac:dyDescent="0.25">
      <c r="A157" s="39" t="s">
        <v>451</v>
      </c>
      <c r="B157" s="70" t="s">
        <v>268</v>
      </c>
      <c r="C157" s="71" t="s">
        <v>216</v>
      </c>
      <c r="D157" s="72" t="s">
        <v>217</v>
      </c>
      <c r="E157" s="72" t="s">
        <v>217</v>
      </c>
      <c r="F157" s="73">
        <v>0</v>
      </c>
      <c r="G157" s="73">
        <v>0</v>
      </c>
      <c r="H157" s="74" t="s">
        <v>217</v>
      </c>
      <c r="I157" s="73">
        <v>266.08999999999997</v>
      </c>
      <c r="J157" s="73">
        <v>266.08999999999997</v>
      </c>
      <c r="K157" s="73">
        <v>0</v>
      </c>
      <c r="L157" s="73">
        <v>0</v>
      </c>
      <c r="M157" s="73">
        <v>0</v>
      </c>
      <c r="N157" s="73">
        <v>0</v>
      </c>
      <c r="O157" s="73">
        <v>0</v>
      </c>
      <c r="P157" s="73">
        <v>0</v>
      </c>
      <c r="Q157" s="73">
        <v>0</v>
      </c>
      <c r="R157" s="73">
        <v>0</v>
      </c>
      <c r="S157" s="73">
        <v>0</v>
      </c>
      <c r="T157" s="73">
        <v>0</v>
      </c>
      <c r="U157" s="73">
        <v>8.804448279999999</v>
      </c>
      <c r="V157" s="73">
        <v>0</v>
      </c>
      <c r="W157" s="73">
        <v>0</v>
      </c>
      <c r="X157" s="73">
        <v>8.804448279999999</v>
      </c>
      <c r="Y157" s="73">
        <v>0</v>
      </c>
      <c r="Z157" s="73">
        <f t="shared" si="11"/>
        <v>8.804448279999999</v>
      </c>
      <c r="AA157" s="73">
        <f t="shared" si="12"/>
        <v>0</v>
      </c>
      <c r="AB157" s="73">
        <f t="shared" si="13"/>
        <v>0</v>
      </c>
      <c r="AC157" s="73">
        <f t="shared" si="14"/>
        <v>8.804448279999999</v>
      </c>
      <c r="AD157" s="73">
        <f t="shared" si="15"/>
        <v>0</v>
      </c>
    </row>
    <row r="158" spans="1:30" s="18" customFormat="1" ht="63" x14ac:dyDescent="0.25">
      <c r="A158" s="39" t="s">
        <v>452</v>
      </c>
      <c r="B158" s="70" t="s">
        <v>270</v>
      </c>
      <c r="C158" s="71" t="s">
        <v>216</v>
      </c>
      <c r="D158" s="72" t="s">
        <v>217</v>
      </c>
      <c r="E158" s="72" t="s">
        <v>217</v>
      </c>
      <c r="F158" s="73">
        <v>0</v>
      </c>
      <c r="G158" s="73">
        <v>0</v>
      </c>
      <c r="H158" s="74" t="s">
        <v>217</v>
      </c>
      <c r="I158" s="73">
        <v>266.08999999999997</v>
      </c>
      <c r="J158" s="73">
        <v>266.08999999999997</v>
      </c>
      <c r="K158" s="73">
        <v>0</v>
      </c>
      <c r="L158" s="73">
        <v>0</v>
      </c>
      <c r="M158" s="73">
        <v>0</v>
      </c>
      <c r="N158" s="73">
        <v>0</v>
      </c>
      <c r="O158" s="73">
        <v>0</v>
      </c>
      <c r="P158" s="73">
        <v>0</v>
      </c>
      <c r="Q158" s="73">
        <v>0</v>
      </c>
      <c r="R158" s="73">
        <v>0</v>
      </c>
      <c r="S158" s="73">
        <v>0</v>
      </c>
      <c r="T158" s="73">
        <v>0</v>
      </c>
      <c r="U158" s="73">
        <v>8.804448279999999</v>
      </c>
      <c r="V158" s="73">
        <v>0</v>
      </c>
      <c r="W158" s="73">
        <v>0</v>
      </c>
      <c r="X158" s="73">
        <v>8.804448279999999</v>
      </c>
      <c r="Y158" s="73">
        <v>0</v>
      </c>
      <c r="Z158" s="73">
        <f t="shared" si="11"/>
        <v>8.804448279999999</v>
      </c>
      <c r="AA158" s="73">
        <f t="shared" si="12"/>
        <v>0</v>
      </c>
      <c r="AB158" s="73">
        <f t="shared" si="13"/>
        <v>0</v>
      </c>
      <c r="AC158" s="73">
        <f t="shared" si="14"/>
        <v>8.804448279999999</v>
      </c>
      <c r="AD158" s="73">
        <f t="shared" si="15"/>
        <v>0</v>
      </c>
    </row>
    <row r="159" spans="1:30" s="18" customFormat="1" ht="47.25" x14ac:dyDescent="0.25">
      <c r="A159" s="39" t="s">
        <v>452</v>
      </c>
      <c r="B159" s="81" t="s">
        <v>453</v>
      </c>
      <c r="C159" s="75" t="s">
        <v>454</v>
      </c>
      <c r="D159" s="68">
        <v>2017</v>
      </c>
      <c r="E159" s="68">
        <v>2018</v>
      </c>
      <c r="F159" s="73" t="s">
        <v>217</v>
      </c>
      <c r="G159" s="73" t="s">
        <v>217</v>
      </c>
      <c r="H159" s="73" t="s">
        <v>217</v>
      </c>
      <c r="I159" s="78">
        <v>266.08999999999997</v>
      </c>
      <c r="J159" s="73">
        <v>266.08999999999997</v>
      </c>
      <c r="K159" s="79">
        <v>0</v>
      </c>
      <c r="L159" s="79">
        <v>0</v>
      </c>
      <c r="M159" s="79">
        <v>0</v>
      </c>
      <c r="N159" s="79">
        <v>0</v>
      </c>
      <c r="O159" s="79">
        <v>0</v>
      </c>
      <c r="P159" s="73">
        <v>0</v>
      </c>
      <c r="Q159" s="79">
        <v>0</v>
      </c>
      <c r="R159" s="79">
        <v>0</v>
      </c>
      <c r="S159" s="73">
        <v>0</v>
      </c>
      <c r="T159" s="79">
        <v>0</v>
      </c>
      <c r="U159" s="73">
        <v>8.804448279999999</v>
      </c>
      <c r="V159" s="79">
        <v>0</v>
      </c>
      <c r="W159" s="79">
        <v>0</v>
      </c>
      <c r="X159" s="73">
        <v>8.804448279999999</v>
      </c>
      <c r="Y159" s="79">
        <v>0</v>
      </c>
      <c r="Z159" s="73">
        <f t="shared" si="11"/>
        <v>8.804448279999999</v>
      </c>
      <c r="AA159" s="73">
        <f t="shared" si="12"/>
        <v>0</v>
      </c>
      <c r="AB159" s="73">
        <f t="shared" si="13"/>
        <v>0</v>
      </c>
      <c r="AC159" s="73">
        <f t="shared" si="14"/>
        <v>8.804448279999999</v>
      </c>
      <c r="AD159" s="73">
        <f t="shared" si="15"/>
        <v>0</v>
      </c>
    </row>
    <row r="160" spans="1:30" s="18" customFormat="1" ht="31.5" x14ac:dyDescent="0.25">
      <c r="A160" s="39" t="s">
        <v>455</v>
      </c>
      <c r="B160" s="70" t="s">
        <v>272</v>
      </c>
      <c r="C160" s="71" t="s">
        <v>216</v>
      </c>
      <c r="D160" s="68" t="s">
        <v>217</v>
      </c>
      <c r="E160" s="68" t="s">
        <v>217</v>
      </c>
      <c r="F160" s="73">
        <v>0</v>
      </c>
      <c r="G160" s="73">
        <v>0</v>
      </c>
      <c r="H160" s="74" t="s">
        <v>217</v>
      </c>
      <c r="I160" s="73">
        <v>0</v>
      </c>
      <c r="J160" s="73">
        <v>0</v>
      </c>
      <c r="K160" s="73">
        <v>0</v>
      </c>
      <c r="L160" s="73">
        <v>0</v>
      </c>
      <c r="M160" s="73">
        <v>0</v>
      </c>
      <c r="N160" s="73">
        <v>0</v>
      </c>
      <c r="O160" s="73">
        <v>0</v>
      </c>
      <c r="P160" s="73">
        <v>0</v>
      </c>
      <c r="Q160" s="73">
        <v>0</v>
      </c>
      <c r="R160" s="73">
        <v>0</v>
      </c>
      <c r="S160" s="73">
        <v>0</v>
      </c>
      <c r="T160" s="73">
        <v>0</v>
      </c>
      <c r="U160" s="73">
        <v>0</v>
      </c>
      <c r="V160" s="73">
        <v>0</v>
      </c>
      <c r="W160" s="73">
        <v>0</v>
      </c>
      <c r="X160" s="73">
        <v>0</v>
      </c>
      <c r="Y160" s="73">
        <v>0</v>
      </c>
      <c r="Z160" s="73">
        <f t="shared" si="11"/>
        <v>0</v>
      </c>
      <c r="AA160" s="73">
        <f t="shared" si="12"/>
        <v>0</v>
      </c>
      <c r="AB160" s="73">
        <f t="shared" si="13"/>
        <v>0</v>
      </c>
      <c r="AC160" s="73">
        <f t="shared" si="14"/>
        <v>0</v>
      </c>
      <c r="AD160" s="73">
        <f t="shared" si="15"/>
        <v>0</v>
      </c>
    </row>
    <row r="161" spans="1:30" s="18" customFormat="1" ht="47.25" x14ac:dyDescent="0.25">
      <c r="A161" s="39" t="s">
        <v>456</v>
      </c>
      <c r="B161" s="70" t="s">
        <v>274</v>
      </c>
      <c r="C161" s="71" t="s">
        <v>216</v>
      </c>
      <c r="D161" s="68" t="s">
        <v>217</v>
      </c>
      <c r="E161" s="68" t="s">
        <v>217</v>
      </c>
      <c r="F161" s="73">
        <v>0</v>
      </c>
      <c r="G161" s="73">
        <v>0</v>
      </c>
      <c r="H161" s="74" t="s">
        <v>217</v>
      </c>
      <c r="I161" s="73">
        <v>0</v>
      </c>
      <c r="J161" s="73">
        <v>0</v>
      </c>
      <c r="K161" s="73">
        <v>0</v>
      </c>
      <c r="L161" s="73">
        <v>0</v>
      </c>
      <c r="M161" s="73">
        <v>0</v>
      </c>
      <c r="N161" s="73">
        <v>0</v>
      </c>
      <c r="O161" s="73">
        <v>0</v>
      </c>
      <c r="P161" s="73">
        <v>0</v>
      </c>
      <c r="Q161" s="73">
        <v>0</v>
      </c>
      <c r="R161" s="73">
        <v>0</v>
      </c>
      <c r="S161" s="73">
        <v>0</v>
      </c>
      <c r="T161" s="73">
        <v>0</v>
      </c>
      <c r="U161" s="73">
        <v>0</v>
      </c>
      <c r="V161" s="73">
        <v>0</v>
      </c>
      <c r="W161" s="73">
        <v>0</v>
      </c>
      <c r="X161" s="73">
        <v>0</v>
      </c>
      <c r="Y161" s="73">
        <v>0</v>
      </c>
      <c r="Z161" s="73">
        <f t="shared" si="11"/>
        <v>0</v>
      </c>
      <c r="AA161" s="73">
        <f t="shared" si="12"/>
        <v>0</v>
      </c>
      <c r="AB161" s="73">
        <f t="shared" si="13"/>
        <v>0</v>
      </c>
      <c r="AC161" s="73">
        <f t="shared" si="14"/>
        <v>0</v>
      </c>
      <c r="AD161" s="73">
        <f t="shared" si="15"/>
        <v>0</v>
      </c>
    </row>
    <row r="162" spans="1:30" s="18" customFormat="1" ht="31.5" x14ac:dyDescent="0.25">
      <c r="A162" s="39" t="s">
        <v>457</v>
      </c>
      <c r="B162" s="70" t="s">
        <v>276</v>
      </c>
      <c r="C162" s="71" t="s">
        <v>216</v>
      </c>
      <c r="D162" s="68" t="s">
        <v>217</v>
      </c>
      <c r="E162" s="68" t="s">
        <v>217</v>
      </c>
      <c r="F162" s="73">
        <v>0</v>
      </c>
      <c r="G162" s="73">
        <v>0</v>
      </c>
      <c r="H162" s="74" t="s">
        <v>217</v>
      </c>
      <c r="I162" s="73">
        <v>0</v>
      </c>
      <c r="J162" s="73">
        <v>0</v>
      </c>
      <c r="K162" s="73">
        <v>0</v>
      </c>
      <c r="L162" s="73">
        <v>0</v>
      </c>
      <c r="M162" s="73">
        <v>0</v>
      </c>
      <c r="N162" s="73">
        <v>0</v>
      </c>
      <c r="O162" s="73">
        <v>0</v>
      </c>
      <c r="P162" s="73">
        <v>0</v>
      </c>
      <c r="Q162" s="73">
        <v>0</v>
      </c>
      <c r="R162" s="73">
        <v>0</v>
      </c>
      <c r="S162" s="73">
        <v>0</v>
      </c>
      <c r="T162" s="73">
        <v>0</v>
      </c>
      <c r="U162" s="73">
        <v>0</v>
      </c>
      <c r="V162" s="73">
        <v>0</v>
      </c>
      <c r="W162" s="73">
        <v>0</v>
      </c>
      <c r="X162" s="73">
        <v>0</v>
      </c>
      <c r="Y162" s="73">
        <v>0</v>
      </c>
      <c r="Z162" s="73">
        <f t="shared" si="11"/>
        <v>0</v>
      </c>
      <c r="AA162" s="73">
        <f t="shared" si="12"/>
        <v>0</v>
      </c>
      <c r="AB162" s="73">
        <f t="shared" si="13"/>
        <v>0</v>
      </c>
      <c r="AC162" s="73">
        <f t="shared" si="14"/>
        <v>0</v>
      </c>
      <c r="AD162" s="73">
        <f t="shared" si="15"/>
        <v>0</v>
      </c>
    </row>
    <row r="163" spans="1:30" s="18" customFormat="1" ht="94.5" x14ac:dyDescent="0.25">
      <c r="A163" s="39" t="s">
        <v>457</v>
      </c>
      <c r="B163" s="70" t="s">
        <v>277</v>
      </c>
      <c r="C163" s="71" t="s">
        <v>216</v>
      </c>
      <c r="D163" s="68" t="s">
        <v>217</v>
      </c>
      <c r="E163" s="68" t="s">
        <v>217</v>
      </c>
      <c r="F163" s="73">
        <v>0</v>
      </c>
      <c r="G163" s="73">
        <v>0</v>
      </c>
      <c r="H163" s="74" t="s">
        <v>217</v>
      </c>
      <c r="I163" s="73">
        <v>0</v>
      </c>
      <c r="J163" s="73">
        <v>0</v>
      </c>
      <c r="K163" s="73">
        <v>0</v>
      </c>
      <c r="L163" s="73">
        <v>0</v>
      </c>
      <c r="M163" s="73">
        <v>0</v>
      </c>
      <c r="N163" s="73">
        <v>0</v>
      </c>
      <c r="O163" s="73">
        <v>0</v>
      </c>
      <c r="P163" s="73">
        <v>0</v>
      </c>
      <c r="Q163" s="73">
        <v>0</v>
      </c>
      <c r="R163" s="73">
        <v>0</v>
      </c>
      <c r="S163" s="73">
        <v>0</v>
      </c>
      <c r="T163" s="73">
        <v>0</v>
      </c>
      <c r="U163" s="73">
        <v>0</v>
      </c>
      <c r="V163" s="73">
        <v>0</v>
      </c>
      <c r="W163" s="73">
        <v>0</v>
      </c>
      <c r="X163" s="73">
        <v>0</v>
      </c>
      <c r="Y163" s="73">
        <v>0</v>
      </c>
      <c r="Z163" s="73">
        <f t="shared" si="11"/>
        <v>0</v>
      </c>
      <c r="AA163" s="73">
        <f t="shared" si="12"/>
        <v>0</v>
      </c>
      <c r="AB163" s="73">
        <f t="shared" si="13"/>
        <v>0</v>
      </c>
      <c r="AC163" s="73">
        <f t="shared" si="14"/>
        <v>0</v>
      </c>
      <c r="AD163" s="73">
        <f t="shared" si="15"/>
        <v>0</v>
      </c>
    </row>
    <row r="164" spans="1:30" s="18" customFormat="1" ht="78.75" x14ac:dyDescent="0.25">
      <c r="A164" s="39" t="s">
        <v>457</v>
      </c>
      <c r="B164" s="70" t="s">
        <v>278</v>
      </c>
      <c r="C164" s="71" t="s">
        <v>216</v>
      </c>
      <c r="D164" s="68" t="s">
        <v>217</v>
      </c>
      <c r="E164" s="68" t="s">
        <v>217</v>
      </c>
      <c r="F164" s="73">
        <v>0</v>
      </c>
      <c r="G164" s="73">
        <v>0</v>
      </c>
      <c r="H164" s="74" t="s">
        <v>217</v>
      </c>
      <c r="I164" s="73">
        <v>0</v>
      </c>
      <c r="J164" s="73">
        <v>0</v>
      </c>
      <c r="K164" s="73">
        <v>0</v>
      </c>
      <c r="L164" s="73">
        <v>0</v>
      </c>
      <c r="M164" s="73">
        <v>0</v>
      </c>
      <c r="N164" s="73">
        <v>0</v>
      </c>
      <c r="O164" s="73">
        <v>0</v>
      </c>
      <c r="P164" s="73">
        <v>0</v>
      </c>
      <c r="Q164" s="73">
        <v>0</v>
      </c>
      <c r="R164" s="73">
        <v>0</v>
      </c>
      <c r="S164" s="73">
        <v>0</v>
      </c>
      <c r="T164" s="73">
        <v>0</v>
      </c>
      <c r="U164" s="73">
        <v>0</v>
      </c>
      <c r="V164" s="73">
        <v>0</v>
      </c>
      <c r="W164" s="73">
        <v>0</v>
      </c>
      <c r="X164" s="73">
        <v>0</v>
      </c>
      <c r="Y164" s="73">
        <v>0</v>
      </c>
      <c r="Z164" s="73">
        <f t="shared" si="11"/>
        <v>0</v>
      </c>
      <c r="AA164" s="73">
        <f t="shared" si="12"/>
        <v>0</v>
      </c>
      <c r="AB164" s="73">
        <f t="shared" si="13"/>
        <v>0</v>
      </c>
      <c r="AC164" s="73">
        <f t="shared" si="14"/>
        <v>0</v>
      </c>
      <c r="AD164" s="73">
        <f t="shared" si="15"/>
        <v>0</v>
      </c>
    </row>
    <row r="165" spans="1:30" s="18" customFormat="1" ht="94.5" x14ac:dyDescent="0.25">
      <c r="A165" s="39" t="s">
        <v>457</v>
      </c>
      <c r="B165" s="70" t="s">
        <v>279</v>
      </c>
      <c r="C165" s="71" t="s">
        <v>216</v>
      </c>
      <c r="D165" s="68" t="s">
        <v>217</v>
      </c>
      <c r="E165" s="68" t="s">
        <v>217</v>
      </c>
      <c r="F165" s="73">
        <v>0</v>
      </c>
      <c r="G165" s="73">
        <v>0</v>
      </c>
      <c r="H165" s="74" t="s">
        <v>217</v>
      </c>
      <c r="I165" s="73">
        <v>0</v>
      </c>
      <c r="J165" s="73">
        <v>0</v>
      </c>
      <c r="K165" s="73">
        <v>0</v>
      </c>
      <c r="L165" s="73">
        <v>0</v>
      </c>
      <c r="M165" s="73">
        <v>0</v>
      </c>
      <c r="N165" s="73">
        <v>0</v>
      </c>
      <c r="O165" s="73">
        <v>0</v>
      </c>
      <c r="P165" s="73">
        <v>0</v>
      </c>
      <c r="Q165" s="73">
        <v>0</v>
      </c>
      <c r="R165" s="73">
        <v>0</v>
      </c>
      <c r="S165" s="73">
        <v>0</v>
      </c>
      <c r="T165" s="73">
        <v>0</v>
      </c>
      <c r="U165" s="73">
        <v>0</v>
      </c>
      <c r="V165" s="73">
        <v>0</v>
      </c>
      <c r="W165" s="73">
        <v>0</v>
      </c>
      <c r="X165" s="73">
        <v>0</v>
      </c>
      <c r="Y165" s="73">
        <v>0</v>
      </c>
      <c r="Z165" s="73">
        <f t="shared" si="11"/>
        <v>0</v>
      </c>
      <c r="AA165" s="73">
        <f t="shared" si="12"/>
        <v>0</v>
      </c>
      <c r="AB165" s="73">
        <f t="shared" si="13"/>
        <v>0</v>
      </c>
      <c r="AC165" s="73">
        <f t="shared" si="14"/>
        <v>0</v>
      </c>
      <c r="AD165" s="73">
        <f t="shared" si="15"/>
        <v>0</v>
      </c>
    </row>
    <row r="166" spans="1:30" s="18" customFormat="1" ht="31.5" x14ac:dyDescent="0.25">
      <c r="A166" s="39" t="s">
        <v>458</v>
      </c>
      <c r="B166" s="70" t="s">
        <v>276</v>
      </c>
      <c r="C166" s="71" t="s">
        <v>216</v>
      </c>
      <c r="D166" s="68" t="s">
        <v>217</v>
      </c>
      <c r="E166" s="68" t="s">
        <v>217</v>
      </c>
      <c r="F166" s="73">
        <v>0</v>
      </c>
      <c r="G166" s="73">
        <v>0</v>
      </c>
      <c r="H166" s="74" t="s">
        <v>217</v>
      </c>
      <c r="I166" s="73">
        <v>0</v>
      </c>
      <c r="J166" s="73">
        <v>0</v>
      </c>
      <c r="K166" s="73">
        <v>0</v>
      </c>
      <c r="L166" s="73">
        <v>0</v>
      </c>
      <c r="M166" s="73">
        <v>0</v>
      </c>
      <c r="N166" s="73">
        <v>0</v>
      </c>
      <c r="O166" s="73">
        <v>0</v>
      </c>
      <c r="P166" s="73">
        <v>0</v>
      </c>
      <c r="Q166" s="73">
        <v>0</v>
      </c>
      <c r="R166" s="73">
        <v>0</v>
      </c>
      <c r="S166" s="73">
        <v>0</v>
      </c>
      <c r="T166" s="73">
        <v>0</v>
      </c>
      <c r="U166" s="73">
        <v>0</v>
      </c>
      <c r="V166" s="73">
        <v>0</v>
      </c>
      <c r="W166" s="73">
        <v>0</v>
      </c>
      <c r="X166" s="73">
        <v>0</v>
      </c>
      <c r="Y166" s="73">
        <v>0</v>
      </c>
      <c r="Z166" s="73">
        <f t="shared" si="11"/>
        <v>0</v>
      </c>
      <c r="AA166" s="73">
        <f t="shared" si="12"/>
        <v>0</v>
      </c>
      <c r="AB166" s="73">
        <f t="shared" si="13"/>
        <v>0</v>
      </c>
      <c r="AC166" s="73">
        <f t="shared" si="14"/>
        <v>0</v>
      </c>
      <c r="AD166" s="73">
        <f t="shared" si="15"/>
        <v>0</v>
      </c>
    </row>
    <row r="167" spans="1:30" s="18" customFormat="1" ht="94.5" x14ac:dyDescent="0.25">
      <c r="A167" s="39" t="s">
        <v>458</v>
      </c>
      <c r="B167" s="70" t="s">
        <v>277</v>
      </c>
      <c r="C167" s="71" t="s">
        <v>216</v>
      </c>
      <c r="D167" s="68" t="s">
        <v>217</v>
      </c>
      <c r="E167" s="68" t="s">
        <v>217</v>
      </c>
      <c r="F167" s="73">
        <v>0</v>
      </c>
      <c r="G167" s="73">
        <v>0</v>
      </c>
      <c r="H167" s="74" t="s">
        <v>217</v>
      </c>
      <c r="I167" s="73">
        <v>0</v>
      </c>
      <c r="J167" s="73">
        <v>0</v>
      </c>
      <c r="K167" s="73">
        <v>0</v>
      </c>
      <c r="L167" s="73">
        <v>0</v>
      </c>
      <c r="M167" s="73">
        <v>0</v>
      </c>
      <c r="N167" s="73">
        <v>0</v>
      </c>
      <c r="O167" s="73">
        <v>0</v>
      </c>
      <c r="P167" s="73">
        <v>0</v>
      </c>
      <c r="Q167" s="73">
        <v>0</v>
      </c>
      <c r="R167" s="73">
        <v>0</v>
      </c>
      <c r="S167" s="73">
        <v>0</v>
      </c>
      <c r="T167" s="73">
        <v>0</v>
      </c>
      <c r="U167" s="73">
        <v>0</v>
      </c>
      <c r="V167" s="73">
        <v>0</v>
      </c>
      <c r="W167" s="73">
        <v>0</v>
      </c>
      <c r="X167" s="73">
        <v>0</v>
      </c>
      <c r="Y167" s="73">
        <v>0</v>
      </c>
      <c r="Z167" s="73">
        <f t="shared" si="11"/>
        <v>0</v>
      </c>
      <c r="AA167" s="73">
        <f t="shared" si="12"/>
        <v>0</v>
      </c>
      <c r="AB167" s="73">
        <f t="shared" si="13"/>
        <v>0</v>
      </c>
      <c r="AC167" s="73">
        <f t="shared" si="14"/>
        <v>0</v>
      </c>
      <c r="AD167" s="73">
        <f t="shared" si="15"/>
        <v>0</v>
      </c>
    </row>
    <row r="168" spans="1:30" s="18" customFormat="1" ht="78.75" x14ac:dyDescent="0.25">
      <c r="A168" s="39" t="s">
        <v>458</v>
      </c>
      <c r="B168" s="70" t="s">
        <v>278</v>
      </c>
      <c r="C168" s="71" t="s">
        <v>216</v>
      </c>
      <c r="D168" s="68" t="s">
        <v>217</v>
      </c>
      <c r="E168" s="68" t="s">
        <v>217</v>
      </c>
      <c r="F168" s="73">
        <v>0</v>
      </c>
      <c r="G168" s="73">
        <v>0</v>
      </c>
      <c r="H168" s="74" t="s">
        <v>217</v>
      </c>
      <c r="I168" s="73">
        <v>0</v>
      </c>
      <c r="J168" s="73">
        <v>0</v>
      </c>
      <c r="K168" s="73">
        <v>0</v>
      </c>
      <c r="L168" s="73">
        <v>0</v>
      </c>
      <c r="M168" s="73">
        <v>0</v>
      </c>
      <c r="N168" s="73">
        <v>0</v>
      </c>
      <c r="O168" s="73">
        <v>0</v>
      </c>
      <c r="P168" s="73">
        <v>0</v>
      </c>
      <c r="Q168" s="73">
        <v>0</v>
      </c>
      <c r="R168" s="73">
        <v>0</v>
      </c>
      <c r="S168" s="73">
        <v>0</v>
      </c>
      <c r="T168" s="73">
        <v>0</v>
      </c>
      <c r="U168" s="73">
        <v>0</v>
      </c>
      <c r="V168" s="73">
        <v>0</v>
      </c>
      <c r="W168" s="73">
        <v>0</v>
      </c>
      <c r="X168" s="73">
        <v>0</v>
      </c>
      <c r="Y168" s="73">
        <v>0</v>
      </c>
      <c r="Z168" s="73">
        <f t="shared" si="11"/>
        <v>0</v>
      </c>
      <c r="AA168" s="73">
        <f t="shared" si="12"/>
        <v>0</v>
      </c>
      <c r="AB168" s="73">
        <f t="shared" si="13"/>
        <v>0</v>
      </c>
      <c r="AC168" s="73">
        <f t="shared" si="14"/>
        <v>0</v>
      </c>
      <c r="AD168" s="73">
        <f t="shared" si="15"/>
        <v>0</v>
      </c>
    </row>
    <row r="169" spans="1:30" s="18" customFormat="1" ht="94.5" x14ac:dyDescent="0.25">
      <c r="A169" s="39" t="s">
        <v>458</v>
      </c>
      <c r="B169" s="70" t="s">
        <v>279</v>
      </c>
      <c r="C169" s="71" t="s">
        <v>216</v>
      </c>
      <c r="D169" s="68" t="s">
        <v>217</v>
      </c>
      <c r="E169" s="68" t="s">
        <v>217</v>
      </c>
      <c r="F169" s="73">
        <v>0</v>
      </c>
      <c r="G169" s="73">
        <v>0</v>
      </c>
      <c r="H169" s="74" t="s">
        <v>217</v>
      </c>
      <c r="I169" s="73">
        <v>0</v>
      </c>
      <c r="J169" s="73">
        <v>0</v>
      </c>
      <c r="K169" s="73">
        <v>0</v>
      </c>
      <c r="L169" s="73">
        <v>0</v>
      </c>
      <c r="M169" s="73">
        <v>0</v>
      </c>
      <c r="N169" s="73">
        <v>0</v>
      </c>
      <c r="O169" s="73">
        <v>0</v>
      </c>
      <c r="P169" s="73">
        <v>0</v>
      </c>
      <c r="Q169" s="73">
        <v>0</v>
      </c>
      <c r="R169" s="73">
        <v>0</v>
      </c>
      <c r="S169" s="73">
        <v>0</v>
      </c>
      <c r="T169" s="73">
        <v>0</v>
      </c>
      <c r="U169" s="73">
        <v>0</v>
      </c>
      <c r="V169" s="73">
        <v>0</v>
      </c>
      <c r="W169" s="73">
        <v>0</v>
      </c>
      <c r="X169" s="73">
        <v>0</v>
      </c>
      <c r="Y169" s="73">
        <v>0</v>
      </c>
      <c r="Z169" s="73">
        <f t="shared" si="11"/>
        <v>0</v>
      </c>
      <c r="AA169" s="73">
        <f t="shared" si="12"/>
        <v>0</v>
      </c>
      <c r="AB169" s="73">
        <f t="shared" si="13"/>
        <v>0</v>
      </c>
      <c r="AC169" s="73">
        <f t="shared" si="14"/>
        <v>0</v>
      </c>
      <c r="AD169" s="73">
        <f t="shared" si="15"/>
        <v>0</v>
      </c>
    </row>
    <row r="170" spans="1:30" s="18" customFormat="1" ht="78.75" x14ac:dyDescent="0.25">
      <c r="A170" s="39" t="s">
        <v>459</v>
      </c>
      <c r="B170" s="70" t="s">
        <v>282</v>
      </c>
      <c r="C170" s="71" t="s">
        <v>216</v>
      </c>
      <c r="D170" s="68" t="s">
        <v>217</v>
      </c>
      <c r="E170" s="68" t="s">
        <v>217</v>
      </c>
      <c r="F170" s="73">
        <v>0</v>
      </c>
      <c r="G170" s="73">
        <v>0</v>
      </c>
      <c r="H170" s="74" t="s">
        <v>217</v>
      </c>
      <c r="I170" s="73">
        <v>0</v>
      </c>
      <c r="J170" s="73">
        <v>0</v>
      </c>
      <c r="K170" s="73">
        <v>0</v>
      </c>
      <c r="L170" s="73">
        <v>0</v>
      </c>
      <c r="M170" s="73">
        <v>0</v>
      </c>
      <c r="N170" s="73">
        <v>0</v>
      </c>
      <c r="O170" s="73">
        <v>0</v>
      </c>
      <c r="P170" s="73">
        <v>0</v>
      </c>
      <c r="Q170" s="73">
        <v>0</v>
      </c>
      <c r="R170" s="73">
        <v>0</v>
      </c>
      <c r="S170" s="73">
        <v>0</v>
      </c>
      <c r="T170" s="73">
        <v>0</v>
      </c>
      <c r="U170" s="73">
        <v>0</v>
      </c>
      <c r="V170" s="73">
        <v>0</v>
      </c>
      <c r="W170" s="73">
        <v>0</v>
      </c>
      <c r="X170" s="73">
        <v>0</v>
      </c>
      <c r="Y170" s="73">
        <v>0</v>
      </c>
      <c r="Z170" s="73">
        <f t="shared" si="11"/>
        <v>0</v>
      </c>
      <c r="AA170" s="73">
        <f t="shared" si="12"/>
        <v>0</v>
      </c>
      <c r="AB170" s="73">
        <f t="shared" si="13"/>
        <v>0</v>
      </c>
      <c r="AC170" s="73">
        <f t="shared" si="14"/>
        <v>0</v>
      </c>
      <c r="AD170" s="73">
        <f t="shared" si="15"/>
        <v>0</v>
      </c>
    </row>
    <row r="171" spans="1:30" s="18" customFormat="1" ht="63" x14ac:dyDescent="0.25">
      <c r="A171" s="39" t="s">
        <v>460</v>
      </c>
      <c r="B171" s="70" t="s">
        <v>284</v>
      </c>
      <c r="C171" s="71" t="s">
        <v>216</v>
      </c>
      <c r="D171" s="68" t="s">
        <v>217</v>
      </c>
      <c r="E171" s="68" t="s">
        <v>217</v>
      </c>
      <c r="F171" s="73">
        <v>0</v>
      </c>
      <c r="G171" s="73">
        <v>0</v>
      </c>
      <c r="H171" s="74" t="s">
        <v>217</v>
      </c>
      <c r="I171" s="73">
        <v>0</v>
      </c>
      <c r="J171" s="73">
        <v>0</v>
      </c>
      <c r="K171" s="73">
        <v>0</v>
      </c>
      <c r="L171" s="73">
        <v>0</v>
      </c>
      <c r="M171" s="73">
        <v>0</v>
      </c>
      <c r="N171" s="73">
        <v>0</v>
      </c>
      <c r="O171" s="73">
        <v>0</v>
      </c>
      <c r="P171" s="73">
        <v>0</v>
      </c>
      <c r="Q171" s="73">
        <v>0</v>
      </c>
      <c r="R171" s="73">
        <v>0</v>
      </c>
      <c r="S171" s="73">
        <v>0</v>
      </c>
      <c r="T171" s="73">
        <v>0</v>
      </c>
      <c r="U171" s="73">
        <v>0</v>
      </c>
      <c r="V171" s="73">
        <v>0</v>
      </c>
      <c r="W171" s="73">
        <v>0</v>
      </c>
      <c r="X171" s="73">
        <v>0</v>
      </c>
      <c r="Y171" s="73">
        <v>0</v>
      </c>
      <c r="Z171" s="73">
        <f t="shared" si="11"/>
        <v>0</v>
      </c>
      <c r="AA171" s="73">
        <f t="shared" si="12"/>
        <v>0</v>
      </c>
      <c r="AB171" s="73">
        <f t="shared" si="13"/>
        <v>0</v>
      </c>
      <c r="AC171" s="73">
        <f t="shared" si="14"/>
        <v>0</v>
      </c>
      <c r="AD171" s="73">
        <f t="shared" si="15"/>
        <v>0</v>
      </c>
    </row>
    <row r="172" spans="1:30" s="18" customFormat="1" ht="78.75" x14ac:dyDescent="0.25">
      <c r="A172" s="39" t="s">
        <v>461</v>
      </c>
      <c r="B172" s="70" t="s">
        <v>286</v>
      </c>
      <c r="C172" s="71" t="s">
        <v>216</v>
      </c>
      <c r="D172" s="68" t="s">
        <v>217</v>
      </c>
      <c r="E172" s="68" t="s">
        <v>217</v>
      </c>
      <c r="F172" s="73">
        <v>0</v>
      </c>
      <c r="G172" s="73">
        <v>0</v>
      </c>
      <c r="H172" s="74" t="s">
        <v>217</v>
      </c>
      <c r="I172" s="73">
        <v>0</v>
      </c>
      <c r="J172" s="73">
        <v>0</v>
      </c>
      <c r="K172" s="73">
        <v>0</v>
      </c>
      <c r="L172" s="73">
        <v>0</v>
      </c>
      <c r="M172" s="73">
        <v>0</v>
      </c>
      <c r="N172" s="73">
        <v>0</v>
      </c>
      <c r="O172" s="73">
        <v>0</v>
      </c>
      <c r="P172" s="73">
        <v>0</v>
      </c>
      <c r="Q172" s="73">
        <v>0</v>
      </c>
      <c r="R172" s="73">
        <v>0</v>
      </c>
      <c r="S172" s="73">
        <v>0</v>
      </c>
      <c r="T172" s="73">
        <v>0</v>
      </c>
      <c r="U172" s="73">
        <v>0</v>
      </c>
      <c r="V172" s="73">
        <v>0</v>
      </c>
      <c r="W172" s="73">
        <v>0</v>
      </c>
      <c r="X172" s="73">
        <v>0</v>
      </c>
      <c r="Y172" s="73">
        <v>0</v>
      </c>
      <c r="Z172" s="73">
        <f t="shared" si="11"/>
        <v>0</v>
      </c>
      <c r="AA172" s="73">
        <f t="shared" si="12"/>
        <v>0</v>
      </c>
      <c r="AB172" s="73">
        <f t="shared" si="13"/>
        <v>0</v>
      </c>
      <c r="AC172" s="73">
        <f t="shared" si="14"/>
        <v>0</v>
      </c>
      <c r="AD172" s="73">
        <f t="shared" si="15"/>
        <v>0</v>
      </c>
    </row>
    <row r="173" spans="1:30" s="18" customFormat="1" ht="31.5" x14ac:dyDescent="0.25">
      <c r="A173" s="39" t="s">
        <v>462</v>
      </c>
      <c r="B173" s="70" t="s">
        <v>287</v>
      </c>
      <c r="C173" s="71" t="s">
        <v>216</v>
      </c>
      <c r="D173" s="72" t="s">
        <v>217</v>
      </c>
      <c r="E173" s="72" t="s">
        <v>217</v>
      </c>
      <c r="F173" s="73">
        <v>0</v>
      </c>
      <c r="G173" s="73">
        <v>0</v>
      </c>
      <c r="H173" s="74" t="s">
        <v>217</v>
      </c>
      <c r="I173" s="73">
        <v>24.8</v>
      </c>
      <c r="J173" s="73">
        <v>24.8</v>
      </c>
      <c r="K173" s="73">
        <v>0</v>
      </c>
      <c r="L173" s="73">
        <v>0</v>
      </c>
      <c r="M173" s="73">
        <v>0</v>
      </c>
      <c r="N173" s="73">
        <v>0</v>
      </c>
      <c r="O173" s="73">
        <v>0</v>
      </c>
      <c r="P173" s="73">
        <v>0</v>
      </c>
      <c r="Q173" s="73">
        <v>0</v>
      </c>
      <c r="R173" s="73">
        <v>0</v>
      </c>
      <c r="S173" s="73">
        <v>0</v>
      </c>
      <c r="T173" s="73">
        <v>0</v>
      </c>
      <c r="U173" s="73">
        <v>2.7240000000000002</v>
      </c>
      <c r="V173" s="73">
        <v>0</v>
      </c>
      <c r="W173" s="73">
        <v>0</v>
      </c>
      <c r="X173" s="73">
        <v>2.7240000000000002</v>
      </c>
      <c r="Y173" s="73">
        <v>0</v>
      </c>
      <c r="Z173" s="73">
        <f t="shared" si="11"/>
        <v>2.7240000000000002</v>
      </c>
      <c r="AA173" s="73">
        <f t="shared" si="12"/>
        <v>0</v>
      </c>
      <c r="AB173" s="73">
        <f t="shared" si="13"/>
        <v>0</v>
      </c>
      <c r="AC173" s="73">
        <f t="shared" si="14"/>
        <v>2.7240000000000002</v>
      </c>
      <c r="AD173" s="73">
        <f t="shared" si="15"/>
        <v>0</v>
      </c>
    </row>
    <row r="174" spans="1:30" s="18" customFormat="1" ht="63" x14ac:dyDescent="0.25">
      <c r="A174" s="39" t="s">
        <v>463</v>
      </c>
      <c r="B174" s="70" t="s">
        <v>289</v>
      </c>
      <c r="C174" s="71" t="s">
        <v>216</v>
      </c>
      <c r="D174" s="72" t="s">
        <v>217</v>
      </c>
      <c r="E174" s="72" t="s">
        <v>217</v>
      </c>
      <c r="F174" s="73">
        <v>0</v>
      </c>
      <c r="G174" s="73">
        <v>0</v>
      </c>
      <c r="H174" s="74" t="s">
        <v>217</v>
      </c>
      <c r="I174" s="73">
        <v>24.8</v>
      </c>
      <c r="J174" s="73">
        <v>24.8</v>
      </c>
      <c r="K174" s="73">
        <v>0</v>
      </c>
      <c r="L174" s="73">
        <v>0</v>
      </c>
      <c r="M174" s="73">
        <v>0</v>
      </c>
      <c r="N174" s="73">
        <v>0</v>
      </c>
      <c r="O174" s="73">
        <v>0</v>
      </c>
      <c r="P174" s="73">
        <v>0</v>
      </c>
      <c r="Q174" s="73">
        <v>0</v>
      </c>
      <c r="R174" s="73">
        <v>0</v>
      </c>
      <c r="S174" s="73">
        <v>0</v>
      </c>
      <c r="T174" s="73">
        <v>0</v>
      </c>
      <c r="U174" s="73">
        <v>2.7240000000000002</v>
      </c>
      <c r="V174" s="73">
        <v>0</v>
      </c>
      <c r="W174" s="73">
        <v>0</v>
      </c>
      <c r="X174" s="73">
        <v>2.7240000000000002</v>
      </c>
      <c r="Y174" s="73">
        <v>0</v>
      </c>
      <c r="Z174" s="73">
        <f t="shared" si="11"/>
        <v>2.7240000000000002</v>
      </c>
      <c r="AA174" s="73">
        <f t="shared" si="12"/>
        <v>0</v>
      </c>
      <c r="AB174" s="73">
        <f t="shared" si="13"/>
        <v>0</v>
      </c>
      <c r="AC174" s="73">
        <f t="shared" si="14"/>
        <v>2.7240000000000002</v>
      </c>
      <c r="AD174" s="73">
        <f t="shared" si="15"/>
        <v>0</v>
      </c>
    </row>
    <row r="175" spans="1:30" s="18" customFormat="1" ht="31.5" x14ac:dyDescent="0.25">
      <c r="A175" s="39" t="s">
        <v>464</v>
      </c>
      <c r="B175" s="70" t="s">
        <v>291</v>
      </c>
      <c r="C175" s="71" t="s">
        <v>216</v>
      </c>
      <c r="D175" s="68" t="s">
        <v>217</v>
      </c>
      <c r="E175" s="68" t="s">
        <v>217</v>
      </c>
      <c r="F175" s="73">
        <v>0</v>
      </c>
      <c r="G175" s="73">
        <v>0</v>
      </c>
      <c r="H175" s="74" t="s">
        <v>217</v>
      </c>
      <c r="I175" s="73">
        <v>0</v>
      </c>
      <c r="J175" s="73">
        <v>0</v>
      </c>
      <c r="K175" s="73">
        <v>0</v>
      </c>
      <c r="L175" s="73">
        <v>0</v>
      </c>
      <c r="M175" s="73">
        <v>0</v>
      </c>
      <c r="N175" s="73">
        <v>0</v>
      </c>
      <c r="O175" s="73">
        <v>0</v>
      </c>
      <c r="P175" s="73">
        <v>0</v>
      </c>
      <c r="Q175" s="73">
        <v>0</v>
      </c>
      <c r="R175" s="73">
        <v>0</v>
      </c>
      <c r="S175" s="73">
        <v>0</v>
      </c>
      <c r="T175" s="73">
        <v>0</v>
      </c>
      <c r="U175" s="73">
        <v>0</v>
      </c>
      <c r="V175" s="73">
        <v>0</v>
      </c>
      <c r="W175" s="73">
        <v>0</v>
      </c>
      <c r="X175" s="73">
        <v>0</v>
      </c>
      <c r="Y175" s="73">
        <v>0</v>
      </c>
      <c r="Z175" s="73">
        <f t="shared" si="11"/>
        <v>0</v>
      </c>
      <c r="AA175" s="73">
        <f t="shared" si="12"/>
        <v>0</v>
      </c>
      <c r="AB175" s="73">
        <f t="shared" si="13"/>
        <v>0</v>
      </c>
      <c r="AC175" s="73">
        <f t="shared" si="14"/>
        <v>0</v>
      </c>
      <c r="AD175" s="73">
        <f t="shared" si="15"/>
        <v>0</v>
      </c>
    </row>
    <row r="176" spans="1:30" s="18" customFormat="1" ht="47.25" x14ac:dyDescent="0.25">
      <c r="A176" s="39" t="s">
        <v>465</v>
      </c>
      <c r="B176" s="70" t="s">
        <v>293</v>
      </c>
      <c r="C176" s="71" t="s">
        <v>216</v>
      </c>
      <c r="D176" s="72" t="s">
        <v>217</v>
      </c>
      <c r="E176" s="72" t="s">
        <v>217</v>
      </c>
      <c r="F176" s="73">
        <v>0</v>
      </c>
      <c r="G176" s="73">
        <v>0</v>
      </c>
      <c r="H176" s="74" t="s">
        <v>217</v>
      </c>
      <c r="I176" s="73">
        <v>24.8</v>
      </c>
      <c r="J176" s="73">
        <v>24.8</v>
      </c>
      <c r="K176" s="73">
        <v>0</v>
      </c>
      <c r="L176" s="73">
        <v>0</v>
      </c>
      <c r="M176" s="73">
        <v>0</v>
      </c>
      <c r="N176" s="73">
        <v>0</v>
      </c>
      <c r="O176" s="73">
        <v>0</v>
      </c>
      <c r="P176" s="73">
        <v>0</v>
      </c>
      <c r="Q176" s="73">
        <v>0</v>
      </c>
      <c r="R176" s="73">
        <v>0</v>
      </c>
      <c r="S176" s="73">
        <v>0</v>
      </c>
      <c r="T176" s="73">
        <v>0</v>
      </c>
      <c r="U176" s="73">
        <v>2.7240000000000002</v>
      </c>
      <c r="V176" s="73">
        <v>0</v>
      </c>
      <c r="W176" s="73">
        <v>0</v>
      </c>
      <c r="X176" s="73">
        <v>2.7240000000000002</v>
      </c>
      <c r="Y176" s="73">
        <v>0</v>
      </c>
      <c r="Z176" s="73">
        <f t="shared" si="11"/>
        <v>2.7240000000000002</v>
      </c>
      <c r="AA176" s="73">
        <f t="shared" si="12"/>
        <v>0</v>
      </c>
      <c r="AB176" s="73">
        <f t="shared" si="13"/>
        <v>0</v>
      </c>
      <c r="AC176" s="73">
        <f t="shared" si="14"/>
        <v>2.7240000000000002</v>
      </c>
      <c r="AD176" s="73">
        <f t="shared" si="15"/>
        <v>0</v>
      </c>
    </row>
    <row r="177" spans="1:30" s="18" customFormat="1" ht="78.75" x14ac:dyDescent="0.25">
      <c r="A177" s="75" t="s">
        <v>465</v>
      </c>
      <c r="B177" s="81" t="s">
        <v>466</v>
      </c>
      <c r="C177" s="75" t="s">
        <v>467</v>
      </c>
      <c r="D177" s="68">
        <v>2016</v>
      </c>
      <c r="E177" s="68">
        <v>2018</v>
      </c>
      <c r="F177" s="73" t="s">
        <v>217</v>
      </c>
      <c r="G177" s="73" t="s">
        <v>217</v>
      </c>
      <c r="H177" s="73" t="s">
        <v>217</v>
      </c>
      <c r="I177" s="78">
        <v>24.8</v>
      </c>
      <c r="J177" s="73">
        <v>24.8</v>
      </c>
      <c r="K177" s="79">
        <v>0</v>
      </c>
      <c r="L177" s="79">
        <v>0</v>
      </c>
      <c r="M177" s="79">
        <v>0</v>
      </c>
      <c r="N177" s="79">
        <v>0</v>
      </c>
      <c r="O177" s="79">
        <v>0</v>
      </c>
      <c r="P177" s="78">
        <v>0</v>
      </c>
      <c r="Q177" s="80">
        <v>0</v>
      </c>
      <c r="R177" s="80">
        <v>0</v>
      </c>
      <c r="S177" s="80">
        <v>0</v>
      </c>
      <c r="T177" s="80">
        <v>0</v>
      </c>
      <c r="U177" s="73">
        <v>2.7240000000000002</v>
      </c>
      <c r="V177" s="79">
        <v>0</v>
      </c>
      <c r="W177" s="79">
        <v>0</v>
      </c>
      <c r="X177" s="73">
        <v>2.7240000000000002</v>
      </c>
      <c r="Y177" s="79">
        <v>0</v>
      </c>
      <c r="Z177" s="73">
        <f t="shared" si="11"/>
        <v>2.7240000000000002</v>
      </c>
      <c r="AA177" s="73">
        <f t="shared" si="12"/>
        <v>0</v>
      </c>
      <c r="AB177" s="73">
        <f t="shared" si="13"/>
        <v>0</v>
      </c>
      <c r="AC177" s="73">
        <f t="shared" si="14"/>
        <v>2.7240000000000002</v>
      </c>
      <c r="AD177" s="73">
        <f t="shared" si="15"/>
        <v>0</v>
      </c>
    </row>
    <row r="178" spans="1:30" s="18" customFormat="1" ht="47.25" x14ac:dyDescent="0.25">
      <c r="A178" s="39" t="s">
        <v>468</v>
      </c>
      <c r="B178" s="70" t="s">
        <v>295</v>
      </c>
      <c r="C178" s="71" t="s">
        <v>216</v>
      </c>
      <c r="D178" s="68" t="s">
        <v>217</v>
      </c>
      <c r="E178" s="68" t="s">
        <v>217</v>
      </c>
      <c r="F178" s="73">
        <v>0</v>
      </c>
      <c r="G178" s="73">
        <v>0</v>
      </c>
      <c r="H178" s="74" t="s">
        <v>217</v>
      </c>
      <c r="I178" s="73">
        <v>0</v>
      </c>
      <c r="J178" s="73">
        <v>0</v>
      </c>
      <c r="K178" s="73">
        <v>0</v>
      </c>
      <c r="L178" s="73">
        <v>0</v>
      </c>
      <c r="M178" s="73">
        <v>0</v>
      </c>
      <c r="N178" s="73">
        <v>0</v>
      </c>
      <c r="O178" s="73">
        <v>0</v>
      </c>
      <c r="P178" s="73">
        <v>0</v>
      </c>
      <c r="Q178" s="73">
        <v>0</v>
      </c>
      <c r="R178" s="73">
        <v>0</v>
      </c>
      <c r="S178" s="73">
        <v>0</v>
      </c>
      <c r="T178" s="73">
        <v>0</v>
      </c>
      <c r="U178" s="73">
        <v>0</v>
      </c>
      <c r="V178" s="73">
        <v>0</v>
      </c>
      <c r="W178" s="73">
        <v>0</v>
      </c>
      <c r="X178" s="73">
        <v>0</v>
      </c>
      <c r="Y178" s="73">
        <v>0</v>
      </c>
      <c r="Z178" s="73">
        <f t="shared" si="11"/>
        <v>0</v>
      </c>
      <c r="AA178" s="73">
        <f t="shared" si="12"/>
        <v>0</v>
      </c>
      <c r="AB178" s="73">
        <f t="shared" si="13"/>
        <v>0</v>
      </c>
      <c r="AC178" s="73">
        <f t="shared" si="14"/>
        <v>0</v>
      </c>
      <c r="AD178" s="73">
        <f t="shared" si="15"/>
        <v>0</v>
      </c>
    </row>
    <row r="179" spans="1:30" s="18" customFormat="1" ht="31.5" x14ac:dyDescent="0.25">
      <c r="A179" s="39" t="s">
        <v>469</v>
      </c>
      <c r="B179" s="70" t="s">
        <v>297</v>
      </c>
      <c r="C179" s="71" t="s">
        <v>216</v>
      </c>
      <c r="D179" s="68" t="s">
        <v>217</v>
      </c>
      <c r="E179" s="68" t="s">
        <v>217</v>
      </c>
      <c r="F179" s="73">
        <v>0</v>
      </c>
      <c r="G179" s="73">
        <v>0</v>
      </c>
      <c r="H179" s="74" t="s">
        <v>217</v>
      </c>
      <c r="I179" s="73">
        <v>0</v>
      </c>
      <c r="J179" s="73">
        <v>0</v>
      </c>
      <c r="K179" s="73">
        <v>0</v>
      </c>
      <c r="L179" s="73">
        <v>0</v>
      </c>
      <c r="M179" s="73">
        <v>0</v>
      </c>
      <c r="N179" s="73">
        <v>0</v>
      </c>
      <c r="O179" s="73">
        <v>0</v>
      </c>
      <c r="P179" s="73">
        <v>0</v>
      </c>
      <c r="Q179" s="73">
        <v>0</v>
      </c>
      <c r="R179" s="73">
        <v>0</v>
      </c>
      <c r="S179" s="73">
        <v>0</v>
      </c>
      <c r="T179" s="73">
        <v>0</v>
      </c>
      <c r="U179" s="73">
        <v>0</v>
      </c>
      <c r="V179" s="73">
        <v>0</v>
      </c>
      <c r="W179" s="73">
        <v>0</v>
      </c>
      <c r="X179" s="73">
        <v>0</v>
      </c>
      <c r="Y179" s="73">
        <v>0</v>
      </c>
      <c r="Z179" s="73">
        <f t="shared" si="11"/>
        <v>0</v>
      </c>
      <c r="AA179" s="73">
        <f t="shared" si="12"/>
        <v>0</v>
      </c>
      <c r="AB179" s="73">
        <f t="shared" si="13"/>
        <v>0</v>
      </c>
      <c r="AC179" s="73">
        <f t="shared" si="14"/>
        <v>0</v>
      </c>
      <c r="AD179" s="73">
        <f t="shared" si="15"/>
        <v>0</v>
      </c>
    </row>
    <row r="180" spans="1:30" s="18" customFormat="1" ht="31.5" x14ac:dyDescent="0.25">
      <c r="A180" s="39" t="s">
        <v>470</v>
      </c>
      <c r="B180" s="70" t="s">
        <v>299</v>
      </c>
      <c r="C180" s="71" t="s">
        <v>216</v>
      </c>
      <c r="D180" s="68" t="s">
        <v>217</v>
      </c>
      <c r="E180" s="68" t="s">
        <v>217</v>
      </c>
      <c r="F180" s="73">
        <v>0</v>
      </c>
      <c r="G180" s="73">
        <v>0</v>
      </c>
      <c r="H180" s="74" t="s">
        <v>217</v>
      </c>
      <c r="I180" s="73">
        <v>0</v>
      </c>
      <c r="J180" s="73">
        <v>0</v>
      </c>
      <c r="K180" s="73">
        <v>0</v>
      </c>
      <c r="L180" s="73">
        <v>0</v>
      </c>
      <c r="M180" s="73">
        <v>0</v>
      </c>
      <c r="N180" s="73">
        <v>0</v>
      </c>
      <c r="O180" s="73">
        <v>0</v>
      </c>
      <c r="P180" s="73">
        <v>0</v>
      </c>
      <c r="Q180" s="73">
        <v>0</v>
      </c>
      <c r="R180" s="73">
        <v>0</v>
      </c>
      <c r="S180" s="73">
        <v>0</v>
      </c>
      <c r="T180" s="73">
        <v>0</v>
      </c>
      <c r="U180" s="73">
        <v>0</v>
      </c>
      <c r="V180" s="73">
        <v>0</v>
      </c>
      <c r="W180" s="73">
        <v>0</v>
      </c>
      <c r="X180" s="73">
        <v>0</v>
      </c>
      <c r="Y180" s="73">
        <v>0</v>
      </c>
      <c r="Z180" s="73">
        <f t="shared" si="11"/>
        <v>0</v>
      </c>
      <c r="AA180" s="73">
        <f t="shared" si="12"/>
        <v>0</v>
      </c>
      <c r="AB180" s="73">
        <f t="shared" si="13"/>
        <v>0</v>
      </c>
      <c r="AC180" s="73">
        <f t="shared" si="14"/>
        <v>0</v>
      </c>
      <c r="AD180" s="73">
        <f t="shared" si="15"/>
        <v>0</v>
      </c>
    </row>
    <row r="181" spans="1:30" s="18" customFormat="1" ht="31.5" x14ac:dyDescent="0.25">
      <c r="A181" s="39" t="s">
        <v>471</v>
      </c>
      <c r="B181" s="70" t="s">
        <v>301</v>
      </c>
      <c r="C181" s="71" t="s">
        <v>216</v>
      </c>
      <c r="D181" s="68" t="s">
        <v>217</v>
      </c>
      <c r="E181" s="68" t="s">
        <v>217</v>
      </c>
      <c r="F181" s="73">
        <v>0</v>
      </c>
      <c r="G181" s="73">
        <v>0</v>
      </c>
      <c r="H181" s="74" t="s">
        <v>217</v>
      </c>
      <c r="I181" s="73">
        <v>0</v>
      </c>
      <c r="J181" s="73">
        <v>0</v>
      </c>
      <c r="K181" s="73">
        <v>0</v>
      </c>
      <c r="L181" s="73">
        <v>0</v>
      </c>
      <c r="M181" s="73">
        <v>0</v>
      </c>
      <c r="N181" s="73">
        <v>0</v>
      </c>
      <c r="O181" s="73">
        <v>0</v>
      </c>
      <c r="P181" s="73">
        <v>0</v>
      </c>
      <c r="Q181" s="73">
        <v>0</v>
      </c>
      <c r="R181" s="73">
        <v>0</v>
      </c>
      <c r="S181" s="73">
        <v>0</v>
      </c>
      <c r="T181" s="73">
        <v>0</v>
      </c>
      <c r="U181" s="73">
        <v>0</v>
      </c>
      <c r="V181" s="73">
        <v>0</v>
      </c>
      <c r="W181" s="73">
        <v>0</v>
      </c>
      <c r="X181" s="73">
        <v>0</v>
      </c>
      <c r="Y181" s="73">
        <v>0</v>
      </c>
      <c r="Z181" s="73">
        <f t="shared" si="11"/>
        <v>0</v>
      </c>
      <c r="AA181" s="73">
        <f t="shared" si="12"/>
        <v>0</v>
      </c>
      <c r="AB181" s="73">
        <f t="shared" si="13"/>
        <v>0</v>
      </c>
      <c r="AC181" s="73">
        <f t="shared" si="14"/>
        <v>0</v>
      </c>
      <c r="AD181" s="73">
        <f t="shared" si="15"/>
        <v>0</v>
      </c>
    </row>
    <row r="182" spans="1:30" s="18" customFormat="1" ht="47.25" x14ac:dyDescent="0.25">
      <c r="A182" s="39" t="s">
        <v>472</v>
      </c>
      <c r="B182" s="70" t="s">
        <v>303</v>
      </c>
      <c r="C182" s="71" t="s">
        <v>216</v>
      </c>
      <c r="D182" s="68" t="s">
        <v>217</v>
      </c>
      <c r="E182" s="68" t="s">
        <v>217</v>
      </c>
      <c r="F182" s="73">
        <v>0</v>
      </c>
      <c r="G182" s="73">
        <v>0</v>
      </c>
      <c r="H182" s="74" t="s">
        <v>217</v>
      </c>
      <c r="I182" s="73">
        <v>0</v>
      </c>
      <c r="J182" s="73">
        <v>0</v>
      </c>
      <c r="K182" s="73">
        <v>0</v>
      </c>
      <c r="L182" s="73">
        <v>0</v>
      </c>
      <c r="M182" s="73">
        <v>0</v>
      </c>
      <c r="N182" s="73">
        <v>0</v>
      </c>
      <c r="O182" s="73">
        <v>0</v>
      </c>
      <c r="P182" s="73">
        <v>0</v>
      </c>
      <c r="Q182" s="73">
        <v>0</v>
      </c>
      <c r="R182" s="73">
        <v>0</v>
      </c>
      <c r="S182" s="73">
        <v>0</v>
      </c>
      <c r="T182" s="73">
        <v>0</v>
      </c>
      <c r="U182" s="73">
        <v>0</v>
      </c>
      <c r="V182" s="73">
        <v>0</v>
      </c>
      <c r="W182" s="73">
        <v>0</v>
      </c>
      <c r="X182" s="73">
        <v>0</v>
      </c>
      <c r="Y182" s="73">
        <v>0</v>
      </c>
      <c r="Z182" s="73">
        <f t="shared" si="11"/>
        <v>0</v>
      </c>
      <c r="AA182" s="73">
        <f t="shared" si="12"/>
        <v>0</v>
      </c>
      <c r="AB182" s="73">
        <f t="shared" si="13"/>
        <v>0</v>
      </c>
      <c r="AC182" s="73">
        <f t="shared" si="14"/>
        <v>0</v>
      </c>
      <c r="AD182" s="73">
        <f t="shared" si="15"/>
        <v>0</v>
      </c>
    </row>
    <row r="183" spans="1:30" s="18" customFormat="1" ht="31.5" x14ac:dyDescent="0.25">
      <c r="A183" s="39" t="s">
        <v>473</v>
      </c>
      <c r="B183" s="70" t="s">
        <v>305</v>
      </c>
      <c r="C183" s="71" t="s">
        <v>216</v>
      </c>
      <c r="D183" s="68" t="s">
        <v>217</v>
      </c>
      <c r="E183" s="68" t="s">
        <v>217</v>
      </c>
      <c r="F183" s="73">
        <v>0</v>
      </c>
      <c r="G183" s="73">
        <v>0</v>
      </c>
      <c r="H183" s="74" t="s">
        <v>217</v>
      </c>
      <c r="I183" s="73">
        <v>0</v>
      </c>
      <c r="J183" s="73">
        <v>0</v>
      </c>
      <c r="K183" s="73">
        <v>0</v>
      </c>
      <c r="L183" s="73">
        <v>0</v>
      </c>
      <c r="M183" s="73">
        <v>0</v>
      </c>
      <c r="N183" s="73">
        <v>0</v>
      </c>
      <c r="O183" s="73">
        <v>0</v>
      </c>
      <c r="P183" s="73">
        <v>0</v>
      </c>
      <c r="Q183" s="73">
        <v>0</v>
      </c>
      <c r="R183" s="73">
        <v>0</v>
      </c>
      <c r="S183" s="73">
        <v>0</v>
      </c>
      <c r="T183" s="73">
        <v>0</v>
      </c>
      <c r="U183" s="73">
        <v>0</v>
      </c>
      <c r="V183" s="73">
        <v>0</v>
      </c>
      <c r="W183" s="73">
        <v>0</v>
      </c>
      <c r="X183" s="73">
        <v>0</v>
      </c>
      <c r="Y183" s="73">
        <v>0</v>
      </c>
      <c r="Z183" s="73">
        <f t="shared" si="11"/>
        <v>0</v>
      </c>
      <c r="AA183" s="73">
        <f t="shared" si="12"/>
        <v>0</v>
      </c>
      <c r="AB183" s="73">
        <f t="shared" si="13"/>
        <v>0</v>
      </c>
      <c r="AC183" s="73">
        <f t="shared" si="14"/>
        <v>0</v>
      </c>
      <c r="AD183" s="73">
        <f t="shared" si="15"/>
        <v>0</v>
      </c>
    </row>
    <row r="184" spans="1:30" s="18" customFormat="1" ht="47.25" x14ac:dyDescent="0.25">
      <c r="A184" s="39" t="s">
        <v>474</v>
      </c>
      <c r="B184" s="70" t="s">
        <v>307</v>
      </c>
      <c r="C184" s="71" t="s">
        <v>216</v>
      </c>
      <c r="D184" s="68" t="s">
        <v>217</v>
      </c>
      <c r="E184" s="68" t="s">
        <v>217</v>
      </c>
      <c r="F184" s="73">
        <v>0</v>
      </c>
      <c r="G184" s="73">
        <v>0</v>
      </c>
      <c r="H184" s="74" t="s">
        <v>217</v>
      </c>
      <c r="I184" s="73">
        <v>0</v>
      </c>
      <c r="J184" s="73">
        <v>0</v>
      </c>
      <c r="K184" s="73">
        <v>0</v>
      </c>
      <c r="L184" s="73">
        <v>0</v>
      </c>
      <c r="M184" s="73">
        <v>0</v>
      </c>
      <c r="N184" s="73">
        <v>0</v>
      </c>
      <c r="O184" s="73">
        <v>0</v>
      </c>
      <c r="P184" s="73">
        <v>0</v>
      </c>
      <c r="Q184" s="73">
        <v>0</v>
      </c>
      <c r="R184" s="73">
        <v>0</v>
      </c>
      <c r="S184" s="73">
        <v>0</v>
      </c>
      <c r="T184" s="73">
        <v>0</v>
      </c>
      <c r="U184" s="73">
        <v>0</v>
      </c>
      <c r="V184" s="73">
        <v>0</v>
      </c>
      <c r="W184" s="73">
        <v>0</v>
      </c>
      <c r="X184" s="73">
        <v>0</v>
      </c>
      <c r="Y184" s="73">
        <v>0</v>
      </c>
      <c r="Z184" s="73">
        <f t="shared" si="11"/>
        <v>0</v>
      </c>
      <c r="AA184" s="73">
        <f t="shared" si="12"/>
        <v>0</v>
      </c>
      <c r="AB184" s="73">
        <f t="shared" si="13"/>
        <v>0</v>
      </c>
      <c r="AC184" s="73">
        <f t="shared" si="14"/>
        <v>0</v>
      </c>
      <c r="AD184" s="73">
        <f t="shared" si="15"/>
        <v>0</v>
      </c>
    </row>
    <row r="185" spans="1:30" s="18" customFormat="1" ht="63" x14ac:dyDescent="0.25">
      <c r="A185" s="39" t="s">
        <v>475</v>
      </c>
      <c r="B185" s="70" t="s">
        <v>308</v>
      </c>
      <c r="C185" s="71" t="s">
        <v>216</v>
      </c>
      <c r="D185" s="72" t="s">
        <v>217</v>
      </c>
      <c r="E185" s="72" t="s">
        <v>217</v>
      </c>
      <c r="F185" s="73">
        <v>4798.2810819999995</v>
      </c>
      <c r="G185" s="73">
        <v>36273.36679</v>
      </c>
      <c r="H185" s="74" t="s">
        <v>217</v>
      </c>
      <c r="I185" s="73">
        <v>45959.270796819997</v>
      </c>
      <c r="J185" s="73">
        <v>8773.8981069799975</v>
      </c>
      <c r="K185" s="73">
        <v>1040.53822926</v>
      </c>
      <c r="L185" s="73">
        <v>351.65699999999998</v>
      </c>
      <c r="M185" s="73">
        <v>0</v>
      </c>
      <c r="N185" s="73">
        <v>0</v>
      </c>
      <c r="O185" s="73">
        <v>688.88122926000005</v>
      </c>
      <c r="P185" s="73">
        <v>35.509292260000002</v>
      </c>
      <c r="Q185" s="73">
        <v>0</v>
      </c>
      <c r="R185" s="73">
        <v>0</v>
      </c>
      <c r="S185" s="73">
        <v>0</v>
      </c>
      <c r="T185" s="73">
        <v>35.509292260000002</v>
      </c>
      <c r="U185" s="73">
        <v>313.90810697999785</v>
      </c>
      <c r="V185" s="73">
        <v>0</v>
      </c>
      <c r="W185" s="73">
        <v>0</v>
      </c>
      <c r="X185" s="73">
        <v>313.90810697999785</v>
      </c>
      <c r="Y185" s="73">
        <v>0</v>
      </c>
      <c r="Z185" s="73">
        <f t="shared" si="11"/>
        <v>313.90810697999785</v>
      </c>
      <c r="AA185" s="73">
        <f t="shared" si="12"/>
        <v>0</v>
      </c>
      <c r="AB185" s="73">
        <f t="shared" si="13"/>
        <v>0</v>
      </c>
      <c r="AC185" s="73">
        <f t="shared" si="14"/>
        <v>313.90810697999785</v>
      </c>
      <c r="AD185" s="73">
        <f t="shared" si="15"/>
        <v>0</v>
      </c>
    </row>
    <row r="186" spans="1:30" s="18" customFormat="1" ht="47.25" x14ac:dyDescent="0.25">
      <c r="A186" s="39" t="s">
        <v>476</v>
      </c>
      <c r="B186" s="70" t="s">
        <v>309</v>
      </c>
      <c r="C186" s="71" t="s">
        <v>216</v>
      </c>
      <c r="D186" s="68" t="s">
        <v>217</v>
      </c>
      <c r="E186" s="68" t="s">
        <v>217</v>
      </c>
      <c r="F186" s="73">
        <v>0</v>
      </c>
      <c r="G186" s="73">
        <v>0</v>
      </c>
      <c r="H186" s="74" t="s">
        <v>217</v>
      </c>
      <c r="I186" s="73">
        <v>0</v>
      </c>
      <c r="J186" s="73">
        <v>0</v>
      </c>
      <c r="K186" s="73">
        <v>0</v>
      </c>
      <c r="L186" s="73">
        <v>0</v>
      </c>
      <c r="M186" s="73">
        <v>0</v>
      </c>
      <c r="N186" s="73">
        <v>0</v>
      </c>
      <c r="O186" s="73">
        <v>0</v>
      </c>
      <c r="P186" s="73">
        <v>0</v>
      </c>
      <c r="Q186" s="73">
        <v>0</v>
      </c>
      <c r="R186" s="73">
        <v>0</v>
      </c>
      <c r="S186" s="73">
        <v>0</v>
      </c>
      <c r="T186" s="73">
        <v>0</v>
      </c>
      <c r="U186" s="73">
        <v>0</v>
      </c>
      <c r="V186" s="73">
        <v>0</v>
      </c>
      <c r="W186" s="73">
        <v>0</v>
      </c>
      <c r="X186" s="73">
        <v>0</v>
      </c>
      <c r="Y186" s="73">
        <v>0</v>
      </c>
      <c r="Z186" s="73">
        <f t="shared" si="11"/>
        <v>0</v>
      </c>
      <c r="AA186" s="73">
        <f t="shared" si="12"/>
        <v>0</v>
      </c>
      <c r="AB186" s="73">
        <f t="shared" si="13"/>
        <v>0</v>
      </c>
      <c r="AC186" s="73">
        <f t="shared" si="14"/>
        <v>0</v>
      </c>
      <c r="AD186" s="73">
        <f t="shared" si="15"/>
        <v>0</v>
      </c>
    </row>
    <row r="187" spans="1:30" s="18" customFormat="1" ht="47.25" x14ac:dyDescent="0.25">
      <c r="A187" s="39" t="s">
        <v>477</v>
      </c>
      <c r="B187" s="70" t="s">
        <v>310</v>
      </c>
      <c r="C187" s="71" t="s">
        <v>216</v>
      </c>
      <c r="D187" s="72" t="s">
        <v>217</v>
      </c>
      <c r="E187" s="72" t="s">
        <v>217</v>
      </c>
      <c r="F187" s="73">
        <v>4798.2810819999995</v>
      </c>
      <c r="G187" s="73">
        <v>36273.36679</v>
      </c>
      <c r="H187" s="74" t="s">
        <v>217</v>
      </c>
      <c r="I187" s="73">
        <v>45959.270796819997</v>
      </c>
      <c r="J187" s="73">
        <v>8773.8981069799975</v>
      </c>
      <c r="K187" s="73">
        <v>1040.53822926</v>
      </c>
      <c r="L187" s="73">
        <v>351.65699999999998</v>
      </c>
      <c r="M187" s="73">
        <v>0</v>
      </c>
      <c r="N187" s="73">
        <v>0</v>
      </c>
      <c r="O187" s="73">
        <v>688.88122926000005</v>
      </c>
      <c r="P187" s="73">
        <v>35.509292260000002</v>
      </c>
      <c r="Q187" s="73">
        <v>0</v>
      </c>
      <c r="R187" s="73">
        <v>0</v>
      </c>
      <c r="S187" s="73">
        <v>0</v>
      </c>
      <c r="T187" s="73">
        <v>35.509292260000002</v>
      </c>
      <c r="U187" s="73">
        <v>313.90810697999785</v>
      </c>
      <c r="V187" s="73">
        <v>0</v>
      </c>
      <c r="W187" s="73">
        <v>0</v>
      </c>
      <c r="X187" s="73">
        <v>313.90810697999785</v>
      </c>
      <c r="Y187" s="73">
        <v>0</v>
      </c>
      <c r="Z187" s="73">
        <f t="shared" si="11"/>
        <v>313.90810697999785</v>
      </c>
      <c r="AA187" s="73">
        <f t="shared" si="12"/>
        <v>0</v>
      </c>
      <c r="AB187" s="73">
        <f t="shared" si="13"/>
        <v>0</v>
      </c>
      <c r="AC187" s="73">
        <f t="shared" si="14"/>
        <v>313.90810697999785</v>
      </c>
      <c r="AD187" s="73">
        <f t="shared" si="15"/>
        <v>0</v>
      </c>
    </row>
    <row r="188" spans="1:30" s="18" customFormat="1" ht="47.25" x14ac:dyDescent="0.25">
      <c r="A188" s="75" t="s">
        <v>477</v>
      </c>
      <c r="B188" s="81" t="s">
        <v>478</v>
      </c>
      <c r="C188" s="75" t="s">
        <v>479</v>
      </c>
      <c r="D188" s="68">
        <v>2010</v>
      </c>
      <c r="E188" s="68">
        <v>2017</v>
      </c>
      <c r="F188" s="80">
        <v>4798.2810819999995</v>
      </c>
      <c r="G188" s="80">
        <v>36273.36679</v>
      </c>
      <c r="H188" s="77" t="s">
        <v>480</v>
      </c>
      <c r="I188" s="78">
        <v>37404.770796819997</v>
      </c>
      <c r="J188" s="73">
        <v>219.39810697999786</v>
      </c>
      <c r="K188" s="79">
        <v>1040.53822926</v>
      </c>
      <c r="L188" s="79">
        <v>351.65699999999998</v>
      </c>
      <c r="M188" s="79">
        <v>0</v>
      </c>
      <c r="N188" s="79">
        <v>0</v>
      </c>
      <c r="O188" s="79">
        <v>688.88122926000005</v>
      </c>
      <c r="P188" s="78">
        <v>35.509292260000002</v>
      </c>
      <c r="Q188" s="80">
        <v>0</v>
      </c>
      <c r="R188" s="80">
        <v>0</v>
      </c>
      <c r="S188" s="80">
        <v>0</v>
      </c>
      <c r="T188" s="80">
        <v>35.509292260000002</v>
      </c>
      <c r="U188" s="73">
        <v>219.39810697999786</v>
      </c>
      <c r="V188" s="79">
        <v>0</v>
      </c>
      <c r="W188" s="79">
        <v>0</v>
      </c>
      <c r="X188" s="73">
        <v>219.39810697999786</v>
      </c>
      <c r="Y188" s="79">
        <v>0</v>
      </c>
      <c r="Z188" s="73">
        <f t="shared" si="11"/>
        <v>219.39810697999786</v>
      </c>
      <c r="AA188" s="73">
        <f t="shared" si="12"/>
        <v>0</v>
      </c>
      <c r="AB188" s="73">
        <f t="shared" si="13"/>
        <v>0</v>
      </c>
      <c r="AC188" s="73">
        <f t="shared" si="14"/>
        <v>219.39810697999786</v>
      </c>
      <c r="AD188" s="73">
        <f t="shared" si="15"/>
        <v>0</v>
      </c>
    </row>
    <row r="189" spans="1:30" s="18" customFormat="1" ht="47.25" x14ac:dyDescent="0.25">
      <c r="A189" s="75" t="s">
        <v>477</v>
      </c>
      <c r="B189" s="81" t="s">
        <v>481</v>
      </c>
      <c r="C189" s="75" t="s">
        <v>482</v>
      </c>
      <c r="D189" s="68">
        <v>2016</v>
      </c>
      <c r="E189" s="68">
        <v>2020</v>
      </c>
      <c r="F189" s="73" t="s">
        <v>217</v>
      </c>
      <c r="G189" s="73" t="s">
        <v>217</v>
      </c>
      <c r="H189" s="73" t="s">
        <v>217</v>
      </c>
      <c r="I189" s="78">
        <v>8554.5</v>
      </c>
      <c r="J189" s="73">
        <v>8554.5</v>
      </c>
      <c r="K189" s="79">
        <v>0</v>
      </c>
      <c r="L189" s="79">
        <v>0</v>
      </c>
      <c r="M189" s="79">
        <v>0</v>
      </c>
      <c r="N189" s="79">
        <v>0</v>
      </c>
      <c r="O189" s="79">
        <v>0</v>
      </c>
      <c r="P189" s="78">
        <v>0</v>
      </c>
      <c r="Q189" s="80">
        <v>0</v>
      </c>
      <c r="R189" s="80">
        <v>0</v>
      </c>
      <c r="S189" s="80">
        <v>0</v>
      </c>
      <c r="T189" s="80">
        <v>0</v>
      </c>
      <c r="U189" s="73">
        <v>94.51</v>
      </c>
      <c r="V189" s="79">
        <v>0</v>
      </c>
      <c r="W189" s="79">
        <v>0</v>
      </c>
      <c r="X189" s="73">
        <v>94.51</v>
      </c>
      <c r="Y189" s="79">
        <v>0</v>
      </c>
      <c r="Z189" s="73">
        <f t="shared" si="11"/>
        <v>94.51</v>
      </c>
      <c r="AA189" s="73">
        <f t="shared" si="12"/>
        <v>0</v>
      </c>
      <c r="AB189" s="73">
        <f t="shared" si="13"/>
        <v>0</v>
      </c>
      <c r="AC189" s="73">
        <f t="shared" si="14"/>
        <v>94.51</v>
      </c>
      <c r="AD189" s="73">
        <f t="shared" si="15"/>
        <v>0</v>
      </c>
    </row>
    <row r="190" spans="1:30" s="18" customFormat="1" ht="31.5" x14ac:dyDescent="0.25">
      <c r="A190" s="39" t="s">
        <v>483</v>
      </c>
      <c r="B190" s="70" t="s">
        <v>316</v>
      </c>
      <c r="C190" s="71" t="s">
        <v>216</v>
      </c>
      <c r="D190" s="68" t="s">
        <v>217</v>
      </c>
      <c r="E190" s="68" t="s">
        <v>217</v>
      </c>
      <c r="F190" s="73">
        <v>0</v>
      </c>
      <c r="G190" s="73">
        <v>0</v>
      </c>
      <c r="H190" s="74" t="s">
        <v>217</v>
      </c>
      <c r="I190" s="73">
        <v>0</v>
      </c>
      <c r="J190" s="73">
        <v>0</v>
      </c>
      <c r="K190" s="73">
        <v>0</v>
      </c>
      <c r="L190" s="73">
        <v>0</v>
      </c>
      <c r="M190" s="73">
        <v>0</v>
      </c>
      <c r="N190" s="73">
        <v>0</v>
      </c>
      <c r="O190" s="73">
        <v>0</v>
      </c>
      <c r="P190" s="73">
        <v>0</v>
      </c>
      <c r="Q190" s="73">
        <v>0</v>
      </c>
      <c r="R190" s="73">
        <v>0</v>
      </c>
      <c r="S190" s="73">
        <v>0</v>
      </c>
      <c r="T190" s="73">
        <v>0</v>
      </c>
      <c r="U190" s="73">
        <v>0</v>
      </c>
      <c r="V190" s="73">
        <v>0</v>
      </c>
      <c r="W190" s="73">
        <v>0</v>
      </c>
      <c r="X190" s="73">
        <v>0</v>
      </c>
      <c r="Y190" s="73">
        <v>0</v>
      </c>
      <c r="Z190" s="73">
        <f t="shared" si="11"/>
        <v>0</v>
      </c>
      <c r="AA190" s="73">
        <f t="shared" si="12"/>
        <v>0</v>
      </c>
      <c r="AB190" s="73">
        <f t="shared" si="13"/>
        <v>0</v>
      </c>
      <c r="AC190" s="73">
        <f t="shared" si="14"/>
        <v>0</v>
      </c>
      <c r="AD190" s="73">
        <f t="shared" si="15"/>
        <v>0</v>
      </c>
    </row>
    <row r="191" spans="1:30" s="18" customFormat="1" ht="31.5" x14ac:dyDescent="0.25">
      <c r="A191" s="39" t="s">
        <v>484</v>
      </c>
      <c r="B191" s="82" t="s">
        <v>318</v>
      </c>
      <c r="C191" s="71" t="s">
        <v>216</v>
      </c>
      <c r="D191" s="68" t="s">
        <v>217</v>
      </c>
      <c r="E191" s="68" t="s">
        <v>217</v>
      </c>
      <c r="F191" s="73">
        <v>0</v>
      </c>
      <c r="G191" s="73">
        <v>0</v>
      </c>
      <c r="H191" s="74" t="s">
        <v>217</v>
      </c>
      <c r="I191" s="73">
        <v>0</v>
      </c>
      <c r="J191" s="73">
        <v>0</v>
      </c>
      <c r="K191" s="73">
        <v>0</v>
      </c>
      <c r="L191" s="73">
        <v>0</v>
      </c>
      <c r="M191" s="73">
        <v>0</v>
      </c>
      <c r="N191" s="73">
        <v>0</v>
      </c>
      <c r="O191" s="73">
        <v>0</v>
      </c>
      <c r="P191" s="73">
        <v>0</v>
      </c>
      <c r="Q191" s="73">
        <v>0</v>
      </c>
      <c r="R191" s="73">
        <v>0</v>
      </c>
      <c r="S191" s="73">
        <v>0</v>
      </c>
      <c r="T191" s="73">
        <v>0</v>
      </c>
      <c r="U191" s="73">
        <v>0</v>
      </c>
      <c r="V191" s="73">
        <v>0</v>
      </c>
      <c r="W191" s="73">
        <v>0</v>
      </c>
      <c r="X191" s="73">
        <v>0</v>
      </c>
      <c r="Y191" s="73">
        <v>0</v>
      </c>
      <c r="Z191" s="73">
        <f t="shared" si="11"/>
        <v>0</v>
      </c>
      <c r="AA191" s="73">
        <f t="shared" si="12"/>
        <v>0</v>
      </c>
      <c r="AB191" s="73">
        <f t="shared" si="13"/>
        <v>0</v>
      </c>
      <c r="AC191" s="73">
        <f t="shared" si="14"/>
        <v>0</v>
      </c>
      <c r="AD191" s="73">
        <f t="shared" si="15"/>
        <v>0</v>
      </c>
    </row>
    <row r="192" spans="1:30" s="18" customFormat="1" ht="31.5" x14ac:dyDescent="0.25">
      <c r="A192" s="39" t="s">
        <v>485</v>
      </c>
      <c r="B192" s="82" t="s">
        <v>320</v>
      </c>
      <c r="C192" s="71" t="s">
        <v>216</v>
      </c>
      <c r="D192" s="72" t="s">
        <v>217</v>
      </c>
      <c r="E192" s="72" t="s">
        <v>217</v>
      </c>
      <c r="F192" s="73">
        <v>0</v>
      </c>
      <c r="G192" s="73">
        <v>0</v>
      </c>
      <c r="H192" s="74" t="s">
        <v>217</v>
      </c>
      <c r="I192" s="73">
        <v>6</v>
      </c>
      <c r="J192" s="73">
        <v>6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1.8</v>
      </c>
      <c r="V192" s="73">
        <v>0</v>
      </c>
      <c r="W192" s="73">
        <v>0</v>
      </c>
      <c r="X192" s="73">
        <v>1.8</v>
      </c>
      <c r="Y192" s="73">
        <v>0</v>
      </c>
      <c r="Z192" s="73">
        <f t="shared" si="11"/>
        <v>1.8</v>
      </c>
      <c r="AA192" s="73">
        <f t="shared" si="12"/>
        <v>0</v>
      </c>
      <c r="AB192" s="73">
        <f t="shared" si="13"/>
        <v>0</v>
      </c>
      <c r="AC192" s="73">
        <f t="shared" si="14"/>
        <v>1.8</v>
      </c>
      <c r="AD192" s="73">
        <f t="shared" si="15"/>
        <v>0</v>
      </c>
    </row>
    <row r="193" spans="1:30" s="18" customFormat="1" ht="63" x14ac:dyDescent="0.25">
      <c r="A193" s="39" t="s">
        <v>485</v>
      </c>
      <c r="B193" s="70" t="s">
        <v>486</v>
      </c>
      <c r="C193" s="71" t="s">
        <v>487</v>
      </c>
      <c r="D193" s="55">
        <v>2017</v>
      </c>
      <c r="E193" s="55">
        <v>2018</v>
      </c>
      <c r="F193" s="73" t="s">
        <v>217</v>
      </c>
      <c r="G193" s="73" t="s">
        <v>217</v>
      </c>
      <c r="H193" s="73" t="s">
        <v>217</v>
      </c>
      <c r="I193" s="78">
        <v>6</v>
      </c>
      <c r="J193" s="73">
        <v>6</v>
      </c>
      <c r="K193" s="79">
        <v>0</v>
      </c>
      <c r="L193" s="79">
        <v>0</v>
      </c>
      <c r="M193" s="79">
        <v>0</v>
      </c>
      <c r="N193" s="73">
        <v>0</v>
      </c>
      <c r="O193" s="79">
        <v>0</v>
      </c>
      <c r="P193" s="73">
        <v>0</v>
      </c>
      <c r="Q193" s="79">
        <v>0</v>
      </c>
      <c r="R193" s="79">
        <v>0</v>
      </c>
      <c r="S193" s="73">
        <v>0</v>
      </c>
      <c r="T193" s="79">
        <v>0</v>
      </c>
      <c r="U193" s="73">
        <v>1.8</v>
      </c>
      <c r="V193" s="79">
        <v>0</v>
      </c>
      <c r="W193" s="79">
        <v>0</v>
      </c>
      <c r="X193" s="73">
        <v>1.8</v>
      </c>
      <c r="Y193" s="79">
        <v>0</v>
      </c>
      <c r="Z193" s="73">
        <f t="shared" si="11"/>
        <v>1.8</v>
      </c>
      <c r="AA193" s="73">
        <f t="shared" si="12"/>
        <v>0</v>
      </c>
      <c r="AB193" s="73">
        <f t="shared" si="13"/>
        <v>0</v>
      </c>
      <c r="AC193" s="73">
        <f t="shared" si="14"/>
        <v>1.8</v>
      </c>
      <c r="AD193" s="73">
        <f t="shared" si="15"/>
        <v>0</v>
      </c>
    </row>
    <row r="194" spans="1:30" s="18" customFormat="1" ht="47.25" x14ac:dyDescent="0.25">
      <c r="A194" s="39" t="s">
        <v>127</v>
      </c>
      <c r="B194" s="82" t="s">
        <v>321</v>
      </c>
      <c r="C194" s="71" t="s">
        <v>216</v>
      </c>
      <c r="D194" s="68" t="s">
        <v>217</v>
      </c>
      <c r="E194" s="68" t="s">
        <v>217</v>
      </c>
      <c r="F194" s="73">
        <v>0</v>
      </c>
      <c r="G194" s="73">
        <v>0</v>
      </c>
      <c r="H194" s="74" t="s">
        <v>217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f t="shared" si="11"/>
        <v>0</v>
      </c>
      <c r="AA194" s="73">
        <f t="shared" si="12"/>
        <v>0</v>
      </c>
      <c r="AB194" s="73">
        <f t="shared" si="13"/>
        <v>0</v>
      </c>
      <c r="AC194" s="73">
        <f t="shared" si="14"/>
        <v>0</v>
      </c>
      <c r="AD194" s="73">
        <f t="shared" si="15"/>
        <v>0</v>
      </c>
    </row>
    <row r="195" spans="1:30" s="18" customFormat="1" ht="31.5" x14ac:dyDescent="0.25">
      <c r="A195" s="39" t="s">
        <v>488</v>
      </c>
      <c r="B195" s="70" t="s">
        <v>322</v>
      </c>
      <c r="C195" s="71" t="s">
        <v>216</v>
      </c>
      <c r="D195" s="68" t="s">
        <v>217</v>
      </c>
      <c r="E195" s="68" t="s">
        <v>217</v>
      </c>
      <c r="F195" s="73">
        <v>0</v>
      </c>
      <c r="G195" s="73">
        <v>0</v>
      </c>
      <c r="H195" s="74" t="s">
        <v>217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f t="shared" si="11"/>
        <v>0</v>
      </c>
      <c r="AA195" s="73">
        <f t="shared" si="12"/>
        <v>0</v>
      </c>
      <c r="AB195" s="73">
        <f t="shared" si="13"/>
        <v>0</v>
      </c>
      <c r="AC195" s="73">
        <f t="shared" si="14"/>
        <v>0</v>
      </c>
      <c r="AD195" s="73">
        <f t="shared" si="15"/>
        <v>0</v>
      </c>
    </row>
    <row r="196" spans="1:30" s="18" customFormat="1" ht="94.5" x14ac:dyDescent="0.25">
      <c r="A196" s="39" t="s">
        <v>489</v>
      </c>
      <c r="B196" s="70" t="s">
        <v>323</v>
      </c>
      <c r="C196" s="71" t="s">
        <v>216</v>
      </c>
      <c r="D196" s="68" t="s">
        <v>217</v>
      </c>
      <c r="E196" s="68" t="s">
        <v>217</v>
      </c>
      <c r="F196" s="73">
        <v>0</v>
      </c>
      <c r="G196" s="73">
        <v>0</v>
      </c>
      <c r="H196" s="74" t="s">
        <v>217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f t="shared" si="11"/>
        <v>0</v>
      </c>
      <c r="AA196" s="73">
        <f t="shared" si="12"/>
        <v>0</v>
      </c>
      <c r="AB196" s="73">
        <f t="shared" si="13"/>
        <v>0</v>
      </c>
      <c r="AC196" s="73">
        <f t="shared" si="14"/>
        <v>0</v>
      </c>
      <c r="AD196" s="73">
        <f t="shared" si="15"/>
        <v>0</v>
      </c>
    </row>
    <row r="197" spans="1:30" s="18" customFormat="1" ht="31.5" x14ac:dyDescent="0.25">
      <c r="A197" s="39" t="s">
        <v>490</v>
      </c>
      <c r="B197" s="70" t="s">
        <v>325</v>
      </c>
      <c r="C197" s="71" t="s">
        <v>216</v>
      </c>
      <c r="D197" s="68" t="s">
        <v>217</v>
      </c>
      <c r="E197" s="68" t="s">
        <v>217</v>
      </c>
      <c r="F197" s="73">
        <v>0</v>
      </c>
      <c r="G197" s="73">
        <v>0</v>
      </c>
      <c r="H197" s="74" t="s">
        <v>217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f t="shared" si="11"/>
        <v>0</v>
      </c>
      <c r="AA197" s="73">
        <f t="shared" si="12"/>
        <v>0</v>
      </c>
      <c r="AB197" s="73">
        <f t="shared" si="13"/>
        <v>0</v>
      </c>
      <c r="AC197" s="73">
        <f t="shared" si="14"/>
        <v>0</v>
      </c>
      <c r="AD197" s="73">
        <f t="shared" si="15"/>
        <v>0</v>
      </c>
    </row>
    <row r="198" spans="1:30" s="18" customFormat="1" ht="31.5" x14ac:dyDescent="0.25">
      <c r="A198" s="39" t="s">
        <v>491</v>
      </c>
      <c r="B198" s="70" t="s">
        <v>325</v>
      </c>
      <c r="C198" s="71" t="s">
        <v>216</v>
      </c>
      <c r="D198" s="68" t="s">
        <v>217</v>
      </c>
      <c r="E198" s="68" t="s">
        <v>217</v>
      </c>
      <c r="F198" s="73">
        <v>0</v>
      </c>
      <c r="G198" s="73">
        <v>0</v>
      </c>
      <c r="H198" s="74" t="s">
        <v>217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f t="shared" si="11"/>
        <v>0</v>
      </c>
      <c r="AA198" s="73">
        <f t="shared" si="12"/>
        <v>0</v>
      </c>
      <c r="AB198" s="73">
        <f t="shared" si="13"/>
        <v>0</v>
      </c>
      <c r="AC198" s="73">
        <f t="shared" si="14"/>
        <v>0</v>
      </c>
      <c r="AD198" s="73">
        <f t="shared" si="15"/>
        <v>0</v>
      </c>
    </row>
    <row r="199" spans="1:30" s="18" customFormat="1" ht="47.25" x14ac:dyDescent="0.25">
      <c r="A199" s="39" t="s">
        <v>492</v>
      </c>
      <c r="B199" s="70" t="s">
        <v>327</v>
      </c>
      <c r="C199" s="71" t="s">
        <v>216</v>
      </c>
      <c r="D199" s="68" t="s">
        <v>217</v>
      </c>
      <c r="E199" s="68" t="s">
        <v>217</v>
      </c>
      <c r="F199" s="73">
        <v>0</v>
      </c>
      <c r="G199" s="73">
        <v>0</v>
      </c>
      <c r="H199" s="74" t="s">
        <v>217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f t="shared" si="11"/>
        <v>0</v>
      </c>
      <c r="AA199" s="73">
        <f t="shared" si="12"/>
        <v>0</v>
      </c>
      <c r="AB199" s="73">
        <f t="shared" si="13"/>
        <v>0</v>
      </c>
      <c r="AC199" s="73">
        <f t="shared" si="14"/>
        <v>0</v>
      </c>
      <c r="AD199" s="73">
        <f t="shared" si="15"/>
        <v>0</v>
      </c>
    </row>
    <row r="200" spans="1:30" s="18" customFormat="1" ht="31.5" x14ac:dyDescent="0.25">
      <c r="A200" s="39" t="s">
        <v>493</v>
      </c>
      <c r="B200" s="70" t="s">
        <v>329</v>
      </c>
      <c r="C200" s="71" t="s">
        <v>216</v>
      </c>
      <c r="D200" s="68" t="s">
        <v>217</v>
      </c>
      <c r="E200" s="68" t="s">
        <v>217</v>
      </c>
      <c r="F200" s="73">
        <v>0</v>
      </c>
      <c r="G200" s="73">
        <v>0</v>
      </c>
      <c r="H200" s="74" t="s">
        <v>217</v>
      </c>
      <c r="I200" s="73">
        <v>0</v>
      </c>
      <c r="J200" s="73">
        <v>0</v>
      </c>
      <c r="K200" s="73">
        <v>0</v>
      </c>
      <c r="L200" s="73">
        <v>0</v>
      </c>
      <c r="M200" s="73">
        <v>0</v>
      </c>
      <c r="N200" s="73">
        <v>0</v>
      </c>
      <c r="O200" s="73">
        <v>0</v>
      </c>
      <c r="P200" s="73">
        <v>0</v>
      </c>
      <c r="Q200" s="73">
        <v>0</v>
      </c>
      <c r="R200" s="73">
        <v>0</v>
      </c>
      <c r="S200" s="73">
        <v>0</v>
      </c>
      <c r="T200" s="73">
        <v>0</v>
      </c>
      <c r="U200" s="73">
        <v>0</v>
      </c>
      <c r="V200" s="73">
        <v>0</v>
      </c>
      <c r="W200" s="73">
        <v>0</v>
      </c>
      <c r="X200" s="73">
        <v>0</v>
      </c>
      <c r="Y200" s="73">
        <v>0</v>
      </c>
      <c r="Z200" s="73">
        <f t="shared" si="11"/>
        <v>0</v>
      </c>
      <c r="AA200" s="73">
        <f t="shared" si="12"/>
        <v>0</v>
      </c>
      <c r="AB200" s="73">
        <f t="shared" si="13"/>
        <v>0</v>
      </c>
      <c r="AC200" s="73">
        <f t="shared" si="14"/>
        <v>0</v>
      </c>
      <c r="AD200" s="73">
        <f t="shared" si="15"/>
        <v>0</v>
      </c>
    </row>
    <row r="201" spans="1:30" s="18" customFormat="1" ht="31.5" x14ac:dyDescent="0.25">
      <c r="A201" s="39" t="s">
        <v>494</v>
      </c>
      <c r="B201" s="70" t="s">
        <v>325</v>
      </c>
      <c r="C201" s="71" t="s">
        <v>216</v>
      </c>
      <c r="D201" s="68" t="s">
        <v>217</v>
      </c>
      <c r="E201" s="68" t="s">
        <v>217</v>
      </c>
      <c r="F201" s="73">
        <v>0</v>
      </c>
      <c r="G201" s="73">
        <v>0</v>
      </c>
      <c r="H201" s="74" t="s">
        <v>217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f t="shared" si="11"/>
        <v>0</v>
      </c>
      <c r="AA201" s="73">
        <f t="shared" si="12"/>
        <v>0</v>
      </c>
      <c r="AB201" s="73">
        <f t="shared" si="13"/>
        <v>0</v>
      </c>
      <c r="AC201" s="73">
        <f t="shared" si="14"/>
        <v>0</v>
      </c>
      <c r="AD201" s="73">
        <f t="shared" si="15"/>
        <v>0</v>
      </c>
    </row>
    <row r="202" spans="1:30" s="18" customFormat="1" ht="47.25" x14ac:dyDescent="0.25">
      <c r="A202" s="39" t="s">
        <v>495</v>
      </c>
      <c r="B202" s="70" t="s">
        <v>332</v>
      </c>
      <c r="C202" s="71" t="s">
        <v>216</v>
      </c>
      <c r="D202" s="68" t="s">
        <v>217</v>
      </c>
      <c r="E202" s="68" t="s">
        <v>217</v>
      </c>
      <c r="F202" s="73">
        <v>0</v>
      </c>
      <c r="G202" s="73">
        <v>0</v>
      </c>
      <c r="H202" s="74" t="s">
        <v>217</v>
      </c>
      <c r="I202" s="73">
        <v>0</v>
      </c>
      <c r="J202" s="73">
        <v>0</v>
      </c>
      <c r="K202" s="73">
        <v>0</v>
      </c>
      <c r="L202" s="73">
        <v>0</v>
      </c>
      <c r="M202" s="73">
        <v>0</v>
      </c>
      <c r="N202" s="73">
        <v>0</v>
      </c>
      <c r="O202" s="73">
        <v>0</v>
      </c>
      <c r="P202" s="73">
        <v>0</v>
      </c>
      <c r="Q202" s="73">
        <v>0</v>
      </c>
      <c r="R202" s="73">
        <v>0</v>
      </c>
      <c r="S202" s="73">
        <v>0</v>
      </c>
      <c r="T202" s="73">
        <v>0</v>
      </c>
      <c r="U202" s="73">
        <v>0</v>
      </c>
      <c r="V202" s="73">
        <v>0</v>
      </c>
      <c r="W202" s="73">
        <v>0</v>
      </c>
      <c r="X202" s="73">
        <v>0</v>
      </c>
      <c r="Y202" s="73">
        <v>0</v>
      </c>
      <c r="Z202" s="73">
        <f t="shared" si="11"/>
        <v>0</v>
      </c>
      <c r="AA202" s="73">
        <f t="shared" si="12"/>
        <v>0</v>
      </c>
      <c r="AB202" s="73">
        <f t="shared" si="13"/>
        <v>0</v>
      </c>
      <c r="AC202" s="73">
        <f t="shared" si="14"/>
        <v>0</v>
      </c>
      <c r="AD202" s="73">
        <f t="shared" si="15"/>
        <v>0</v>
      </c>
    </row>
    <row r="203" spans="1:30" s="18" customFormat="1" ht="63" x14ac:dyDescent="0.25">
      <c r="A203" s="39" t="s">
        <v>496</v>
      </c>
      <c r="B203" s="70" t="s">
        <v>334</v>
      </c>
      <c r="C203" s="71" t="s">
        <v>216</v>
      </c>
      <c r="D203" s="68" t="s">
        <v>217</v>
      </c>
      <c r="E203" s="68" t="s">
        <v>217</v>
      </c>
      <c r="F203" s="73">
        <v>0</v>
      </c>
      <c r="G203" s="73">
        <v>0</v>
      </c>
      <c r="H203" s="74" t="s">
        <v>217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f t="shared" si="11"/>
        <v>0</v>
      </c>
      <c r="AA203" s="73">
        <f t="shared" si="12"/>
        <v>0</v>
      </c>
      <c r="AB203" s="73">
        <f t="shared" si="13"/>
        <v>0</v>
      </c>
      <c r="AC203" s="73">
        <f t="shared" si="14"/>
        <v>0</v>
      </c>
      <c r="AD203" s="73">
        <f t="shared" si="15"/>
        <v>0</v>
      </c>
    </row>
    <row r="204" spans="1:30" s="18" customFormat="1" ht="78.75" x14ac:dyDescent="0.25">
      <c r="A204" s="39" t="s">
        <v>497</v>
      </c>
      <c r="B204" s="70" t="s">
        <v>336</v>
      </c>
      <c r="C204" s="71" t="s">
        <v>216</v>
      </c>
      <c r="D204" s="68" t="s">
        <v>217</v>
      </c>
      <c r="E204" s="68" t="s">
        <v>217</v>
      </c>
      <c r="F204" s="73">
        <v>0</v>
      </c>
      <c r="G204" s="73">
        <v>0</v>
      </c>
      <c r="H204" s="74" t="s">
        <v>217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f t="shared" si="11"/>
        <v>0</v>
      </c>
      <c r="AA204" s="73">
        <f t="shared" si="12"/>
        <v>0</v>
      </c>
      <c r="AB204" s="73">
        <f t="shared" si="13"/>
        <v>0</v>
      </c>
      <c r="AC204" s="73">
        <f t="shared" si="14"/>
        <v>0</v>
      </c>
      <c r="AD204" s="73">
        <f t="shared" si="15"/>
        <v>0</v>
      </c>
    </row>
    <row r="205" spans="1:30" s="18" customFormat="1" ht="63" x14ac:dyDescent="0.25">
      <c r="A205" s="39" t="s">
        <v>498</v>
      </c>
      <c r="B205" s="70" t="s">
        <v>338</v>
      </c>
      <c r="C205" s="71" t="s">
        <v>216</v>
      </c>
      <c r="D205" s="68" t="s">
        <v>217</v>
      </c>
      <c r="E205" s="68" t="s">
        <v>217</v>
      </c>
      <c r="F205" s="73">
        <v>0</v>
      </c>
      <c r="G205" s="73">
        <v>0</v>
      </c>
      <c r="H205" s="74" t="s">
        <v>217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f t="shared" si="11"/>
        <v>0</v>
      </c>
      <c r="AA205" s="73">
        <f t="shared" si="12"/>
        <v>0</v>
      </c>
      <c r="AB205" s="73">
        <f t="shared" si="13"/>
        <v>0</v>
      </c>
      <c r="AC205" s="73">
        <f t="shared" si="14"/>
        <v>0</v>
      </c>
      <c r="AD205" s="73">
        <f t="shared" si="15"/>
        <v>0</v>
      </c>
    </row>
    <row r="206" spans="1:30" s="18" customFormat="1" ht="94.5" x14ac:dyDescent="0.25">
      <c r="A206" s="39" t="s">
        <v>499</v>
      </c>
      <c r="B206" s="70" t="s">
        <v>340</v>
      </c>
      <c r="C206" s="71" t="s">
        <v>216</v>
      </c>
      <c r="D206" s="68" t="s">
        <v>217</v>
      </c>
      <c r="E206" s="68" t="s">
        <v>217</v>
      </c>
      <c r="F206" s="73">
        <v>0</v>
      </c>
      <c r="G206" s="73">
        <v>0</v>
      </c>
      <c r="H206" s="74" t="s">
        <v>217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f t="shared" si="11"/>
        <v>0</v>
      </c>
      <c r="AA206" s="73">
        <f t="shared" si="12"/>
        <v>0</v>
      </c>
      <c r="AB206" s="73">
        <f t="shared" si="13"/>
        <v>0</v>
      </c>
      <c r="AC206" s="73">
        <f t="shared" si="14"/>
        <v>0</v>
      </c>
      <c r="AD206" s="73">
        <f t="shared" si="15"/>
        <v>0</v>
      </c>
    </row>
    <row r="207" spans="1:30" s="18" customFormat="1" ht="78.75" x14ac:dyDescent="0.25">
      <c r="A207" s="39" t="s">
        <v>500</v>
      </c>
      <c r="B207" s="70" t="s">
        <v>342</v>
      </c>
      <c r="C207" s="71" t="s">
        <v>216</v>
      </c>
      <c r="D207" s="68" t="s">
        <v>217</v>
      </c>
      <c r="E207" s="68" t="s">
        <v>217</v>
      </c>
      <c r="F207" s="73">
        <v>0</v>
      </c>
      <c r="G207" s="73">
        <v>0</v>
      </c>
      <c r="H207" s="74" t="s">
        <v>217</v>
      </c>
      <c r="I207" s="73">
        <v>0</v>
      </c>
      <c r="J207" s="73">
        <v>0</v>
      </c>
      <c r="K207" s="73">
        <v>0</v>
      </c>
      <c r="L207" s="73">
        <v>0</v>
      </c>
      <c r="M207" s="73">
        <v>0</v>
      </c>
      <c r="N207" s="73">
        <v>0</v>
      </c>
      <c r="O207" s="73">
        <v>0</v>
      </c>
      <c r="P207" s="73">
        <v>0</v>
      </c>
      <c r="Q207" s="73">
        <v>0</v>
      </c>
      <c r="R207" s="73">
        <v>0</v>
      </c>
      <c r="S207" s="73">
        <v>0</v>
      </c>
      <c r="T207" s="73">
        <v>0</v>
      </c>
      <c r="U207" s="73">
        <v>0</v>
      </c>
      <c r="V207" s="73">
        <v>0</v>
      </c>
      <c r="W207" s="73">
        <v>0</v>
      </c>
      <c r="X207" s="73">
        <v>0</v>
      </c>
      <c r="Y207" s="73">
        <v>0</v>
      </c>
      <c r="Z207" s="73">
        <f t="shared" ref="Z207:Z270" si="16">U207</f>
        <v>0</v>
      </c>
      <c r="AA207" s="73">
        <f t="shared" ref="AA207:AA270" si="17">V207</f>
        <v>0</v>
      </c>
      <c r="AB207" s="73">
        <f t="shared" ref="AB207:AB270" si="18">W207</f>
        <v>0</v>
      </c>
      <c r="AC207" s="73">
        <f t="shared" ref="AC207:AC270" si="19">X207</f>
        <v>0</v>
      </c>
      <c r="AD207" s="73">
        <f t="shared" ref="AD207:AD270" si="20">Y207</f>
        <v>0</v>
      </c>
    </row>
    <row r="208" spans="1:30" s="18" customFormat="1" ht="31.5" x14ac:dyDescent="0.25">
      <c r="A208" s="39" t="s">
        <v>501</v>
      </c>
      <c r="B208" s="70" t="s">
        <v>344</v>
      </c>
      <c r="C208" s="71" t="s">
        <v>216</v>
      </c>
      <c r="D208" s="68" t="s">
        <v>217</v>
      </c>
      <c r="E208" s="68" t="s">
        <v>217</v>
      </c>
      <c r="F208" s="73">
        <v>0</v>
      </c>
      <c r="G208" s="73">
        <v>0</v>
      </c>
      <c r="H208" s="74" t="s">
        <v>217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f t="shared" si="16"/>
        <v>0</v>
      </c>
      <c r="AA208" s="73">
        <f t="shared" si="17"/>
        <v>0</v>
      </c>
      <c r="AB208" s="73">
        <f t="shared" si="18"/>
        <v>0</v>
      </c>
      <c r="AC208" s="73">
        <f t="shared" si="19"/>
        <v>0</v>
      </c>
      <c r="AD208" s="73">
        <f t="shared" si="20"/>
        <v>0</v>
      </c>
    </row>
    <row r="209" spans="1:30" s="18" customFormat="1" ht="63" x14ac:dyDescent="0.25">
      <c r="A209" s="39" t="s">
        <v>502</v>
      </c>
      <c r="B209" s="70" t="s">
        <v>345</v>
      </c>
      <c r="C209" s="71" t="s">
        <v>216</v>
      </c>
      <c r="D209" s="68" t="s">
        <v>217</v>
      </c>
      <c r="E209" s="68" t="s">
        <v>217</v>
      </c>
      <c r="F209" s="73">
        <v>0</v>
      </c>
      <c r="G209" s="73">
        <v>0</v>
      </c>
      <c r="H209" s="74" t="s">
        <v>217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f t="shared" si="16"/>
        <v>0</v>
      </c>
      <c r="AA209" s="73">
        <f t="shared" si="17"/>
        <v>0</v>
      </c>
      <c r="AB209" s="73">
        <f t="shared" si="18"/>
        <v>0</v>
      </c>
      <c r="AC209" s="73">
        <f t="shared" si="19"/>
        <v>0</v>
      </c>
      <c r="AD209" s="73">
        <f t="shared" si="20"/>
        <v>0</v>
      </c>
    </row>
    <row r="210" spans="1:30" s="18" customFormat="1" ht="31.5" x14ac:dyDescent="0.25">
      <c r="A210" s="39" t="s">
        <v>503</v>
      </c>
      <c r="B210" s="70" t="s">
        <v>347</v>
      </c>
      <c r="C210" s="71" t="s">
        <v>216</v>
      </c>
      <c r="D210" s="68" t="s">
        <v>217</v>
      </c>
      <c r="E210" s="68" t="s">
        <v>217</v>
      </c>
      <c r="F210" s="73">
        <v>0</v>
      </c>
      <c r="G210" s="73">
        <v>0</v>
      </c>
      <c r="H210" s="74" t="s">
        <v>217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f t="shared" si="16"/>
        <v>0</v>
      </c>
      <c r="AA210" s="73">
        <f t="shared" si="17"/>
        <v>0</v>
      </c>
      <c r="AB210" s="73">
        <f t="shared" si="18"/>
        <v>0</v>
      </c>
      <c r="AC210" s="73">
        <f t="shared" si="19"/>
        <v>0</v>
      </c>
      <c r="AD210" s="73">
        <f t="shared" si="20"/>
        <v>0</v>
      </c>
    </row>
    <row r="211" spans="1:30" s="18" customFormat="1" x14ac:dyDescent="0.25">
      <c r="A211" s="39" t="s">
        <v>504</v>
      </c>
      <c r="B211" s="70" t="s">
        <v>349</v>
      </c>
      <c r="C211" s="71" t="s">
        <v>216</v>
      </c>
      <c r="D211" s="68" t="s">
        <v>217</v>
      </c>
      <c r="E211" s="68" t="s">
        <v>217</v>
      </c>
      <c r="F211" s="73">
        <v>0</v>
      </c>
      <c r="G211" s="73">
        <v>0</v>
      </c>
      <c r="H211" s="74" t="s">
        <v>217</v>
      </c>
      <c r="I211" s="73">
        <v>0</v>
      </c>
      <c r="J211" s="73">
        <v>0</v>
      </c>
      <c r="K211" s="73">
        <v>0</v>
      </c>
      <c r="L211" s="73">
        <v>0</v>
      </c>
      <c r="M211" s="73">
        <v>0</v>
      </c>
      <c r="N211" s="73">
        <v>0</v>
      </c>
      <c r="O211" s="73">
        <v>0</v>
      </c>
      <c r="P211" s="73">
        <v>0</v>
      </c>
      <c r="Q211" s="73">
        <v>0</v>
      </c>
      <c r="R211" s="73">
        <v>0</v>
      </c>
      <c r="S211" s="73">
        <v>0</v>
      </c>
      <c r="T211" s="73">
        <v>0</v>
      </c>
      <c r="U211" s="73">
        <v>0</v>
      </c>
      <c r="V211" s="73">
        <v>0</v>
      </c>
      <c r="W211" s="73">
        <v>0</v>
      </c>
      <c r="X211" s="73">
        <v>0</v>
      </c>
      <c r="Y211" s="73">
        <v>0</v>
      </c>
      <c r="Z211" s="73">
        <f t="shared" si="16"/>
        <v>0</v>
      </c>
      <c r="AA211" s="73">
        <f t="shared" si="17"/>
        <v>0</v>
      </c>
      <c r="AB211" s="73">
        <f t="shared" si="18"/>
        <v>0</v>
      </c>
      <c r="AC211" s="73">
        <f t="shared" si="19"/>
        <v>0</v>
      </c>
      <c r="AD211" s="73">
        <f t="shared" si="20"/>
        <v>0</v>
      </c>
    </row>
    <row r="212" spans="1:30" s="18" customFormat="1" x14ac:dyDescent="0.25">
      <c r="A212" s="39" t="s">
        <v>505</v>
      </c>
      <c r="B212" s="70" t="s">
        <v>351</v>
      </c>
      <c r="C212" s="71" t="s">
        <v>216</v>
      </c>
      <c r="D212" s="68" t="s">
        <v>217</v>
      </c>
      <c r="E212" s="68" t="s">
        <v>217</v>
      </c>
      <c r="F212" s="73">
        <v>0</v>
      </c>
      <c r="G212" s="73">
        <v>0</v>
      </c>
      <c r="H212" s="74" t="s">
        <v>217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f t="shared" si="16"/>
        <v>0</v>
      </c>
      <c r="AA212" s="73">
        <f t="shared" si="17"/>
        <v>0</v>
      </c>
      <c r="AB212" s="73">
        <f t="shared" si="18"/>
        <v>0</v>
      </c>
      <c r="AC212" s="73">
        <f t="shared" si="19"/>
        <v>0</v>
      </c>
      <c r="AD212" s="73">
        <f t="shared" si="20"/>
        <v>0</v>
      </c>
    </row>
    <row r="213" spans="1:30" s="18" customFormat="1" ht="31.5" x14ac:dyDescent="0.25">
      <c r="A213" s="39" t="s">
        <v>506</v>
      </c>
      <c r="B213" s="70" t="s">
        <v>305</v>
      </c>
      <c r="C213" s="71" t="s">
        <v>216</v>
      </c>
      <c r="D213" s="68" t="s">
        <v>217</v>
      </c>
      <c r="E213" s="68" t="s">
        <v>217</v>
      </c>
      <c r="F213" s="73">
        <v>0</v>
      </c>
      <c r="G213" s="73">
        <v>0</v>
      </c>
      <c r="H213" s="74" t="s">
        <v>217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73">
        <v>0</v>
      </c>
      <c r="W213" s="73">
        <v>0</v>
      </c>
      <c r="X213" s="73">
        <v>0</v>
      </c>
      <c r="Y213" s="73">
        <v>0</v>
      </c>
      <c r="Z213" s="73">
        <f t="shared" si="16"/>
        <v>0</v>
      </c>
      <c r="AA213" s="73">
        <f t="shared" si="17"/>
        <v>0</v>
      </c>
      <c r="AB213" s="73">
        <f t="shared" si="18"/>
        <v>0</v>
      </c>
      <c r="AC213" s="73">
        <f t="shared" si="19"/>
        <v>0</v>
      </c>
      <c r="AD213" s="73">
        <f t="shared" si="20"/>
        <v>0</v>
      </c>
    </row>
    <row r="214" spans="1:30" s="18" customFormat="1" ht="31.5" x14ac:dyDescent="0.25">
      <c r="A214" s="39" t="s">
        <v>507</v>
      </c>
      <c r="B214" s="70" t="s">
        <v>353</v>
      </c>
      <c r="C214" s="71" t="s">
        <v>216</v>
      </c>
      <c r="D214" s="68" t="s">
        <v>217</v>
      </c>
      <c r="E214" s="68" t="s">
        <v>217</v>
      </c>
      <c r="F214" s="73">
        <v>0</v>
      </c>
      <c r="G214" s="73">
        <v>0</v>
      </c>
      <c r="H214" s="74" t="s">
        <v>217</v>
      </c>
      <c r="I214" s="73">
        <v>0</v>
      </c>
      <c r="J214" s="73">
        <v>0</v>
      </c>
      <c r="K214" s="73">
        <v>0</v>
      </c>
      <c r="L214" s="73">
        <v>0</v>
      </c>
      <c r="M214" s="73">
        <v>0</v>
      </c>
      <c r="N214" s="73">
        <v>0</v>
      </c>
      <c r="O214" s="73">
        <v>0</v>
      </c>
      <c r="P214" s="73">
        <v>0</v>
      </c>
      <c r="Q214" s="73">
        <v>0</v>
      </c>
      <c r="R214" s="73">
        <v>0</v>
      </c>
      <c r="S214" s="73">
        <v>0</v>
      </c>
      <c r="T214" s="73">
        <v>0</v>
      </c>
      <c r="U214" s="73">
        <v>0</v>
      </c>
      <c r="V214" s="73">
        <v>0</v>
      </c>
      <c r="W214" s="73">
        <v>0</v>
      </c>
      <c r="X214" s="73">
        <v>0</v>
      </c>
      <c r="Y214" s="73">
        <v>0</v>
      </c>
      <c r="Z214" s="73">
        <f t="shared" si="16"/>
        <v>0</v>
      </c>
      <c r="AA214" s="73">
        <f t="shared" si="17"/>
        <v>0</v>
      </c>
      <c r="AB214" s="73">
        <f t="shared" si="18"/>
        <v>0</v>
      </c>
      <c r="AC214" s="73">
        <f t="shared" si="19"/>
        <v>0</v>
      </c>
      <c r="AD214" s="73">
        <f t="shared" si="20"/>
        <v>0</v>
      </c>
    </row>
    <row r="215" spans="1:30" s="18" customFormat="1" ht="47.25" x14ac:dyDescent="0.25">
      <c r="A215" s="39" t="s">
        <v>508</v>
      </c>
      <c r="B215" s="70" t="s">
        <v>354</v>
      </c>
      <c r="C215" s="71" t="s">
        <v>216</v>
      </c>
      <c r="D215" s="68" t="s">
        <v>217</v>
      </c>
      <c r="E215" s="68" t="s">
        <v>217</v>
      </c>
      <c r="F215" s="73">
        <v>0</v>
      </c>
      <c r="G215" s="73">
        <v>0</v>
      </c>
      <c r="H215" s="74" t="s">
        <v>217</v>
      </c>
      <c r="I215" s="73">
        <v>0</v>
      </c>
      <c r="J215" s="73">
        <v>0</v>
      </c>
      <c r="K215" s="73">
        <v>0</v>
      </c>
      <c r="L215" s="73">
        <v>0</v>
      </c>
      <c r="M215" s="73">
        <v>0</v>
      </c>
      <c r="N215" s="73">
        <v>0</v>
      </c>
      <c r="O215" s="73">
        <v>0</v>
      </c>
      <c r="P215" s="73">
        <v>0</v>
      </c>
      <c r="Q215" s="73">
        <v>0</v>
      </c>
      <c r="R215" s="73">
        <v>0</v>
      </c>
      <c r="S215" s="73">
        <v>0</v>
      </c>
      <c r="T215" s="73">
        <v>0</v>
      </c>
      <c r="U215" s="73">
        <v>0</v>
      </c>
      <c r="V215" s="73">
        <v>0</v>
      </c>
      <c r="W215" s="73">
        <v>0</v>
      </c>
      <c r="X215" s="73">
        <v>0</v>
      </c>
      <c r="Y215" s="73">
        <v>0</v>
      </c>
      <c r="Z215" s="73">
        <f t="shared" si="16"/>
        <v>0</v>
      </c>
      <c r="AA215" s="73">
        <f t="shared" si="17"/>
        <v>0</v>
      </c>
      <c r="AB215" s="73">
        <f t="shared" si="18"/>
        <v>0</v>
      </c>
      <c r="AC215" s="73">
        <f t="shared" si="19"/>
        <v>0</v>
      </c>
      <c r="AD215" s="73">
        <f t="shared" si="20"/>
        <v>0</v>
      </c>
    </row>
    <row r="216" spans="1:30" s="18" customFormat="1" ht="31.5" x14ac:dyDescent="0.25">
      <c r="A216" s="39" t="s">
        <v>509</v>
      </c>
      <c r="B216" s="70" t="s">
        <v>355</v>
      </c>
      <c r="C216" s="71" t="s">
        <v>216</v>
      </c>
      <c r="D216" s="68" t="s">
        <v>217</v>
      </c>
      <c r="E216" s="68" t="s">
        <v>217</v>
      </c>
      <c r="F216" s="73">
        <v>0</v>
      </c>
      <c r="G216" s="73">
        <v>0</v>
      </c>
      <c r="H216" s="74" t="s">
        <v>217</v>
      </c>
      <c r="I216" s="73">
        <v>0</v>
      </c>
      <c r="J216" s="73">
        <v>0</v>
      </c>
      <c r="K216" s="73">
        <v>0</v>
      </c>
      <c r="L216" s="73">
        <v>0</v>
      </c>
      <c r="M216" s="73">
        <v>0</v>
      </c>
      <c r="N216" s="73">
        <v>0</v>
      </c>
      <c r="O216" s="73">
        <v>0</v>
      </c>
      <c r="P216" s="73">
        <v>0</v>
      </c>
      <c r="Q216" s="73">
        <v>0</v>
      </c>
      <c r="R216" s="73">
        <v>0</v>
      </c>
      <c r="S216" s="73">
        <v>0</v>
      </c>
      <c r="T216" s="73">
        <v>0</v>
      </c>
      <c r="U216" s="73">
        <v>0</v>
      </c>
      <c r="V216" s="73">
        <v>0</v>
      </c>
      <c r="W216" s="73">
        <v>0</v>
      </c>
      <c r="X216" s="73">
        <v>0</v>
      </c>
      <c r="Y216" s="73">
        <v>0</v>
      </c>
      <c r="Z216" s="73">
        <f t="shared" si="16"/>
        <v>0</v>
      </c>
      <c r="AA216" s="73">
        <f t="shared" si="17"/>
        <v>0</v>
      </c>
      <c r="AB216" s="73">
        <f t="shared" si="18"/>
        <v>0</v>
      </c>
      <c r="AC216" s="73">
        <f t="shared" si="19"/>
        <v>0</v>
      </c>
      <c r="AD216" s="73">
        <f t="shared" si="20"/>
        <v>0</v>
      </c>
    </row>
    <row r="217" spans="1:30" s="18" customFormat="1" ht="31.5" x14ac:dyDescent="0.25">
      <c r="A217" s="39" t="s">
        <v>510</v>
      </c>
      <c r="B217" s="70" t="s">
        <v>357</v>
      </c>
      <c r="C217" s="71" t="s">
        <v>216</v>
      </c>
      <c r="D217" s="68" t="s">
        <v>217</v>
      </c>
      <c r="E217" s="68" t="s">
        <v>217</v>
      </c>
      <c r="F217" s="73">
        <v>0</v>
      </c>
      <c r="G217" s="73">
        <v>0</v>
      </c>
      <c r="H217" s="74" t="s">
        <v>217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f t="shared" si="16"/>
        <v>0</v>
      </c>
      <c r="AA217" s="73">
        <f t="shared" si="17"/>
        <v>0</v>
      </c>
      <c r="AB217" s="73">
        <f t="shared" si="18"/>
        <v>0</v>
      </c>
      <c r="AC217" s="73">
        <f t="shared" si="19"/>
        <v>0</v>
      </c>
      <c r="AD217" s="73">
        <f t="shared" si="20"/>
        <v>0</v>
      </c>
    </row>
    <row r="218" spans="1:30" s="18" customFormat="1" ht="47.25" x14ac:dyDescent="0.25">
      <c r="A218" s="39" t="s">
        <v>511</v>
      </c>
      <c r="B218" s="70" t="s">
        <v>307</v>
      </c>
      <c r="C218" s="71" t="s">
        <v>216</v>
      </c>
      <c r="D218" s="68" t="s">
        <v>217</v>
      </c>
      <c r="E218" s="68" t="s">
        <v>217</v>
      </c>
      <c r="F218" s="73">
        <v>0</v>
      </c>
      <c r="G218" s="73">
        <v>0</v>
      </c>
      <c r="H218" s="74" t="s">
        <v>217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0</v>
      </c>
      <c r="X218" s="73">
        <v>0</v>
      </c>
      <c r="Y218" s="73">
        <v>0</v>
      </c>
      <c r="Z218" s="73">
        <f t="shared" si="16"/>
        <v>0</v>
      </c>
      <c r="AA218" s="73">
        <f t="shared" si="17"/>
        <v>0</v>
      </c>
      <c r="AB218" s="73">
        <f t="shared" si="18"/>
        <v>0</v>
      </c>
      <c r="AC218" s="73">
        <f t="shared" si="19"/>
        <v>0</v>
      </c>
      <c r="AD218" s="73">
        <f t="shared" si="20"/>
        <v>0</v>
      </c>
    </row>
    <row r="219" spans="1:30" s="18" customFormat="1" ht="47.25" x14ac:dyDescent="0.25">
      <c r="A219" s="39" t="s">
        <v>512</v>
      </c>
      <c r="B219" s="82" t="s">
        <v>360</v>
      </c>
      <c r="C219" s="71" t="s">
        <v>216</v>
      </c>
      <c r="D219" s="68" t="s">
        <v>217</v>
      </c>
      <c r="E219" s="68" t="s">
        <v>217</v>
      </c>
      <c r="F219" s="73">
        <v>0</v>
      </c>
      <c r="G219" s="73">
        <v>0</v>
      </c>
      <c r="H219" s="74" t="s">
        <v>217</v>
      </c>
      <c r="I219" s="73">
        <v>0</v>
      </c>
      <c r="J219" s="73">
        <v>0</v>
      </c>
      <c r="K219" s="73">
        <v>0</v>
      </c>
      <c r="L219" s="73">
        <v>0</v>
      </c>
      <c r="M219" s="73">
        <v>0</v>
      </c>
      <c r="N219" s="73">
        <v>0</v>
      </c>
      <c r="O219" s="73">
        <v>0</v>
      </c>
      <c r="P219" s="73">
        <v>0</v>
      </c>
      <c r="Q219" s="73">
        <v>0</v>
      </c>
      <c r="R219" s="73">
        <v>0</v>
      </c>
      <c r="S219" s="73">
        <v>0</v>
      </c>
      <c r="T219" s="73">
        <v>0</v>
      </c>
      <c r="U219" s="73">
        <v>0</v>
      </c>
      <c r="V219" s="73">
        <v>0</v>
      </c>
      <c r="W219" s="73">
        <v>0</v>
      </c>
      <c r="X219" s="73">
        <v>0</v>
      </c>
      <c r="Y219" s="73">
        <v>0</v>
      </c>
      <c r="Z219" s="73">
        <f t="shared" si="16"/>
        <v>0</v>
      </c>
      <c r="AA219" s="73">
        <f t="shared" si="17"/>
        <v>0</v>
      </c>
      <c r="AB219" s="73">
        <f t="shared" si="18"/>
        <v>0</v>
      </c>
      <c r="AC219" s="73">
        <f t="shared" si="19"/>
        <v>0</v>
      </c>
      <c r="AD219" s="73">
        <f t="shared" si="20"/>
        <v>0</v>
      </c>
    </row>
    <row r="220" spans="1:30" s="18" customFormat="1" x14ac:dyDescent="0.25">
      <c r="A220" s="83" t="s">
        <v>513</v>
      </c>
      <c r="B220" s="70" t="s">
        <v>362</v>
      </c>
      <c r="C220" s="71" t="s">
        <v>216</v>
      </c>
      <c r="D220" s="68" t="s">
        <v>217</v>
      </c>
      <c r="E220" s="68" t="s">
        <v>217</v>
      </c>
      <c r="F220" s="73">
        <v>0</v>
      </c>
      <c r="G220" s="73">
        <v>0</v>
      </c>
      <c r="H220" s="74" t="s">
        <v>217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f t="shared" si="16"/>
        <v>0</v>
      </c>
      <c r="AA220" s="73">
        <f t="shared" si="17"/>
        <v>0</v>
      </c>
      <c r="AB220" s="73">
        <f t="shared" si="18"/>
        <v>0</v>
      </c>
      <c r="AC220" s="73">
        <f t="shared" si="19"/>
        <v>0</v>
      </c>
      <c r="AD220" s="73">
        <f t="shared" si="20"/>
        <v>0</v>
      </c>
    </row>
    <row r="221" spans="1:30" s="18" customFormat="1" ht="47.25" x14ac:dyDescent="0.25">
      <c r="A221" s="84" t="s">
        <v>514</v>
      </c>
      <c r="B221" s="70" t="s">
        <v>364</v>
      </c>
      <c r="C221" s="71" t="s">
        <v>216</v>
      </c>
      <c r="D221" s="68" t="s">
        <v>217</v>
      </c>
      <c r="E221" s="68" t="s">
        <v>217</v>
      </c>
      <c r="F221" s="73">
        <v>0</v>
      </c>
      <c r="G221" s="73">
        <v>0</v>
      </c>
      <c r="H221" s="74" t="s">
        <v>217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f t="shared" si="16"/>
        <v>0</v>
      </c>
      <c r="AA221" s="73">
        <f t="shared" si="17"/>
        <v>0</v>
      </c>
      <c r="AB221" s="73">
        <f t="shared" si="18"/>
        <v>0</v>
      </c>
      <c r="AC221" s="73">
        <f t="shared" si="19"/>
        <v>0</v>
      </c>
      <c r="AD221" s="73">
        <f t="shared" si="20"/>
        <v>0</v>
      </c>
    </row>
    <row r="222" spans="1:30" s="18" customFormat="1" ht="47.25" x14ac:dyDescent="0.25">
      <c r="A222" s="84" t="s">
        <v>515</v>
      </c>
      <c r="B222" s="70" t="s">
        <v>366</v>
      </c>
      <c r="C222" s="71" t="s">
        <v>216</v>
      </c>
      <c r="D222" s="68" t="s">
        <v>217</v>
      </c>
      <c r="E222" s="68" t="s">
        <v>217</v>
      </c>
      <c r="F222" s="73">
        <v>0</v>
      </c>
      <c r="G222" s="73">
        <v>0</v>
      </c>
      <c r="H222" s="74" t="s">
        <v>217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f t="shared" si="16"/>
        <v>0</v>
      </c>
      <c r="AA222" s="73">
        <f t="shared" si="17"/>
        <v>0</v>
      </c>
      <c r="AB222" s="73">
        <f t="shared" si="18"/>
        <v>0</v>
      </c>
      <c r="AC222" s="73">
        <f t="shared" si="19"/>
        <v>0</v>
      </c>
      <c r="AD222" s="73">
        <f t="shared" si="20"/>
        <v>0</v>
      </c>
    </row>
    <row r="223" spans="1:30" s="18" customFormat="1" x14ac:dyDescent="0.25">
      <c r="A223" s="83" t="s">
        <v>516</v>
      </c>
      <c r="B223" s="70" t="s">
        <v>362</v>
      </c>
      <c r="C223" s="71" t="s">
        <v>216</v>
      </c>
      <c r="D223" s="68" t="s">
        <v>217</v>
      </c>
      <c r="E223" s="68" t="s">
        <v>217</v>
      </c>
      <c r="F223" s="73">
        <v>0</v>
      </c>
      <c r="G223" s="73">
        <v>0</v>
      </c>
      <c r="H223" s="74" t="s">
        <v>217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f t="shared" si="16"/>
        <v>0</v>
      </c>
      <c r="AA223" s="73">
        <f t="shared" si="17"/>
        <v>0</v>
      </c>
      <c r="AB223" s="73">
        <f t="shared" si="18"/>
        <v>0</v>
      </c>
      <c r="AC223" s="73">
        <f t="shared" si="19"/>
        <v>0</v>
      </c>
      <c r="AD223" s="73">
        <f t="shared" si="20"/>
        <v>0</v>
      </c>
    </row>
    <row r="224" spans="1:30" s="18" customFormat="1" ht="47.25" x14ac:dyDescent="0.25">
      <c r="A224" s="84" t="s">
        <v>517</v>
      </c>
      <c r="B224" s="70" t="s">
        <v>364</v>
      </c>
      <c r="C224" s="71" t="s">
        <v>216</v>
      </c>
      <c r="D224" s="68" t="s">
        <v>217</v>
      </c>
      <c r="E224" s="68" t="s">
        <v>217</v>
      </c>
      <c r="F224" s="73">
        <v>0</v>
      </c>
      <c r="G224" s="73">
        <v>0</v>
      </c>
      <c r="H224" s="74" t="s">
        <v>217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f t="shared" si="16"/>
        <v>0</v>
      </c>
      <c r="AA224" s="73">
        <f t="shared" si="17"/>
        <v>0</v>
      </c>
      <c r="AB224" s="73">
        <f t="shared" si="18"/>
        <v>0</v>
      </c>
      <c r="AC224" s="73">
        <f t="shared" si="19"/>
        <v>0</v>
      </c>
      <c r="AD224" s="73">
        <f t="shared" si="20"/>
        <v>0</v>
      </c>
    </row>
    <row r="225" spans="1:30" s="18" customFormat="1" ht="47.25" x14ac:dyDescent="0.25">
      <c r="A225" s="84" t="s">
        <v>518</v>
      </c>
      <c r="B225" s="70" t="s">
        <v>366</v>
      </c>
      <c r="C225" s="71" t="s">
        <v>216</v>
      </c>
      <c r="D225" s="68" t="s">
        <v>217</v>
      </c>
      <c r="E225" s="68" t="s">
        <v>217</v>
      </c>
      <c r="F225" s="73">
        <v>0</v>
      </c>
      <c r="G225" s="73">
        <v>0</v>
      </c>
      <c r="H225" s="74" t="s">
        <v>217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f t="shared" si="16"/>
        <v>0</v>
      </c>
      <c r="AA225" s="73">
        <f t="shared" si="17"/>
        <v>0</v>
      </c>
      <c r="AB225" s="73">
        <f t="shared" si="18"/>
        <v>0</v>
      </c>
      <c r="AC225" s="73">
        <f t="shared" si="19"/>
        <v>0</v>
      </c>
      <c r="AD225" s="73">
        <f t="shared" si="20"/>
        <v>0</v>
      </c>
    </row>
    <row r="226" spans="1:30" s="18" customFormat="1" x14ac:dyDescent="0.25">
      <c r="A226" s="39" t="s">
        <v>519</v>
      </c>
      <c r="B226" s="70" t="s">
        <v>371</v>
      </c>
      <c r="C226" s="71" t="s">
        <v>216</v>
      </c>
      <c r="D226" s="68" t="s">
        <v>217</v>
      </c>
      <c r="E226" s="68" t="s">
        <v>217</v>
      </c>
      <c r="F226" s="73">
        <v>0</v>
      </c>
      <c r="G226" s="73">
        <v>0</v>
      </c>
      <c r="H226" s="74" t="s">
        <v>217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f t="shared" si="16"/>
        <v>0</v>
      </c>
      <c r="AA226" s="73">
        <f t="shared" si="17"/>
        <v>0</v>
      </c>
      <c r="AB226" s="73">
        <f t="shared" si="18"/>
        <v>0</v>
      </c>
      <c r="AC226" s="73">
        <f t="shared" si="19"/>
        <v>0</v>
      </c>
      <c r="AD226" s="73">
        <f t="shared" si="20"/>
        <v>0</v>
      </c>
    </row>
    <row r="227" spans="1:30" s="18" customFormat="1" ht="31.5" x14ac:dyDescent="0.25">
      <c r="A227" s="39" t="s">
        <v>520</v>
      </c>
      <c r="B227" s="70" t="s">
        <v>373</v>
      </c>
      <c r="C227" s="71" t="s">
        <v>216</v>
      </c>
      <c r="D227" s="68" t="s">
        <v>217</v>
      </c>
      <c r="E227" s="68" t="s">
        <v>217</v>
      </c>
      <c r="F227" s="73">
        <v>0</v>
      </c>
      <c r="G227" s="73">
        <v>0</v>
      </c>
      <c r="H227" s="74" t="s">
        <v>217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f t="shared" si="16"/>
        <v>0</v>
      </c>
      <c r="AA227" s="73">
        <f t="shared" si="17"/>
        <v>0</v>
      </c>
      <c r="AB227" s="73">
        <f t="shared" si="18"/>
        <v>0</v>
      </c>
      <c r="AC227" s="73">
        <f t="shared" si="19"/>
        <v>0</v>
      </c>
      <c r="AD227" s="73">
        <f t="shared" si="20"/>
        <v>0</v>
      </c>
    </row>
    <row r="228" spans="1:30" s="18" customFormat="1" x14ac:dyDescent="0.25">
      <c r="A228" s="39" t="s">
        <v>521</v>
      </c>
      <c r="B228" s="70" t="s">
        <v>375</v>
      </c>
      <c r="C228" s="71" t="s">
        <v>216</v>
      </c>
      <c r="D228" s="68" t="s">
        <v>217</v>
      </c>
      <c r="E228" s="68" t="s">
        <v>217</v>
      </c>
      <c r="F228" s="73">
        <v>0</v>
      </c>
      <c r="G228" s="73">
        <v>0</v>
      </c>
      <c r="H228" s="74" t="s">
        <v>217</v>
      </c>
      <c r="I228" s="73">
        <v>0</v>
      </c>
      <c r="J228" s="73">
        <v>0</v>
      </c>
      <c r="K228" s="73">
        <v>0</v>
      </c>
      <c r="L228" s="73">
        <v>0</v>
      </c>
      <c r="M228" s="73">
        <v>0</v>
      </c>
      <c r="N228" s="73">
        <v>0</v>
      </c>
      <c r="O228" s="73">
        <v>0</v>
      </c>
      <c r="P228" s="73">
        <v>0</v>
      </c>
      <c r="Q228" s="73">
        <v>0</v>
      </c>
      <c r="R228" s="73">
        <v>0</v>
      </c>
      <c r="S228" s="73">
        <v>0</v>
      </c>
      <c r="T228" s="73">
        <v>0</v>
      </c>
      <c r="U228" s="73">
        <v>0</v>
      </c>
      <c r="V228" s="73">
        <v>0</v>
      </c>
      <c r="W228" s="73">
        <v>0</v>
      </c>
      <c r="X228" s="73">
        <v>0</v>
      </c>
      <c r="Y228" s="73">
        <v>0</v>
      </c>
      <c r="Z228" s="73">
        <f t="shared" si="16"/>
        <v>0</v>
      </c>
      <c r="AA228" s="73">
        <f t="shared" si="17"/>
        <v>0</v>
      </c>
      <c r="AB228" s="73">
        <f t="shared" si="18"/>
        <v>0</v>
      </c>
      <c r="AC228" s="73">
        <f t="shared" si="19"/>
        <v>0</v>
      </c>
      <c r="AD228" s="73">
        <f t="shared" si="20"/>
        <v>0</v>
      </c>
    </row>
    <row r="229" spans="1:30" s="18" customFormat="1" ht="31.5" x14ac:dyDescent="0.25">
      <c r="A229" s="39" t="s">
        <v>522</v>
      </c>
      <c r="B229" s="70" t="s">
        <v>377</v>
      </c>
      <c r="C229" s="71" t="s">
        <v>216</v>
      </c>
      <c r="D229" s="68" t="s">
        <v>217</v>
      </c>
      <c r="E229" s="68" t="s">
        <v>217</v>
      </c>
      <c r="F229" s="73">
        <v>0</v>
      </c>
      <c r="G229" s="73">
        <v>0</v>
      </c>
      <c r="H229" s="74" t="s">
        <v>217</v>
      </c>
      <c r="I229" s="73">
        <v>0</v>
      </c>
      <c r="J229" s="73">
        <v>0</v>
      </c>
      <c r="K229" s="73">
        <v>0</v>
      </c>
      <c r="L229" s="73">
        <v>0</v>
      </c>
      <c r="M229" s="73">
        <v>0</v>
      </c>
      <c r="N229" s="73">
        <v>0</v>
      </c>
      <c r="O229" s="73">
        <v>0</v>
      </c>
      <c r="P229" s="73">
        <v>0</v>
      </c>
      <c r="Q229" s="73">
        <v>0</v>
      </c>
      <c r="R229" s="73">
        <v>0</v>
      </c>
      <c r="S229" s="73">
        <v>0</v>
      </c>
      <c r="T229" s="73">
        <v>0</v>
      </c>
      <c r="U229" s="73">
        <v>0</v>
      </c>
      <c r="V229" s="73">
        <v>0</v>
      </c>
      <c r="W229" s="73">
        <v>0</v>
      </c>
      <c r="X229" s="73">
        <v>0</v>
      </c>
      <c r="Y229" s="73">
        <v>0</v>
      </c>
      <c r="Z229" s="73">
        <f t="shared" si="16"/>
        <v>0</v>
      </c>
      <c r="AA229" s="73">
        <f t="shared" si="17"/>
        <v>0</v>
      </c>
      <c r="AB229" s="73">
        <f t="shared" si="18"/>
        <v>0</v>
      </c>
      <c r="AC229" s="73">
        <f t="shared" si="19"/>
        <v>0</v>
      </c>
      <c r="AD229" s="73">
        <f t="shared" si="20"/>
        <v>0</v>
      </c>
    </row>
    <row r="230" spans="1:30" s="18" customFormat="1" x14ac:dyDescent="0.25">
      <c r="A230" s="39" t="s">
        <v>523</v>
      </c>
      <c r="B230" s="70" t="s">
        <v>379</v>
      </c>
      <c r="C230" s="71" t="s">
        <v>216</v>
      </c>
      <c r="D230" s="68" t="s">
        <v>217</v>
      </c>
      <c r="E230" s="68" t="s">
        <v>217</v>
      </c>
      <c r="F230" s="73">
        <v>0</v>
      </c>
      <c r="G230" s="73">
        <v>0</v>
      </c>
      <c r="H230" s="74" t="s">
        <v>217</v>
      </c>
      <c r="I230" s="73">
        <v>0</v>
      </c>
      <c r="J230" s="73">
        <v>0</v>
      </c>
      <c r="K230" s="73">
        <v>0</v>
      </c>
      <c r="L230" s="73">
        <v>0</v>
      </c>
      <c r="M230" s="73">
        <v>0</v>
      </c>
      <c r="N230" s="73">
        <v>0</v>
      </c>
      <c r="O230" s="73">
        <v>0</v>
      </c>
      <c r="P230" s="73">
        <v>0</v>
      </c>
      <c r="Q230" s="73">
        <v>0</v>
      </c>
      <c r="R230" s="73">
        <v>0</v>
      </c>
      <c r="S230" s="73">
        <v>0</v>
      </c>
      <c r="T230" s="73">
        <v>0</v>
      </c>
      <c r="U230" s="73">
        <v>0</v>
      </c>
      <c r="V230" s="73">
        <v>0</v>
      </c>
      <c r="W230" s="73">
        <v>0</v>
      </c>
      <c r="X230" s="73">
        <v>0</v>
      </c>
      <c r="Y230" s="73">
        <v>0</v>
      </c>
      <c r="Z230" s="73">
        <f t="shared" si="16"/>
        <v>0</v>
      </c>
      <c r="AA230" s="73">
        <f t="shared" si="17"/>
        <v>0</v>
      </c>
      <c r="AB230" s="73">
        <f t="shared" si="18"/>
        <v>0</v>
      </c>
      <c r="AC230" s="73">
        <f t="shared" si="19"/>
        <v>0</v>
      </c>
      <c r="AD230" s="73">
        <f t="shared" si="20"/>
        <v>0</v>
      </c>
    </row>
    <row r="231" spans="1:30" s="18" customFormat="1" ht="31.5" x14ac:dyDescent="0.25">
      <c r="A231" s="39" t="s">
        <v>524</v>
      </c>
      <c r="B231" s="82" t="s">
        <v>318</v>
      </c>
      <c r="C231" s="71" t="s">
        <v>216</v>
      </c>
      <c r="D231" s="68" t="s">
        <v>217</v>
      </c>
      <c r="E231" s="68" t="s">
        <v>217</v>
      </c>
      <c r="F231" s="73">
        <v>0</v>
      </c>
      <c r="G231" s="73">
        <v>0</v>
      </c>
      <c r="H231" s="74" t="s">
        <v>217</v>
      </c>
      <c r="I231" s="73">
        <v>0</v>
      </c>
      <c r="J231" s="73">
        <v>0</v>
      </c>
      <c r="K231" s="73">
        <v>0</v>
      </c>
      <c r="L231" s="73">
        <v>0</v>
      </c>
      <c r="M231" s="73">
        <v>0</v>
      </c>
      <c r="N231" s="73">
        <v>0</v>
      </c>
      <c r="O231" s="73">
        <v>0</v>
      </c>
      <c r="P231" s="73">
        <v>0</v>
      </c>
      <c r="Q231" s="73">
        <v>0</v>
      </c>
      <c r="R231" s="73">
        <v>0</v>
      </c>
      <c r="S231" s="73">
        <v>0</v>
      </c>
      <c r="T231" s="73">
        <v>0</v>
      </c>
      <c r="U231" s="73">
        <v>0</v>
      </c>
      <c r="V231" s="73">
        <v>0</v>
      </c>
      <c r="W231" s="73">
        <v>0</v>
      </c>
      <c r="X231" s="73">
        <v>0</v>
      </c>
      <c r="Y231" s="73">
        <v>0</v>
      </c>
      <c r="Z231" s="73">
        <f t="shared" si="16"/>
        <v>0</v>
      </c>
      <c r="AA231" s="73">
        <f t="shared" si="17"/>
        <v>0</v>
      </c>
      <c r="AB231" s="73">
        <f t="shared" si="18"/>
        <v>0</v>
      </c>
      <c r="AC231" s="73">
        <f t="shared" si="19"/>
        <v>0</v>
      </c>
      <c r="AD231" s="73">
        <f t="shared" si="20"/>
        <v>0</v>
      </c>
    </row>
    <row r="232" spans="1:30" s="18" customFormat="1" ht="31.5" x14ac:dyDescent="0.25">
      <c r="A232" s="39" t="s">
        <v>525</v>
      </c>
      <c r="B232" s="82" t="s">
        <v>382</v>
      </c>
      <c r="C232" s="71" t="s">
        <v>216</v>
      </c>
      <c r="D232" s="68" t="s">
        <v>217</v>
      </c>
      <c r="E232" s="68" t="s">
        <v>217</v>
      </c>
      <c r="F232" s="73">
        <v>0</v>
      </c>
      <c r="G232" s="73">
        <v>0</v>
      </c>
      <c r="H232" s="74" t="s">
        <v>217</v>
      </c>
      <c r="I232" s="73">
        <v>0</v>
      </c>
      <c r="J232" s="73">
        <v>0</v>
      </c>
      <c r="K232" s="73">
        <v>0</v>
      </c>
      <c r="L232" s="73">
        <v>0</v>
      </c>
      <c r="M232" s="73">
        <v>0</v>
      </c>
      <c r="N232" s="73">
        <v>0</v>
      </c>
      <c r="O232" s="73">
        <v>0</v>
      </c>
      <c r="P232" s="73">
        <v>0</v>
      </c>
      <c r="Q232" s="73">
        <v>0</v>
      </c>
      <c r="R232" s="73">
        <v>0</v>
      </c>
      <c r="S232" s="73">
        <v>0</v>
      </c>
      <c r="T232" s="73">
        <v>0</v>
      </c>
      <c r="U232" s="73">
        <v>0</v>
      </c>
      <c r="V232" s="73">
        <v>0</v>
      </c>
      <c r="W232" s="73">
        <v>0</v>
      </c>
      <c r="X232" s="73">
        <v>0</v>
      </c>
      <c r="Y232" s="73">
        <v>0</v>
      </c>
      <c r="Z232" s="73">
        <f t="shared" si="16"/>
        <v>0</v>
      </c>
      <c r="AA232" s="73">
        <f t="shared" si="17"/>
        <v>0</v>
      </c>
      <c r="AB232" s="73">
        <f t="shared" si="18"/>
        <v>0</v>
      </c>
      <c r="AC232" s="73">
        <f t="shared" si="19"/>
        <v>0</v>
      </c>
      <c r="AD232" s="73">
        <f t="shared" si="20"/>
        <v>0</v>
      </c>
    </row>
    <row r="233" spans="1:30" s="18" customFormat="1" ht="63" x14ac:dyDescent="0.25">
      <c r="A233" s="39" t="s">
        <v>128</v>
      </c>
      <c r="B233" s="82" t="s">
        <v>383</v>
      </c>
      <c r="C233" s="71" t="s">
        <v>216</v>
      </c>
      <c r="D233" s="68" t="s">
        <v>217</v>
      </c>
      <c r="E233" s="68" t="s">
        <v>217</v>
      </c>
      <c r="F233" s="73">
        <v>0</v>
      </c>
      <c r="G233" s="73">
        <v>0</v>
      </c>
      <c r="H233" s="74" t="s">
        <v>217</v>
      </c>
      <c r="I233" s="73">
        <v>0</v>
      </c>
      <c r="J233" s="73">
        <v>0</v>
      </c>
      <c r="K233" s="73">
        <v>0</v>
      </c>
      <c r="L233" s="73">
        <v>0</v>
      </c>
      <c r="M233" s="73">
        <v>0</v>
      </c>
      <c r="N233" s="73">
        <v>0</v>
      </c>
      <c r="O233" s="73">
        <v>0</v>
      </c>
      <c r="P233" s="73">
        <v>0</v>
      </c>
      <c r="Q233" s="73">
        <v>0</v>
      </c>
      <c r="R233" s="73">
        <v>0</v>
      </c>
      <c r="S233" s="73">
        <v>0</v>
      </c>
      <c r="T233" s="73">
        <v>0</v>
      </c>
      <c r="U233" s="73">
        <v>0</v>
      </c>
      <c r="V233" s="73">
        <v>0</v>
      </c>
      <c r="W233" s="73">
        <v>0</v>
      </c>
      <c r="X233" s="73">
        <v>0</v>
      </c>
      <c r="Y233" s="73">
        <v>0</v>
      </c>
      <c r="Z233" s="73">
        <f t="shared" si="16"/>
        <v>0</v>
      </c>
      <c r="AA233" s="73">
        <f t="shared" si="17"/>
        <v>0</v>
      </c>
      <c r="AB233" s="73">
        <f t="shared" si="18"/>
        <v>0</v>
      </c>
      <c r="AC233" s="73">
        <f t="shared" si="19"/>
        <v>0</v>
      </c>
      <c r="AD233" s="73">
        <f t="shared" si="20"/>
        <v>0</v>
      </c>
    </row>
    <row r="234" spans="1:30" s="18" customFormat="1" x14ac:dyDescent="0.25">
      <c r="A234" s="39" t="s">
        <v>526</v>
      </c>
      <c r="B234" s="70" t="s">
        <v>385</v>
      </c>
      <c r="C234" s="71" t="s">
        <v>216</v>
      </c>
      <c r="D234" s="68" t="s">
        <v>217</v>
      </c>
      <c r="E234" s="68" t="s">
        <v>217</v>
      </c>
      <c r="F234" s="73">
        <v>0</v>
      </c>
      <c r="G234" s="73">
        <v>0</v>
      </c>
      <c r="H234" s="74" t="s">
        <v>217</v>
      </c>
      <c r="I234" s="73">
        <v>0</v>
      </c>
      <c r="J234" s="73">
        <v>0</v>
      </c>
      <c r="K234" s="73">
        <v>0</v>
      </c>
      <c r="L234" s="73">
        <v>0</v>
      </c>
      <c r="M234" s="73">
        <v>0</v>
      </c>
      <c r="N234" s="73">
        <v>0</v>
      </c>
      <c r="O234" s="73">
        <v>0</v>
      </c>
      <c r="P234" s="73">
        <v>0</v>
      </c>
      <c r="Q234" s="73">
        <v>0</v>
      </c>
      <c r="R234" s="73">
        <v>0</v>
      </c>
      <c r="S234" s="73">
        <v>0</v>
      </c>
      <c r="T234" s="73">
        <v>0</v>
      </c>
      <c r="U234" s="73">
        <v>0</v>
      </c>
      <c r="V234" s="73">
        <v>0</v>
      </c>
      <c r="W234" s="73">
        <v>0</v>
      </c>
      <c r="X234" s="73">
        <v>0</v>
      </c>
      <c r="Y234" s="73">
        <v>0</v>
      </c>
      <c r="Z234" s="73">
        <f t="shared" si="16"/>
        <v>0</v>
      </c>
      <c r="AA234" s="73">
        <f t="shared" si="17"/>
        <v>0</v>
      </c>
      <c r="AB234" s="73">
        <f t="shared" si="18"/>
        <v>0</v>
      </c>
      <c r="AC234" s="73">
        <f t="shared" si="19"/>
        <v>0</v>
      </c>
      <c r="AD234" s="73">
        <f t="shared" si="20"/>
        <v>0</v>
      </c>
    </row>
    <row r="235" spans="1:30" s="18" customFormat="1" ht="31.5" x14ac:dyDescent="0.25">
      <c r="A235" s="39" t="s">
        <v>527</v>
      </c>
      <c r="B235" s="70" t="s">
        <v>387</v>
      </c>
      <c r="C235" s="71" t="s">
        <v>216</v>
      </c>
      <c r="D235" s="68" t="s">
        <v>217</v>
      </c>
      <c r="E235" s="68" t="s">
        <v>217</v>
      </c>
      <c r="F235" s="73">
        <v>0</v>
      </c>
      <c r="G235" s="73">
        <v>0</v>
      </c>
      <c r="H235" s="74" t="s">
        <v>217</v>
      </c>
      <c r="I235" s="73">
        <v>0</v>
      </c>
      <c r="J235" s="73">
        <v>0</v>
      </c>
      <c r="K235" s="73">
        <v>0</v>
      </c>
      <c r="L235" s="73">
        <v>0</v>
      </c>
      <c r="M235" s="73">
        <v>0</v>
      </c>
      <c r="N235" s="73">
        <v>0</v>
      </c>
      <c r="O235" s="73">
        <v>0</v>
      </c>
      <c r="P235" s="73">
        <v>0</v>
      </c>
      <c r="Q235" s="73">
        <v>0</v>
      </c>
      <c r="R235" s="73">
        <v>0</v>
      </c>
      <c r="S235" s="73">
        <v>0</v>
      </c>
      <c r="T235" s="73">
        <v>0</v>
      </c>
      <c r="U235" s="73">
        <v>0</v>
      </c>
      <c r="V235" s="73">
        <v>0</v>
      </c>
      <c r="W235" s="73">
        <v>0</v>
      </c>
      <c r="X235" s="73">
        <v>0</v>
      </c>
      <c r="Y235" s="73">
        <v>0</v>
      </c>
      <c r="Z235" s="73">
        <f t="shared" si="16"/>
        <v>0</v>
      </c>
      <c r="AA235" s="73">
        <f t="shared" si="17"/>
        <v>0</v>
      </c>
      <c r="AB235" s="73">
        <f t="shared" si="18"/>
        <v>0</v>
      </c>
      <c r="AC235" s="73">
        <f t="shared" si="19"/>
        <v>0</v>
      </c>
      <c r="AD235" s="73">
        <f t="shared" si="20"/>
        <v>0</v>
      </c>
    </row>
    <row r="236" spans="1:30" s="18" customFormat="1" ht="47.25" x14ac:dyDescent="0.25">
      <c r="A236" s="39" t="s">
        <v>528</v>
      </c>
      <c r="B236" s="70" t="s">
        <v>389</v>
      </c>
      <c r="C236" s="71" t="s">
        <v>216</v>
      </c>
      <c r="D236" s="68" t="s">
        <v>217</v>
      </c>
      <c r="E236" s="68" t="s">
        <v>217</v>
      </c>
      <c r="F236" s="73">
        <v>0</v>
      </c>
      <c r="G236" s="73">
        <v>0</v>
      </c>
      <c r="H236" s="74" t="s">
        <v>217</v>
      </c>
      <c r="I236" s="73">
        <v>0</v>
      </c>
      <c r="J236" s="73">
        <v>0</v>
      </c>
      <c r="K236" s="73">
        <v>0</v>
      </c>
      <c r="L236" s="73">
        <v>0</v>
      </c>
      <c r="M236" s="73">
        <v>0</v>
      </c>
      <c r="N236" s="73">
        <v>0</v>
      </c>
      <c r="O236" s="73">
        <v>0</v>
      </c>
      <c r="P236" s="73">
        <v>0</v>
      </c>
      <c r="Q236" s="73">
        <v>0</v>
      </c>
      <c r="R236" s="73">
        <v>0</v>
      </c>
      <c r="S236" s="73">
        <v>0</v>
      </c>
      <c r="T236" s="73">
        <v>0</v>
      </c>
      <c r="U236" s="73">
        <v>0</v>
      </c>
      <c r="V236" s="73">
        <v>0</v>
      </c>
      <c r="W236" s="73">
        <v>0</v>
      </c>
      <c r="X236" s="73">
        <v>0</v>
      </c>
      <c r="Y236" s="73">
        <v>0</v>
      </c>
      <c r="Z236" s="73">
        <f t="shared" si="16"/>
        <v>0</v>
      </c>
      <c r="AA236" s="73">
        <f t="shared" si="17"/>
        <v>0</v>
      </c>
      <c r="AB236" s="73">
        <f t="shared" si="18"/>
        <v>0</v>
      </c>
      <c r="AC236" s="73">
        <f t="shared" si="19"/>
        <v>0</v>
      </c>
      <c r="AD236" s="73">
        <f t="shared" si="20"/>
        <v>0</v>
      </c>
    </row>
    <row r="237" spans="1:30" s="18" customFormat="1" ht="31.5" x14ac:dyDescent="0.25">
      <c r="A237" s="39" t="s">
        <v>529</v>
      </c>
      <c r="B237" s="70" t="s">
        <v>305</v>
      </c>
      <c r="C237" s="71" t="s">
        <v>216</v>
      </c>
      <c r="D237" s="68" t="s">
        <v>217</v>
      </c>
      <c r="E237" s="68" t="s">
        <v>217</v>
      </c>
      <c r="F237" s="73">
        <v>0</v>
      </c>
      <c r="G237" s="73">
        <v>0</v>
      </c>
      <c r="H237" s="74" t="s">
        <v>217</v>
      </c>
      <c r="I237" s="73">
        <v>0</v>
      </c>
      <c r="J237" s="73">
        <v>0</v>
      </c>
      <c r="K237" s="73">
        <v>0</v>
      </c>
      <c r="L237" s="73">
        <v>0</v>
      </c>
      <c r="M237" s="73">
        <v>0</v>
      </c>
      <c r="N237" s="73">
        <v>0</v>
      </c>
      <c r="O237" s="73">
        <v>0</v>
      </c>
      <c r="P237" s="73">
        <v>0</v>
      </c>
      <c r="Q237" s="73">
        <v>0</v>
      </c>
      <c r="R237" s="73">
        <v>0</v>
      </c>
      <c r="S237" s="73">
        <v>0</v>
      </c>
      <c r="T237" s="73">
        <v>0</v>
      </c>
      <c r="U237" s="73">
        <v>0</v>
      </c>
      <c r="V237" s="73">
        <v>0</v>
      </c>
      <c r="W237" s="73">
        <v>0</v>
      </c>
      <c r="X237" s="73">
        <v>0</v>
      </c>
      <c r="Y237" s="73">
        <v>0</v>
      </c>
      <c r="Z237" s="73">
        <f t="shared" si="16"/>
        <v>0</v>
      </c>
      <c r="AA237" s="73">
        <f t="shared" si="17"/>
        <v>0</v>
      </c>
      <c r="AB237" s="73">
        <f t="shared" si="18"/>
        <v>0</v>
      </c>
      <c r="AC237" s="73">
        <f t="shared" si="19"/>
        <v>0</v>
      </c>
      <c r="AD237" s="73">
        <f t="shared" si="20"/>
        <v>0</v>
      </c>
    </row>
    <row r="238" spans="1:30" s="18" customFormat="1" ht="31.5" x14ac:dyDescent="0.25">
      <c r="A238" s="39" t="s">
        <v>530</v>
      </c>
      <c r="B238" s="70" t="s">
        <v>392</v>
      </c>
      <c r="C238" s="71" t="s">
        <v>216</v>
      </c>
      <c r="D238" s="68" t="s">
        <v>217</v>
      </c>
      <c r="E238" s="68" t="s">
        <v>217</v>
      </c>
      <c r="F238" s="73">
        <v>0</v>
      </c>
      <c r="G238" s="73">
        <v>0</v>
      </c>
      <c r="H238" s="74" t="s">
        <v>217</v>
      </c>
      <c r="I238" s="73">
        <v>0</v>
      </c>
      <c r="J238" s="73">
        <v>0</v>
      </c>
      <c r="K238" s="73">
        <v>0</v>
      </c>
      <c r="L238" s="73">
        <v>0</v>
      </c>
      <c r="M238" s="73">
        <v>0</v>
      </c>
      <c r="N238" s="73">
        <v>0</v>
      </c>
      <c r="O238" s="73">
        <v>0</v>
      </c>
      <c r="P238" s="73">
        <v>0</v>
      </c>
      <c r="Q238" s="73">
        <v>0</v>
      </c>
      <c r="R238" s="73">
        <v>0</v>
      </c>
      <c r="S238" s="73">
        <v>0</v>
      </c>
      <c r="T238" s="73">
        <v>0</v>
      </c>
      <c r="U238" s="73">
        <v>0</v>
      </c>
      <c r="V238" s="73">
        <v>0</v>
      </c>
      <c r="W238" s="73">
        <v>0</v>
      </c>
      <c r="X238" s="73">
        <v>0</v>
      </c>
      <c r="Y238" s="73">
        <v>0</v>
      </c>
      <c r="Z238" s="73">
        <f t="shared" si="16"/>
        <v>0</v>
      </c>
      <c r="AA238" s="73">
        <f t="shared" si="17"/>
        <v>0</v>
      </c>
      <c r="AB238" s="73">
        <f t="shared" si="18"/>
        <v>0</v>
      </c>
      <c r="AC238" s="73">
        <f t="shared" si="19"/>
        <v>0</v>
      </c>
      <c r="AD238" s="73">
        <f t="shared" si="20"/>
        <v>0</v>
      </c>
    </row>
    <row r="239" spans="1:30" s="18" customFormat="1" ht="31.5" x14ac:dyDescent="0.25">
      <c r="A239" s="39" t="s">
        <v>531</v>
      </c>
      <c r="B239" s="70" t="s">
        <v>394</v>
      </c>
      <c r="C239" s="71" t="s">
        <v>216</v>
      </c>
      <c r="D239" s="68" t="s">
        <v>217</v>
      </c>
      <c r="E239" s="68" t="s">
        <v>217</v>
      </c>
      <c r="F239" s="73">
        <v>0</v>
      </c>
      <c r="G239" s="73">
        <v>0</v>
      </c>
      <c r="H239" s="74" t="s">
        <v>217</v>
      </c>
      <c r="I239" s="73">
        <v>0</v>
      </c>
      <c r="J239" s="73">
        <v>0</v>
      </c>
      <c r="K239" s="73">
        <v>0</v>
      </c>
      <c r="L239" s="73">
        <v>0</v>
      </c>
      <c r="M239" s="73">
        <v>0</v>
      </c>
      <c r="N239" s="73">
        <v>0</v>
      </c>
      <c r="O239" s="73">
        <v>0</v>
      </c>
      <c r="P239" s="73">
        <v>0</v>
      </c>
      <c r="Q239" s="73">
        <v>0</v>
      </c>
      <c r="R239" s="73">
        <v>0</v>
      </c>
      <c r="S239" s="73">
        <v>0</v>
      </c>
      <c r="T239" s="73">
        <v>0</v>
      </c>
      <c r="U239" s="73">
        <v>0</v>
      </c>
      <c r="V239" s="73">
        <v>0</v>
      </c>
      <c r="W239" s="73">
        <v>0</v>
      </c>
      <c r="X239" s="73">
        <v>0</v>
      </c>
      <c r="Y239" s="73">
        <v>0</v>
      </c>
      <c r="Z239" s="73">
        <f t="shared" si="16"/>
        <v>0</v>
      </c>
      <c r="AA239" s="73">
        <f t="shared" si="17"/>
        <v>0</v>
      </c>
      <c r="AB239" s="73">
        <f t="shared" si="18"/>
        <v>0</v>
      </c>
      <c r="AC239" s="73">
        <f t="shared" si="19"/>
        <v>0</v>
      </c>
      <c r="AD239" s="73">
        <f t="shared" si="20"/>
        <v>0</v>
      </c>
    </row>
    <row r="240" spans="1:30" s="18" customFormat="1" ht="31.5" x14ac:dyDescent="0.25">
      <c r="A240" s="39" t="s">
        <v>532</v>
      </c>
      <c r="B240" s="70" t="s">
        <v>396</v>
      </c>
      <c r="C240" s="71" t="s">
        <v>216</v>
      </c>
      <c r="D240" s="68" t="s">
        <v>217</v>
      </c>
      <c r="E240" s="68" t="s">
        <v>217</v>
      </c>
      <c r="F240" s="73">
        <v>0</v>
      </c>
      <c r="G240" s="73">
        <v>0</v>
      </c>
      <c r="H240" s="74" t="s">
        <v>217</v>
      </c>
      <c r="I240" s="73">
        <v>0</v>
      </c>
      <c r="J240" s="73">
        <v>0</v>
      </c>
      <c r="K240" s="73">
        <v>0</v>
      </c>
      <c r="L240" s="73">
        <v>0</v>
      </c>
      <c r="M240" s="73">
        <v>0</v>
      </c>
      <c r="N240" s="73">
        <v>0</v>
      </c>
      <c r="O240" s="73">
        <v>0</v>
      </c>
      <c r="P240" s="73">
        <v>0</v>
      </c>
      <c r="Q240" s="73">
        <v>0</v>
      </c>
      <c r="R240" s="73">
        <v>0</v>
      </c>
      <c r="S240" s="73">
        <v>0</v>
      </c>
      <c r="T240" s="73">
        <v>0</v>
      </c>
      <c r="U240" s="73">
        <v>0</v>
      </c>
      <c r="V240" s="73">
        <v>0</v>
      </c>
      <c r="W240" s="73">
        <v>0</v>
      </c>
      <c r="X240" s="73">
        <v>0</v>
      </c>
      <c r="Y240" s="73">
        <v>0</v>
      </c>
      <c r="Z240" s="73">
        <f t="shared" si="16"/>
        <v>0</v>
      </c>
      <c r="AA240" s="73">
        <f t="shared" si="17"/>
        <v>0</v>
      </c>
      <c r="AB240" s="73">
        <f t="shared" si="18"/>
        <v>0</v>
      </c>
      <c r="AC240" s="73">
        <f t="shared" si="19"/>
        <v>0</v>
      </c>
      <c r="AD240" s="73">
        <f t="shared" si="20"/>
        <v>0</v>
      </c>
    </row>
    <row r="241" spans="1:30" s="18" customFormat="1" ht="31.5" x14ac:dyDescent="0.25">
      <c r="A241" s="39" t="s">
        <v>533</v>
      </c>
      <c r="B241" s="70" t="s">
        <v>398</v>
      </c>
      <c r="C241" s="71" t="s">
        <v>216</v>
      </c>
      <c r="D241" s="68" t="s">
        <v>217</v>
      </c>
      <c r="E241" s="68" t="s">
        <v>217</v>
      </c>
      <c r="F241" s="73">
        <v>0</v>
      </c>
      <c r="G241" s="73">
        <v>0</v>
      </c>
      <c r="H241" s="74" t="s">
        <v>217</v>
      </c>
      <c r="I241" s="73">
        <v>0</v>
      </c>
      <c r="J241" s="73">
        <v>0</v>
      </c>
      <c r="K241" s="73">
        <v>0</v>
      </c>
      <c r="L241" s="73">
        <v>0</v>
      </c>
      <c r="M241" s="73">
        <v>0</v>
      </c>
      <c r="N241" s="73">
        <v>0</v>
      </c>
      <c r="O241" s="73">
        <v>0</v>
      </c>
      <c r="P241" s="73">
        <v>0</v>
      </c>
      <c r="Q241" s="73">
        <v>0</v>
      </c>
      <c r="R241" s="73">
        <v>0</v>
      </c>
      <c r="S241" s="73">
        <v>0</v>
      </c>
      <c r="T241" s="73">
        <v>0</v>
      </c>
      <c r="U241" s="73">
        <v>0</v>
      </c>
      <c r="V241" s="73">
        <v>0</v>
      </c>
      <c r="W241" s="73">
        <v>0</v>
      </c>
      <c r="X241" s="73">
        <v>0</v>
      </c>
      <c r="Y241" s="73">
        <v>0</v>
      </c>
      <c r="Z241" s="73">
        <f t="shared" si="16"/>
        <v>0</v>
      </c>
      <c r="AA241" s="73">
        <f t="shared" si="17"/>
        <v>0</v>
      </c>
      <c r="AB241" s="73">
        <f t="shared" si="18"/>
        <v>0</v>
      </c>
      <c r="AC241" s="73">
        <f t="shared" si="19"/>
        <v>0</v>
      </c>
      <c r="AD241" s="73">
        <f t="shared" si="20"/>
        <v>0</v>
      </c>
    </row>
    <row r="242" spans="1:30" s="18" customFormat="1" ht="63" x14ac:dyDescent="0.25">
      <c r="A242" s="39" t="s">
        <v>534</v>
      </c>
      <c r="B242" s="70" t="s">
        <v>400</v>
      </c>
      <c r="C242" s="71" t="s">
        <v>216</v>
      </c>
      <c r="D242" s="68" t="s">
        <v>217</v>
      </c>
      <c r="E242" s="68" t="s">
        <v>217</v>
      </c>
      <c r="F242" s="73">
        <v>0</v>
      </c>
      <c r="G242" s="73">
        <v>0</v>
      </c>
      <c r="H242" s="74" t="s">
        <v>217</v>
      </c>
      <c r="I242" s="73">
        <v>0</v>
      </c>
      <c r="J242" s="73">
        <v>0</v>
      </c>
      <c r="K242" s="73">
        <v>0</v>
      </c>
      <c r="L242" s="73">
        <v>0</v>
      </c>
      <c r="M242" s="73">
        <v>0</v>
      </c>
      <c r="N242" s="73">
        <v>0</v>
      </c>
      <c r="O242" s="73">
        <v>0</v>
      </c>
      <c r="P242" s="73">
        <v>0</v>
      </c>
      <c r="Q242" s="73">
        <v>0</v>
      </c>
      <c r="R242" s="73">
        <v>0</v>
      </c>
      <c r="S242" s="73">
        <v>0</v>
      </c>
      <c r="T242" s="73">
        <v>0</v>
      </c>
      <c r="U242" s="73">
        <v>0</v>
      </c>
      <c r="V242" s="73">
        <v>0</v>
      </c>
      <c r="W242" s="73">
        <v>0</v>
      </c>
      <c r="X242" s="73">
        <v>0</v>
      </c>
      <c r="Y242" s="73">
        <v>0</v>
      </c>
      <c r="Z242" s="73">
        <f t="shared" si="16"/>
        <v>0</v>
      </c>
      <c r="AA242" s="73">
        <f t="shared" si="17"/>
        <v>0</v>
      </c>
      <c r="AB242" s="73">
        <f t="shared" si="18"/>
        <v>0</v>
      </c>
      <c r="AC242" s="73">
        <f t="shared" si="19"/>
        <v>0</v>
      </c>
      <c r="AD242" s="73">
        <f t="shared" si="20"/>
        <v>0</v>
      </c>
    </row>
    <row r="243" spans="1:30" s="18" customFormat="1" ht="47.25" x14ac:dyDescent="0.25">
      <c r="A243" s="39" t="s">
        <v>535</v>
      </c>
      <c r="B243" s="70" t="s">
        <v>307</v>
      </c>
      <c r="C243" s="71" t="s">
        <v>216</v>
      </c>
      <c r="D243" s="68" t="s">
        <v>217</v>
      </c>
      <c r="E243" s="68" t="s">
        <v>217</v>
      </c>
      <c r="F243" s="73">
        <v>0</v>
      </c>
      <c r="G243" s="73">
        <v>0</v>
      </c>
      <c r="H243" s="74" t="s">
        <v>217</v>
      </c>
      <c r="I243" s="73">
        <v>0</v>
      </c>
      <c r="J243" s="73">
        <v>0</v>
      </c>
      <c r="K243" s="73">
        <v>0</v>
      </c>
      <c r="L243" s="73">
        <v>0</v>
      </c>
      <c r="M243" s="73">
        <v>0</v>
      </c>
      <c r="N243" s="73">
        <v>0</v>
      </c>
      <c r="O243" s="73">
        <v>0</v>
      </c>
      <c r="P243" s="73">
        <v>0</v>
      </c>
      <c r="Q243" s="73">
        <v>0</v>
      </c>
      <c r="R243" s="73">
        <v>0</v>
      </c>
      <c r="S243" s="73">
        <v>0</v>
      </c>
      <c r="T243" s="73">
        <v>0</v>
      </c>
      <c r="U243" s="73">
        <v>0</v>
      </c>
      <c r="V243" s="73">
        <v>0</v>
      </c>
      <c r="W243" s="73">
        <v>0</v>
      </c>
      <c r="X243" s="73">
        <v>0</v>
      </c>
      <c r="Y243" s="73">
        <v>0</v>
      </c>
      <c r="Z243" s="73">
        <f t="shared" si="16"/>
        <v>0</v>
      </c>
      <c r="AA243" s="73">
        <f t="shared" si="17"/>
        <v>0</v>
      </c>
      <c r="AB243" s="73">
        <f t="shared" si="18"/>
        <v>0</v>
      </c>
      <c r="AC243" s="73">
        <f t="shared" si="19"/>
        <v>0</v>
      </c>
      <c r="AD243" s="73">
        <f t="shared" si="20"/>
        <v>0</v>
      </c>
    </row>
    <row r="244" spans="1:30" s="18" customFormat="1" ht="47.25" x14ac:dyDescent="0.25">
      <c r="A244" s="39" t="s">
        <v>536</v>
      </c>
      <c r="B244" s="70" t="s">
        <v>403</v>
      </c>
      <c r="C244" s="71" t="s">
        <v>216</v>
      </c>
      <c r="D244" s="68" t="s">
        <v>217</v>
      </c>
      <c r="E244" s="68" t="s">
        <v>217</v>
      </c>
      <c r="F244" s="73">
        <v>0</v>
      </c>
      <c r="G244" s="73">
        <v>0</v>
      </c>
      <c r="H244" s="74" t="s">
        <v>217</v>
      </c>
      <c r="I244" s="73">
        <v>0</v>
      </c>
      <c r="J244" s="73">
        <v>0</v>
      </c>
      <c r="K244" s="73">
        <v>0</v>
      </c>
      <c r="L244" s="73">
        <v>0</v>
      </c>
      <c r="M244" s="73">
        <v>0</v>
      </c>
      <c r="N244" s="73">
        <v>0</v>
      </c>
      <c r="O244" s="73">
        <v>0</v>
      </c>
      <c r="P244" s="73">
        <v>0</v>
      </c>
      <c r="Q244" s="73">
        <v>0</v>
      </c>
      <c r="R244" s="73">
        <v>0</v>
      </c>
      <c r="S244" s="73">
        <v>0</v>
      </c>
      <c r="T244" s="73">
        <v>0</v>
      </c>
      <c r="U244" s="73">
        <v>0</v>
      </c>
      <c r="V244" s="73">
        <v>0</v>
      </c>
      <c r="W244" s="73">
        <v>0</v>
      </c>
      <c r="X244" s="73">
        <v>0</v>
      </c>
      <c r="Y244" s="73">
        <v>0</v>
      </c>
      <c r="Z244" s="73">
        <f t="shared" si="16"/>
        <v>0</v>
      </c>
      <c r="AA244" s="73">
        <f t="shared" si="17"/>
        <v>0</v>
      </c>
      <c r="AB244" s="73">
        <f t="shared" si="18"/>
        <v>0</v>
      </c>
      <c r="AC244" s="73">
        <f t="shared" si="19"/>
        <v>0</v>
      </c>
      <c r="AD244" s="73">
        <f t="shared" si="20"/>
        <v>0</v>
      </c>
    </row>
    <row r="245" spans="1:30" s="18" customFormat="1" ht="47.25" x14ac:dyDescent="0.25">
      <c r="A245" s="39" t="s">
        <v>537</v>
      </c>
      <c r="B245" s="70" t="s">
        <v>405</v>
      </c>
      <c r="C245" s="71" t="s">
        <v>216</v>
      </c>
      <c r="D245" s="68" t="s">
        <v>217</v>
      </c>
      <c r="E245" s="68" t="s">
        <v>217</v>
      </c>
      <c r="F245" s="73">
        <v>0</v>
      </c>
      <c r="G245" s="73">
        <v>0</v>
      </c>
      <c r="H245" s="74" t="s">
        <v>217</v>
      </c>
      <c r="I245" s="73">
        <v>0</v>
      </c>
      <c r="J245" s="73">
        <v>0</v>
      </c>
      <c r="K245" s="73">
        <v>0</v>
      </c>
      <c r="L245" s="73">
        <v>0</v>
      </c>
      <c r="M245" s="73">
        <v>0</v>
      </c>
      <c r="N245" s="73">
        <v>0</v>
      </c>
      <c r="O245" s="73">
        <v>0</v>
      </c>
      <c r="P245" s="73">
        <v>0</v>
      </c>
      <c r="Q245" s="73">
        <v>0</v>
      </c>
      <c r="R245" s="73">
        <v>0</v>
      </c>
      <c r="S245" s="73">
        <v>0</v>
      </c>
      <c r="T245" s="73">
        <v>0</v>
      </c>
      <c r="U245" s="73">
        <v>0</v>
      </c>
      <c r="V245" s="73">
        <v>0</v>
      </c>
      <c r="W245" s="73">
        <v>0</v>
      </c>
      <c r="X245" s="73">
        <v>0</v>
      </c>
      <c r="Y245" s="73">
        <v>0</v>
      </c>
      <c r="Z245" s="73">
        <f t="shared" si="16"/>
        <v>0</v>
      </c>
      <c r="AA245" s="73">
        <f t="shared" si="17"/>
        <v>0</v>
      </c>
      <c r="AB245" s="73">
        <f t="shared" si="18"/>
        <v>0</v>
      </c>
      <c r="AC245" s="73">
        <f t="shared" si="19"/>
        <v>0</v>
      </c>
      <c r="AD245" s="73">
        <f t="shared" si="20"/>
        <v>0</v>
      </c>
    </row>
    <row r="246" spans="1:30" s="18" customFormat="1" ht="31.5" x14ac:dyDescent="0.25">
      <c r="A246" s="39" t="s">
        <v>538</v>
      </c>
      <c r="B246" s="70" t="s">
        <v>407</v>
      </c>
      <c r="C246" s="71" t="s">
        <v>216</v>
      </c>
      <c r="D246" s="68" t="s">
        <v>217</v>
      </c>
      <c r="E246" s="68" t="s">
        <v>217</v>
      </c>
      <c r="F246" s="73">
        <v>0</v>
      </c>
      <c r="G246" s="73">
        <v>0</v>
      </c>
      <c r="H246" s="74" t="s">
        <v>217</v>
      </c>
      <c r="I246" s="73">
        <v>0</v>
      </c>
      <c r="J246" s="73">
        <v>0</v>
      </c>
      <c r="K246" s="73">
        <v>0</v>
      </c>
      <c r="L246" s="73">
        <v>0</v>
      </c>
      <c r="M246" s="73">
        <v>0</v>
      </c>
      <c r="N246" s="73">
        <v>0</v>
      </c>
      <c r="O246" s="73">
        <v>0</v>
      </c>
      <c r="P246" s="73">
        <v>0</v>
      </c>
      <c r="Q246" s="73">
        <v>0</v>
      </c>
      <c r="R246" s="73">
        <v>0</v>
      </c>
      <c r="S246" s="73">
        <v>0</v>
      </c>
      <c r="T246" s="73">
        <v>0</v>
      </c>
      <c r="U246" s="73">
        <v>0</v>
      </c>
      <c r="V246" s="73">
        <v>0</v>
      </c>
      <c r="W246" s="73">
        <v>0</v>
      </c>
      <c r="X246" s="73">
        <v>0</v>
      </c>
      <c r="Y246" s="73">
        <v>0</v>
      </c>
      <c r="Z246" s="73">
        <f t="shared" si="16"/>
        <v>0</v>
      </c>
      <c r="AA246" s="73">
        <f t="shared" si="17"/>
        <v>0</v>
      </c>
      <c r="AB246" s="73">
        <f t="shared" si="18"/>
        <v>0</v>
      </c>
      <c r="AC246" s="73">
        <f t="shared" si="19"/>
        <v>0</v>
      </c>
      <c r="AD246" s="73">
        <f t="shared" si="20"/>
        <v>0</v>
      </c>
    </row>
    <row r="247" spans="1:30" s="18" customFormat="1" ht="31.5" x14ac:dyDescent="0.25">
      <c r="A247" s="39" t="s">
        <v>539</v>
      </c>
      <c r="B247" s="70" t="s">
        <v>409</v>
      </c>
      <c r="C247" s="71" t="s">
        <v>216</v>
      </c>
      <c r="D247" s="68" t="s">
        <v>217</v>
      </c>
      <c r="E247" s="68" t="s">
        <v>217</v>
      </c>
      <c r="F247" s="73">
        <v>0</v>
      </c>
      <c r="G247" s="73">
        <v>0</v>
      </c>
      <c r="H247" s="74" t="s">
        <v>217</v>
      </c>
      <c r="I247" s="73">
        <v>0</v>
      </c>
      <c r="J247" s="73">
        <v>0</v>
      </c>
      <c r="K247" s="73">
        <v>0</v>
      </c>
      <c r="L247" s="73">
        <v>0</v>
      </c>
      <c r="M247" s="73">
        <v>0</v>
      </c>
      <c r="N247" s="73">
        <v>0</v>
      </c>
      <c r="O247" s="73">
        <v>0</v>
      </c>
      <c r="P247" s="73">
        <v>0</v>
      </c>
      <c r="Q247" s="73">
        <v>0</v>
      </c>
      <c r="R247" s="73">
        <v>0</v>
      </c>
      <c r="S247" s="73">
        <v>0</v>
      </c>
      <c r="T247" s="73">
        <v>0</v>
      </c>
      <c r="U247" s="73">
        <v>0</v>
      </c>
      <c r="V247" s="73">
        <v>0</v>
      </c>
      <c r="W247" s="73">
        <v>0</v>
      </c>
      <c r="X247" s="73">
        <v>0</v>
      </c>
      <c r="Y247" s="73">
        <v>0</v>
      </c>
      <c r="Z247" s="73">
        <f t="shared" si="16"/>
        <v>0</v>
      </c>
      <c r="AA247" s="73">
        <f t="shared" si="17"/>
        <v>0</v>
      </c>
      <c r="AB247" s="73">
        <f t="shared" si="18"/>
        <v>0</v>
      </c>
      <c r="AC247" s="73">
        <f t="shared" si="19"/>
        <v>0</v>
      </c>
      <c r="AD247" s="73">
        <f t="shared" si="20"/>
        <v>0</v>
      </c>
    </row>
    <row r="248" spans="1:30" s="18" customFormat="1" ht="31.5" x14ac:dyDescent="0.25">
      <c r="A248" s="39" t="s">
        <v>540</v>
      </c>
      <c r="B248" s="70" t="s">
        <v>411</v>
      </c>
      <c r="C248" s="71" t="s">
        <v>216</v>
      </c>
      <c r="D248" s="68" t="s">
        <v>217</v>
      </c>
      <c r="E248" s="68" t="s">
        <v>217</v>
      </c>
      <c r="F248" s="73">
        <v>0</v>
      </c>
      <c r="G248" s="73">
        <v>0</v>
      </c>
      <c r="H248" s="74" t="s">
        <v>217</v>
      </c>
      <c r="I248" s="73">
        <v>0</v>
      </c>
      <c r="J248" s="73">
        <v>0</v>
      </c>
      <c r="K248" s="73">
        <v>0</v>
      </c>
      <c r="L248" s="73">
        <v>0</v>
      </c>
      <c r="M248" s="73">
        <v>0</v>
      </c>
      <c r="N248" s="73">
        <v>0</v>
      </c>
      <c r="O248" s="73">
        <v>0</v>
      </c>
      <c r="P248" s="73">
        <v>0</v>
      </c>
      <c r="Q248" s="73">
        <v>0</v>
      </c>
      <c r="R248" s="73">
        <v>0</v>
      </c>
      <c r="S248" s="73">
        <v>0</v>
      </c>
      <c r="T248" s="73">
        <v>0</v>
      </c>
      <c r="U248" s="73">
        <v>0</v>
      </c>
      <c r="V248" s="73">
        <v>0</v>
      </c>
      <c r="W248" s="73">
        <v>0</v>
      </c>
      <c r="X248" s="73">
        <v>0</v>
      </c>
      <c r="Y248" s="73">
        <v>0</v>
      </c>
      <c r="Z248" s="73">
        <f t="shared" si="16"/>
        <v>0</v>
      </c>
      <c r="AA248" s="73">
        <f t="shared" si="17"/>
        <v>0</v>
      </c>
      <c r="AB248" s="73">
        <f t="shared" si="18"/>
        <v>0</v>
      </c>
      <c r="AC248" s="73">
        <f t="shared" si="19"/>
        <v>0</v>
      </c>
      <c r="AD248" s="73">
        <f t="shared" si="20"/>
        <v>0</v>
      </c>
    </row>
    <row r="249" spans="1:30" s="18" customFormat="1" ht="31.5" x14ac:dyDescent="0.25">
      <c r="A249" s="39" t="s">
        <v>541</v>
      </c>
      <c r="B249" s="70" t="s">
        <v>413</v>
      </c>
      <c r="C249" s="71" t="s">
        <v>216</v>
      </c>
      <c r="D249" s="68" t="s">
        <v>217</v>
      </c>
      <c r="E249" s="68" t="s">
        <v>217</v>
      </c>
      <c r="F249" s="73">
        <v>0</v>
      </c>
      <c r="G249" s="73">
        <v>0</v>
      </c>
      <c r="H249" s="74" t="s">
        <v>217</v>
      </c>
      <c r="I249" s="73">
        <v>0</v>
      </c>
      <c r="J249" s="73">
        <v>0</v>
      </c>
      <c r="K249" s="73">
        <v>0</v>
      </c>
      <c r="L249" s="73">
        <v>0</v>
      </c>
      <c r="M249" s="73">
        <v>0</v>
      </c>
      <c r="N249" s="73">
        <v>0</v>
      </c>
      <c r="O249" s="73">
        <v>0</v>
      </c>
      <c r="P249" s="73">
        <v>0</v>
      </c>
      <c r="Q249" s="73">
        <v>0</v>
      </c>
      <c r="R249" s="73">
        <v>0</v>
      </c>
      <c r="S249" s="73">
        <v>0</v>
      </c>
      <c r="T249" s="73">
        <v>0</v>
      </c>
      <c r="U249" s="73">
        <v>0</v>
      </c>
      <c r="V249" s="73">
        <v>0</v>
      </c>
      <c r="W249" s="73">
        <v>0</v>
      </c>
      <c r="X249" s="73">
        <v>0</v>
      </c>
      <c r="Y249" s="73">
        <v>0</v>
      </c>
      <c r="Z249" s="73">
        <f t="shared" si="16"/>
        <v>0</v>
      </c>
      <c r="AA249" s="73">
        <f t="shared" si="17"/>
        <v>0</v>
      </c>
      <c r="AB249" s="73">
        <f t="shared" si="18"/>
        <v>0</v>
      </c>
      <c r="AC249" s="73">
        <f t="shared" si="19"/>
        <v>0</v>
      </c>
      <c r="AD249" s="73">
        <f t="shared" si="20"/>
        <v>0</v>
      </c>
    </row>
    <row r="250" spans="1:30" s="18" customFormat="1" ht="31.5" x14ac:dyDescent="0.25">
      <c r="A250" s="39" t="s">
        <v>542</v>
      </c>
      <c r="B250" s="70" t="s">
        <v>415</v>
      </c>
      <c r="C250" s="71" t="s">
        <v>216</v>
      </c>
      <c r="D250" s="68" t="s">
        <v>217</v>
      </c>
      <c r="E250" s="68" t="s">
        <v>217</v>
      </c>
      <c r="F250" s="73">
        <v>0</v>
      </c>
      <c r="G250" s="73">
        <v>0</v>
      </c>
      <c r="H250" s="74" t="s">
        <v>217</v>
      </c>
      <c r="I250" s="73">
        <v>0</v>
      </c>
      <c r="J250" s="73">
        <v>0</v>
      </c>
      <c r="K250" s="73">
        <v>0</v>
      </c>
      <c r="L250" s="73">
        <v>0</v>
      </c>
      <c r="M250" s="73">
        <v>0</v>
      </c>
      <c r="N250" s="73">
        <v>0</v>
      </c>
      <c r="O250" s="73">
        <v>0</v>
      </c>
      <c r="P250" s="73">
        <v>0</v>
      </c>
      <c r="Q250" s="73">
        <v>0</v>
      </c>
      <c r="R250" s="73">
        <v>0</v>
      </c>
      <c r="S250" s="73">
        <v>0</v>
      </c>
      <c r="T250" s="73">
        <v>0</v>
      </c>
      <c r="U250" s="73">
        <v>0</v>
      </c>
      <c r="V250" s="73">
        <v>0</v>
      </c>
      <c r="W250" s="73">
        <v>0</v>
      </c>
      <c r="X250" s="73">
        <v>0</v>
      </c>
      <c r="Y250" s="73">
        <v>0</v>
      </c>
      <c r="Z250" s="73">
        <f t="shared" si="16"/>
        <v>0</v>
      </c>
      <c r="AA250" s="73">
        <f t="shared" si="17"/>
        <v>0</v>
      </c>
      <c r="AB250" s="73">
        <f t="shared" si="18"/>
        <v>0</v>
      </c>
      <c r="AC250" s="73">
        <f t="shared" si="19"/>
        <v>0</v>
      </c>
      <c r="AD250" s="73">
        <f t="shared" si="20"/>
        <v>0</v>
      </c>
    </row>
    <row r="251" spans="1:30" s="18" customFormat="1" ht="31.5" x14ac:dyDescent="0.25">
      <c r="A251" s="39" t="s">
        <v>543</v>
      </c>
      <c r="B251" s="70" t="s">
        <v>417</v>
      </c>
      <c r="C251" s="71" t="s">
        <v>216</v>
      </c>
      <c r="D251" s="68" t="s">
        <v>217</v>
      </c>
      <c r="E251" s="68" t="s">
        <v>217</v>
      </c>
      <c r="F251" s="73">
        <v>0</v>
      </c>
      <c r="G251" s="73">
        <v>0</v>
      </c>
      <c r="H251" s="74" t="s">
        <v>217</v>
      </c>
      <c r="I251" s="73">
        <v>0</v>
      </c>
      <c r="J251" s="73">
        <v>0</v>
      </c>
      <c r="K251" s="73">
        <v>0</v>
      </c>
      <c r="L251" s="73">
        <v>0</v>
      </c>
      <c r="M251" s="73">
        <v>0</v>
      </c>
      <c r="N251" s="73">
        <v>0</v>
      </c>
      <c r="O251" s="73">
        <v>0</v>
      </c>
      <c r="P251" s="73">
        <v>0</v>
      </c>
      <c r="Q251" s="73">
        <v>0</v>
      </c>
      <c r="R251" s="73">
        <v>0</v>
      </c>
      <c r="S251" s="73">
        <v>0</v>
      </c>
      <c r="T251" s="73">
        <v>0</v>
      </c>
      <c r="U251" s="73">
        <v>0</v>
      </c>
      <c r="V251" s="73">
        <v>0</v>
      </c>
      <c r="W251" s="73">
        <v>0</v>
      </c>
      <c r="X251" s="73">
        <v>0</v>
      </c>
      <c r="Y251" s="73">
        <v>0</v>
      </c>
      <c r="Z251" s="73">
        <f t="shared" si="16"/>
        <v>0</v>
      </c>
      <c r="AA251" s="73">
        <f t="shared" si="17"/>
        <v>0</v>
      </c>
      <c r="AB251" s="73">
        <f t="shared" si="18"/>
        <v>0</v>
      </c>
      <c r="AC251" s="73">
        <f t="shared" si="19"/>
        <v>0</v>
      </c>
      <c r="AD251" s="73">
        <f t="shared" si="20"/>
        <v>0</v>
      </c>
    </row>
    <row r="252" spans="1:30" s="18" customFormat="1" ht="47.25" x14ac:dyDescent="0.25">
      <c r="A252" s="39" t="s">
        <v>544</v>
      </c>
      <c r="B252" s="70" t="s">
        <v>419</v>
      </c>
      <c r="C252" s="71" t="s">
        <v>216</v>
      </c>
      <c r="D252" s="68" t="s">
        <v>217</v>
      </c>
      <c r="E252" s="68" t="s">
        <v>217</v>
      </c>
      <c r="F252" s="73">
        <v>0</v>
      </c>
      <c r="G252" s="73">
        <v>0</v>
      </c>
      <c r="H252" s="74" t="s">
        <v>217</v>
      </c>
      <c r="I252" s="73">
        <v>0</v>
      </c>
      <c r="J252" s="73">
        <v>0</v>
      </c>
      <c r="K252" s="73">
        <v>0</v>
      </c>
      <c r="L252" s="73">
        <v>0</v>
      </c>
      <c r="M252" s="73">
        <v>0</v>
      </c>
      <c r="N252" s="73">
        <v>0</v>
      </c>
      <c r="O252" s="73">
        <v>0</v>
      </c>
      <c r="P252" s="73">
        <v>0</v>
      </c>
      <c r="Q252" s="73">
        <v>0</v>
      </c>
      <c r="R252" s="73">
        <v>0</v>
      </c>
      <c r="S252" s="73">
        <v>0</v>
      </c>
      <c r="T252" s="73">
        <v>0</v>
      </c>
      <c r="U252" s="73">
        <v>0</v>
      </c>
      <c r="V252" s="73">
        <v>0</v>
      </c>
      <c r="W252" s="73">
        <v>0</v>
      </c>
      <c r="X252" s="73">
        <v>0</v>
      </c>
      <c r="Y252" s="73">
        <v>0</v>
      </c>
      <c r="Z252" s="73">
        <f t="shared" si="16"/>
        <v>0</v>
      </c>
      <c r="AA252" s="73">
        <f t="shared" si="17"/>
        <v>0</v>
      </c>
      <c r="AB252" s="73">
        <f t="shared" si="18"/>
        <v>0</v>
      </c>
      <c r="AC252" s="73">
        <f t="shared" si="19"/>
        <v>0</v>
      </c>
      <c r="AD252" s="73">
        <f t="shared" si="20"/>
        <v>0</v>
      </c>
    </row>
    <row r="253" spans="1:30" s="18" customFormat="1" ht="31.5" x14ac:dyDescent="0.25">
      <c r="A253" s="39" t="s">
        <v>545</v>
      </c>
      <c r="B253" s="70" t="s">
        <v>421</v>
      </c>
      <c r="C253" s="71" t="s">
        <v>216</v>
      </c>
      <c r="D253" s="68" t="s">
        <v>217</v>
      </c>
      <c r="E253" s="68" t="s">
        <v>217</v>
      </c>
      <c r="F253" s="73">
        <v>0</v>
      </c>
      <c r="G253" s="73">
        <v>0</v>
      </c>
      <c r="H253" s="74" t="s">
        <v>217</v>
      </c>
      <c r="I253" s="73">
        <v>0</v>
      </c>
      <c r="J253" s="73">
        <v>0</v>
      </c>
      <c r="K253" s="73">
        <v>0</v>
      </c>
      <c r="L253" s="73">
        <v>0</v>
      </c>
      <c r="M253" s="73">
        <v>0</v>
      </c>
      <c r="N253" s="73">
        <v>0</v>
      </c>
      <c r="O253" s="73">
        <v>0</v>
      </c>
      <c r="P253" s="73">
        <v>0</v>
      </c>
      <c r="Q253" s="73">
        <v>0</v>
      </c>
      <c r="R253" s="73">
        <v>0</v>
      </c>
      <c r="S253" s="73">
        <v>0</v>
      </c>
      <c r="T253" s="73">
        <v>0</v>
      </c>
      <c r="U253" s="73">
        <v>0</v>
      </c>
      <c r="V253" s="73">
        <v>0</v>
      </c>
      <c r="W253" s="73">
        <v>0</v>
      </c>
      <c r="X253" s="73">
        <v>0</v>
      </c>
      <c r="Y253" s="73">
        <v>0</v>
      </c>
      <c r="Z253" s="73">
        <f t="shared" si="16"/>
        <v>0</v>
      </c>
      <c r="AA253" s="73">
        <f t="shared" si="17"/>
        <v>0</v>
      </c>
      <c r="AB253" s="73">
        <f t="shared" si="18"/>
        <v>0</v>
      </c>
      <c r="AC253" s="73">
        <f t="shared" si="19"/>
        <v>0</v>
      </c>
      <c r="AD253" s="73">
        <f t="shared" si="20"/>
        <v>0</v>
      </c>
    </row>
    <row r="254" spans="1:30" s="18" customFormat="1" ht="31.5" x14ac:dyDescent="0.25">
      <c r="A254" s="39" t="s">
        <v>546</v>
      </c>
      <c r="B254" s="82" t="s">
        <v>318</v>
      </c>
      <c r="C254" s="71" t="s">
        <v>216</v>
      </c>
      <c r="D254" s="68" t="s">
        <v>217</v>
      </c>
      <c r="E254" s="68" t="s">
        <v>217</v>
      </c>
      <c r="F254" s="73">
        <v>0</v>
      </c>
      <c r="G254" s="73">
        <v>0</v>
      </c>
      <c r="H254" s="74" t="s">
        <v>217</v>
      </c>
      <c r="I254" s="73">
        <v>0</v>
      </c>
      <c r="J254" s="73">
        <v>0</v>
      </c>
      <c r="K254" s="73">
        <v>0</v>
      </c>
      <c r="L254" s="73">
        <v>0</v>
      </c>
      <c r="M254" s="73">
        <v>0</v>
      </c>
      <c r="N254" s="73">
        <v>0</v>
      </c>
      <c r="O254" s="73">
        <v>0</v>
      </c>
      <c r="P254" s="73">
        <v>0</v>
      </c>
      <c r="Q254" s="73">
        <v>0</v>
      </c>
      <c r="R254" s="73">
        <v>0</v>
      </c>
      <c r="S254" s="73">
        <v>0</v>
      </c>
      <c r="T254" s="73">
        <v>0</v>
      </c>
      <c r="U254" s="73">
        <v>0</v>
      </c>
      <c r="V254" s="73">
        <v>0</v>
      </c>
      <c r="W254" s="73">
        <v>0</v>
      </c>
      <c r="X254" s="73">
        <v>0</v>
      </c>
      <c r="Y254" s="73">
        <v>0</v>
      </c>
      <c r="Z254" s="73">
        <f t="shared" si="16"/>
        <v>0</v>
      </c>
      <c r="AA254" s="73">
        <f t="shared" si="17"/>
        <v>0</v>
      </c>
      <c r="AB254" s="73">
        <f t="shared" si="18"/>
        <v>0</v>
      </c>
      <c r="AC254" s="73">
        <f t="shared" si="19"/>
        <v>0</v>
      </c>
      <c r="AD254" s="73">
        <f t="shared" si="20"/>
        <v>0</v>
      </c>
    </row>
    <row r="255" spans="1:30" s="18" customFormat="1" ht="31.5" x14ac:dyDescent="0.25">
      <c r="A255" s="39" t="s">
        <v>547</v>
      </c>
      <c r="B255" s="82" t="s">
        <v>320</v>
      </c>
      <c r="C255" s="71" t="s">
        <v>216</v>
      </c>
      <c r="D255" s="68" t="s">
        <v>217</v>
      </c>
      <c r="E255" s="68" t="s">
        <v>217</v>
      </c>
      <c r="F255" s="73">
        <v>0</v>
      </c>
      <c r="G255" s="73">
        <v>0</v>
      </c>
      <c r="H255" s="74" t="s">
        <v>217</v>
      </c>
      <c r="I255" s="73">
        <v>0</v>
      </c>
      <c r="J255" s="73">
        <v>0</v>
      </c>
      <c r="K255" s="73">
        <v>0</v>
      </c>
      <c r="L255" s="73">
        <v>0</v>
      </c>
      <c r="M255" s="73">
        <v>0</v>
      </c>
      <c r="N255" s="73">
        <v>0</v>
      </c>
      <c r="O255" s="73">
        <v>0</v>
      </c>
      <c r="P255" s="73">
        <v>0</v>
      </c>
      <c r="Q255" s="73">
        <v>0</v>
      </c>
      <c r="R255" s="73">
        <v>0</v>
      </c>
      <c r="S255" s="73">
        <v>0</v>
      </c>
      <c r="T255" s="73">
        <v>0</v>
      </c>
      <c r="U255" s="73">
        <v>0</v>
      </c>
      <c r="V255" s="73">
        <v>0</v>
      </c>
      <c r="W255" s="73">
        <v>0</v>
      </c>
      <c r="X255" s="73">
        <v>0</v>
      </c>
      <c r="Y255" s="73">
        <v>0</v>
      </c>
      <c r="Z255" s="73">
        <f t="shared" si="16"/>
        <v>0</v>
      </c>
      <c r="AA255" s="73">
        <f t="shared" si="17"/>
        <v>0</v>
      </c>
      <c r="AB255" s="73">
        <f t="shared" si="18"/>
        <v>0</v>
      </c>
      <c r="AC255" s="73">
        <f t="shared" si="19"/>
        <v>0</v>
      </c>
      <c r="AD255" s="73">
        <f t="shared" si="20"/>
        <v>0</v>
      </c>
    </row>
    <row r="256" spans="1:30" s="18" customFormat="1" x14ac:dyDescent="0.25">
      <c r="A256" s="39" t="s">
        <v>129</v>
      </c>
      <c r="B256" s="82" t="s">
        <v>424</v>
      </c>
      <c r="C256" s="71" t="s">
        <v>216</v>
      </c>
      <c r="D256" s="72" t="s">
        <v>217</v>
      </c>
      <c r="E256" s="72" t="s">
        <v>217</v>
      </c>
      <c r="F256" s="73">
        <v>0</v>
      </c>
      <c r="G256" s="73">
        <v>0</v>
      </c>
      <c r="H256" s="74" t="s">
        <v>217</v>
      </c>
      <c r="I256" s="73">
        <v>128.27406665000001</v>
      </c>
      <c r="J256" s="73">
        <v>9.5508222400000005</v>
      </c>
      <c r="K256" s="73">
        <v>8.4634999999999998</v>
      </c>
      <c r="L256" s="73">
        <v>0</v>
      </c>
      <c r="M256" s="73">
        <v>0</v>
      </c>
      <c r="N256" s="73">
        <v>0</v>
      </c>
      <c r="O256" s="73">
        <v>8.4634999999999998</v>
      </c>
      <c r="P256" s="73">
        <v>87.346744409999999</v>
      </c>
      <c r="Q256" s="73">
        <v>0</v>
      </c>
      <c r="R256" s="73">
        <v>0</v>
      </c>
      <c r="S256" s="73">
        <v>0</v>
      </c>
      <c r="T256" s="73">
        <v>87.346744409999999</v>
      </c>
      <c r="U256" s="73">
        <v>9.5508222400000005</v>
      </c>
      <c r="V256" s="73">
        <v>0</v>
      </c>
      <c r="W256" s="73">
        <v>0</v>
      </c>
      <c r="X256" s="73">
        <v>9.5508222400000005</v>
      </c>
      <c r="Y256" s="73">
        <v>0</v>
      </c>
      <c r="Z256" s="73">
        <f t="shared" si="16"/>
        <v>9.5508222400000005</v>
      </c>
      <c r="AA256" s="73">
        <f t="shared" si="17"/>
        <v>0</v>
      </c>
      <c r="AB256" s="73">
        <f t="shared" si="18"/>
        <v>0</v>
      </c>
      <c r="AC256" s="73">
        <f t="shared" si="19"/>
        <v>9.5508222400000005</v>
      </c>
      <c r="AD256" s="73">
        <f t="shared" si="20"/>
        <v>0</v>
      </c>
    </row>
    <row r="257" spans="1:30" s="18" customFormat="1" ht="47.25" x14ac:dyDescent="0.25">
      <c r="A257" s="75" t="s">
        <v>129</v>
      </c>
      <c r="B257" s="76" t="s">
        <v>548</v>
      </c>
      <c r="C257" s="75" t="s">
        <v>549</v>
      </c>
      <c r="D257" s="68">
        <v>2015</v>
      </c>
      <c r="E257" s="68">
        <v>2017</v>
      </c>
      <c r="F257" s="73" t="s">
        <v>217</v>
      </c>
      <c r="G257" s="73" t="s">
        <v>217</v>
      </c>
      <c r="H257" s="73" t="s">
        <v>217</v>
      </c>
      <c r="I257" s="78">
        <v>128.27406665000001</v>
      </c>
      <c r="J257" s="73">
        <v>9.5508222400000005</v>
      </c>
      <c r="K257" s="79">
        <v>8.4634999999999998</v>
      </c>
      <c r="L257" s="79">
        <v>0</v>
      </c>
      <c r="M257" s="79">
        <v>0</v>
      </c>
      <c r="N257" s="79">
        <v>0</v>
      </c>
      <c r="O257" s="79">
        <v>8.4634999999999998</v>
      </c>
      <c r="P257" s="78">
        <v>87.346744409999999</v>
      </c>
      <c r="Q257" s="80">
        <v>0</v>
      </c>
      <c r="R257" s="80">
        <v>0</v>
      </c>
      <c r="S257" s="80">
        <v>0</v>
      </c>
      <c r="T257" s="80">
        <v>87.346744409999999</v>
      </c>
      <c r="U257" s="73">
        <v>9.5508222400000005</v>
      </c>
      <c r="V257" s="79">
        <v>0</v>
      </c>
      <c r="W257" s="79">
        <v>0</v>
      </c>
      <c r="X257" s="73">
        <v>9.5508222400000005</v>
      </c>
      <c r="Y257" s="79">
        <v>0</v>
      </c>
      <c r="Z257" s="73">
        <f t="shared" si="16"/>
        <v>9.5508222400000005</v>
      </c>
      <c r="AA257" s="73">
        <f t="shared" si="17"/>
        <v>0</v>
      </c>
      <c r="AB257" s="73">
        <f t="shared" si="18"/>
        <v>0</v>
      </c>
      <c r="AC257" s="73">
        <f t="shared" si="19"/>
        <v>9.5508222400000005</v>
      </c>
      <c r="AD257" s="73">
        <f t="shared" si="20"/>
        <v>0</v>
      </c>
    </row>
    <row r="258" spans="1:30" s="18" customFormat="1" x14ac:dyDescent="0.25">
      <c r="A258" s="39" t="s">
        <v>550</v>
      </c>
      <c r="B258" s="70" t="s">
        <v>551</v>
      </c>
      <c r="C258" s="71" t="s">
        <v>216</v>
      </c>
      <c r="D258" s="85" t="s">
        <v>217</v>
      </c>
      <c r="E258" s="85" t="s">
        <v>217</v>
      </c>
      <c r="F258" s="73">
        <v>0</v>
      </c>
      <c r="G258" s="73">
        <v>0</v>
      </c>
      <c r="H258" s="74" t="s">
        <v>217</v>
      </c>
      <c r="I258" s="73">
        <v>40.08183683</v>
      </c>
      <c r="J258" s="73">
        <v>40.08183683</v>
      </c>
      <c r="K258" s="73">
        <v>0</v>
      </c>
      <c r="L258" s="73">
        <v>0</v>
      </c>
      <c r="M258" s="73">
        <v>0</v>
      </c>
      <c r="N258" s="73">
        <v>0</v>
      </c>
      <c r="O258" s="73">
        <v>0</v>
      </c>
      <c r="P258" s="73">
        <v>0</v>
      </c>
      <c r="Q258" s="73">
        <v>0</v>
      </c>
      <c r="R258" s="73">
        <v>0</v>
      </c>
      <c r="S258" s="73">
        <v>0</v>
      </c>
      <c r="T258" s="73">
        <v>0</v>
      </c>
      <c r="U258" s="73">
        <v>40.08183683</v>
      </c>
      <c r="V258" s="73">
        <v>0</v>
      </c>
      <c r="W258" s="73">
        <v>0</v>
      </c>
      <c r="X258" s="73">
        <v>0</v>
      </c>
      <c r="Y258" s="73">
        <v>40.08183683</v>
      </c>
      <c r="Z258" s="73">
        <f t="shared" si="16"/>
        <v>40.08183683</v>
      </c>
      <c r="AA258" s="73">
        <f t="shared" si="17"/>
        <v>0</v>
      </c>
      <c r="AB258" s="73">
        <f t="shared" si="18"/>
        <v>0</v>
      </c>
      <c r="AC258" s="73">
        <f t="shared" si="19"/>
        <v>0</v>
      </c>
      <c r="AD258" s="73">
        <f t="shared" si="20"/>
        <v>40.08183683</v>
      </c>
    </row>
    <row r="259" spans="1:30" s="18" customFormat="1" ht="63" x14ac:dyDescent="0.25">
      <c r="A259" s="39" t="s">
        <v>179</v>
      </c>
      <c r="B259" s="70" t="s">
        <v>259</v>
      </c>
      <c r="C259" s="71" t="s">
        <v>216</v>
      </c>
      <c r="D259" s="85" t="s">
        <v>217</v>
      </c>
      <c r="E259" s="85" t="s">
        <v>217</v>
      </c>
      <c r="F259" s="73">
        <v>0</v>
      </c>
      <c r="G259" s="73">
        <v>0</v>
      </c>
      <c r="H259" s="74" t="s">
        <v>217</v>
      </c>
      <c r="I259" s="73">
        <v>40.08183683</v>
      </c>
      <c r="J259" s="73">
        <v>40.08183683</v>
      </c>
      <c r="K259" s="73">
        <v>0</v>
      </c>
      <c r="L259" s="73">
        <v>0</v>
      </c>
      <c r="M259" s="73">
        <v>0</v>
      </c>
      <c r="N259" s="73">
        <v>0</v>
      </c>
      <c r="O259" s="73">
        <v>0</v>
      </c>
      <c r="P259" s="73">
        <v>0</v>
      </c>
      <c r="Q259" s="73">
        <v>0</v>
      </c>
      <c r="R259" s="73">
        <v>0</v>
      </c>
      <c r="S259" s="73">
        <v>0</v>
      </c>
      <c r="T259" s="73">
        <v>0</v>
      </c>
      <c r="U259" s="73">
        <v>40.08183683</v>
      </c>
      <c r="V259" s="73">
        <v>0</v>
      </c>
      <c r="W259" s="73">
        <v>0</v>
      </c>
      <c r="X259" s="73">
        <v>0</v>
      </c>
      <c r="Y259" s="73">
        <v>40.08183683</v>
      </c>
      <c r="Z259" s="73">
        <f t="shared" si="16"/>
        <v>40.08183683</v>
      </c>
      <c r="AA259" s="73">
        <f t="shared" si="17"/>
        <v>0</v>
      </c>
      <c r="AB259" s="73">
        <f t="shared" si="18"/>
        <v>0</v>
      </c>
      <c r="AC259" s="73">
        <f t="shared" si="19"/>
        <v>0</v>
      </c>
      <c r="AD259" s="73">
        <f t="shared" si="20"/>
        <v>40.08183683</v>
      </c>
    </row>
    <row r="260" spans="1:30" s="18" customFormat="1" x14ac:dyDescent="0.25">
      <c r="A260" s="39" t="s">
        <v>552</v>
      </c>
      <c r="B260" s="70" t="s">
        <v>260</v>
      </c>
      <c r="C260" s="71" t="s">
        <v>216</v>
      </c>
      <c r="D260" s="85" t="s">
        <v>217</v>
      </c>
      <c r="E260" s="85" t="s">
        <v>217</v>
      </c>
      <c r="F260" s="73">
        <v>0</v>
      </c>
      <c r="G260" s="73">
        <v>0</v>
      </c>
      <c r="H260" s="74" t="s">
        <v>217</v>
      </c>
      <c r="I260" s="73">
        <v>0</v>
      </c>
      <c r="J260" s="73">
        <v>0</v>
      </c>
      <c r="K260" s="73">
        <v>0</v>
      </c>
      <c r="L260" s="73">
        <v>0</v>
      </c>
      <c r="M260" s="73">
        <v>0</v>
      </c>
      <c r="N260" s="73">
        <v>0</v>
      </c>
      <c r="O260" s="73">
        <v>0</v>
      </c>
      <c r="P260" s="73">
        <v>0</v>
      </c>
      <c r="Q260" s="73">
        <v>0</v>
      </c>
      <c r="R260" s="73">
        <v>0</v>
      </c>
      <c r="S260" s="73">
        <v>0</v>
      </c>
      <c r="T260" s="73">
        <v>0</v>
      </c>
      <c r="U260" s="73">
        <v>0</v>
      </c>
      <c r="V260" s="73">
        <v>0</v>
      </c>
      <c r="W260" s="73">
        <v>0</v>
      </c>
      <c r="X260" s="73">
        <v>0</v>
      </c>
      <c r="Y260" s="73">
        <v>0</v>
      </c>
      <c r="Z260" s="73">
        <f t="shared" si="16"/>
        <v>0</v>
      </c>
      <c r="AA260" s="73">
        <f t="shared" si="17"/>
        <v>0</v>
      </c>
      <c r="AB260" s="73">
        <f t="shared" si="18"/>
        <v>0</v>
      </c>
      <c r="AC260" s="73">
        <f t="shared" si="19"/>
        <v>0</v>
      </c>
      <c r="AD260" s="73">
        <f t="shared" si="20"/>
        <v>0</v>
      </c>
    </row>
    <row r="261" spans="1:30" s="18" customFormat="1" ht="47.25" x14ac:dyDescent="0.25">
      <c r="A261" s="39" t="s">
        <v>553</v>
      </c>
      <c r="B261" s="70" t="s">
        <v>261</v>
      </c>
      <c r="C261" s="71" t="s">
        <v>216</v>
      </c>
      <c r="D261" s="85" t="s">
        <v>217</v>
      </c>
      <c r="E261" s="85" t="s">
        <v>217</v>
      </c>
      <c r="F261" s="73">
        <v>0</v>
      </c>
      <c r="G261" s="73">
        <v>0</v>
      </c>
      <c r="H261" s="74" t="s">
        <v>217</v>
      </c>
      <c r="I261" s="73">
        <v>0</v>
      </c>
      <c r="J261" s="73">
        <v>0</v>
      </c>
      <c r="K261" s="73">
        <v>0</v>
      </c>
      <c r="L261" s="73">
        <v>0</v>
      </c>
      <c r="M261" s="73">
        <v>0</v>
      </c>
      <c r="N261" s="73">
        <v>0</v>
      </c>
      <c r="O261" s="73">
        <v>0</v>
      </c>
      <c r="P261" s="73">
        <v>0</v>
      </c>
      <c r="Q261" s="73">
        <v>0</v>
      </c>
      <c r="R261" s="73">
        <v>0</v>
      </c>
      <c r="S261" s="73">
        <v>0</v>
      </c>
      <c r="T261" s="73">
        <v>0</v>
      </c>
      <c r="U261" s="73">
        <v>0</v>
      </c>
      <c r="V261" s="73">
        <v>0</v>
      </c>
      <c r="W261" s="73">
        <v>0</v>
      </c>
      <c r="X261" s="73">
        <v>0</v>
      </c>
      <c r="Y261" s="73">
        <v>0</v>
      </c>
      <c r="Z261" s="73">
        <f t="shared" si="16"/>
        <v>0</v>
      </c>
      <c r="AA261" s="73">
        <f t="shared" si="17"/>
        <v>0</v>
      </c>
      <c r="AB261" s="73">
        <f t="shared" si="18"/>
        <v>0</v>
      </c>
      <c r="AC261" s="73">
        <f t="shared" si="19"/>
        <v>0</v>
      </c>
      <c r="AD261" s="73">
        <f t="shared" si="20"/>
        <v>0</v>
      </c>
    </row>
    <row r="262" spans="1:30" s="18" customFormat="1" ht="63" x14ac:dyDescent="0.25">
      <c r="A262" s="39" t="s">
        <v>554</v>
      </c>
      <c r="B262" s="70" t="s">
        <v>263</v>
      </c>
      <c r="C262" s="71" t="s">
        <v>216</v>
      </c>
      <c r="D262" s="85" t="s">
        <v>217</v>
      </c>
      <c r="E262" s="85" t="s">
        <v>217</v>
      </c>
      <c r="F262" s="73">
        <v>0</v>
      </c>
      <c r="G262" s="73">
        <v>0</v>
      </c>
      <c r="H262" s="74" t="s">
        <v>217</v>
      </c>
      <c r="I262" s="73">
        <v>0</v>
      </c>
      <c r="J262" s="73">
        <v>0</v>
      </c>
      <c r="K262" s="73">
        <v>0</v>
      </c>
      <c r="L262" s="73">
        <v>0</v>
      </c>
      <c r="M262" s="73">
        <v>0</v>
      </c>
      <c r="N262" s="73">
        <v>0</v>
      </c>
      <c r="O262" s="73">
        <v>0</v>
      </c>
      <c r="P262" s="73">
        <v>0</v>
      </c>
      <c r="Q262" s="73">
        <v>0</v>
      </c>
      <c r="R262" s="73">
        <v>0</v>
      </c>
      <c r="S262" s="73">
        <v>0</v>
      </c>
      <c r="T262" s="73">
        <v>0</v>
      </c>
      <c r="U262" s="73">
        <v>0</v>
      </c>
      <c r="V262" s="73">
        <v>0</v>
      </c>
      <c r="W262" s="73">
        <v>0</v>
      </c>
      <c r="X262" s="73">
        <v>0</v>
      </c>
      <c r="Y262" s="73">
        <v>0</v>
      </c>
      <c r="Z262" s="73">
        <f t="shared" si="16"/>
        <v>0</v>
      </c>
      <c r="AA262" s="73">
        <f t="shared" si="17"/>
        <v>0</v>
      </c>
      <c r="AB262" s="73">
        <f t="shared" si="18"/>
        <v>0</v>
      </c>
      <c r="AC262" s="73">
        <f t="shared" si="19"/>
        <v>0</v>
      </c>
      <c r="AD262" s="73">
        <f t="shared" si="20"/>
        <v>0</v>
      </c>
    </row>
    <row r="263" spans="1:30" s="18" customFormat="1" ht="63" x14ac:dyDescent="0.25">
      <c r="A263" s="39" t="s">
        <v>555</v>
      </c>
      <c r="B263" s="70" t="s">
        <v>265</v>
      </c>
      <c r="C263" s="71" t="s">
        <v>216</v>
      </c>
      <c r="D263" s="85" t="s">
        <v>217</v>
      </c>
      <c r="E263" s="85" t="s">
        <v>217</v>
      </c>
      <c r="F263" s="73">
        <v>0</v>
      </c>
      <c r="G263" s="73">
        <v>0</v>
      </c>
      <c r="H263" s="74" t="s">
        <v>217</v>
      </c>
      <c r="I263" s="73">
        <v>0</v>
      </c>
      <c r="J263" s="73">
        <v>0</v>
      </c>
      <c r="K263" s="73">
        <v>0</v>
      </c>
      <c r="L263" s="73">
        <v>0</v>
      </c>
      <c r="M263" s="73">
        <v>0</v>
      </c>
      <c r="N263" s="73">
        <v>0</v>
      </c>
      <c r="O263" s="73">
        <v>0</v>
      </c>
      <c r="P263" s="73">
        <v>0</v>
      </c>
      <c r="Q263" s="73">
        <v>0</v>
      </c>
      <c r="R263" s="73">
        <v>0</v>
      </c>
      <c r="S263" s="73">
        <v>0</v>
      </c>
      <c r="T263" s="73">
        <v>0</v>
      </c>
      <c r="U263" s="73">
        <v>0</v>
      </c>
      <c r="V263" s="73">
        <v>0</v>
      </c>
      <c r="W263" s="73">
        <v>0</v>
      </c>
      <c r="X263" s="73">
        <v>0</v>
      </c>
      <c r="Y263" s="73">
        <v>0</v>
      </c>
      <c r="Z263" s="73">
        <f t="shared" si="16"/>
        <v>0</v>
      </c>
      <c r="AA263" s="73">
        <f t="shared" si="17"/>
        <v>0</v>
      </c>
      <c r="AB263" s="73">
        <f t="shared" si="18"/>
        <v>0</v>
      </c>
      <c r="AC263" s="73">
        <f t="shared" si="19"/>
        <v>0</v>
      </c>
      <c r="AD263" s="73">
        <f t="shared" si="20"/>
        <v>0</v>
      </c>
    </row>
    <row r="264" spans="1:30" s="18" customFormat="1" ht="47.25" x14ac:dyDescent="0.25">
      <c r="A264" s="39" t="s">
        <v>556</v>
      </c>
      <c r="B264" s="70" t="s">
        <v>267</v>
      </c>
      <c r="C264" s="71" t="s">
        <v>216</v>
      </c>
      <c r="D264" s="85" t="s">
        <v>217</v>
      </c>
      <c r="E264" s="85" t="s">
        <v>217</v>
      </c>
      <c r="F264" s="73">
        <v>0</v>
      </c>
      <c r="G264" s="73">
        <v>0</v>
      </c>
      <c r="H264" s="74" t="s">
        <v>217</v>
      </c>
      <c r="I264" s="73">
        <v>0</v>
      </c>
      <c r="J264" s="73">
        <v>0</v>
      </c>
      <c r="K264" s="73">
        <v>0</v>
      </c>
      <c r="L264" s="73">
        <v>0</v>
      </c>
      <c r="M264" s="73">
        <v>0</v>
      </c>
      <c r="N264" s="73">
        <v>0</v>
      </c>
      <c r="O264" s="73">
        <v>0</v>
      </c>
      <c r="P264" s="73">
        <v>0</v>
      </c>
      <c r="Q264" s="73">
        <v>0</v>
      </c>
      <c r="R264" s="73">
        <v>0</v>
      </c>
      <c r="S264" s="73">
        <v>0</v>
      </c>
      <c r="T264" s="73">
        <v>0</v>
      </c>
      <c r="U264" s="73">
        <v>0</v>
      </c>
      <c r="V264" s="73">
        <v>0</v>
      </c>
      <c r="W264" s="73">
        <v>0</v>
      </c>
      <c r="X264" s="73">
        <v>0</v>
      </c>
      <c r="Y264" s="73">
        <v>0</v>
      </c>
      <c r="Z264" s="73">
        <f t="shared" si="16"/>
        <v>0</v>
      </c>
      <c r="AA264" s="73">
        <f t="shared" si="17"/>
        <v>0</v>
      </c>
      <c r="AB264" s="73">
        <f t="shared" si="18"/>
        <v>0</v>
      </c>
      <c r="AC264" s="73">
        <f t="shared" si="19"/>
        <v>0</v>
      </c>
      <c r="AD264" s="73">
        <f t="shared" si="20"/>
        <v>0</v>
      </c>
    </row>
    <row r="265" spans="1:30" s="18" customFormat="1" ht="31.5" x14ac:dyDescent="0.25">
      <c r="A265" s="39" t="s">
        <v>557</v>
      </c>
      <c r="B265" s="70" t="s">
        <v>268</v>
      </c>
      <c r="C265" s="71" t="s">
        <v>216</v>
      </c>
      <c r="D265" s="85" t="s">
        <v>217</v>
      </c>
      <c r="E265" s="85" t="s">
        <v>217</v>
      </c>
      <c r="F265" s="73">
        <v>0</v>
      </c>
      <c r="G265" s="73">
        <v>0</v>
      </c>
      <c r="H265" s="74" t="s">
        <v>217</v>
      </c>
      <c r="I265" s="73">
        <v>0</v>
      </c>
      <c r="J265" s="73">
        <v>0</v>
      </c>
      <c r="K265" s="73">
        <v>0</v>
      </c>
      <c r="L265" s="73">
        <v>0</v>
      </c>
      <c r="M265" s="73">
        <v>0</v>
      </c>
      <c r="N265" s="73">
        <v>0</v>
      </c>
      <c r="O265" s="73">
        <v>0</v>
      </c>
      <c r="P265" s="73">
        <v>0</v>
      </c>
      <c r="Q265" s="73">
        <v>0</v>
      </c>
      <c r="R265" s="73">
        <v>0</v>
      </c>
      <c r="S265" s="73">
        <v>0</v>
      </c>
      <c r="T265" s="73">
        <v>0</v>
      </c>
      <c r="U265" s="73">
        <v>0</v>
      </c>
      <c r="V265" s="73">
        <v>0</v>
      </c>
      <c r="W265" s="73">
        <v>0</v>
      </c>
      <c r="X265" s="73">
        <v>0</v>
      </c>
      <c r="Y265" s="73">
        <v>0</v>
      </c>
      <c r="Z265" s="73">
        <f t="shared" si="16"/>
        <v>0</v>
      </c>
      <c r="AA265" s="73">
        <f t="shared" si="17"/>
        <v>0</v>
      </c>
      <c r="AB265" s="73">
        <f t="shared" si="18"/>
        <v>0</v>
      </c>
      <c r="AC265" s="73">
        <f t="shared" si="19"/>
        <v>0</v>
      </c>
      <c r="AD265" s="73">
        <f t="shared" si="20"/>
        <v>0</v>
      </c>
    </row>
    <row r="266" spans="1:30" s="18" customFormat="1" ht="63" x14ac:dyDescent="0.25">
      <c r="A266" s="39" t="s">
        <v>558</v>
      </c>
      <c r="B266" s="70" t="s">
        <v>270</v>
      </c>
      <c r="C266" s="71" t="s">
        <v>216</v>
      </c>
      <c r="D266" s="85" t="s">
        <v>217</v>
      </c>
      <c r="E266" s="85" t="s">
        <v>217</v>
      </c>
      <c r="F266" s="73">
        <v>0</v>
      </c>
      <c r="G266" s="73">
        <v>0</v>
      </c>
      <c r="H266" s="74" t="s">
        <v>217</v>
      </c>
      <c r="I266" s="73">
        <v>0</v>
      </c>
      <c r="J266" s="73">
        <v>0</v>
      </c>
      <c r="K266" s="73">
        <v>0</v>
      </c>
      <c r="L266" s="73">
        <v>0</v>
      </c>
      <c r="M266" s="73">
        <v>0</v>
      </c>
      <c r="N266" s="73">
        <v>0</v>
      </c>
      <c r="O266" s="73">
        <v>0</v>
      </c>
      <c r="P266" s="73">
        <v>0</v>
      </c>
      <c r="Q266" s="73">
        <v>0</v>
      </c>
      <c r="R266" s="73">
        <v>0</v>
      </c>
      <c r="S266" s="73">
        <v>0</v>
      </c>
      <c r="T266" s="73">
        <v>0</v>
      </c>
      <c r="U266" s="73">
        <v>0</v>
      </c>
      <c r="V266" s="73">
        <v>0</v>
      </c>
      <c r="W266" s="73">
        <v>0</v>
      </c>
      <c r="X266" s="73">
        <v>0</v>
      </c>
      <c r="Y266" s="73">
        <v>0</v>
      </c>
      <c r="Z266" s="73">
        <f t="shared" si="16"/>
        <v>0</v>
      </c>
      <c r="AA266" s="73">
        <f t="shared" si="17"/>
        <v>0</v>
      </c>
      <c r="AB266" s="73">
        <f t="shared" si="18"/>
        <v>0</v>
      </c>
      <c r="AC266" s="73">
        <f t="shared" si="19"/>
        <v>0</v>
      </c>
      <c r="AD266" s="73">
        <f t="shared" si="20"/>
        <v>0</v>
      </c>
    </row>
    <row r="267" spans="1:30" s="18" customFormat="1" ht="31.5" x14ac:dyDescent="0.25">
      <c r="A267" s="39" t="s">
        <v>559</v>
      </c>
      <c r="B267" s="70" t="s">
        <v>272</v>
      </c>
      <c r="C267" s="71" t="s">
        <v>216</v>
      </c>
      <c r="D267" s="85" t="s">
        <v>217</v>
      </c>
      <c r="E267" s="85" t="s">
        <v>217</v>
      </c>
      <c r="F267" s="73">
        <v>0</v>
      </c>
      <c r="G267" s="73">
        <v>0</v>
      </c>
      <c r="H267" s="74" t="s">
        <v>217</v>
      </c>
      <c r="I267" s="73">
        <v>0</v>
      </c>
      <c r="J267" s="73">
        <v>0</v>
      </c>
      <c r="K267" s="73">
        <v>0</v>
      </c>
      <c r="L267" s="73">
        <v>0</v>
      </c>
      <c r="M267" s="73">
        <v>0</v>
      </c>
      <c r="N267" s="73">
        <v>0</v>
      </c>
      <c r="O267" s="73">
        <v>0</v>
      </c>
      <c r="P267" s="73">
        <v>0</v>
      </c>
      <c r="Q267" s="73">
        <v>0</v>
      </c>
      <c r="R267" s="73">
        <v>0</v>
      </c>
      <c r="S267" s="73">
        <v>0</v>
      </c>
      <c r="T267" s="73">
        <v>0</v>
      </c>
      <c r="U267" s="73">
        <v>0</v>
      </c>
      <c r="V267" s="73">
        <v>0</v>
      </c>
      <c r="W267" s="73">
        <v>0</v>
      </c>
      <c r="X267" s="73">
        <v>0</v>
      </c>
      <c r="Y267" s="73">
        <v>0</v>
      </c>
      <c r="Z267" s="73">
        <f t="shared" si="16"/>
        <v>0</v>
      </c>
      <c r="AA267" s="73">
        <f t="shared" si="17"/>
        <v>0</v>
      </c>
      <c r="AB267" s="73">
        <f t="shared" si="18"/>
        <v>0</v>
      </c>
      <c r="AC267" s="73">
        <f t="shared" si="19"/>
        <v>0</v>
      </c>
      <c r="AD267" s="73">
        <f t="shared" si="20"/>
        <v>0</v>
      </c>
    </row>
    <row r="268" spans="1:30" s="18" customFormat="1" ht="47.25" x14ac:dyDescent="0.25">
      <c r="A268" s="39" t="s">
        <v>560</v>
      </c>
      <c r="B268" s="70" t="s">
        <v>274</v>
      </c>
      <c r="C268" s="71" t="s">
        <v>216</v>
      </c>
      <c r="D268" s="85" t="s">
        <v>217</v>
      </c>
      <c r="E268" s="85" t="s">
        <v>217</v>
      </c>
      <c r="F268" s="73">
        <v>0</v>
      </c>
      <c r="G268" s="73">
        <v>0</v>
      </c>
      <c r="H268" s="74" t="s">
        <v>217</v>
      </c>
      <c r="I268" s="73">
        <v>0</v>
      </c>
      <c r="J268" s="73">
        <v>0</v>
      </c>
      <c r="K268" s="73">
        <v>0</v>
      </c>
      <c r="L268" s="73">
        <v>0</v>
      </c>
      <c r="M268" s="73">
        <v>0</v>
      </c>
      <c r="N268" s="73">
        <v>0</v>
      </c>
      <c r="O268" s="73">
        <v>0</v>
      </c>
      <c r="P268" s="73">
        <v>0</v>
      </c>
      <c r="Q268" s="73">
        <v>0</v>
      </c>
      <c r="R268" s="73">
        <v>0</v>
      </c>
      <c r="S268" s="73">
        <v>0</v>
      </c>
      <c r="T268" s="73">
        <v>0</v>
      </c>
      <c r="U268" s="73">
        <v>0</v>
      </c>
      <c r="V268" s="73">
        <v>0</v>
      </c>
      <c r="W268" s="73">
        <v>0</v>
      </c>
      <c r="X268" s="73">
        <v>0</v>
      </c>
      <c r="Y268" s="73">
        <v>0</v>
      </c>
      <c r="Z268" s="73">
        <f t="shared" si="16"/>
        <v>0</v>
      </c>
      <c r="AA268" s="73">
        <f t="shared" si="17"/>
        <v>0</v>
      </c>
      <c r="AB268" s="73">
        <f t="shared" si="18"/>
        <v>0</v>
      </c>
      <c r="AC268" s="73">
        <f t="shared" si="19"/>
        <v>0</v>
      </c>
      <c r="AD268" s="73">
        <f t="shared" si="20"/>
        <v>0</v>
      </c>
    </row>
    <row r="269" spans="1:30" s="18" customFormat="1" ht="31.5" x14ac:dyDescent="0.25">
      <c r="A269" s="39" t="s">
        <v>561</v>
      </c>
      <c r="B269" s="70" t="s">
        <v>276</v>
      </c>
      <c r="C269" s="71" t="s">
        <v>216</v>
      </c>
      <c r="D269" s="85" t="s">
        <v>217</v>
      </c>
      <c r="E269" s="85" t="s">
        <v>217</v>
      </c>
      <c r="F269" s="73">
        <v>0</v>
      </c>
      <c r="G269" s="73">
        <v>0</v>
      </c>
      <c r="H269" s="74" t="s">
        <v>217</v>
      </c>
      <c r="I269" s="73">
        <v>0</v>
      </c>
      <c r="J269" s="73">
        <v>0</v>
      </c>
      <c r="K269" s="73">
        <v>0</v>
      </c>
      <c r="L269" s="73">
        <v>0</v>
      </c>
      <c r="M269" s="73">
        <v>0</v>
      </c>
      <c r="N269" s="73">
        <v>0</v>
      </c>
      <c r="O269" s="73">
        <v>0</v>
      </c>
      <c r="P269" s="73">
        <v>0</v>
      </c>
      <c r="Q269" s="73">
        <v>0</v>
      </c>
      <c r="R269" s="73">
        <v>0</v>
      </c>
      <c r="S269" s="73">
        <v>0</v>
      </c>
      <c r="T269" s="73">
        <v>0</v>
      </c>
      <c r="U269" s="73">
        <v>0</v>
      </c>
      <c r="V269" s="73">
        <v>0</v>
      </c>
      <c r="W269" s="73">
        <v>0</v>
      </c>
      <c r="X269" s="73">
        <v>0</v>
      </c>
      <c r="Y269" s="73">
        <v>0</v>
      </c>
      <c r="Z269" s="73">
        <f t="shared" si="16"/>
        <v>0</v>
      </c>
      <c r="AA269" s="73">
        <f t="shared" si="17"/>
        <v>0</v>
      </c>
      <c r="AB269" s="73">
        <f t="shared" si="18"/>
        <v>0</v>
      </c>
      <c r="AC269" s="73">
        <f t="shared" si="19"/>
        <v>0</v>
      </c>
      <c r="AD269" s="73">
        <f t="shared" si="20"/>
        <v>0</v>
      </c>
    </row>
    <row r="270" spans="1:30" s="18" customFormat="1" ht="94.5" x14ac:dyDescent="0.25">
      <c r="A270" s="39" t="s">
        <v>561</v>
      </c>
      <c r="B270" s="70" t="s">
        <v>277</v>
      </c>
      <c r="C270" s="71" t="s">
        <v>216</v>
      </c>
      <c r="D270" s="85" t="s">
        <v>217</v>
      </c>
      <c r="E270" s="85" t="s">
        <v>217</v>
      </c>
      <c r="F270" s="73">
        <v>0</v>
      </c>
      <c r="G270" s="73">
        <v>0</v>
      </c>
      <c r="H270" s="74" t="s">
        <v>217</v>
      </c>
      <c r="I270" s="73">
        <v>0</v>
      </c>
      <c r="J270" s="73">
        <v>0</v>
      </c>
      <c r="K270" s="73">
        <v>0</v>
      </c>
      <c r="L270" s="73">
        <v>0</v>
      </c>
      <c r="M270" s="73">
        <v>0</v>
      </c>
      <c r="N270" s="73">
        <v>0</v>
      </c>
      <c r="O270" s="73">
        <v>0</v>
      </c>
      <c r="P270" s="73">
        <v>0</v>
      </c>
      <c r="Q270" s="73">
        <v>0</v>
      </c>
      <c r="R270" s="73">
        <v>0</v>
      </c>
      <c r="S270" s="73">
        <v>0</v>
      </c>
      <c r="T270" s="73">
        <v>0</v>
      </c>
      <c r="U270" s="73">
        <v>0</v>
      </c>
      <c r="V270" s="73">
        <v>0</v>
      </c>
      <c r="W270" s="73">
        <v>0</v>
      </c>
      <c r="X270" s="73">
        <v>0</v>
      </c>
      <c r="Y270" s="73">
        <v>0</v>
      </c>
      <c r="Z270" s="73">
        <f t="shared" si="16"/>
        <v>0</v>
      </c>
      <c r="AA270" s="73">
        <f t="shared" si="17"/>
        <v>0</v>
      </c>
      <c r="AB270" s="73">
        <f t="shared" si="18"/>
        <v>0</v>
      </c>
      <c r="AC270" s="73">
        <f t="shared" si="19"/>
        <v>0</v>
      </c>
      <c r="AD270" s="73">
        <f t="shared" si="20"/>
        <v>0</v>
      </c>
    </row>
    <row r="271" spans="1:30" s="18" customFormat="1" ht="78.75" x14ac:dyDescent="0.25">
      <c r="A271" s="39" t="s">
        <v>561</v>
      </c>
      <c r="B271" s="70" t="s">
        <v>278</v>
      </c>
      <c r="C271" s="71" t="s">
        <v>216</v>
      </c>
      <c r="D271" s="85" t="s">
        <v>217</v>
      </c>
      <c r="E271" s="85" t="s">
        <v>217</v>
      </c>
      <c r="F271" s="73">
        <v>0</v>
      </c>
      <c r="G271" s="73">
        <v>0</v>
      </c>
      <c r="H271" s="74" t="s">
        <v>217</v>
      </c>
      <c r="I271" s="73">
        <v>0</v>
      </c>
      <c r="J271" s="73">
        <v>0</v>
      </c>
      <c r="K271" s="73">
        <v>0</v>
      </c>
      <c r="L271" s="73">
        <v>0</v>
      </c>
      <c r="M271" s="73">
        <v>0</v>
      </c>
      <c r="N271" s="73">
        <v>0</v>
      </c>
      <c r="O271" s="73">
        <v>0</v>
      </c>
      <c r="P271" s="73">
        <v>0</v>
      </c>
      <c r="Q271" s="73">
        <v>0</v>
      </c>
      <c r="R271" s="73">
        <v>0</v>
      </c>
      <c r="S271" s="73">
        <v>0</v>
      </c>
      <c r="T271" s="73">
        <v>0</v>
      </c>
      <c r="U271" s="73">
        <v>0</v>
      </c>
      <c r="V271" s="73">
        <v>0</v>
      </c>
      <c r="W271" s="73">
        <v>0</v>
      </c>
      <c r="X271" s="73">
        <v>0</v>
      </c>
      <c r="Y271" s="73">
        <v>0</v>
      </c>
      <c r="Z271" s="73">
        <f t="shared" ref="Z271:Z334" si="21">U271</f>
        <v>0</v>
      </c>
      <c r="AA271" s="73">
        <f t="shared" ref="AA271:AA334" si="22">V271</f>
        <v>0</v>
      </c>
      <c r="AB271" s="73">
        <f t="shared" ref="AB271:AB334" si="23">W271</f>
        <v>0</v>
      </c>
      <c r="AC271" s="73">
        <f t="shared" ref="AC271:AC334" si="24">X271</f>
        <v>0</v>
      </c>
      <c r="AD271" s="73">
        <f t="shared" ref="AD271:AD334" si="25">Y271</f>
        <v>0</v>
      </c>
    </row>
    <row r="272" spans="1:30" s="18" customFormat="1" ht="94.5" x14ac:dyDescent="0.25">
      <c r="A272" s="39" t="s">
        <v>561</v>
      </c>
      <c r="B272" s="70" t="s">
        <v>279</v>
      </c>
      <c r="C272" s="71" t="s">
        <v>216</v>
      </c>
      <c r="D272" s="85" t="s">
        <v>217</v>
      </c>
      <c r="E272" s="85" t="s">
        <v>217</v>
      </c>
      <c r="F272" s="73">
        <v>0</v>
      </c>
      <c r="G272" s="73">
        <v>0</v>
      </c>
      <c r="H272" s="74" t="s">
        <v>217</v>
      </c>
      <c r="I272" s="73">
        <v>0</v>
      </c>
      <c r="J272" s="73">
        <v>0</v>
      </c>
      <c r="K272" s="73">
        <v>0</v>
      </c>
      <c r="L272" s="73">
        <v>0</v>
      </c>
      <c r="M272" s="73">
        <v>0</v>
      </c>
      <c r="N272" s="73">
        <v>0</v>
      </c>
      <c r="O272" s="73">
        <v>0</v>
      </c>
      <c r="P272" s="73">
        <v>0</v>
      </c>
      <c r="Q272" s="73">
        <v>0</v>
      </c>
      <c r="R272" s="73">
        <v>0</v>
      </c>
      <c r="S272" s="73">
        <v>0</v>
      </c>
      <c r="T272" s="73">
        <v>0</v>
      </c>
      <c r="U272" s="73">
        <v>0</v>
      </c>
      <c r="V272" s="73">
        <v>0</v>
      </c>
      <c r="W272" s="73">
        <v>0</v>
      </c>
      <c r="X272" s="73">
        <v>0</v>
      </c>
      <c r="Y272" s="73">
        <v>0</v>
      </c>
      <c r="Z272" s="73">
        <f t="shared" si="21"/>
        <v>0</v>
      </c>
      <c r="AA272" s="73">
        <f t="shared" si="22"/>
        <v>0</v>
      </c>
      <c r="AB272" s="73">
        <f t="shared" si="23"/>
        <v>0</v>
      </c>
      <c r="AC272" s="73">
        <f t="shared" si="24"/>
        <v>0</v>
      </c>
      <c r="AD272" s="73">
        <f t="shared" si="25"/>
        <v>0</v>
      </c>
    </row>
    <row r="273" spans="1:30" s="18" customFormat="1" ht="31.5" x14ac:dyDescent="0.25">
      <c r="A273" s="39" t="s">
        <v>562</v>
      </c>
      <c r="B273" s="70" t="s">
        <v>276</v>
      </c>
      <c r="C273" s="71" t="s">
        <v>216</v>
      </c>
      <c r="D273" s="85" t="s">
        <v>217</v>
      </c>
      <c r="E273" s="85" t="s">
        <v>217</v>
      </c>
      <c r="F273" s="73">
        <v>0</v>
      </c>
      <c r="G273" s="73">
        <v>0</v>
      </c>
      <c r="H273" s="74" t="s">
        <v>217</v>
      </c>
      <c r="I273" s="73">
        <v>0</v>
      </c>
      <c r="J273" s="73">
        <v>0</v>
      </c>
      <c r="K273" s="73">
        <v>0</v>
      </c>
      <c r="L273" s="73">
        <v>0</v>
      </c>
      <c r="M273" s="73">
        <v>0</v>
      </c>
      <c r="N273" s="73">
        <v>0</v>
      </c>
      <c r="O273" s="73">
        <v>0</v>
      </c>
      <c r="P273" s="73">
        <v>0</v>
      </c>
      <c r="Q273" s="73">
        <v>0</v>
      </c>
      <c r="R273" s="73">
        <v>0</v>
      </c>
      <c r="S273" s="73">
        <v>0</v>
      </c>
      <c r="T273" s="73">
        <v>0</v>
      </c>
      <c r="U273" s="73">
        <v>0</v>
      </c>
      <c r="V273" s="73">
        <v>0</v>
      </c>
      <c r="W273" s="73">
        <v>0</v>
      </c>
      <c r="X273" s="73">
        <v>0</v>
      </c>
      <c r="Y273" s="73">
        <v>0</v>
      </c>
      <c r="Z273" s="73">
        <f t="shared" si="21"/>
        <v>0</v>
      </c>
      <c r="AA273" s="73">
        <f t="shared" si="22"/>
        <v>0</v>
      </c>
      <c r="AB273" s="73">
        <f t="shared" si="23"/>
        <v>0</v>
      </c>
      <c r="AC273" s="73">
        <f t="shared" si="24"/>
        <v>0</v>
      </c>
      <c r="AD273" s="73">
        <f t="shared" si="25"/>
        <v>0</v>
      </c>
    </row>
    <row r="274" spans="1:30" s="18" customFormat="1" ht="94.5" x14ac:dyDescent="0.25">
      <c r="A274" s="39" t="s">
        <v>562</v>
      </c>
      <c r="B274" s="70" t="s">
        <v>277</v>
      </c>
      <c r="C274" s="71" t="s">
        <v>216</v>
      </c>
      <c r="D274" s="85" t="s">
        <v>217</v>
      </c>
      <c r="E274" s="85" t="s">
        <v>217</v>
      </c>
      <c r="F274" s="73">
        <v>0</v>
      </c>
      <c r="G274" s="73">
        <v>0</v>
      </c>
      <c r="H274" s="74" t="s">
        <v>217</v>
      </c>
      <c r="I274" s="73">
        <v>0</v>
      </c>
      <c r="J274" s="73">
        <v>0</v>
      </c>
      <c r="K274" s="73">
        <v>0</v>
      </c>
      <c r="L274" s="73">
        <v>0</v>
      </c>
      <c r="M274" s="73">
        <v>0</v>
      </c>
      <c r="N274" s="73">
        <v>0</v>
      </c>
      <c r="O274" s="73">
        <v>0</v>
      </c>
      <c r="P274" s="73">
        <v>0</v>
      </c>
      <c r="Q274" s="73">
        <v>0</v>
      </c>
      <c r="R274" s="73">
        <v>0</v>
      </c>
      <c r="S274" s="73">
        <v>0</v>
      </c>
      <c r="T274" s="73">
        <v>0</v>
      </c>
      <c r="U274" s="73">
        <v>0</v>
      </c>
      <c r="V274" s="73">
        <v>0</v>
      </c>
      <c r="W274" s="73">
        <v>0</v>
      </c>
      <c r="X274" s="73">
        <v>0</v>
      </c>
      <c r="Y274" s="73">
        <v>0</v>
      </c>
      <c r="Z274" s="73">
        <f t="shared" si="21"/>
        <v>0</v>
      </c>
      <c r="AA274" s="73">
        <f t="shared" si="22"/>
        <v>0</v>
      </c>
      <c r="AB274" s="73">
        <f t="shared" si="23"/>
        <v>0</v>
      </c>
      <c r="AC274" s="73">
        <f t="shared" si="24"/>
        <v>0</v>
      </c>
      <c r="AD274" s="73">
        <f t="shared" si="25"/>
        <v>0</v>
      </c>
    </row>
    <row r="275" spans="1:30" s="18" customFormat="1" ht="78.75" x14ac:dyDescent="0.25">
      <c r="A275" s="39" t="s">
        <v>562</v>
      </c>
      <c r="B275" s="70" t="s">
        <v>278</v>
      </c>
      <c r="C275" s="71" t="s">
        <v>216</v>
      </c>
      <c r="D275" s="85" t="s">
        <v>217</v>
      </c>
      <c r="E275" s="85" t="s">
        <v>217</v>
      </c>
      <c r="F275" s="73">
        <v>0</v>
      </c>
      <c r="G275" s="73">
        <v>0</v>
      </c>
      <c r="H275" s="74" t="s">
        <v>217</v>
      </c>
      <c r="I275" s="73">
        <v>0</v>
      </c>
      <c r="J275" s="73">
        <v>0</v>
      </c>
      <c r="K275" s="73">
        <v>0</v>
      </c>
      <c r="L275" s="73">
        <v>0</v>
      </c>
      <c r="M275" s="73">
        <v>0</v>
      </c>
      <c r="N275" s="73">
        <v>0</v>
      </c>
      <c r="O275" s="73">
        <v>0</v>
      </c>
      <c r="P275" s="73">
        <v>0</v>
      </c>
      <c r="Q275" s="73">
        <v>0</v>
      </c>
      <c r="R275" s="73">
        <v>0</v>
      </c>
      <c r="S275" s="73">
        <v>0</v>
      </c>
      <c r="T275" s="73">
        <v>0</v>
      </c>
      <c r="U275" s="73">
        <v>0</v>
      </c>
      <c r="V275" s="73">
        <v>0</v>
      </c>
      <c r="W275" s="73">
        <v>0</v>
      </c>
      <c r="X275" s="73">
        <v>0</v>
      </c>
      <c r="Y275" s="73">
        <v>0</v>
      </c>
      <c r="Z275" s="73">
        <f t="shared" si="21"/>
        <v>0</v>
      </c>
      <c r="AA275" s="73">
        <f t="shared" si="22"/>
        <v>0</v>
      </c>
      <c r="AB275" s="73">
        <f t="shared" si="23"/>
        <v>0</v>
      </c>
      <c r="AC275" s="73">
        <f t="shared" si="24"/>
        <v>0</v>
      </c>
      <c r="AD275" s="73">
        <f t="shared" si="25"/>
        <v>0</v>
      </c>
    </row>
    <row r="276" spans="1:30" s="18" customFormat="1" ht="94.5" x14ac:dyDescent="0.25">
      <c r="A276" s="39" t="s">
        <v>562</v>
      </c>
      <c r="B276" s="70" t="s">
        <v>279</v>
      </c>
      <c r="C276" s="71" t="s">
        <v>216</v>
      </c>
      <c r="D276" s="85" t="s">
        <v>217</v>
      </c>
      <c r="E276" s="85" t="s">
        <v>217</v>
      </c>
      <c r="F276" s="73">
        <v>0</v>
      </c>
      <c r="G276" s="73">
        <v>0</v>
      </c>
      <c r="H276" s="74" t="s">
        <v>217</v>
      </c>
      <c r="I276" s="73">
        <v>0</v>
      </c>
      <c r="J276" s="73">
        <v>0</v>
      </c>
      <c r="K276" s="73">
        <v>0</v>
      </c>
      <c r="L276" s="73">
        <v>0</v>
      </c>
      <c r="M276" s="73">
        <v>0</v>
      </c>
      <c r="N276" s="73">
        <v>0</v>
      </c>
      <c r="O276" s="73">
        <v>0</v>
      </c>
      <c r="P276" s="73">
        <v>0</v>
      </c>
      <c r="Q276" s="73">
        <v>0</v>
      </c>
      <c r="R276" s="73">
        <v>0</v>
      </c>
      <c r="S276" s="73">
        <v>0</v>
      </c>
      <c r="T276" s="73">
        <v>0</v>
      </c>
      <c r="U276" s="73">
        <v>0</v>
      </c>
      <c r="V276" s="73">
        <v>0</v>
      </c>
      <c r="W276" s="73">
        <v>0</v>
      </c>
      <c r="X276" s="73">
        <v>0</v>
      </c>
      <c r="Y276" s="73">
        <v>0</v>
      </c>
      <c r="Z276" s="73">
        <f t="shared" si="21"/>
        <v>0</v>
      </c>
      <c r="AA276" s="73">
        <f t="shared" si="22"/>
        <v>0</v>
      </c>
      <c r="AB276" s="73">
        <f t="shared" si="23"/>
        <v>0</v>
      </c>
      <c r="AC276" s="73">
        <f t="shared" si="24"/>
        <v>0</v>
      </c>
      <c r="AD276" s="73">
        <f t="shared" si="25"/>
        <v>0</v>
      </c>
    </row>
    <row r="277" spans="1:30" s="18" customFormat="1" ht="78.75" x14ac:dyDescent="0.25">
      <c r="A277" s="39" t="s">
        <v>563</v>
      </c>
      <c r="B277" s="70" t="s">
        <v>282</v>
      </c>
      <c r="C277" s="71" t="s">
        <v>216</v>
      </c>
      <c r="D277" s="85" t="s">
        <v>217</v>
      </c>
      <c r="E277" s="85" t="s">
        <v>217</v>
      </c>
      <c r="F277" s="73">
        <v>0</v>
      </c>
      <c r="G277" s="73">
        <v>0</v>
      </c>
      <c r="H277" s="74" t="s">
        <v>217</v>
      </c>
      <c r="I277" s="73">
        <v>0</v>
      </c>
      <c r="J277" s="73">
        <v>0</v>
      </c>
      <c r="K277" s="73">
        <v>0</v>
      </c>
      <c r="L277" s="73">
        <v>0</v>
      </c>
      <c r="M277" s="73">
        <v>0</v>
      </c>
      <c r="N277" s="73">
        <v>0</v>
      </c>
      <c r="O277" s="73">
        <v>0</v>
      </c>
      <c r="P277" s="73">
        <v>0</v>
      </c>
      <c r="Q277" s="73">
        <v>0</v>
      </c>
      <c r="R277" s="73">
        <v>0</v>
      </c>
      <c r="S277" s="73">
        <v>0</v>
      </c>
      <c r="T277" s="73">
        <v>0</v>
      </c>
      <c r="U277" s="73">
        <v>0</v>
      </c>
      <c r="V277" s="73">
        <v>0</v>
      </c>
      <c r="W277" s="73">
        <v>0</v>
      </c>
      <c r="X277" s="73">
        <v>0</v>
      </c>
      <c r="Y277" s="73">
        <v>0</v>
      </c>
      <c r="Z277" s="73">
        <f t="shared" si="21"/>
        <v>0</v>
      </c>
      <c r="AA277" s="73">
        <f t="shared" si="22"/>
        <v>0</v>
      </c>
      <c r="AB277" s="73">
        <f t="shared" si="23"/>
        <v>0</v>
      </c>
      <c r="AC277" s="73">
        <f t="shared" si="24"/>
        <v>0</v>
      </c>
      <c r="AD277" s="73">
        <f t="shared" si="25"/>
        <v>0</v>
      </c>
    </row>
    <row r="278" spans="1:30" s="18" customFormat="1" ht="63" x14ac:dyDescent="0.25">
      <c r="A278" s="39" t="s">
        <v>564</v>
      </c>
      <c r="B278" s="70" t="s">
        <v>284</v>
      </c>
      <c r="C278" s="71" t="s">
        <v>216</v>
      </c>
      <c r="D278" s="85" t="s">
        <v>217</v>
      </c>
      <c r="E278" s="85" t="s">
        <v>217</v>
      </c>
      <c r="F278" s="73">
        <v>0</v>
      </c>
      <c r="G278" s="73">
        <v>0</v>
      </c>
      <c r="H278" s="74" t="s">
        <v>217</v>
      </c>
      <c r="I278" s="73">
        <v>0</v>
      </c>
      <c r="J278" s="73">
        <v>0</v>
      </c>
      <c r="K278" s="73">
        <v>0</v>
      </c>
      <c r="L278" s="73">
        <v>0</v>
      </c>
      <c r="M278" s="73">
        <v>0</v>
      </c>
      <c r="N278" s="73">
        <v>0</v>
      </c>
      <c r="O278" s="73">
        <v>0</v>
      </c>
      <c r="P278" s="73">
        <v>0</v>
      </c>
      <c r="Q278" s="73">
        <v>0</v>
      </c>
      <c r="R278" s="73">
        <v>0</v>
      </c>
      <c r="S278" s="73">
        <v>0</v>
      </c>
      <c r="T278" s="73">
        <v>0</v>
      </c>
      <c r="U278" s="73">
        <v>0</v>
      </c>
      <c r="V278" s="73">
        <v>0</v>
      </c>
      <c r="W278" s="73">
        <v>0</v>
      </c>
      <c r="X278" s="73">
        <v>0</v>
      </c>
      <c r="Y278" s="73">
        <v>0</v>
      </c>
      <c r="Z278" s="73">
        <f t="shared" si="21"/>
        <v>0</v>
      </c>
      <c r="AA278" s="73">
        <f t="shared" si="22"/>
        <v>0</v>
      </c>
      <c r="AB278" s="73">
        <f t="shared" si="23"/>
        <v>0</v>
      </c>
      <c r="AC278" s="73">
        <f t="shared" si="24"/>
        <v>0</v>
      </c>
      <c r="AD278" s="73">
        <f t="shared" si="25"/>
        <v>0</v>
      </c>
    </row>
    <row r="279" spans="1:30" s="18" customFormat="1" ht="78.75" x14ac:dyDescent="0.25">
      <c r="A279" s="39" t="s">
        <v>565</v>
      </c>
      <c r="B279" s="70" t="s">
        <v>286</v>
      </c>
      <c r="C279" s="71" t="s">
        <v>216</v>
      </c>
      <c r="D279" s="85" t="s">
        <v>217</v>
      </c>
      <c r="E279" s="85" t="s">
        <v>217</v>
      </c>
      <c r="F279" s="73">
        <v>0</v>
      </c>
      <c r="G279" s="73">
        <v>0</v>
      </c>
      <c r="H279" s="74" t="s">
        <v>217</v>
      </c>
      <c r="I279" s="73">
        <v>0</v>
      </c>
      <c r="J279" s="73">
        <v>0</v>
      </c>
      <c r="K279" s="73">
        <v>0</v>
      </c>
      <c r="L279" s="73">
        <v>0</v>
      </c>
      <c r="M279" s="73">
        <v>0</v>
      </c>
      <c r="N279" s="73">
        <v>0</v>
      </c>
      <c r="O279" s="73">
        <v>0</v>
      </c>
      <c r="P279" s="73">
        <v>0</v>
      </c>
      <c r="Q279" s="73">
        <v>0</v>
      </c>
      <c r="R279" s="73">
        <v>0</v>
      </c>
      <c r="S279" s="73">
        <v>0</v>
      </c>
      <c r="T279" s="73">
        <v>0</v>
      </c>
      <c r="U279" s="73">
        <v>0</v>
      </c>
      <c r="V279" s="73">
        <v>0</v>
      </c>
      <c r="W279" s="73">
        <v>0</v>
      </c>
      <c r="X279" s="73">
        <v>0</v>
      </c>
      <c r="Y279" s="73">
        <v>0</v>
      </c>
      <c r="Z279" s="73">
        <f t="shared" si="21"/>
        <v>0</v>
      </c>
      <c r="AA279" s="73">
        <f t="shared" si="22"/>
        <v>0</v>
      </c>
      <c r="AB279" s="73">
        <f t="shared" si="23"/>
        <v>0</v>
      </c>
      <c r="AC279" s="73">
        <f t="shared" si="24"/>
        <v>0</v>
      </c>
      <c r="AD279" s="73">
        <f t="shared" si="25"/>
        <v>0</v>
      </c>
    </row>
    <row r="280" spans="1:30" s="18" customFormat="1" ht="31.5" x14ac:dyDescent="0.25">
      <c r="A280" s="39" t="s">
        <v>566</v>
      </c>
      <c r="B280" s="70" t="s">
        <v>287</v>
      </c>
      <c r="C280" s="71" t="s">
        <v>216</v>
      </c>
      <c r="D280" s="85" t="s">
        <v>217</v>
      </c>
      <c r="E280" s="85" t="s">
        <v>217</v>
      </c>
      <c r="F280" s="73">
        <v>0</v>
      </c>
      <c r="G280" s="73">
        <v>0</v>
      </c>
      <c r="H280" s="74" t="s">
        <v>217</v>
      </c>
      <c r="I280" s="73">
        <v>40.08183683</v>
      </c>
      <c r="J280" s="73">
        <v>40.08183683</v>
      </c>
      <c r="K280" s="73">
        <v>0</v>
      </c>
      <c r="L280" s="73">
        <v>0</v>
      </c>
      <c r="M280" s="73">
        <v>0</v>
      </c>
      <c r="N280" s="73">
        <v>0</v>
      </c>
      <c r="O280" s="73">
        <v>0</v>
      </c>
      <c r="P280" s="73">
        <v>0</v>
      </c>
      <c r="Q280" s="73">
        <v>0</v>
      </c>
      <c r="R280" s="73">
        <v>0</v>
      </c>
      <c r="S280" s="73">
        <v>0</v>
      </c>
      <c r="T280" s="73">
        <v>0</v>
      </c>
      <c r="U280" s="73">
        <v>40.08183683</v>
      </c>
      <c r="V280" s="73">
        <v>0</v>
      </c>
      <c r="W280" s="73">
        <v>0</v>
      </c>
      <c r="X280" s="73">
        <v>0</v>
      </c>
      <c r="Y280" s="73">
        <v>40.08183683</v>
      </c>
      <c r="Z280" s="73">
        <f t="shared" si="21"/>
        <v>40.08183683</v>
      </c>
      <c r="AA280" s="73">
        <f t="shared" si="22"/>
        <v>0</v>
      </c>
      <c r="AB280" s="73">
        <f t="shared" si="23"/>
        <v>0</v>
      </c>
      <c r="AC280" s="73">
        <f t="shared" si="24"/>
        <v>0</v>
      </c>
      <c r="AD280" s="73">
        <f t="shared" si="25"/>
        <v>40.08183683</v>
      </c>
    </row>
    <row r="281" spans="1:30" s="18" customFormat="1" ht="63" x14ac:dyDescent="0.25">
      <c r="A281" s="39" t="s">
        <v>567</v>
      </c>
      <c r="B281" s="70" t="s">
        <v>289</v>
      </c>
      <c r="C281" s="71" t="s">
        <v>216</v>
      </c>
      <c r="D281" s="85" t="s">
        <v>217</v>
      </c>
      <c r="E281" s="85" t="s">
        <v>217</v>
      </c>
      <c r="F281" s="73">
        <v>0</v>
      </c>
      <c r="G281" s="73">
        <v>0</v>
      </c>
      <c r="H281" s="74" t="s">
        <v>217</v>
      </c>
      <c r="I281" s="73">
        <v>40.08183683</v>
      </c>
      <c r="J281" s="73">
        <v>40.08183683</v>
      </c>
      <c r="K281" s="73">
        <v>0</v>
      </c>
      <c r="L281" s="73">
        <v>0</v>
      </c>
      <c r="M281" s="73">
        <v>0</v>
      </c>
      <c r="N281" s="73">
        <v>0</v>
      </c>
      <c r="O281" s="73">
        <v>0</v>
      </c>
      <c r="P281" s="73">
        <v>0</v>
      </c>
      <c r="Q281" s="73">
        <v>0</v>
      </c>
      <c r="R281" s="73">
        <v>0</v>
      </c>
      <c r="S281" s="73">
        <v>0</v>
      </c>
      <c r="T281" s="73">
        <v>0</v>
      </c>
      <c r="U281" s="73">
        <v>40.08183683</v>
      </c>
      <c r="V281" s="73">
        <v>0</v>
      </c>
      <c r="W281" s="73">
        <v>0</v>
      </c>
      <c r="X281" s="73">
        <v>0</v>
      </c>
      <c r="Y281" s="73">
        <v>40.08183683</v>
      </c>
      <c r="Z281" s="73">
        <f t="shared" si="21"/>
        <v>40.08183683</v>
      </c>
      <c r="AA281" s="73">
        <f t="shared" si="22"/>
        <v>0</v>
      </c>
      <c r="AB281" s="73">
        <f t="shared" si="23"/>
        <v>0</v>
      </c>
      <c r="AC281" s="73">
        <f t="shared" si="24"/>
        <v>0</v>
      </c>
      <c r="AD281" s="73">
        <f t="shared" si="25"/>
        <v>40.08183683</v>
      </c>
    </row>
    <row r="282" spans="1:30" s="18" customFormat="1" ht="31.5" x14ac:dyDescent="0.25">
      <c r="A282" s="39" t="s">
        <v>568</v>
      </c>
      <c r="B282" s="70" t="s">
        <v>291</v>
      </c>
      <c r="C282" s="71" t="s">
        <v>216</v>
      </c>
      <c r="D282" s="85" t="s">
        <v>217</v>
      </c>
      <c r="E282" s="85" t="s">
        <v>217</v>
      </c>
      <c r="F282" s="73">
        <v>0</v>
      </c>
      <c r="G282" s="73">
        <v>0</v>
      </c>
      <c r="H282" s="74" t="s">
        <v>217</v>
      </c>
      <c r="I282" s="73">
        <v>0</v>
      </c>
      <c r="J282" s="73">
        <v>0</v>
      </c>
      <c r="K282" s="73">
        <v>0</v>
      </c>
      <c r="L282" s="73">
        <v>0</v>
      </c>
      <c r="M282" s="73">
        <v>0</v>
      </c>
      <c r="N282" s="73">
        <v>0</v>
      </c>
      <c r="O282" s="73">
        <v>0</v>
      </c>
      <c r="P282" s="73">
        <v>0</v>
      </c>
      <c r="Q282" s="73">
        <v>0</v>
      </c>
      <c r="R282" s="73">
        <v>0</v>
      </c>
      <c r="S282" s="73">
        <v>0</v>
      </c>
      <c r="T282" s="73">
        <v>0</v>
      </c>
      <c r="U282" s="73">
        <v>0</v>
      </c>
      <c r="V282" s="73">
        <v>0</v>
      </c>
      <c r="W282" s="73">
        <v>0</v>
      </c>
      <c r="X282" s="73">
        <v>0</v>
      </c>
      <c r="Y282" s="73">
        <v>0</v>
      </c>
      <c r="Z282" s="73">
        <f t="shared" si="21"/>
        <v>0</v>
      </c>
      <c r="AA282" s="73">
        <f t="shared" si="22"/>
        <v>0</v>
      </c>
      <c r="AB282" s="73">
        <f t="shared" si="23"/>
        <v>0</v>
      </c>
      <c r="AC282" s="73">
        <f t="shared" si="24"/>
        <v>0</v>
      </c>
      <c r="AD282" s="73">
        <f t="shared" si="25"/>
        <v>0</v>
      </c>
    </row>
    <row r="283" spans="1:30" s="18" customFormat="1" ht="47.25" x14ac:dyDescent="0.25">
      <c r="A283" s="39" t="s">
        <v>569</v>
      </c>
      <c r="B283" s="70" t="s">
        <v>293</v>
      </c>
      <c r="C283" s="71" t="s">
        <v>216</v>
      </c>
      <c r="D283" s="85" t="s">
        <v>217</v>
      </c>
      <c r="E283" s="85" t="s">
        <v>217</v>
      </c>
      <c r="F283" s="73">
        <v>0</v>
      </c>
      <c r="G283" s="73">
        <v>0</v>
      </c>
      <c r="H283" s="74" t="s">
        <v>217</v>
      </c>
      <c r="I283" s="73">
        <v>40.08183683</v>
      </c>
      <c r="J283" s="73">
        <v>40.08183683</v>
      </c>
      <c r="K283" s="73">
        <v>0</v>
      </c>
      <c r="L283" s="73">
        <v>0</v>
      </c>
      <c r="M283" s="73">
        <v>0</v>
      </c>
      <c r="N283" s="73">
        <v>0</v>
      </c>
      <c r="O283" s="73">
        <v>0</v>
      </c>
      <c r="P283" s="73">
        <v>0</v>
      </c>
      <c r="Q283" s="73">
        <v>0</v>
      </c>
      <c r="R283" s="73">
        <v>0</v>
      </c>
      <c r="S283" s="73">
        <v>0</v>
      </c>
      <c r="T283" s="73">
        <v>0</v>
      </c>
      <c r="U283" s="73">
        <v>40.08183683</v>
      </c>
      <c r="V283" s="73">
        <v>0</v>
      </c>
      <c r="W283" s="73">
        <v>0</v>
      </c>
      <c r="X283" s="73">
        <v>0</v>
      </c>
      <c r="Y283" s="73">
        <v>40.08183683</v>
      </c>
      <c r="Z283" s="73">
        <f t="shared" si="21"/>
        <v>40.08183683</v>
      </c>
      <c r="AA283" s="73">
        <f t="shared" si="22"/>
        <v>0</v>
      </c>
      <c r="AB283" s="73">
        <f t="shared" si="23"/>
        <v>0</v>
      </c>
      <c r="AC283" s="73">
        <f t="shared" si="24"/>
        <v>0</v>
      </c>
      <c r="AD283" s="73">
        <f t="shared" si="25"/>
        <v>40.08183683</v>
      </c>
    </row>
    <row r="284" spans="1:30" s="18" customFormat="1" ht="47.25" x14ac:dyDescent="0.25">
      <c r="A284" s="75" t="s">
        <v>569</v>
      </c>
      <c r="B284" s="81" t="s">
        <v>570</v>
      </c>
      <c r="C284" s="75" t="s">
        <v>571</v>
      </c>
      <c r="D284" s="85">
        <v>2016</v>
      </c>
      <c r="E284" s="85">
        <v>2017</v>
      </c>
      <c r="F284" s="86" t="s">
        <v>217</v>
      </c>
      <c r="G284" s="86" t="s">
        <v>217</v>
      </c>
      <c r="H284" s="86" t="s">
        <v>217</v>
      </c>
      <c r="I284" s="87">
        <v>40.08183683</v>
      </c>
      <c r="J284" s="86">
        <v>40.08183683</v>
      </c>
      <c r="K284" s="88">
        <v>0</v>
      </c>
      <c r="L284" s="88">
        <v>0</v>
      </c>
      <c r="M284" s="88">
        <v>0</v>
      </c>
      <c r="N284" s="88">
        <v>0</v>
      </c>
      <c r="O284" s="88">
        <v>0</v>
      </c>
      <c r="P284" s="87">
        <v>0</v>
      </c>
      <c r="Q284" s="87">
        <v>0</v>
      </c>
      <c r="R284" s="87">
        <v>0</v>
      </c>
      <c r="S284" s="87">
        <v>0</v>
      </c>
      <c r="T284" s="87">
        <v>0</v>
      </c>
      <c r="U284" s="86">
        <v>40.08183683</v>
      </c>
      <c r="V284" s="88">
        <v>0</v>
      </c>
      <c r="W284" s="88">
        <v>0</v>
      </c>
      <c r="X284" s="88">
        <v>0</v>
      </c>
      <c r="Y284" s="86">
        <v>40.08183683</v>
      </c>
      <c r="Z284" s="73">
        <f t="shared" si="21"/>
        <v>40.08183683</v>
      </c>
      <c r="AA284" s="73">
        <f t="shared" si="22"/>
        <v>0</v>
      </c>
      <c r="AB284" s="73">
        <f t="shared" si="23"/>
        <v>0</v>
      </c>
      <c r="AC284" s="73">
        <f t="shared" si="24"/>
        <v>0</v>
      </c>
      <c r="AD284" s="73">
        <f t="shared" si="25"/>
        <v>40.08183683</v>
      </c>
    </row>
    <row r="285" spans="1:30" s="18" customFormat="1" ht="47.25" x14ac:dyDescent="0.25">
      <c r="A285" s="39" t="s">
        <v>572</v>
      </c>
      <c r="B285" s="70" t="s">
        <v>295</v>
      </c>
      <c r="C285" s="71" t="s">
        <v>216</v>
      </c>
      <c r="D285" s="85" t="s">
        <v>217</v>
      </c>
      <c r="E285" s="85" t="s">
        <v>217</v>
      </c>
      <c r="F285" s="73">
        <v>0</v>
      </c>
      <c r="G285" s="73">
        <v>0</v>
      </c>
      <c r="H285" s="74" t="s">
        <v>217</v>
      </c>
      <c r="I285" s="73">
        <v>0</v>
      </c>
      <c r="J285" s="73">
        <v>0</v>
      </c>
      <c r="K285" s="73">
        <v>0</v>
      </c>
      <c r="L285" s="73">
        <v>0</v>
      </c>
      <c r="M285" s="73">
        <v>0</v>
      </c>
      <c r="N285" s="73">
        <v>0</v>
      </c>
      <c r="O285" s="73">
        <v>0</v>
      </c>
      <c r="P285" s="73">
        <v>0</v>
      </c>
      <c r="Q285" s="73">
        <v>0</v>
      </c>
      <c r="R285" s="73">
        <v>0</v>
      </c>
      <c r="S285" s="73">
        <v>0</v>
      </c>
      <c r="T285" s="73">
        <v>0</v>
      </c>
      <c r="U285" s="73">
        <v>0</v>
      </c>
      <c r="V285" s="73">
        <v>0</v>
      </c>
      <c r="W285" s="73">
        <v>0</v>
      </c>
      <c r="X285" s="73">
        <v>0</v>
      </c>
      <c r="Y285" s="73">
        <v>0</v>
      </c>
      <c r="Z285" s="73">
        <f t="shared" si="21"/>
        <v>0</v>
      </c>
      <c r="AA285" s="73">
        <f t="shared" si="22"/>
        <v>0</v>
      </c>
      <c r="AB285" s="73">
        <f t="shared" si="23"/>
        <v>0</v>
      </c>
      <c r="AC285" s="73">
        <f t="shared" si="24"/>
        <v>0</v>
      </c>
      <c r="AD285" s="73">
        <f t="shared" si="25"/>
        <v>0</v>
      </c>
    </row>
    <row r="286" spans="1:30" s="18" customFormat="1" ht="31.5" x14ac:dyDescent="0.25">
      <c r="A286" s="39" t="s">
        <v>573</v>
      </c>
      <c r="B286" s="70" t="s">
        <v>297</v>
      </c>
      <c r="C286" s="71" t="s">
        <v>216</v>
      </c>
      <c r="D286" s="85" t="s">
        <v>217</v>
      </c>
      <c r="E286" s="85" t="s">
        <v>217</v>
      </c>
      <c r="F286" s="73">
        <v>0</v>
      </c>
      <c r="G286" s="73">
        <v>0</v>
      </c>
      <c r="H286" s="74" t="s">
        <v>217</v>
      </c>
      <c r="I286" s="73">
        <v>0</v>
      </c>
      <c r="J286" s="73">
        <v>0</v>
      </c>
      <c r="K286" s="73">
        <v>0</v>
      </c>
      <c r="L286" s="73">
        <v>0</v>
      </c>
      <c r="M286" s="73">
        <v>0</v>
      </c>
      <c r="N286" s="73">
        <v>0</v>
      </c>
      <c r="O286" s="73">
        <v>0</v>
      </c>
      <c r="P286" s="73">
        <v>0</v>
      </c>
      <c r="Q286" s="73">
        <v>0</v>
      </c>
      <c r="R286" s="73">
        <v>0</v>
      </c>
      <c r="S286" s="73">
        <v>0</v>
      </c>
      <c r="T286" s="73">
        <v>0</v>
      </c>
      <c r="U286" s="73">
        <v>0</v>
      </c>
      <c r="V286" s="73">
        <v>0</v>
      </c>
      <c r="W286" s="73">
        <v>0</v>
      </c>
      <c r="X286" s="73">
        <v>0</v>
      </c>
      <c r="Y286" s="73">
        <v>0</v>
      </c>
      <c r="Z286" s="73">
        <f t="shared" si="21"/>
        <v>0</v>
      </c>
      <c r="AA286" s="73">
        <f t="shared" si="22"/>
        <v>0</v>
      </c>
      <c r="AB286" s="73">
        <f t="shared" si="23"/>
        <v>0</v>
      </c>
      <c r="AC286" s="73">
        <f t="shared" si="24"/>
        <v>0</v>
      </c>
      <c r="AD286" s="73">
        <f t="shared" si="25"/>
        <v>0</v>
      </c>
    </row>
    <row r="287" spans="1:30" s="18" customFormat="1" ht="31.5" x14ac:dyDescent="0.25">
      <c r="A287" s="39" t="s">
        <v>574</v>
      </c>
      <c r="B287" s="70" t="s">
        <v>299</v>
      </c>
      <c r="C287" s="71" t="s">
        <v>216</v>
      </c>
      <c r="D287" s="85" t="s">
        <v>217</v>
      </c>
      <c r="E287" s="85" t="s">
        <v>217</v>
      </c>
      <c r="F287" s="73">
        <v>0</v>
      </c>
      <c r="G287" s="73">
        <v>0</v>
      </c>
      <c r="H287" s="74" t="s">
        <v>217</v>
      </c>
      <c r="I287" s="73">
        <v>0</v>
      </c>
      <c r="J287" s="73">
        <v>0</v>
      </c>
      <c r="K287" s="73">
        <v>0</v>
      </c>
      <c r="L287" s="73">
        <v>0</v>
      </c>
      <c r="M287" s="73">
        <v>0</v>
      </c>
      <c r="N287" s="73">
        <v>0</v>
      </c>
      <c r="O287" s="73">
        <v>0</v>
      </c>
      <c r="P287" s="73">
        <v>0</v>
      </c>
      <c r="Q287" s="73">
        <v>0</v>
      </c>
      <c r="R287" s="73">
        <v>0</v>
      </c>
      <c r="S287" s="73">
        <v>0</v>
      </c>
      <c r="T287" s="73">
        <v>0</v>
      </c>
      <c r="U287" s="73">
        <v>0</v>
      </c>
      <c r="V287" s="73">
        <v>0</v>
      </c>
      <c r="W287" s="73">
        <v>0</v>
      </c>
      <c r="X287" s="73">
        <v>0</v>
      </c>
      <c r="Y287" s="73">
        <v>0</v>
      </c>
      <c r="Z287" s="73">
        <f t="shared" si="21"/>
        <v>0</v>
      </c>
      <c r="AA287" s="73">
        <f t="shared" si="22"/>
        <v>0</v>
      </c>
      <c r="AB287" s="73">
        <f t="shared" si="23"/>
        <v>0</v>
      </c>
      <c r="AC287" s="73">
        <f t="shared" si="24"/>
        <v>0</v>
      </c>
      <c r="AD287" s="73">
        <f t="shared" si="25"/>
        <v>0</v>
      </c>
    </row>
    <row r="288" spans="1:30" s="18" customFormat="1" ht="31.5" x14ac:dyDescent="0.25">
      <c r="A288" s="39" t="s">
        <v>575</v>
      </c>
      <c r="B288" s="70" t="s">
        <v>301</v>
      </c>
      <c r="C288" s="71" t="s">
        <v>216</v>
      </c>
      <c r="D288" s="85" t="s">
        <v>217</v>
      </c>
      <c r="E288" s="85" t="s">
        <v>217</v>
      </c>
      <c r="F288" s="73">
        <v>0</v>
      </c>
      <c r="G288" s="73">
        <v>0</v>
      </c>
      <c r="H288" s="74" t="s">
        <v>217</v>
      </c>
      <c r="I288" s="73">
        <v>0</v>
      </c>
      <c r="J288" s="73">
        <v>0</v>
      </c>
      <c r="K288" s="73">
        <v>0</v>
      </c>
      <c r="L288" s="73">
        <v>0</v>
      </c>
      <c r="M288" s="73">
        <v>0</v>
      </c>
      <c r="N288" s="73">
        <v>0</v>
      </c>
      <c r="O288" s="73">
        <v>0</v>
      </c>
      <c r="P288" s="73">
        <v>0</v>
      </c>
      <c r="Q288" s="73">
        <v>0</v>
      </c>
      <c r="R288" s="73">
        <v>0</v>
      </c>
      <c r="S288" s="73">
        <v>0</v>
      </c>
      <c r="T288" s="73">
        <v>0</v>
      </c>
      <c r="U288" s="73">
        <v>0</v>
      </c>
      <c r="V288" s="73">
        <v>0</v>
      </c>
      <c r="W288" s="73">
        <v>0</v>
      </c>
      <c r="X288" s="73">
        <v>0</v>
      </c>
      <c r="Y288" s="73">
        <v>0</v>
      </c>
      <c r="Z288" s="73">
        <f t="shared" si="21"/>
        <v>0</v>
      </c>
      <c r="AA288" s="73">
        <f t="shared" si="22"/>
        <v>0</v>
      </c>
      <c r="AB288" s="73">
        <f t="shared" si="23"/>
        <v>0</v>
      </c>
      <c r="AC288" s="73">
        <f t="shared" si="24"/>
        <v>0</v>
      </c>
      <c r="AD288" s="73">
        <f t="shared" si="25"/>
        <v>0</v>
      </c>
    </row>
    <row r="289" spans="1:30" s="18" customFormat="1" ht="47.25" x14ac:dyDescent="0.25">
      <c r="A289" s="39" t="s">
        <v>576</v>
      </c>
      <c r="B289" s="70" t="s">
        <v>303</v>
      </c>
      <c r="C289" s="71" t="s">
        <v>216</v>
      </c>
      <c r="D289" s="85" t="s">
        <v>217</v>
      </c>
      <c r="E289" s="85" t="s">
        <v>217</v>
      </c>
      <c r="F289" s="73">
        <v>0</v>
      </c>
      <c r="G289" s="73">
        <v>0</v>
      </c>
      <c r="H289" s="74" t="s">
        <v>217</v>
      </c>
      <c r="I289" s="73">
        <v>0</v>
      </c>
      <c r="J289" s="73">
        <v>0</v>
      </c>
      <c r="K289" s="73">
        <v>0</v>
      </c>
      <c r="L289" s="73">
        <v>0</v>
      </c>
      <c r="M289" s="73">
        <v>0</v>
      </c>
      <c r="N289" s="73">
        <v>0</v>
      </c>
      <c r="O289" s="73">
        <v>0</v>
      </c>
      <c r="P289" s="73">
        <v>0</v>
      </c>
      <c r="Q289" s="73">
        <v>0</v>
      </c>
      <c r="R289" s="73">
        <v>0</v>
      </c>
      <c r="S289" s="73">
        <v>0</v>
      </c>
      <c r="T289" s="73">
        <v>0</v>
      </c>
      <c r="U289" s="73">
        <v>0</v>
      </c>
      <c r="V289" s="73">
        <v>0</v>
      </c>
      <c r="W289" s="73">
        <v>0</v>
      </c>
      <c r="X289" s="73">
        <v>0</v>
      </c>
      <c r="Y289" s="73">
        <v>0</v>
      </c>
      <c r="Z289" s="73">
        <f t="shared" si="21"/>
        <v>0</v>
      </c>
      <c r="AA289" s="73">
        <f t="shared" si="22"/>
        <v>0</v>
      </c>
      <c r="AB289" s="73">
        <f t="shared" si="23"/>
        <v>0</v>
      </c>
      <c r="AC289" s="73">
        <f t="shared" si="24"/>
        <v>0</v>
      </c>
      <c r="AD289" s="73">
        <f t="shared" si="25"/>
        <v>0</v>
      </c>
    </row>
    <row r="290" spans="1:30" s="18" customFormat="1" ht="31.5" x14ac:dyDescent="0.25">
      <c r="A290" s="39" t="s">
        <v>577</v>
      </c>
      <c r="B290" s="70" t="s">
        <v>305</v>
      </c>
      <c r="C290" s="71" t="s">
        <v>216</v>
      </c>
      <c r="D290" s="85" t="s">
        <v>217</v>
      </c>
      <c r="E290" s="85" t="s">
        <v>217</v>
      </c>
      <c r="F290" s="73">
        <v>0</v>
      </c>
      <c r="G290" s="73">
        <v>0</v>
      </c>
      <c r="H290" s="74" t="s">
        <v>217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f t="shared" si="21"/>
        <v>0</v>
      </c>
      <c r="AA290" s="73">
        <f t="shared" si="22"/>
        <v>0</v>
      </c>
      <c r="AB290" s="73">
        <f t="shared" si="23"/>
        <v>0</v>
      </c>
      <c r="AC290" s="73">
        <f t="shared" si="24"/>
        <v>0</v>
      </c>
      <c r="AD290" s="73">
        <f t="shared" si="25"/>
        <v>0</v>
      </c>
    </row>
    <row r="291" spans="1:30" s="18" customFormat="1" ht="47.25" x14ac:dyDescent="0.25">
      <c r="A291" s="39" t="s">
        <v>578</v>
      </c>
      <c r="B291" s="70" t="s">
        <v>307</v>
      </c>
      <c r="C291" s="71" t="s">
        <v>216</v>
      </c>
      <c r="D291" s="85" t="s">
        <v>217</v>
      </c>
      <c r="E291" s="85" t="s">
        <v>217</v>
      </c>
      <c r="F291" s="73">
        <v>0</v>
      </c>
      <c r="G291" s="73">
        <v>0</v>
      </c>
      <c r="H291" s="74" t="s">
        <v>217</v>
      </c>
      <c r="I291" s="73">
        <v>0</v>
      </c>
      <c r="J291" s="73">
        <v>0</v>
      </c>
      <c r="K291" s="73">
        <v>0</v>
      </c>
      <c r="L291" s="73">
        <v>0</v>
      </c>
      <c r="M291" s="73">
        <v>0</v>
      </c>
      <c r="N291" s="73">
        <v>0</v>
      </c>
      <c r="O291" s="73">
        <v>0</v>
      </c>
      <c r="P291" s="73">
        <v>0</v>
      </c>
      <c r="Q291" s="73">
        <v>0</v>
      </c>
      <c r="R291" s="73">
        <v>0</v>
      </c>
      <c r="S291" s="73">
        <v>0</v>
      </c>
      <c r="T291" s="73">
        <v>0</v>
      </c>
      <c r="U291" s="73">
        <v>0</v>
      </c>
      <c r="V291" s="73">
        <v>0</v>
      </c>
      <c r="W291" s="73">
        <v>0</v>
      </c>
      <c r="X291" s="73">
        <v>0</v>
      </c>
      <c r="Y291" s="73">
        <v>0</v>
      </c>
      <c r="Z291" s="73">
        <f t="shared" si="21"/>
        <v>0</v>
      </c>
      <c r="AA291" s="73">
        <f t="shared" si="22"/>
        <v>0</v>
      </c>
      <c r="AB291" s="73">
        <f t="shared" si="23"/>
        <v>0</v>
      </c>
      <c r="AC291" s="73">
        <f t="shared" si="24"/>
        <v>0</v>
      </c>
      <c r="AD291" s="73">
        <f t="shared" si="25"/>
        <v>0</v>
      </c>
    </row>
    <row r="292" spans="1:30" s="18" customFormat="1" ht="63" x14ac:dyDescent="0.25">
      <c r="A292" s="39" t="s">
        <v>579</v>
      </c>
      <c r="B292" s="70" t="s">
        <v>308</v>
      </c>
      <c r="C292" s="71" t="s">
        <v>216</v>
      </c>
      <c r="D292" s="85" t="s">
        <v>217</v>
      </c>
      <c r="E292" s="85" t="s">
        <v>217</v>
      </c>
      <c r="F292" s="73">
        <v>0</v>
      </c>
      <c r="G292" s="73">
        <v>0</v>
      </c>
      <c r="H292" s="74" t="s">
        <v>217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f t="shared" si="21"/>
        <v>0</v>
      </c>
      <c r="AA292" s="73">
        <f t="shared" si="22"/>
        <v>0</v>
      </c>
      <c r="AB292" s="73">
        <f t="shared" si="23"/>
        <v>0</v>
      </c>
      <c r="AC292" s="73">
        <f t="shared" si="24"/>
        <v>0</v>
      </c>
      <c r="AD292" s="73">
        <f t="shared" si="25"/>
        <v>0</v>
      </c>
    </row>
    <row r="293" spans="1:30" s="18" customFormat="1" ht="47.25" x14ac:dyDescent="0.25">
      <c r="A293" s="39" t="s">
        <v>580</v>
      </c>
      <c r="B293" s="70" t="s">
        <v>309</v>
      </c>
      <c r="C293" s="71" t="s">
        <v>216</v>
      </c>
      <c r="D293" s="85" t="s">
        <v>217</v>
      </c>
      <c r="E293" s="85" t="s">
        <v>217</v>
      </c>
      <c r="F293" s="73">
        <v>0</v>
      </c>
      <c r="G293" s="73">
        <v>0</v>
      </c>
      <c r="H293" s="74" t="s">
        <v>217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f t="shared" si="21"/>
        <v>0</v>
      </c>
      <c r="AA293" s="73">
        <f t="shared" si="22"/>
        <v>0</v>
      </c>
      <c r="AB293" s="73">
        <f t="shared" si="23"/>
        <v>0</v>
      </c>
      <c r="AC293" s="73">
        <f t="shared" si="24"/>
        <v>0</v>
      </c>
      <c r="AD293" s="73">
        <f t="shared" si="25"/>
        <v>0</v>
      </c>
    </row>
    <row r="294" spans="1:30" s="18" customFormat="1" ht="47.25" x14ac:dyDescent="0.25">
      <c r="A294" s="39" t="s">
        <v>581</v>
      </c>
      <c r="B294" s="70" t="s">
        <v>310</v>
      </c>
      <c r="C294" s="71" t="s">
        <v>216</v>
      </c>
      <c r="D294" s="85" t="s">
        <v>217</v>
      </c>
      <c r="E294" s="85" t="s">
        <v>217</v>
      </c>
      <c r="F294" s="73">
        <v>0</v>
      </c>
      <c r="G294" s="73">
        <v>0</v>
      </c>
      <c r="H294" s="74" t="s">
        <v>217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f t="shared" si="21"/>
        <v>0</v>
      </c>
      <c r="AA294" s="73">
        <f t="shared" si="22"/>
        <v>0</v>
      </c>
      <c r="AB294" s="73">
        <f t="shared" si="23"/>
        <v>0</v>
      </c>
      <c r="AC294" s="73">
        <f t="shared" si="24"/>
        <v>0</v>
      </c>
      <c r="AD294" s="73">
        <f t="shared" si="25"/>
        <v>0</v>
      </c>
    </row>
    <row r="295" spans="1:30" s="18" customFormat="1" ht="31.5" x14ac:dyDescent="0.25">
      <c r="A295" s="39" t="s">
        <v>582</v>
      </c>
      <c r="B295" s="70" t="s">
        <v>316</v>
      </c>
      <c r="C295" s="71" t="s">
        <v>216</v>
      </c>
      <c r="D295" s="85" t="s">
        <v>217</v>
      </c>
      <c r="E295" s="85" t="s">
        <v>217</v>
      </c>
      <c r="F295" s="73">
        <v>0</v>
      </c>
      <c r="G295" s="73">
        <v>0</v>
      </c>
      <c r="H295" s="74" t="s">
        <v>217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f t="shared" si="21"/>
        <v>0</v>
      </c>
      <c r="AA295" s="73">
        <f t="shared" si="22"/>
        <v>0</v>
      </c>
      <c r="AB295" s="73">
        <f t="shared" si="23"/>
        <v>0</v>
      </c>
      <c r="AC295" s="73">
        <f t="shared" si="24"/>
        <v>0</v>
      </c>
      <c r="AD295" s="73">
        <f t="shared" si="25"/>
        <v>0</v>
      </c>
    </row>
    <row r="296" spans="1:30" s="18" customFormat="1" ht="31.5" x14ac:dyDescent="0.25">
      <c r="A296" s="39" t="s">
        <v>583</v>
      </c>
      <c r="B296" s="82" t="s">
        <v>318</v>
      </c>
      <c r="C296" s="71" t="s">
        <v>216</v>
      </c>
      <c r="D296" s="85" t="s">
        <v>217</v>
      </c>
      <c r="E296" s="85" t="s">
        <v>217</v>
      </c>
      <c r="F296" s="73">
        <v>0</v>
      </c>
      <c r="G296" s="73">
        <v>0</v>
      </c>
      <c r="H296" s="74" t="s">
        <v>217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f t="shared" si="21"/>
        <v>0</v>
      </c>
      <c r="AA296" s="73">
        <f t="shared" si="22"/>
        <v>0</v>
      </c>
      <c r="AB296" s="73">
        <f t="shared" si="23"/>
        <v>0</v>
      </c>
      <c r="AC296" s="73">
        <f t="shared" si="24"/>
        <v>0</v>
      </c>
      <c r="AD296" s="73">
        <f t="shared" si="25"/>
        <v>0</v>
      </c>
    </row>
    <row r="297" spans="1:30" s="18" customFormat="1" ht="31.5" x14ac:dyDescent="0.25">
      <c r="A297" s="39" t="s">
        <v>584</v>
      </c>
      <c r="B297" s="82" t="s">
        <v>320</v>
      </c>
      <c r="C297" s="71" t="s">
        <v>216</v>
      </c>
      <c r="D297" s="85" t="s">
        <v>217</v>
      </c>
      <c r="E297" s="85" t="s">
        <v>217</v>
      </c>
      <c r="F297" s="73">
        <v>0</v>
      </c>
      <c r="G297" s="73">
        <v>0</v>
      </c>
      <c r="H297" s="74" t="s">
        <v>217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f t="shared" si="21"/>
        <v>0</v>
      </c>
      <c r="AA297" s="73">
        <f t="shared" si="22"/>
        <v>0</v>
      </c>
      <c r="AB297" s="73">
        <f t="shared" si="23"/>
        <v>0</v>
      </c>
      <c r="AC297" s="73">
        <f t="shared" si="24"/>
        <v>0</v>
      </c>
      <c r="AD297" s="73">
        <f t="shared" si="25"/>
        <v>0</v>
      </c>
    </row>
    <row r="298" spans="1:30" s="18" customFormat="1" ht="47.25" x14ac:dyDescent="0.25">
      <c r="A298" s="39" t="s">
        <v>180</v>
      </c>
      <c r="B298" s="82" t="s">
        <v>321</v>
      </c>
      <c r="C298" s="71" t="s">
        <v>216</v>
      </c>
      <c r="D298" s="85" t="s">
        <v>217</v>
      </c>
      <c r="E298" s="85" t="s">
        <v>217</v>
      </c>
      <c r="F298" s="73">
        <v>0</v>
      </c>
      <c r="G298" s="73">
        <v>0</v>
      </c>
      <c r="H298" s="74" t="s">
        <v>217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f t="shared" si="21"/>
        <v>0</v>
      </c>
      <c r="AA298" s="73">
        <f t="shared" si="22"/>
        <v>0</v>
      </c>
      <c r="AB298" s="73">
        <f t="shared" si="23"/>
        <v>0</v>
      </c>
      <c r="AC298" s="73">
        <f t="shared" si="24"/>
        <v>0</v>
      </c>
      <c r="AD298" s="73">
        <f t="shared" si="25"/>
        <v>0</v>
      </c>
    </row>
    <row r="299" spans="1:30" s="18" customFormat="1" ht="31.5" x14ac:dyDescent="0.25">
      <c r="A299" s="39" t="s">
        <v>585</v>
      </c>
      <c r="B299" s="70" t="s">
        <v>322</v>
      </c>
      <c r="C299" s="71" t="s">
        <v>216</v>
      </c>
      <c r="D299" s="85" t="s">
        <v>217</v>
      </c>
      <c r="E299" s="85" t="s">
        <v>217</v>
      </c>
      <c r="F299" s="73">
        <v>0</v>
      </c>
      <c r="G299" s="73">
        <v>0</v>
      </c>
      <c r="H299" s="74" t="s">
        <v>217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f t="shared" si="21"/>
        <v>0</v>
      </c>
      <c r="AA299" s="73">
        <f t="shared" si="22"/>
        <v>0</v>
      </c>
      <c r="AB299" s="73">
        <f t="shared" si="23"/>
        <v>0</v>
      </c>
      <c r="AC299" s="73">
        <f t="shared" si="24"/>
        <v>0</v>
      </c>
      <c r="AD299" s="73">
        <f t="shared" si="25"/>
        <v>0</v>
      </c>
    </row>
    <row r="300" spans="1:30" s="18" customFormat="1" ht="94.5" x14ac:dyDescent="0.25">
      <c r="A300" s="39" t="s">
        <v>586</v>
      </c>
      <c r="B300" s="70" t="s">
        <v>323</v>
      </c>
      <c r="C300" s="71" t="s">
        <v>216</v>
      </c>
      <c r="D300" s="85" t="s">
        <v>217</v>
      </c>
      <c r="E300" s="85" t="s">
        <v>217</v>
      </c>
      <c r="F300" s="73">
        <v>0</v>
      </c>
      <c r="G300" s="73">
        <v>0</v>
      </c>
      <c r="H300" s="74" t="s">
        <v>217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f t="shared" si="21"/>
        <v>0</v>
      </c>
      <c r="AA300" s="73">
        <f t="shared" si="22"/>
        <v>0</v>
      </c>
      <c r="AB300" s="73">
        <f t="shared" si="23"/>
        <v>0</v>
      </c>
      <c r="AC300" s="73">
        <f t="shared" si="24"/>
        <v>0</v>
      </c>
      <c r="AD300" s="73">
        <f t="shared" si="25"/>
        <v>0</v>
      </c>
    </row>
    <row r="301" spans="1:30" s="18" customFormat="1" ht="31.5" x14ac:dyDescent="0.25">
      <c r="A301" s="39" t="s">
        <v>587</v>
      </c>
      <c r="B301" s="70" t="s">
        <v>325</v>
      </c>
      <c r="C301" s="71" t="s">
        <v>216</v>
      </c>
      <c r="D301" s="85" t="s">
        <v>217</v>
      </c>
      <c r="E301" s="85" t="s">
        <v>217</v>
      </c>
      <c r="F301" s="73">
        <v>0</v>
      </c>
      <c r="G301" s="73">
        <v>0</v>
      </c>
      <c r="H301" s="74" t="s">
        <v>217</v>
      </c>
      <c r="I301" s="73">
        <v>0</v>
      </c>
      <c r="J301" s="73">
        <v>0</v>
      </c>
      <c r="K301" s="73">
        <v>0</v>
      </c>
      <c r="L301" s="73">
        <v>0</v>
      </c>
      <c r="M301" s="73">
        <v>0</v>
      </c>
      <c r="N301" s="73">
        <v>0</v>
      </c>
      <c r="O301" s="73">
        <v>0</v>
      </c>
      <c r="P301" s="73">
        <v>0</v>
      </c>
      <c r="Q301" s="73">
        <v>0</v>
      </c>
      <c r="R301" s="73">
        <v>0</v>
      </c>
      <c r="S301" s="73">
        <v>0</v>
      </c>
      <c r="T301" s="73">
        <v>0</v>
      </c>
      <c r="U301" s="73">
        <v>0</v>
      </c>
      <c r="V301" s="73">
        <v>0</v>
      </c>
      <c r="W301" s="73">
        <v>0</v>
      </c>
      <c r="X301" s="73">
        <v>0</v>
      </c>
      <c r="Y301" s="73">
        <v>0</v>
      </c>
      <c r="Z301" s="73">
        <f t="shared" si="21"/>
        <v>0</v>
      </c>
      <c r="AA301" s="73">
        <f t="shared" si="22"/>
        <v>0</v>
      </c>
      <c r="AB301" s="73">
        <f t="shared" si="23"/>
        <v>0</v>
      </c>
      <c r="AC301" s="73">
        <f t="shared" si="24"/>
        <v>0</v>
      </c>
      <c r="AD301" s="73">
        <f t="shared" si="25"/>
        <v>0</v>
      </c>
    </row>
    <row r="302" spans="1:30" s="18" customFormat="1" ht="31.5" x14ac:dyDescent="0.25">
      <c r="A302" s="39" t="s">
        <v>588</v>
      </c>
      <c r="B302" s="70" t="s">
        <v>325</v>
      </c>
      <c r="C302" s="71" t="s">
        <v>216</v>
      </c>
      <c r="D302" s="85" t="s">
        <v>217</v>
      </c>
      <c r="E302" s="85" t="s">
        <v>217</v>
      </c>
      <c r="F302" s="73">
        <v>0</v>
      </c>
      <c r="G302" s="73">
        <v>0</v>
      </c>
      <c r="H302" s="74" t="s">
        <v>217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f t="shared" si="21"/>
        <v>0</v>
      </c>
      <c r="AA302" s="73">
        <f t="shared" si="22"/>
        <v>0</v>
      </c>
      <c r="AB302" s="73">
        <f t="shared" si="23"/>
        <v>0</v>
      </c>
      <c r="AC302" s="73">
        <f t="shared" si="24"/>
        <v>0</v>
      </c>
      <c r="AD302" s="73">
        <f t="shared" si="25"/>
        <v>0</v>
      </c>
    </row>
    <row r="303" spans="1:30" s="18" customFormat="1" ht="47.25" x14ac:dyDescent="0.25">
      <c r="A303" s="39" t="s">
        <v>589</v>
      </c>
      <c r="B303" s="70" t="s">
        <v>327</v>
      </c>
      <c r="C303" s="71" t="s">
        <v>216</v>
      </c>
      <c r="D303" s="85" t="s">
        <v>217</v>
      </c>
      <c r="E303" s="85" t="s">
        <v>217</v>
      </c>
      <c r="F303" s="73">
        <v>0</v>
      </c>
      <c r="G303" s="73">
        <v>0</v>
      </c>
      <c r="H303" s="74" t="s">
        <v>217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f t="shared" si="21"/>
        <v>0</v>
      </c>
      <c r="AA303" s="73">
        <f t="shared" si="22"/>
        <v>0</v>
      </c>
      <c r="AB303" s="73">
        <f t="shared" si="23"/>
        <v>0</v>
      </c>
      <c r="AC303" s="73">
        <f t="shared" si="24"/>
        <v>0</v>
      </c>
      <c r="AD303" s="73">
        <f t="shared" si="25"/>
        <v>0</v>
      </c>
    </row>
    <row r="304" spans="1:30" s="18" customFormat="1" ht="31.5" x14ac:dyDescent="0.25">
      <c r="A304" s="39" t="s">
        <v>590</v>
      </c>
      <c r="B304" s="70" t="s">
        <v>329</v>
      </c>
      <c r="C304" s="71" t="s">
        <v>216</v>
      </c>
      <c r="D304" s="85" t="s">
        <v>217</v>
      </c>
      <c r="E304" s="85" t="s">
        <v>217</v>
      </c>
      <c r="F304" s="73">
        <v>0</v>
      </c>
      <c r="G304" s="73">
        <v>0</v>
      </c>
      <c r="H304" s="74" t="s">
        <v>217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f t="shared" si="21"/>
        <v>0</v>
      </c>
      <c r="AA304" s="73">
        <f t="shared" si="22"/>
        <v>0</v>
      </c>
      <c r="AB304" s="73">
        <f t="shared" si="23"/>
        <v>0</v>
      </c>
      <c r="AC304" s="73">
        <f t="shared" si="24"/>
        <v>0</v>
      </c>
      <c r="AD304" s="73">
        <f t="shared" si="25"/>
        <v>0</v>
      </c>
    </row>
    <row r="305" spans="1:30" s="18" customFormat="1" ht="31.5" x14ac:dyDescent="0.25">
      <c r="A305" s="39" t="s">
        <v>591</v>
      </c>
      <c r="B305" s="70" t="s">
        <v>325</v>
      </c>
      <c r="C305" s="71" t="s">
        <v>216</v>
      </c>
      <c r="D305" s="85" t="s">
        <v>217</v>
      </c>
      <c r="E305" s="85" t="s">
        <v>217</v>
      </c>
      <c r="F305" s="73">
        <v>0</v>
      </c>
      <c r="G305" s="73">
        <v>0</v>
      </c>
      <c r="H305" s="74" t="s">
        <v>217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f t="shared" si="21"/>
        <v>0</v>
      </c>
      <c r="AA305" s="73">
        <f t="shared" si="22"/>
        <v>0</v>
      </c>
      <c r="AB305" s="73">
        <f t="shared" si="23"/>
        <v>0</v>
      </c>
      <c r="AC305" s="73">
        <f t="shared" si="24"/>
        <v>0</v>
      </c>
      <c r="AD305" s="73">
        <f t="shared" si="25"/>
        <v>0</v>
      </c>
    </row>
    <row r="306" spans="1:30" s="18" customFormat="1" ht="47.25" x14ac:dyDescent="0.25">
      <c r="A306" s="39" t="s">
        <v>592</v>
      </c>
      <c r="B306" s="70" t="s">
        <v>332</v>
      </c>
      <c r="C306" s="71" t="s">
        <v>216</v>
      </c>
      <c r="D306" s="85" t="s">
        <v>217</v>
      </c>
      <c r="E306" s="85" t="s">
        <v>217</v>
      </c>
      <c r="F306" s="73">
        <v>0</v>
      </c>
      <c r="G306" s="73">
        <v>0</v>
      </c>
      <c r="H306" s="74" t="s">
        <v>217</v>
      </c>
      <c r="I306" s="73">
        <v>0</v>
      </c>
      <c r="J306" s="73">
        <v>0</v>
      </c>
      <c r="K306" s="73">
        <v>0</v>
      </c>
      <c r="L306" s="73">
        <v>0</v>
      </c>
      <c r="M306" s="73">
        <v>0</v>
      </c>
      <c r="N306" s="73">
        <v>0</v>
      </c>
      <c r="O306" s="73">
        <v>0</v>
      </c>
      <c r="P306" s="73">
        <v>0</v>
      </c>
      <c r="Q306" s="73">
        <v>0</v>
      </c>
      <c r="R306" s="73">
        <v>0</v>
      </c>
      <c r="S306" s="73">
        <v>0</v>
      </c>
      <c r="T306" s="73">
        <v>0</v>
      </c>
      <c r="U306" s="73">
        <v>0</v>
      </c>
      <c r="V306" s="73">
        <v>0</v>
      </c>
      <c r="W306" s="73">
        <v>0</v>
      </c>
      <c r="X306" s="73">
        <v>0</v>
      </c>
      <c r="Y306" s="73">
        <v>0</v>
      </c>
      <c r="Z306" s="73">
        <f t="shared" si="21"/>
        <v>0</v>
      </c>
      <c r="AA306" s="73">
        <f t="shared" si="22"/>
        <v>0</v>
      </c>
      <c r="AB306" s="73">
        <f t="shared" si="23"/>
        <v>0</v>
      </c>
      <c r="AC306" s="73">
        <f t="shared" si="24"/>
        <v>0</v>
      </c>
      <c r="AD306" s="73">
        <f t="shared" si="25"/>
        <v>0</v>
      </c>
    </row>
    <row r="307" spans="1:30" s="18" customFormat="1" ht="63" x14ac:dyDescent="0.25">
      <c r="A307" s="39" t="s">
        <v>593</v>
      </c>
      <c r="B307" s="70" t="s">
        <v>334</v>
      </c>
      <c r="C307" s="71" t="s">
        <v>216</v>
      </c>
      <c r="D307" s="85" t="s">
        <v>217</v>
      </c>
      <c r="E307" s="85" t="s">
        <v>217</v>
      </c>
      <c r="F307" s="73">
        <v>0</v>
      </c>
      <c r="G307" s="73">
        <v>0</v>
      </c>
      <c r="H307" s="74" t="s">
        <v>217</v>
      </c>
      <c r="I307" s="73">
        <v>0</v>
      </c>
      <c r="J307" s="73">
        <v>0</v>
      </c>
      <c r="K307" s="73">
        <v>0</v>
      </c>
      <c r="L307" s="73">
        <v>0</v>
      </c>
      <c r="M307" s="73">
        <v>0</v>
      </c>
      <c r="N307" s="73">
        <v>0</v>
      </c>
      <c r="O307" s="73">
        <v>0</v>
      </c>
      <c r="P307" s="73">
        <v>0</v>
      </c>
      <c r="Q307" s="73">
        <v>0</v>
      </c>
      <c r="R307" s="73">
        <v>0</v>
      </c>
      <c r="S307" s="73">
        <v>0</v>
      </c>
      <c r="T307" s="73">
        <v>0</v>
      </c>
      <c r="U307" s="73">
        <v>0</v>
      </c>
      <c r="V307" s="73">
        <v>0</v>
      </c>
      <c r="W307" s="73">
        <v>0</v>
      </c>
      <c r="X307" s="73">
        <v>0</v>
      </c>
      <c r="Y307" s="73">
        <v>0</v>
      </c>
      <c r="Z307" s="73">
        <f t="shared" si="21"/>
        <v>0</v>
      </c>
      <c r="AA307" s="73">
        <f t="shared" si="22"/>
        <v>0</v>
      </c>
      <c r="AB307" s="73">
        <f t="shared" si="23"/>
        <v>0</v>
      </c>
      <c r="AC307" s="73">
        <f t="shared" si="24"/>
        <v>0</v>
      </c>
      <c r="AD307" s="73">
        <f t="shared" si="25"/>
        <v>0</v>
      </c>
    </row>
    <row r="308" spans="1:30" s="18" customFormat="1" ht="78.75" x14ac:dyDescent="0.25">
      <c r="A308" s="39" t="s">
        <v>594</v>
      </c>
      <c r="B308" s="70" t="s">
        <v>336</v>
      </c>
      <c r="C308" s="71" t="s">
        <v>216</v>
      </c>
      <c r="D308" s="85" t="s">
        <v>217</v>
      </c>
      <c r="E308" s="85" t="s">
        <v>217</v>
      </c>
      <c r="F308" s="73">
        <v>0</v>
      </c>
      <c r="G308" s="73">
        <v>0</v>
      </c>
      <c r="H308" s="74" t="s">
        <v>217</v>
      </c>
      <c r="I308" s="73">
        <v>0</v>
      </c>
      <c r="J308" s="73">
        <v>0</v>
      </c>
      <c r="K308" s="73">
        <v>0</v>
      </c>
      <c r="L308" s="73">
        <v>0</v>
      </c>
      <c r="M308" s="73">
        <v>0</v>
      </c>
      <c r="N308" s="73">
        <v>0</v>
      </c>
      <c r="O308" s="73">
        <v>0</v>
      </c>
      <c r="P308" s="73">
        <v>0</v>
      </c>
      <c r="Q308" s="73">
        <v>0</v>
      </c>
      <c r="R308" s="73">
        <v>0</v>
      </c>
      <c r="S308" s="73">
        <v>0</v>
      </c>
      <c r="T308" s="73">
        <v>0</v>
      </c>
      <c r="U308" s="73">
        <v>0</v>
      </c>
      <c r="V308" s="73">
        <v>0</v>
      </c>
      <c r="W308" s="73">
        <v>0</v>
      </c>
      <c r="X308" s="73">
        <v>0</v>
      </c>
      <c r="Y308" s="73">
        <v>0</v>
      </c>
      <c r="Z308" s="73">
        <f t="shared" si="21"/>
        <v>0</v>
      </c>
      <c r="AA308" s="73">
        <f t="shared" si="22"/>
        <v>0</v>
      </c>
      <c r="AB308" s="73">
        <f t="shared" si="23"/>
        <v>0</v>
      </c>
      <c r="AC308" s="73">
        <f t="shared" si="24"/>
        <v>0</v>
      </c>
      <c r="AD308" s="73">
        <f t="shared" si="25"/>
        <v>0</v>
      </c>
    </row>
    <row r="309" spans="1:30" s="18" customFormat="1" ht="63" x14ac:dyDescent="0.25">
      <c r="A309" s="39" t="s">
        <v>595</v>
      </c>
      <c r="B309" s="70" t="s">
        <v>338</v>
      </c>
      <c r="C309" s="71" t="s">
        <v>216</v>
      </c>
      <c r="D309" s="85" t="s">
        <v>217</v>
      </c>
      <c r="E309" s="85" t="s">
        <v>217</v>
      </c>
      <c r="F309" s="73">
        <v>0</v>
      </c>
      <c r="G309" s="73">
        <v>0</v>
      </c>
      <c r="H309" s="74" t="s">
        <v>217</v>
      </c>
      <c r="I309" s="73">
        <v>0</v>
      </c>
      <c r="J309" s="73">
        <v>0</v>
      </c>
      <c r="K309" s="73">
        <v>0</v>
      </c>
      <c r="L309" s="73">
        <v>0</v>
      </c>
      <c r="M309" s="73">
        <v>0</v>
      </c>
      <c r="N309" s="73">
        <v>0</v>
      </c>
      <c r="O309" s="73">
        <v>0</v>
      </c>
      <c r="P309" s="73">
        <v>0</v>
      </c>
      <c r="Q309" s="73">
        <v>0</v>
      </c>
      <c r="R309" s="73">
        <v>0</v>
      </c>
      <c r="S309" s="73">
        <v>0</v>
      </c>
      <c r="T309" s="73">
        <v>0</v>
      </c>
      <c r="U309" s="73">
        <v>0</v>
      </c>
      <c r="V309" s="73">
        <v>0</v>
      </c>
      <c r="W309" s="73">
        <v>0</v>
      </c>
      <c r="X309" s="73">
        <v>0</v>
      </c>
      <c r="Y309" s="73">
        <v>0</v>
      </c>
      <c r="Z309" s="73">
        <f t="shared" si="21"/>
        <v>0</v>
      </c>
      <c r="AA309" s="73">
        <f t="shared" si="22"/>
        <v>0</v>
      </c>
      <c r="AB309" s="73">
        <f t="shared" si="23"/>
        <v>0</v>
      </c>
      <c r="AC309" s="73">
        <f t="shared" si="24"/>
        <v>0</v>
      </c>
      <c r="AD309" s="73">
        <f t="shared" si="25"/>
        <v>0</v>
      </c>
    </row>
    <row r="310" spans="1:30" s="18" customFormat="1" ht="94.5" x14ac:dyDescent="0.25">
      <c r="A310" s="39" t="s">
        <v>596</v>
      </c>
      <c r="B310" s="70" t="s">
        <v>340</v>
      </c>
      <c r="C310" s="71" t="s">
        <v>216</v>
      </c>
      <c r="D310" s="85" t="s">
        <v>217</v>
      </c>
      <c r="E310" s="85" t="s">
        <v>217</v>
      </c>
      <c r="F310" s="73">
        <v>0</v>
      </c>
      <c r="G310" s="73">
        <v>0</v>
      </c>
      <c r="H310" s="74" t="s">
        <v>217</v>
      </c>
      <c r="I310" s="73">
        <v>0</v>
      </c>
      <c r="J310" s="73">
        <v>0</v>
      </c>
      <c r="K310" s="73">
        <v>0</v>
      </c>
      <c r="L310" s="73">
        <v>0</v>
      </c>
      <c r="M310" s="73">
        <v>0</v>
      </c>
      <c r="N310" s="73">
        <v>0</v>
      </c>
      <c r="O310" s="73">
        <v>0</v>
      </c>
      <c r="P310" s="73">
        <v>0</v>
      </c>
      <c r="Q310" s="73">
        <v>0</v>
      </c>
      <c r="R310" s="73">
        <v>0</v>
      </c>
      <c r="S310" s="73">
        <v>0</v>
      </c>
      <c r="T310" s="73">
        <v>0</v>
      </c>
      <c r="U310" s="73">
        <v>0</v>
      </c>
      <c r="V310" s="73">
        <v>0</v>
      </c>
      <c r="W310" s="73">
        <v>0</v>
      </c>
      <c r="X310" s="73">
        <v>0</v>
      </c>
      <c r="Y310" s="73">
        <v>0</v>
      </c>
      <c r="Z310" s="73">
        <f t="shared" si="21"/>
        <v>0</v>
      </c>
      <c r="AA310" s="73">
        <f t="shared" si="22"/>
        <v>0</v>
      </c>
      <c r="AB310" s="73">
        <f t="shared" si="23"/>
        <v>0</v>
      </c>
      <c r="AC310" s="73">
        <f t="shared" si="24"/>
        <v>0</v>
      </c>
      <c r="AD310" s="73">
        <f t="shared" si="25"/>
        <v>0</v>
      </c>
    </row>
    <row r="311" spans="1:30" s="18" customFormat="1" ht="78.75" x14ac:dyDescent="0.25">
      <c r="A311" s="39" t="s">
        <v>597</v>
      </c>
      <c r="B311" s="70" t="s">
        <v>342</v>
      </c>
      <c r="C311" s="71" t="s">
        <v>216</v>
      </c>
      <c r="D311" s="85" t="s">
        <v>217</v>
      </c>
      <c r="E311" s="85" t="s">
        <v>217</v>
      </c>
      <c r="F311" s="73">
        <v>0</v>
      </c>
      <c r="G311" s="73">
        <v>0</v>
      </c>
      <c r="H311" s="74" t="s">
        <v>217</v>
      </c>
      <c r="I311" s="73">
        <v>0</v>
      </c>
      <c r="J311" s="73">
        <v>0</v>
      </c>
      <c r="K311" s="73">
        <v>0</v>
      </c>
      <c r="L311" s="73">
        <v>0</v>
      </c>
      <c r="M311" s="73">
        <v>0</v>
      </c>
      <c r="N311" s="73">
        <v>0</v>
      </c>
      <c r="O311" s="73">
        <v>0</v>
      </c>
      <c r="P311" s="73">
        <v>0</v>
      </c>
      <c r="Q311" s="73">
        <v>0</v>
      </c>
      <c r="R311" s="73">
        <v>0</v>
      </c>
      <c r="S311" s="73">
        <v>0</v>
      </c>
      <c r="T311" s="73">
        <v>0</v>
      </c>
      <c r="U311" s="73">
        <v>0</v>
      </c>
      <c r="V311" s="73">
        <v>0</v>
      </c>
      <c r="W311" s="73">
        <v>0</v>
      </c>
      <c r="X311" s="73">
        <v>0</v>
      </c>
      <c r="Y311" s="73">
        <v>0</v>
      </c>
      <c r="Z311" s="73">
        <f t="shared" si="21"/>
        <v>0</v>
      </c>
      <c r="AA311" s="73">
        <f t="shared" si="22"/>
        <v>0</v>
      </c>
      <c r="AB311" s="73">
        <f t="shared" si="23"/>
        <v>0</v>
      </c>
      <c r="AC311" s="73">
        <f t="shared" si="24"/>
        <v>0</v>
      </c>
      <c r="AD311" s="73">
        <f t="shared" si="25"/>
        <v>0</v>
      </c>
    </row>
    <row r="312" spans="1:30" s="18" customFormat="1" ht="31.5" x14ac:dyDescent="0.25">
      <c r="A312" s="39" t="s">
        <v>598</v>
      </c>
      <c r="B312" s="70" t="s">
        <v>344</v>
      </c>
      <c r="C312" s="71" t="s">
        <v>216</v>
      </c>
      <c r="D312" s="85" t="s">
        <v>217</v>
      </c>
      <c r="E312" s="85" t="s">
        <v>217</v>
      </c>
      <c r="F312" s="73">
        <v>0</v>
      </c>
      <c r="G312" s="73">
        <v>0</v>
      </c>
      <c r="H312" s="74" t="s">
        <v>217</v>
      </c>
      <c r="I312" s="73">
        <v>0</v>
      </c>
      <c r="J312" s="73">
        <v>0</v>
      </c>
      <c r="K312" s="73">
        <v>0</v>
      </c>
      <c r="L312" s="73">
        <v>0</v>
      </c>
      <c r="M312" s="73">
        <v>0</v>
      </c>
      <c r="N312" s="73">
        <v>0</v>
      </c>
      <c r="O312" s="73">
        <v>0</v>
      </c>
      <c r="P312" s="73">
        <v>0</v>
      </c>
      <c r="Q312" s="73">
        <v>0</v>
      </c>
      <c r="R312" s="73">
        <v>0</v>
      </c>
      <c r="S312" s="73">
        <v>0</v>
      </c>
      <c r="T312" s="73">
        <v>0</v>
      </c>
      <c r="U312" s="73">
        <v>0</v>
      </c>
      <c r="V312" s="73">
        <v>0</v>
      </c>
      <c r="W312" s="73">
        <v>0</v>
      </c>
      <c r="X312" s="73">
        <v>0</v>
      </c>
      <c r="Y312" s="73">
        <v>0</v>
      </c>
      <c r="Z312" s="73">
        <f t="shared" si="21"/>
        <v>0</v>
      </c>
      <c r="AA312" s="73">
        <f t="shared" si="22"/>
        <v>0</v>
      </c>
      <c r="AB312" s="73">
        <f t="shared" si="23"/>
        <v>0</v>
      </c>
      <c r="AC312" s="73">
        <f t="shared" si="24"/>
        <v>0</v>
      </c>
      <c r="AD312" s="73">
        <f t="shared" si="25"/>
        <v>0</v>
      </c>
    </row>
    <row r="313" spans="1:30" s="18" customFormat="1" ht="63" x14ac:dyDescent="0.25">
      <c r="A313" s="39" t="s">
        <v>599</v>
      </c>
      <c r="B313" s="70" t="s">
        <v>345</v>
      </c>
      <c r="C313" s="71" t="s">
        <v>216</v>
      </c>
      <c r="D313" s="85" t="s">
        <v>217</v>
      </c>
      <c r="E313" s="85" t="s">
        <v>217</v>
      </c>
      <c r="F313" s="73">
        <v>0</v>
      </c>
      <c r="G313" s="73">
        <v>0</v>
      </c>
      <c r="H313" s="74" t="s">
        <v>217</v>
      </c>
      <c r="I313" s="73">
        <v>0</v>
      </c>
      <c r="J313" s="73">
        <v>0</v>
      </c>
      <c r="K313" s="73">
        <v>0</v>
      </c>
      <c r="L313" s="73">
        <v>0</v>
      </c>
      <c r="M313" s="73">
        <v>0</v>
      </c>
      <c r="N313" s="73">
        <v>0</v>
      </c>
      <c r="O313" s="73">
        <v>0</v>
      </c>
      <c r="P313" s="73">
        <v>0</v>
      </c>
      <c r="Q313" s="73">
        <v>0</v>
      </c>
      <c r="R313" s="73">
        <v>0</v>
      </c>
      <c r="S313" s="73">
        <v>0</v>
      </c>
      <c r="T313" s="73">
        <v>0</v>
      </c>
      <c r="U313" s="73">
        <v>0</v>
      </c>
      <c r="V313" s="73">
        <v>0</v>
      </c>
      <c r="W313" s="73">
        <v>0</v>
      </c>
      <c r="X313" s="73">
        <v>0</v>
      </c>
      <c r="Y313" s="73">
        <v>0</v>
      </c>
      <c r="Z313" s="73">
        <f t="shared" si="21"/>
        <v>0</v>
      </c>
      <c r="AA313" s="73">
        <f t="shared" si="22"/>
        <v>0</v>
      </c>
      <c r="AB313" s="73">
        <f t="shared" si="23"/>
        <v>0</v>
      </c>
      <c r="AC313" s="73">
        <f t="shared" si="24"/>
        <v>0</v>
      </c>
      <c r="AD313" s="73">
        <f t="shared" si="25"/>
        <v>0</v>
      </c>
    </row>
    <row r="314" spans="1:30" s="18" customFormat="1" ht="31.5" x14ac:dyDescent="0.25">
      <c r="A314" s="39" t="s">
        <v>600</v>
      </c>
      <c r="B314" s="70" t="s">
        <v>347</v>
      </c>
      <c r="C314" s="71" t="s">
        <v>216</v>
      </c>
      <c r="D314" s="85" t="s">
        <v>217</v>
      </c>
      <c r="E314" s="85" t="s">
        <v>217</v>
      </c>
      <c r="F314" s="73">
        <v>0</v>
      </c>
      <c r="G314" s="73">
        <v>0</v>
      </c>
      <c r="H314" s="74" t="s">
        <v>217</v>
      </c>
      <c r="I314" s="73">
        <v>0</v>
      </c>
      <c r="J314" s="73">
        <v>0</v>
      </c>
      <c r="K314" s="73">
        <v>0</v>
      </c>
      <c r="L314" s="73">
        <v>0</v>
      </c>
      <c r="M314" s="73">
        <v>0</v>
      </c>
      <c r="N314" s="73">
        <v>0</v>
      </c>
      <c r="O314" s="73">
        <v>0</v>
      </c>
      <c r="P314" s="73">
        <v>0</v>
      </c>
      <c r="Q314" s="73">
        <v>0</v>
      </c>
      <c r="R314" s="73">
        <v>0</v>
      </c>
      <c r="S314" s="73">
        <v>0</v>
      </c>
      <c r="T314" s="73">
        <v>0</v>
      </c>
      <c r="U314" s="73">
        <v>0</v>
      </c>
      <c r="V314" s="73">
        <v>0</v>
      </c>
      <c r="W314" s="73">
        <v>0</v>
      </c>
      <c r="X314" s="73">
        <v>0</v>
      </c>
      <c r="Y314" s="73">
        <v>0</v>
      </c>
      <c r="Z314" s="73">
        <f t="shared" si="21"/>
        <v>0</v>
      </c>
      <c r="AA314" s="73">
        <f t="shared" si="22"/>
        <v>0</v>
      </c>
      <c r="AB314" s="73">
        <f t="shared" si="23"/>
        <v>0</v>
      </c>
      <c r="AC314" s="73">
        <f t="shared" si="24"/>
        <v>0</v>
      </c>
      <c r="AD314" s="73">
        <f t="shared" si="25"/>
        <v>0</v>
      </c>
    </row>
    <row r="315" spans="1:30" s="18" customFormat="1" x14ac:dyDescent="0.25">
      <c r="A315" s="39" t="s">
        <v>601</v>
      </c>
      <c r="B315" s="70" t="s">
        <v>349</v>
      </c>
      <c r="C315" s="71" t="s">
        <v>216</v>
      </c>
      <c r="D315" s="85" t="s">
        <v>217</v>
      </c>
      <c r="E315" s="85" t="s">
        <v>217</v>
      </c>
      <c r="F315" s="73">
        <v>0</v>
      </c>
      <c r="G315" s="73">
        <v>0</v>
      </c>
      <c r="H315" s="74" t="s">
        <v>217</v>
      </c>
      <c r="I315" s="73">
        <v>0</v>
      </c>
      <c r="J315" s="73">
        <v>0</v>
      </c>
      <c r="K315" s="73">
        <v>0</v>
      </c>
      <c r="L315" s="73">
        <v>0</v>
      </c>
      <c r="M315" s="73">
        <v>0</v>
      </c>
      <c r="N315" s="73">
        <v>0</v>
      </c>
      <c r="O315" s="73">
        <v>0</v>
      </c>
      <c r="P315" s="73">
        <v>0</v>
      </c>
      <c r="Q315" s="73">
        <v>0</v>
      </c>
      <c r="R315" s="73">
        <v>0</v>
      </c>
      <c r="S315" s="73">
        <v>0</v>
      </c>
      <c r="T315" s="73">
        <v>0</v>
      </c>
      <c r="U315" s="73">
        <v>0</v>
      </c>
      <c r="V315" s="73">
        <v>0</v>
      </c>
      <c r="W315" s="73">
        <v>0</v>
      </c>
      <c r="X315" s="73">
        <v>0</v>
      </c>
      <c r="Y315" s="73">
        <v>0</v>
      </c>
      <c r="Z315" s="73">
        <f t="shared" si="21"/>
        <v>0</v>
      </c>
      <c r="AA315" s="73">
        <f t="shared" si="22"/>
        <v>0</v>
      </c>
      <c r="AB315" s="73">
        <f t="shared" si="23"/>
        <v>0</v>
      </c>
      <c r="AC315" s="73">
        <f t="shared" si="24"/>
        <v>0</v>
      </c>
      <c r="AD315" s="73">
        <f t="shared" si="25"/>
        <v>0</v>
      </c>
    </row>
    <row r="316" spans="1:30" s="18" customFormat="1" x14ac:dyDescent="0.25">
      <c r="A316" s="39" t="s">
        <v>602</v>
      </c>
      <c r="B316" s="70" t="s">
        <v>351</v>
      </c>
      <c r="C316" s="71" t="s">
        <v>216</v>
      </c>
      <c r="D316" s="85" t="s">
        <v>217</v>
      </c>
      <c r="E316" s="85" t="s">
        <v>217</v>
      </c>
      <c r="F316" s="73">
        <v>0</v>
      </c>
      <c r="G316" s="73">
        <v>0</v>
      </c>
      <c r="H316" s="74" t="s">
        <v>217</v>
      </c>
      <c r="I316" s="73">
        <v>0</v>
      </c>
      <c r="J316" s="73">
        <v>0</v>
      </c>
      <c r="K316" s="73">
        <v>0</v>
      </c>
      <c r="L316" s="73">
        <v>0</v>
      </c>
      <c r="M316" s="73">
        <v>0</v>
      </c>
      <c r="N316" s="73">
        <v>0</v>
      </c>
      <c r="O316" s="73">
        <v>0</v>
      </c>
      <c r="P316" s="73">
        <v>0</v>
      </c>
      <c r="Q316" s="73">
        <v>0</v>
      </c>
      <c r="R316" s="73">
        <v>0</v>
      </c>
      <c r="S316" s="73">
        <v>0</v>
      </c>
      <c r="T316" s="73">
        <v>0</v>
      </c>
      <c r="U316" s="73">
        <v>0</v>
      </c>
      <c r="V316" s="73">
        <v>0</v>
      </c>
      <c r="W316" s="73">
        <v>0</v>
      </c>
      <c r="X316" s="73">
        <v>0</v>
      </c>
      <c r="Y316" s="73">
        <v>0</v>
      </c>
      <c r="Z316" s="73">
        <f t="shared" si="21"/>
        <v>0</v>
      </c>
      <c r="AA316" s="73">
        <f t="shared" si="22"/>
        <v>0</v>
      </c>
      <c r="AB316" s="73">
        <f t="shared" si="23"/>
        <v>0</v>
      </c>
      <c r="AC316" s="73">
        <f t="shared" si="24"/>
        <v>0</v>
      </c>
      <c r="AD316" s="73">
        <f t="shared" si="25"/>
        <v>0</v>
      </c>
    </row>
    <row r="317" spans="1:30" s="18" customFormat="1" ht="31.5" x14ac:dyDescent="0.25">
      <c r="A317" s="39" t="s">
        <v>603</v>
      </c>
      <c r="B317" s="70" t="s">
        <v>305</v>
      </c>
      <c r="C317" s="71" t="s">
        <v>216</v>
      </c>
      <c r="D317" s="85" t="s">
        <v>217</v>
      </c>
      <c r="E317" s="85" t="s">
        <v>217</v>
      </c>
      <c r="F317" s="73">
        <v>0</v>
      </c>
      <c r="G317" s="73">
        <v>0</v>
      </c>
      <c r="H317" s="74" t="s">
        <v>217</v>
      </c>
      <c r="I317" s="73">
        <v>0</v>
      </c>
      <c r="J317" s="73">
        <v>0</v>
      </c>
      <c r="K317" s="73">
        <v>0</v>
      </c>
      <c r="L317" s="73">
        <v>0</v>
      </c>
      <c r="M317" s="73">
        <v>0</v>
      </c>
      <c r="N317" s="73">
        <v>0</v>
      </c>
      <c r="O317" s="73">
        <v>0</v>
      </c>
      <c r="P317" s="73">
        <v>0</v>
      </c>
      <c r="Q317" s="73">
        <v>0</v>
      </c>
      <c r="R317" s="73">
        <v>0</v>
      </c>
      <c r="S317" s="73">
        <v>0</v>
      </c>
      <c r="T317" s="73">
        <v>0</v>
      </c>
      <c r="U317" s="73">
        <v>0</v>
      </c>
      <c r="V317" s="73">
        <v>0</v>
      </c>
      <c r="W317" s="73">
        <v>0</v>
      </c>
      <c r="X317" s="73">
        <v>0</v>
      </c>
      <c r="Y317" s="73">
        <v>0</v>
      </c>
      <c r="Z317" s="73">
        <f t="shared" si="21"/>
        <v>0</v>
      </c>
      <c r="AA317" s="73">
        <f t="shared" si="22"/>
        <v>0</v>
      </c>
      <c r="AB317" s="73">
        <f t="shared" si="23"/>
        <v>0</v>
      </c>
      <c r="AC317" s="73">
        <f t="shared" si="24"/>
        <v>0</v>
      </c>
      <c r="AD317" s="73">
        <f t="shared" si="25"/>
        <v>0</v>
      </c>
    </row>
    <row r="318" spans="1:30" s="18" customFormat="1" ht="31.5" x14ac:dyDescent="0.25">
      <c r="A318" s="39" t="s">
        <v>604</v>
      </c>
      <c r="B318" s="70" t="s">
        <v>353</v>
      </c>
      <c r="C318" s="71" t="s">
        <v>216</v>
      </c>
      <c r="D318" s="85" t="s">
        <v>217</v>
      </c>
      <c r="E318" s="85" t="s">
        <v>217</v>
      </c>
      <c r="F318" s="73">
        <v>0</v>
      </c>
      <c r="G318" s="73">
        <v>0</v>
      </c>
      <c r="H318" s="74" t="s">
        <v>217</v>
      </c>
      <c r="I318" s="73">
        <v>0</v>
      </c>
      <c r="J318" s="73">
        <v>0</v>
      </c>
      <c r="K318" s="73">
        <v>0</v>
      </c>
      <c r="L318" s="73">
        <v>0</v>
      </c>
      <c r="M318" s="73">
        <v>0</v>
      </c>
      <c r="N318" s="73">
        <v>0</v>
      </c>
      <c r="O318" s="73">
        <v>0</v>
      </c>
      <c r="P318" s="73">
        <v>0</v>
      </c>
      <c r="Q318" s="73">
        <v>0</v>
      </c>
      <c r="R318" s="73">
        <v>0</v>
      </c>
      <c r="S318" s="73">
        <v>0</v>
      </c>
      <c r="T318" s="73">
        <v>0</v>
      </c>
      <c r="U318" s="73">
        <v>0</v>
      </c>
      <c r="V318" s="73">
        <v>0</v>
      </c>
      <c r="W318" s="73">
        <v>0</v>
      </c>
      <c r="X318" s="73">
        <v>0</v>
      </c>
      <c r="Y318" s="73">
        <v>0</v>
      </c>
      <c r="Z318" s="73">
        <f t="shared" si="21"/>
        <v>0</v>
      </c>
      <c r="AA318" s="73">
        <f t="shared" si="22"/>
        <v>0</v>
      </c>
      <c r="AB318" s="73">
        <f t="shared" si="23"/>
        <v>0</v>
      </c>
      <c r="AC318" s="73">
        <f t="shared" si="24"/>
        <v>0</v>
      </c>
      <c r="AD318" s="73">
        <f t="shared" si="25"/>
        <v>0</v>
      </c>
    </row>
    <row r="319" spans="1:30" s="18" customFormat="1" ht="47.25" x14ac:dyDescent="0.25">
      <c r="A319" s="39" t="s">
        <v>605</v>
      </c>
      <c r="B319" s="70" t="s">
        <v>354</v>
      </c>
      <c r="C319" s="71" t="s">
        <v>216</v>
      </c>
      <c r="D319" s="85" t="s">
        <v>217</v>
      </c>
      <c r="E319" s="85" t="s">
        <v>217</v>
      </c>
      <c r="F319" s="73">
        <v>0</v>
      </c>
      <c r="G319" s="73">
        <v>0</v>
      </c>
      <c r="H319" s="74" t="s">
        <v>217</v>
      </c>
      <c r="I319" s="73">
        <v>0</v>
      </c>
      <c r="J319" s="73">
        <v>0</v>
      </c>
      <c r="K319" s="73">
        <v>0</v>
      </c>
      <c r="L319" s="73">
        <v>0</v>
      </c>
      <c r="M319" s="73">
        <v>0</v>
      </c>
      <c r="N319" s="73">
        <v>0</v>
      </c>
      <c r="O319" s="73">
        <v>0</v>
      </c>
      <c r="P319" s="73">
        <v>0</v>
      </c>
      <c r="Q319" s="73">
        <v>0</v>
      </c>
      <c r="R319" s="73">
        <v>0</v>
      </c>
      <c r="S319" s="73">
        <v>0</v>
      </c>
      <c r="T319" s="73">
        <v>0</v>
      </c>
      <c r="U319" s="73">
        <v>0</v>
      </c>
      <c r="V319" s="73">
        <v>0</v>
      </c>
      <c r="W319" s="73">
        <v>0</v>
      </c>
      <c r="X319" s="73">
        <v>0</v>
      </c>
      <c r="Y319" s="73">
        <v>0</v>
      </c>
      <c r="Z319" s="73">
        <f t="shared" si="21"/>
        <v>0</v>
      </c>
      <c r="AA319" s="73">
        <f t="shared" si="22"/>
        <v>0</v>
      </c>
      <c r="AB319" s="73">
        <f t="shared" si="23"/>
        <v>0</v>
      </c>
      <c r="AC319" s="73">
        <f t="shared" si="24"/>
        <v>0</v>
      </c>
      <c r="AD319" s="73">
        <f t="shared" si="25"/>
        <v>0</v>
      </c>
    </row>
    <row r="320" spans="1:30" s="18" customFormat="1" ht="31.5" x14ac:dyDescent="0.25">
      <c r="A320" s="39" t="s">
        <v>606</v>
      </c>
      <c r="B320" s="70" t="s">
        <v>355</v>
      </c>
      <c r="C320" s="71" t="s">
        <v>216</v>
      </c>
      <c r="D320" s="85" t="s">
        <v>217</v>
      </c>
      <c r="E320" s="85" t="s">
        <v>217</v>
      </c>
      <c r="F320" s="73">
        <v>0</v>
      </c>
      <c r="G320" s="73">
        <v>0</v>
      </c>
      <c r="H320" s="74" t="s">
        <v>217</v>
      </c>
      <c r="I320" s="73">
        <v>0</v>
      </c>
      <c r="J320" s="73">
        <v>0</v>
      </c>
      <c r="K320" s="73">
        <v>0</v>
      </c>
      <c r="L320" s="73">
        <v>0</v>
      </c>
      <c r="M320" s="73">
        <v>0</v>
      </c>
      <c r="N320" s="73">
        <v>0</v>
      </c>
      <c r="O320" s="73">
        <v>0</v>
      </c>
      <c r="P320" s="73">
        <v>0</v>
      </c>
      <c r="Q320" s="73">
        <v>0</v>
      </c>
      <c r="R320" s="73">
        <v>0</v>
      </c>
      <c r="S320" s="73">
        <v>0</v>
      </c>
      <c r="T320" s="73">
        <v>0</v>
      </c>
      <c r="U320" s="73">
        <v>0</v>
      </c>
      <c r="V320" s="73">
        <v>0</v>
      </c>
      <c r="W320" s="73">
        <v>0</v>
      </c>
      <c r="X320" s="73">
        <v>0</v>
      </c>
      <c r="Y320" s="73">
        <v>0</v>
      </c>
      <c r="Z320" s="73">
        <f t="shared" si="21"/>
        <v>0</v>
      </c>
      <c r="AA320" s="73">
        <f t="shared" si="22"/>
        <v>0</v>
      </c>
      <c r="AB320" s="73">
        <f t="shared" si="23"/>
        <v>0</v>
      </c>
      <c r="AC320" s="73">
        <f t="shared" si="24"/>
        <v>0</v>
      </c>
      <c r="AD320" s="73">
        <f t="shared" si="25"/>
        <v>0</v>
      </c>
    </row>
    <row r="321" spans="1:30" s="18" customFormat="1" ht="31.5" x14ac:dyDescent="0.25">
      <c r="A321" s="39" t="s">
        <v>607</v>
      </c>
      <c r="B321" s="70" t="s">
        <v>357</v>
      </c>
      <c r="C321" s="71" t="s">
        <v>216</v>
      </c>
      <c r="D321" s="85" t="s">
        <v>217</v>
      </c>
      <c r="E321" s="85" t="s">
        <v>217</v>
      </c>
      <c r="F321" s="73">
        <v>0</v>
      </c>
      <c r="G321" s="73">
        <v>0</v>
      </c>
      <c r="H321" s="74" t="s">
        <v>217</v>
      </c>
      <c r="I321" s="73">
        <v>0</v>
      </c>
      <c r="J321" s="73">
        <v>0</v>
      </c>
      <c r="K321" s="73">
        <v>0</v>
      </c>
      <c r="L321" s="73">
        <v>0</v>
      </c>
      <c r="M321" s="73">
        <v>0</v>
      </c>
      <c r="N321" s="73">
        <v>0</v>
      </c>
      <c r="O321" s="73">
        <v>0</v>
      </c>
      <c r="P321" s="73">
        <v>0</v>
      </c>
      <c r="Q321" s="73">
        <v>0</v>
      </c>
      <c r="R321" s="73">
        <v>0</v>
      </c>
      <c r="S321" s="73">
        <v>0</v>
      </c>
      <c r="T321" s="73">
        <v>0</v>
      </c>
      <c r="U321" s="73">
        <v>0</v>
      </c>
      <c r="V321" s="73">
        <v>0</v>
      </c>
      <c r="W321" s="73">
        <v>0</v>
      </c>
      <c r="X321" s="73">
        <v>0</v>
      </c>
      <c r="Y321" s="73">
        <v>0</v>
      </c>
      <c r="Z321" s="73">
        <f t="shared" si="21"/>
        <v>0</v>
      </c>
      <c r="AA321" s="73">
        <f t="shared" si="22"/>
        <v>0</v>
      </c>
      <c r="AB321" s="73">
        <f t="shared" si="23"/>
        <v>0</v>
      </c>
      <c r="AC321" s="73">
        <f t="shared" si="24"/>
        <v>0</v>
      </c>
      <c r="AD321" s="73">
        <f t="shared" si="25"/>
        <v>0</v>
      </c>
    </row>
    <row r="322" spans="1:30" s="18" customFormat="1" ht="47.25" x14ac:dyDescent="0.25">
      <c r="A322" s="39" t="s">
        <v>608</v>
      </c>
      <c r="B322" s="70" t="s">
        <v>307</v>
      </c>
      <c r="C322" s="71" t="s">
        <v>216</v>
      </c>
      <c r="D322" s="85" t="s">
        <v>217</v>
      </c>
      <c r="E322" s="85" t="s">
        <v>217</v>
      </c>
      <c r="F322" s="73">
        <v>0</v>
      </c>
      <c r="G322" s="73">
        <v>0</v>
      </c>
      <c r="H322" s="74" t="s">
        <v>217</v>
      </c>
      <c r="I322" s="73">
        <v>0</v>
      </c>
      <c r="J322" s="73">
        <v>0</v>
      </c>
      <c r="K322" s="73">
        <v>0</v>
      </c>
      <c r="L322" s="73">
        <v>0</v>
      </c>
      <c r="M322" s="73">
        <v>0</v>
      </c>
      <c r="N322" s="73">
        <v>0</v>
      </c>
      <c r="O322" s="73">
        <v>0</v>
      </c>
      <c r="P322" s="73">
        <v>0</v>
      </c>
      <c r="Q322" s="73">
        <v>0</v>
      </c>
      <c r="R322" s="73">
        <v>0</v>
      </c>
      <c r="S322" s="73">
        <v>0</v>
      </c>
      <c r="T322" s="73">
        <v>0</v>
      </c>
      <c r="U322" s="73">
        <v>0</v>
      </c>
      <c r="V322" s="73">
        <v>0</v>
      </c>
      <c r="W322" s="73">
        <v>0</v>
      </c>
      <c r="X322" s="73">
        <v>0</v>
      </c>
      <c r="Y322" s="73">
        <v>0</v>
      </c>
      <c r="Z322" s="73">
        <f t="shared" si="21"/>
        <v>0</v>
      </c>
      <c r="AA322" s="73">
        <f t="shared" si="22"/>
        <v>0</v>
      </c>
      <c r="AB322" s="73">
        <f t="shared" si="23"/>
        <v>0</v>
      </c>
      <c r="AC322" s="73">
        <f t="shared" si="24"/>
        <v>0</v>
      </c>
      <c r="AD322" s="73">
        <f t="shared" si="25"/>
        <v>0</v>
      </c>
    </row>
    <row r="323" spans="1:30" s="18" customFormat="1" ht="47.25" x14ac:dyDescent="0.25">
      <c r="A323" s="39" t="s">
        <v>609</v>
      </c>
      <c r="B323" s="82" t="s">
        <v>360</v>
      </c>
      <c r="C323" s="71" t="s">
        <v>216</v>
      </c>
      <c r="D323" s="85" t="s">
        <v>217</v>
      </c>
      <c r="E323" s="85" t="s">
        <v>217</v>
      </c>
      <c r="F323" s="73">
        <v>0</v>
      </c>
      <c r="G323" s="73">
        <v>0</v>
      </c>
      <c r="H323" s="74" t="s">
        <v>217</v>
      </c>
      <c r="I323" s="73">
        <v>0</v>
      </c>
      <c r="J323" s="73">
        <v>0</v>
      </c>
      <c r="K323" s="73">
        <v>0</v>
      </c>
      <c r="L323" s="73">
        <v>0</v>
      </c>
      <c r="M323" s="73">
        <v>0</v>
      </c>
      <c r="N323" s="73">
        <v>0</v>
      </c>
      <c r="O323" s="73">
        <v>0</v>
      </c>
      <c r="P323" s="73">
        <v>0</v>
      </c>
      <c r="Q323" s="73">
        <v>0</v>
      </c>
      <c r="R323" s="73">
        <v>0</v>
      </c>
      <c r="S323" s="73">
        <v>0</v>
      </c>
      <c r="T323" s="73">
        <v>0</v>
      </c>
      <c r="U323" s="73">
        <v>0</v>
      </c>
      <c r="V323" s="73">
        <v>0</v>
      </c>
      <c r="W323" s="73">
        <v>0</v>
      </c>
      <c r="X323" s="73">
        <v>0</v>
      </c>
      <c r="Y323" s="73">
        <v>0</v>
      </c>
      <c r="Z323" s="73">
        <f t="shared" si="21"/>
        <v>0</v>
      </c>
      <c r="AA323" s="73">
        <f t="shared" si="22"/>
        <v>0</v>
      </c>
      <c r="AB323" s="73">
        <f t="shared" si="23"/>
        <v>0</v>
      </c>
      <c r="AC323" s="73">
        <f t="shared" si="24"/>
        <v>0</v>
      </c>
      <c r="AD323" s="73">
        <f t="shared" si="25"/>
        <v>0</v>
      </c>
    </row>
    <row r="324" spans="1:30" s="18" customFormat="1" x14ac:dyDescent="0.25">
      <c r="A324" s="83" t="s">
        <v>610</v>
      </c>
      <c r="B324" s="70" t="s">
        <v>362</v>
      </c>
      <c r="C324" s="71" t="s">
        <v>216</v>
      </c>
      <c r="D324" s="85" t="s">
        <v>217</v>
      </c>
      <c r="E324" s="85" t="s">
        <v>217</v>
      </c>
      <c r="F324" s="73">
        <v>0</v>
      </c>
      <c r="G324" s="73">
        <v>0</v>
      </c>
      <c r="H324" s="74" t="s">
        <v>217</v>
      </c>
      <c r="I324" s="73">
        <v>0</v>
      </c>
      <c r="J324" s="73">
        <v>0</v>
      </c>
      <c r="K324" s="73">
        <v>0</v>
      </c>
      <c r="L324" s="73">
        <v>0</v>
      </c>
      <c r="M324" s="73">
        <v>0</v>
      </c>
      <c r="N324" s="73">
        <v>0</v>
      </c>
      <c r="O324" s="73">
        <v>0</v>
      </c>
      <c r="P324" s="73">
        <v>0</v>
      </c>
      <c r="Q324" s="73">
        <v>0</v>
      </c>
      <c r="R324" s="73">
        <v>0</v>
      </c>
      <c r="S324" s="73">
        <v>0</v>
      </c>
      <c r="T324" s="73">
        <v>0</v>
      </c>
      <c r="U324" s="73">
        <v>0</v>
      </c>
      <c r="V324" s="73">
        <v>0</v>
      </c>
      <c r="W324" s="73">
        <v>0</v>
      </c>
      <c r="X324" s="73">
        <v>0</v>
      </c>
      <c r="Y324" s="73">
        <v>0</v>
      </c>
      <c r="Z324" s="73">
        <f t="shared" si="21"/>
        <v>0</v>
      </c>
      <c r="AA324" s="73">
        <f t="shared" si="22"/>
        <v>0</v>
      </c>
      <c r="AB324" s="73">
        <f t="shared" si="23"/>
        <v>0</v>
      </c>
      <c r="AC324" s="73">
        <f t="shared" si="24"/>
        <v>0</v>
      </c>
      <c r="AD324" s="73">
        <f t="shared" si="25"/>
        <v>0</v>
      </c>
    </row>
    <row r="325" spans="1:30" s="18" customFormat="1" ht="47.25" x14ac:dyDescent="0.25">
      <c r="A325" s="84" t="s">
        <v>611</v>
      </c>
      <c r="B325" s="70" t="s">
        <v>364</v>
      </c>
      <c r="C325" s="71" t="s">
        <v>216</v>
      </c>
      <c r="D325" s="85" t="s">
        <v>217</v>
      </c>
      <c r="E325" s="85" t="s">
        <v>217</v>
      </c>
      <c r="F325" s="73">
        <v>0</v>
      </c>
      <c r="G325" s="73">
        <v>0</v>
      </c>
      <c r="H325" s="74" t="s">
        <v>217</v>
      </c>
      <c r="I325" s="73">
        <v>0</v>
      </c>
      <c r="J325" s="73">
        <v>0</v>
      </c>
      <c r="K325" s="73">
        <v>0</v>
      </c>
      <c r="L325" s="73">
        <v>0</v>
      </c>
      <c r="M325" s="73">
        <v>0</v>
      </c>
      <c r="N325" s="73">
        <v>0</v>
      </c>
      <c r="O325" s="73">
        <v>0</v>
      </c>
      <c r="P325" s="73">
        <v>0</v>
      </c>
      <c r="Q325" s="73">
        <v>0</v>
      </c>
      <c r="R325" s="73">
        <v>0</v>
      </c>
      <c r="S325" s="73">
        <v>0</v>
      </c>
      <c r="T325" s="73">
        <v>0</v>
      </c>
      <c r="U325" s="73">
        <v>0</v>
      </c>
      <c r="V325" s="73">
        <v>0</v>
      </c>
      <c r="W325" s="73">
        <v>0</v>
      </c>
      <c r="X325" s="73">
        <v>0</v>
      </c>
      <c r="Y325" s="73">
        <v>0</v>
      </c>
      <c r="Z325" s="73">
        <f t="shared" si="21"/>
        <v>0</v>
      </c>
      <c r="AA325" s="73">
        <f t="shared" si="22"/>
        <v>0</v>
      </c>
      <c r="AB325" s="73">
        <f t="shared" si="23"/>
        <v>0</v>
      </c>
      <c r="AC325" s="73">
        <f t="shared" si="24"/>
        <v>0</v>
      </c>
      <c r="AD325" s="73">
        <f t="shared" si="25"/>
        <v>0</v>
      </c>
    </row>
    <row r="326" spans="1:30" s="18" customFormat="1" ht="47.25" x14ac:dyDescent="0.25">
      <c r="A326" s="84" t="s">
        <v>612</v>
      </c>
      <c r="B326" s="70" t="s">
        <v>366</v>
      </c>
      <c r="C326" s="71" t="s">
        <v>216</v>
      </c>
      <c r="D326" s="85" t="s">
        <v>217</v>
      </c>
      <c r="E326" s="85" t="s">
        <v>217</v>
      </c>
      <c r="F326" s="73">
        <v>0</v>
      </c>
      <c r="G326" s="73">
        <v>0</v>
      </c>
      <c r="H326" s="74" t="s">
        <v>217</v>
      </c>
      <c r="I326" s="73">
        <v>0</v>
      </c>
      <c r="J326" s="73">
        <v>0</v>
      </c>
      <c r="K326" s="73">
        <v>0</v>
      </c>
      <c r="L326" s="73">
        <v>0</v>
      </c>
      <c r="M326" s="73">
        <v>0</v>
      </c>
      <c r="N326" s="73">
        <v>0</v>
      </c>
      <c r="O326" s="73">
        <v>0</v>
      </c>
      <c r="P326" s="73">
        <v>0</v>
      </c>
      <c r="Q326" s="73">
        <v>0</v>
      </c>
      <c r="R326" s="73">
        <v>0</v>
      </c>
      <c r="S326" s="73">
        <v>0</v>
      </c>
      <c r="T326" s="73">
        <v>0</v>
      </c>
      <c r="U326" s="73">
        <v>0</v>
      </c>
      <c r="V326" s="73">
        <v>0</v>
      </c>
      <c r="W326" s="73">
        <v>0</v>
      </c>
      <c r="X326" s="73">
        <v>0</v>
      </c>
      <c r="Y326" s="73">
        <v>0</v>
      </c>
      <c r="Z326" s="73">
        <f t="shared" si="21"/>
        <v>0</v>
      </c>
      <c r="AA326" s="73">
        <f t="shared" si="22"/>
        <v>0</v>
      </c>
      <c r="AB326" s="73">
        <f t="shared" si="23"/>
        <v>0</v>
      </c>
      <c r="AC326" s="73">
        <f t="shared" si="24"/>
        <v>0</v>
      </c>
      <c r="AD326" s="73">
        <f t="shared" si="25"/>
        <v>0</v>
      </c>
    </row>
    <row r="327" spans="1:30" s="18" customFormat="1" x14ac:dyDescent="0.25">
      <c r="A327" s="83" t="s">
        <v>613</v>
      </c>
      <c r="B327" s="70" t="s">
        <v>362</v>
      </c>
      <c r="C327" s="71" t="s">
        <v>216</v>
      </c>
      <c r="D327" s="85" t="s">
        <v>217</v>
      </c>
      <c r="E327" s="85" t="s">
        <v>217</v>
      </c>
      <c r="F327" s="73">
        <v>0</v>
      </c>
      <c r="G327" s="73">
        <v>0</v>
      </c>
      <c r="H327" s="74" t="s">
        <v>217</v>
      </c>
      <c r="I327" s="73">
        <v>0</v>
      </c>
      <c r="J327" s="73">
        <v>0</v>
      </c>
      <c r="K327" s="73">
        <v>0</v>
      </c>
      <c r="L327" s="73">
        <v>0</v>
      </c>
      <c r="M327" s="73">
        <v>0</v>
      </c>
      <c r="N327" s="73">
        <v>0</v>
      </c>
      <c r="O327" s="73">
        <v>0</v>
      </c>
      <c r="P327" s="73">
        <v>0</v>
      </c>
      <c r="Q327" s="73">
        <v>0</v>
      </c>
      <c r="R327" s="73">
        <v>0</v>
      </c>
      <c r="S327" s="73">
        <v>0</v>
      </c>
      <c r="T327" s="73">
        <v>0</v>
      </c>
      <c r="U327" s="73">
        <v>0</v>
      </c>
      <c r="V327" s="73">
        <v>0</v>
      </c>
      <c r="W327" s="73">
        <v>0</v>
      </c>
      <c r="X327" s="73">
        <v>0</v>
      </c>
      <c r="Y327" s="73">
        <v>0</v>
      </c>
      <c r="Z327" s="73">
        <f t="shared" si="21"/>
        <v>0</v>
      </c>
      <c r="AA327" s="73">
        <f t="shared" si="22"/>
        <v>0</v>
      </c>
      <c r="AB327" s="73">
        <f t="shared" si="23"/>
        <v>0</v>
      </c>
      <c r="AC327" s="73">
        <f t="shared" si="24"/>
        <v>0</v>
      </c>
      <c r="AD327" s="73">
        <f t="shared" si="25"/>
        <v>0</v>
      </c>
    </row>
    <row r="328" spans="1:30" s="18" customFormat="1" ht="47.25" x14ac:dyDescent="0.25">
      <c r="A328" s="84" t="s">
        <v>614</v>
      </c>
      <c r="B328" s="70" t="s">
        <v>364</v>
      </c>
      <c r="C328" s="71" t="s">
        <v>216</v>
      </c>
      <c r="D328" s="85" t="s">
        <v>217</v>
      </c>
      <c r="E328" s="85" t="s">
        <v>217</v>
      </c>
      <c r="F328" s="73">
        <v>0</v>
      </c>
      <c r="G328" s="73">
        <v>0</v>
      </c>
      <c r="H328" s="74" t="s">
        <v>217</v>
      </c>
      <c r="I328" s="73">
        <v>0</v>
      </c>
      <c r="J328" s="73">
        <v>0</v>
      </c>
      <c r="K328" s="73">
        <v>0</v>
      </c>
      <c r="L328" s="73">
        <v>0</v>
      </c>
      <c r="M328" s="73">
        <v>0</v>
      </c>
      <c r="N328" s="73">
        <v>0</v>
      </c>
      <c r="O328" s="73">
        <v>0</v>
      </c>
      <c r="P328" s="73">
        <v>0</v>
      </c>
      <c r="Q328" s="73">
        <v>0</v>
      </c>
      <c r="R328" s="73">
        <v>0</v>
      </c>
      <c r="S328" s="73">
        <v>0</v>
      </c>
      <c r="T328" s="73">
        <v>0</v>
      </c>
      <c r="U328" s="73">
        <v>0</v>
      </c>
      <c r="V328" s="73">
        <v>0</v>
      </c>
      <c r="W328" s="73">
        <v>0</v>
      </c>
      <c r="X328" s="73">
        <v>0</v>
      </c>
      <c r="Y328" s="73">
        <v>0</v>
      </c>
      <c r="Z328" s="73">
        <f t="shared" si="21"/>
        <v>0</v>
      </c>
      <c r="AA328" s="73">
        <f t="shared" si="22"/>
        <v>0</v>
      </c>
      <c r="AB328" s="73">
        <f t="shared" si="23"/>
        <v>0</v>
      </c>
      <c r="AC328" s="73">
        <f t="shared" si="24"/>
        <v>0</v>
      </c>
      <c r="AD328" s="73">
        <f t="shared" si="25"/>
        <v>0</v>
      </c>
    </row>
    <row r="329" spans="1:30" s="18" customFormat="1" ht="47.25" x14ac:dyDescent="0.25">
      <c r="A329" s="84" t="s">
        <v>615</v>
      </c>
      <c r="B329" s="70" t="s">
        <v>366</v>
      </c>
      <c r="C329" s="71" t="s">
        <v>216</v>
      </c>
      <c r="D329" s="85" t="s">
        <v>217</v>
      </c>
      <c r="E329" s="85" t="s">
        <v>217</v>
      </c>
      <c r="F329" s="73">
        <v>0</v>
      </c>
      <c r="G329" s="73">
        <v>0</v>
      </c>
      <c r="H329" s="74" t="s">
        <v>217</v>
      </c>
      <c r="I329" s="73">
        <v>0</v>
      </c>
      <c r="J329" s="73">
        <v>0</v>
      </c>
      <c r="K329" s="73">
        <v>0</v>
      </c>
      <c r="L329" s="73">
        <v>0</v>
      </c>
      <c r="M329" s="73">
        <v>0</v>
      </c>
      <c r="N329" s="73">
        <v>0</v>
      </c>
      <c r="O329" s="73">
        <v>0</v>
      </c>
      <c r="P329" s="73">
        <v>0</v>
      </c>
      <c r="Q329" s="73">
        <v>0</v>
      </c>
      <c r="R329" s="73">
        <v>0</v>
      </c>
      <c r="S329" s="73">
        <v>0</v>
      </c>
      <c r="T329" s="73">
        <v>0</v>
      </c>
      <c r="U329" s="73">
        <v>0</v>
      </c>
      <c r="V329" s="73">
        <v>0</v>
      </c>
      <c r="W329" s="73">
        <v>0</v>
      </c>
      <c r="X329" s="73">
        <v>0</v>
      </c>
      <c r="Y329" s="73">
        <v>0</v>
      </c>
      <c r="Z329" s="73">
        <f t="shared" si="21"/>
        <v>0</v>
      </c>
      <c r="AA329" s="73">
        <f t="shared" si="22"/>
        <v>0</v>
      </c>
      <c r="AB329" s="73">
        <f t="shared" si="23"/>
        <v>0</v>
      </c>
      <c r="AC329" s="73">
        <f t="shared" si="24"/>
        <v>0</v>
      </c>
      <c r="AD329" s="73">
        <f t="shared" si="25"/>
        <v>0</v>
      </c>
    </row>
    <row r="330" spans="1:30" s="18" customFormat="1" x14ac:dyDescent="0.25">
      <c r="A330" s="39" t="s">
        <v>616</v>
      </c>
      <c r="B330" s="70" t="s">
        <v>371</v>
      </c>
      <c r="C330" s="71" t="s">
        <v>216</v>
      </c>
      <c r="D330" s="85" t="s">
        <v>217</v>
      </c>
      <c r="E330" s="85" t="s">
        <v>217</v>
      </c>
      <c r="F330" s="73">
        <v>0</v>
      </c>
      <c r="G330" s="73">
        <v>0</v>
      </c>
      <c r="H330" s="74" t="s">
        <v>217</v>
      </c>
      <c r="I330" s="73">
        <v>0</v>
      </c>
      <c r="J330" s="73">
        <v>0</v>
      </c>
      <c r="K330" s="73">
        <v>0</v>
      </c>
      <c r="L330" s="73">
        <v>0</v>
      </c>
      <c r="M330" s="73">
        <v>0</v>
      </c>
      <c r="N330" s="73">
        <v>0</v>
      </c>
      <c r="O330" s="73">
        <v>0</v>
      </c>
      <c r="P330" s="73">
        <v>0</v>
      </c>
      <c r="Q330" s="73">
        <v>0</v>
      </c>
      <c r="R330" s="73">
        <v>0</v>
      </c>
      <c r="S330" s="73">
        <v>0</v>
      </c>
      <c r="T330" s="73">
        <v>0</v>
      </c>
      <c r="U330" s="73">
        <v>0</v>
      </c>
      <c r="V330" s="73">
        <v>0</v>
      </c>
      <c r="W330" s="73">
        <v>0</v>
      </c>
      <c r="X330" s="73">
        <v>0</v>
      </c>
      <c r="Y330" s="73">
        <v>0</v>
      </c>
      <c r="Z330" s="73">
        <f t="shared" si="21"/>
        <v>0</v>
      </c>
      <c r="AA330" s="73">
        <f t="shared" si="22"/>
        <v>0</v>
      </c>
      <c r="AB330" s="73">
        <f t="shared" si="23"/>
        <v>0</v>
      </c>
      <c r="AC330" s="73">
        <f t="shared" si="24"/>
        <v>0</v>
      </c>
      <c r="AD330" s="73">
        <f t="shared" si="25"/>
        <v>0</v>
      </c>
    </row>
    <row r="331" spans="1:30" s="18" customFormat="1" ht="31.5" x14ac:dyDescent="0.25">
      <c r="A331" s="39" t="s">
        <v>617</v>
      </c>
      <c r="B331" s="70" t="s">
        <v>373</v>
      </c>
      <c r="C331" s="71" t="s">
        <v>216</v>
      </c>
      <c r="D331" s="85" t="s">
        <v>217</v>
      </c>
      <c r="E331" s="85" t="s">
        <v>217</v>
      </c>
      <c r="F331" s="73">
        <v>0</v>
      </c>
      <c r="G331" s="73">
        <v>0</v>
      </c>
      <c r="H331" s="74" t="s">
        <v>217</v>
      </c>
      <c r="I331" s="73">
        <v>0</v>
      </c>
      <c r="J331" s="73">
        <v>0</v>
      </c>
      <c r="K331" s="73">
        <v>0</v>
      </c>
      <c r="L331" s="73">
        <v>0</v>
      </c>
      <c r="M331" s="73">
        <v>0</v>
      </c>
      <c r="N331" s="73">
        <v>0</v>
      </c>
      <c r="O331" s="73">
        <v>0</v>
      </c>
      <c r="P331" s="73">
        <v>0</v>
      </c>
      <c r="Q331" s="73">
        <v>0</v>
      </c>
      <c r="R331" s="73">
        <v>0</v>
      </c>
      <c r="S331" s="73">
        <v>0</v>
      </c>
      <c r="T331" s="73">
        <v>0</v>
      </c>
      <c r="U331" s="73">
        <v>0</v>
      </c>
      <c r="V331" s="73">
        <v>0</v>
      </c>
      <c r="W331" s="73">
        <v>0</v>
      </c>
      <c r="X331" s="73">
        <v>0</v>
      </c>
      <c r="Y331" s="73">
        <v>0</v>
      </c>
      <c r="Z331" s="73">
        <f t="shared" si="21"/>
        <v>0</v>
      </c>
      <c r="AA331" s="73">
        <f t="shared" si="22"/>
        <v>0</v>
      </c>
      <c r="AB331" s="73">
        <f t="shared" si="23"/>
        <v>0</v>
      </c>
      <c r="AC331" s="73">
        <f t="shared" si="24"/>
        <v>0</v>
      </c>
      <c r="AD331" s="73">
        <f t="shared" si="25"/>
        <v>0</v>
      </c>
    </row>
    <row r="332" spans="1:30" s="18" customFormat="1" x14ac:dyDescent="0.25">
      <c r="A332" s="39" t="s">
        <v>618</v>
      </c>
      <c r="B332" s="70" t="s">
        <v>375</v>
      </c>
      <c r="C332" s="71" t="s">
        <v>216</v>
      </c>
      <c r="D332" s="85" t="s">
        <v>217</v>
      </c>
      <c r="E332" s="85" t="s">
        <v>217</v>
      </c>
      <c r="F332" s="73">
        <v>0</v>
      </c>
      <c r="G332" s="73">
        <v>0</v>
      </c>
      <c r="H332" s="74" t="s">
        <v>217</v>
      </c>
      <c r="I332" s="73">
        <v>0</v>
      </c>
      <c r="J332" s="73">
        <v>0</v>
      </c>
      <c r="K332" s="73">
        <v>0</v>
      </c>
      <c r="L332" s="73">
        <v>0</v>
      </c>
      <c r="M332" s="73">
        <v>0</v>
      </c>
      <c r="N332" s="73">
        <v>0</v>
      </c>
      <c r="O332" s="73">
        <v>0</v>
      </c>
      <c r="P332" s="73">
        <v>0</v>
      </c>
      <c r="Q332" s="73">
        <v>0</v>
      </c>
      <c r="R332" s="73">
        <v>0</v>
      </c>
      <c r="S332" s="73">
        <v>0</v>
      </c>
      <c r="T332" s="73">
        <v>0</v>
      </c>
      <c r="U332" s="73">
        <v>0</v>
      </c>
      <c r="V332" s="73">
        <v>0</v>
      </c>
      <c r="W332" s="73">
        <v>0</v>
      </c>
      <c r="X332" s="73">
        <v>0</v>
      </c>
      <c r="Y332" s="73">
        <v>0</v>
      </c>
      <c r="Z332" s="73">
        <f t="shared" si="21"/>
        <v>0</v>
      </c>
      <c r="AA332" s="73">
        <f t="shared" si="22"/>
        <v>0</v>
      </c>
      <c r="AB332" s="73">
        <f t="shared" si="23"/>
        <v>0</v>
      </c>
      <c r="AC332" s="73">
        <f t="shared" si="24"/>
        <v>0</v>
      </c>
      <c r="AD332" s="73">
        <f t="shared" si="25"/>
        <v>0</v>
      </c>
    </row>
    <row r="333" spans="1:30" s="18" customFormat="1" ht="31.5" x14ac:dyDescent="0.25">
      <c r="A333" s="39" t="s">
        <v>619</v>
      </c>
      <c r="B333" s="70" t="s">
        <v>377</v>
      </c>
      <c r="C333" s="71" t="s">
        <v>216</v>
      </c>
      <c r="D333" s="85" t="s">
        <v>217</v>
      </c>
      <c r="E333" s="85" t="s">
        <v>217</v>
      </c>
      <c r="F333" s="73">
        <v>0</v>
      </c>
      <c r="G333" s="73">
        <v>0</v>
      </c>
      <c r="H333" s="74" t="s">
        <v>217</v>
      </c>
      <c r="I333" s="73">
        <v>0</v>
      </c>
      <c r="J333" s="73">
        <v>0</v>
      </c>
      <c r="K333" s="73">
        <v>0</v>
      </c>
      <c r="L333" s="73">
        <v>0</v>
      </c>
      <c r="M333" s="73">
        <v>0</v>
      </c>
      <c r="N333" s="73">
        <v>0</v>
      </c>
      <c r="O333" s="73">
        <v>0</v>
      </c>
      <c r="P333" s="73">
        <v>0</v>
      </c>
      <c r="Q333" s="73">
        <v>0</v>
      </c>
      <c r="R333" s="73">
        <v>0</v>
      </c>
      <c r="S333" s="73">
        <v>0</v>
      </c>
      <c r="T333" s="73">
        <v>0</v>
      </c>
      <c r="U333" s="73">
        <v>0</v>
      </c>
      <c r="V333" s="73">
        <v>0</v>
      </c>
      <c r="W333" s="73">
        <v>0</v>
      </c>
      <c r="X333" s="73">
        <v>0</v>
      </c>
      <c r="Y333" s="73">
        <v>0</v>
      </c>
      <c r="Z333" s="73">
        <f t="shared" si="21"/>
        <v>0</v>
      </c>
      <c r="AA333" s="73">
        <f t="shared" si="22"/>
        <v>0</v>
      </c>
      <c r="AB333" s="73">
        <f t="shared" si="23"/>
        <v>0</v>
      </c>
      <c r="AC333" s="73">
        <f t="shared" si="24"/>
        <v>0</v>
      </c>
      <c r="AD333" s="73">
        <f t="shared" si="25"/>
        <v>0</v>
      </c>
    </row>
    <row r="334" spans="1:30" s="18" customFormat="1" x14ac:dyDescent="0.25">
      <c r="A334" s="39" t="s">
        <v>620</v>
      </c>
      <c r="B334" s="70" t="s">
        <v>379</v>
      </c>
      <c r="C334" s="71" t="s">
        <v>216</v>
      </c>
      <c r="D334" s="85" t="s">
        <v>217</v>
      </c>
      <c r="E334" s="85" t="s">
        <v>217</v>
      </c>
      <c r="F334" s="73">
        <v>0</v>
      </c>
      <c r="G334" s="73">
        <v>0</v>
      </c>
      <c r="H334" s="74" t="s">
        <v>217</v>
      </c>
      <c r="I334" s="73">
        <v>0</v>
      </c>
      <c r="J334" s="73">
        <v>0</v>
      </c>
      <c r="K334" s="73">
        <v>0</v>
      </c>
      <c r="L334" s="73">
        <v>0</v>
      </c>
      <c r="M334" s="73">
        <v>0</v>
      </c>
      <c r="N334" s="73">
        <v>0</v>
      </c>
      <c r="O334" s="73">
        <v>0</v>
      </c>
      <c r="P334" s="73">
        <v>0</v>
      </c>
      <c r="Q334" s="73">
        <v>0</v>
      </c>
      <c r="R334" s="73">
        <v>0</v>
      </c>
      <c r="S334" s="73">
        <v>0</v>
      </c>
      <c r="T334" s="73">
        <v>0</v>
      </c>
      <c r="U334" s="73">
        <v>0</v>
      </c>
      <c r="V334" s="73">
        <v>0</v>
      </c>
      <c r="W334" s="73">
        <v>0</v>
      </c>
      <c r="X334" s="73">
        <v>0</v>
      </c>
      <c r="Y334" s="73">
        <v>0</v>
      </c>
      <c r="Z334" s="73">
        <f t="shared" si="21"/>
        <v>0</v>
      </c>
      <c r="AA334" s="73">
        <f t="shared" si="22"/>
        <v>0</v>
      </c>
      <c r="AB334" s="73">
        <f t="shared" si="23"/>
        <v>0</v>
      </c>
      <c r="AC334" s="73">
        <f t="shared" si="24"/>
        <v>0</v>
      </c>
      <c r="AD334" s="73">
        <f t="shared" si="25"/>
        <v>0</v>
      </c>
    </row>
    <row r="335" spans="1:30" s="18" customFormat="1" ht="31.5" x14ac:dyDescent="0.25">
      <c r="A335" s="39" t="s">
        <v>621</v>
      </c>
      <c r="B335" s="82" t="s">
        <v>318</v>
      </c>
      <c r="C335" s="71" t="s">
        <v>216</v>
      </c>
      <c r="D335" s="85" t="s">
        <v>217</v>
      </c>
      <c r="E335" s="85" t="s">
        <v>217</v>
      </c>
      <c r="F335" s="73">
        <v>0</v>
      </c>
      <c r="G335" s="73">
        <v>0</v>
      </c>
      <c r="H335" s="74" t="s">
        <v>217</v>
      </c>
      <c r="I335" s="73">
        <v>0</v>
      </c>
      <c r="J335" s="73">
        <v>0</v>
      </c>
      <c r="K335" s="73">
        <v>0</v>
      </c>
      <c r="L335" s="73">
        <v>0</v>
      </c>
      <c r="M335" s="73">
        <v>0</v>
      </c>
      <c r="N335" s="73">
        <v>0</v>
      </c>
      <c r="O335" s="73">
        <v>0</v>
      </c>
      <c r="P335" s="73">
        <v>0</v>
      </c>
      <c r="Q335" s="73">
        <v>0</v>
      </c>
      <c r="R335" s="73">
        <v>0</v>
      </c>
      <c r="S335" s="73">
        <v>0</v>
      </c>
      <c r="T335" s="73">
        <v>0</v>
      </c>
      <c r="U335" s="73">
        <v>0</v>
      </c>
      <c r="V335" s="73">
        <v>0</v>
      </c>
      <c r="W335" s="73">
        <v>0</v>
      </c>
      <c r="X335" s="73">
        <v>0</v>
      </c>
      <c r="Y335" s="73">
        <v>0</v>
      </c>
      <c r="Z335" s="73">
        <f t="shared" ref="Z335:Z398" si="26">U335</f>
        <v>0</v>
      </c>
      <c r="AA335" s="73">
        <f t="shared" ref="AA335:AA398" si="27">V335</f>
        <v>0</v>
      </c>
      <c r="AB335" s="73">
        <f t="shared" ref="AB335:AB398" si="28">W335</f>
        <v>0</v>
      </c>
      <c r="AC335" s="73">
        <f t="shared" ref="AC335:AC398" si="29">X335</f>
        <v>0</v>
      </c>
      <c r="AD335" s="73">
        <f t="shared" ref="AD335:AD398" si="30">Y335</f>
        <v>0</v>
      </c>
    </row>
    <row r="336" spans="1:30" s="18" customFormat="1" ht="31.5" x14ac:dyDescent="0.25">
      <c r="A336" s="39" t="s">
        <v>622</v>
      </c>
      <c r="B336" s="82" t="s">
        <v>382</v>
      </c>
      <c r="C336" s="71" t="s">
        <v>216</v>
      </c>
      <c r="D336" s="85" t="s">
        <v>217</v>
      </c>
      <c r="E336" s="85" t="s">
        <v>217</v>
      </c>
      <c r="F336" s="73">
        <v>0</v>
      </c>
      <c r="G336" s="73">
        <v>0</v>
      </c>
      <c r="H336" s="74" t="s">
        <v>217</v>
      </c>
      <c r="I336" s="73">
        <v>0</v>
      </c>
      <c r="J336" s="73">
        <v>0</v>
      </c>
      <c r="K336" s="73">
        <v>0</v>
      </c>
      <c r="L336" s="73">
        <v>0</v>
      </c>
      <c r="M336" s="73">
        <v>0</v>
      </c>
      <c r="N336" s="73">
        <v>0</v>
      </c>
      <c r="O336" s="73">
        <v>0</v>
      </c>
      <c r="P336" s="73">
        <v>0</v>
      </c>
      <c r="Q336" s="73">
        <v>0</v>
      </c>
      <c r="R336" s="73">
        <v>0</v>
      </c>
      <c r="S336" s="73">
        <v>0</v>
      </c>
      <c r="T336" s="73">
        <v>0</v>
      </c>
      <c r="U336" s="73">
        <v>0</v>
      </c>
      <c r="V336" s="73">
        <v>0</v>
      </c>
      <c r="W336" s="73">
        <v>0</v>
      </c>
      <c r="X336" s="73">
        <v>0</v>
      </c>
      <c r="Y336" s="73">
        <v>0</v>
      </c>
      <c r="Z336" s="73">
        <f t="shared" si="26"/>
        <v>0</v>
      </c>
      <c r="AA336" s="73">
        <f t="shared" si="27"/>
        <v>0</v>
      </c>
      <c r="AB336" s="73">
        <f t="shared" si="28"/>
        <v>0</v>
      </c>
      <c r="AC336" s="73">
        <f t="shared" si="29"/>
        <v>0</v>
      </c>
      <c r="AD336" s="73">
        <f t="shared" si="30"/>
        <v>0</v>
      </c>
    </row>
    <row r="337" spans="1:30" s="18" customFormat="1" ht="63" x14ac:dyDescent="0.25">
      <c r="A337" s="39" t="s">
        <v>181</v>
      </c>
      <c r="B337" s="82" t="s">
        <v>383</v>
      </c>
      <c r="C337" s="71" t="s">
        <v>216</v>
      </c>
      <c r="D337" s="85" t="s">
        <v>217</v>
      </c>
      <c r="E337" s="85" t="s">
        <v>217</v>
      </c>
      <c r="F337" s="73">
        <v>0</v>
      </c>
      <c r="G337" s="73">
        <v>0</v>
      </c>
      <c r="H337" s="74" t="s">
        <v>217</v>
      </c>
      <c r="I337" s="73">
        <v>0</v>
      </c>
      <c r="J337" s="73">
        <v>0</v>
      </c>
      <c r="K337" s="73">
        <v>0</v>
      </c>
      <c r="L337" s="73">
        <v>0</v>
      </c>
      <c r="M337" s="73">
        <v>0</v>
      </c>
      <c r="N337" s="73">
        <v>0</v>
      </c>
      <c r="O337" s="73">
        <v>0</v>
      </c>
      <c r="P337" s="73">
        <v>0</v>
      </c>
      <c r="Q337" s="73">
        <v>0</v>
      </c>
      <c r="R337" s="73">
        <v>0</v>
      </c>
      <c r="S337" s="73">
        <v>0</v>
      </c>
      <c r="T337" s="73">
        <v>0</v>
      </c>
      <c r="U337" s="73">
        <v>0</v>
      </c>
      <c r="V337" s="73">
        <v>0</v>
      </c>
      <c r="W337" s="73">
        <v>0</v>
      </c>
      <c r="X337" s="73">
        <v>0</v>
      </c>
      <c r="Y337" s="73">
        <v>0</v>
      </c>
      <c r="Z337" s="73">
        <f t="shared" si="26"/>
        <v>0</v>
      </c>
      <c r="AA337" s="73">
        <f t="shared" si="27"/>
        <v>0</v>
      </c>
      <c r="AB337" s="73">
        <f t="shared" si="28"/>
        <v>0</v>
      </c>
      <c r="AC337" s="73">
        <f t="shared" si="29"/>
        <v>0</v>
      </c>
      <c r="AD337" s="73">
        <f t="shared" si="30"/>
        <v>0</v>
      </c>
    </row>
    <row r="338" spans="1:30" s="18" customFormat="1" x14ac:dyDescent="0.25">
      <c r="A338" s="39" t="s">
        <v>623</v>
      </c>
      <c r="B338" s="70" t="s">
        <v>385</v>
      </c>
      <c r="C338" s="71" t="s">
        <v>216</v>
      </c>
      <c r="D338" s="85" t="s">
        <v>217</v>
      </c>
      <c r="E338" s="85" t="s">
        <v>217</v>
      </c>
      <c r="F338" s="73">
        <v>0</v>
      </c>
      <c r="G338" s="73">
        <v>0</v>
      </c>
      <c r="H338" s="74" t="s">
        <v>217</v>
      </c>
      <c r="I338" s="73">
        <v>0</v>
      </c>
      <c r="J338" s="73">
        <v>0</v>
      </c>
      <c r="K338" s="73">
        <v>0</v>
      </c>
      <c r="L338" s="73">
        <v>0</v>
      </c>
      <c r="M338" s="73">
        <v>0</v>
      </c>
      <c r="N338" s="73">
        <v>0</v>
      </c>
      <c r="O338" s="73">
        <v>0</v>
      </c>
      <c r="P338" s="73">
        <v>0</v>
      </c>
      <c r="Q338" s="73">
        <v>0</v>
      </c>
      <c r="R338" s="73">
        <v>0</v>
      </c>
      <c r="S338" s="73">
        <v>0</v>
      </c>
      <c r="T338" s="73">
        <v>0</v>
      </c>
      <c r="U338" s="73">
        <v>0</v>
      </c>
      <c r="V338" s="73">
        <v>0</v>
      </c>
      <c r="W338" s="73">
        <v>0</v>
      </c>
      <c r="X338" s="73">
        <v>0</v>
      </c>
      <c r="Y338" s="73">
        <v>0</v>
      </c>
      <c r="Z338" s="73">
        <f t="shared" si="26"/>
        <v>0</v>
      </c>
      <c r="AA338" s="73">
        <f t="shared" si="27"/>
        <v>0</v>
      </c>
      <c r="AB338" s="73">
        <f t="shared" si="28"/>
        <v>0</v>
      </c>
      <c r="AC338" s="73">
        <f t="shared" si="29"/>
        <v>0</v>
      </c>
      <c r="AD338" s="73">
        <f t="shared" si="30"/>
        <v>0</v>
      </c>
    </row>
    <row r="339" spans="1:30" s="18" customFormat="1" ht="31.5" x14ac:dyDescent="0.25">
      <c r="A339" s="39" t="s">
        <v>624</v>
      </c>
      <c r="B339" s="70" t="s">
        <v>387</v>
      </c>
      <c r="C339" s="71" t="s">
        <v>216</v>
      </c>
      <c r="D339" s="85" t="s">
        <v>217</v>
      </c>
      <c r="E339" s="85" t="s">
        <v>217</v>
      </c>
      <c r="F339" s="73">
        <v>0</v>
      </c>
      <c r="G339" s="73">
        <v>0</v>
      </c>
      <c r="H339" s="74" t="s">
        <v>217</v>
      </c>
      <c r="I339" s="73">
        <v>0</v>
      </c>
      <c r="J339" s="73">
        <v>0</v>
      </c>
      <c r="K339" s="73">
        <v>0</v>
      </c>
      <c r="L339" s="73">
        <v>0</v>
      </c>
      <c r="M339" s="73">
        <v>0</v>
      </c>
      <c r="N339" s="73">
        <v>0</v>
      </c>
      <c r="O339" s="73">
        <v>0</v>
      </c>
      <c r="P339" s="73">
        <v>0</v>
      </c>
      <c r="Q339" s="73">
        <v>0</v>
      </c>
      <c r="R339" s="73">
        <v>0</v>
      </c>
      <c r="S339" s="73">
        <v>0</v>
      </c>
      <c r="T339" s="73">
        <v>0</v>
      </c>
      <c r="U339" s="73">
        <v>0</v>
      </c>
      <c r="V339" s="73">
        <v>0</v>
      </c>
      <c r="W339" s="73">
        <v>0</v>
      </c>
      <c r="X339" s="73">
        <v>0</v>
      </c>
      <c r="Y339" s="73">
        <v>0</v>
      </c>
      <c r="Z339" s="73">
        <f t="shared" si="26"/>
        <v>0</v>
      </c>
      <c r="AA339" s="73">
        <f t="shared" si="27"/>
        <v>0</v>
      </c>
      <c r="AB339" s="73">
        <f t="shared" si="28"/>
        <v>0</v>
      </c>
      <c r="AC339" s="73">
        <f t="shared" si="29"/>
        <v>0</v>
      </c>
      <c r="AD339" s="73">
        <f t="shared" si="30"/>
        <v>0</v>
      </c>
    </row>
    <row r="340" spans="1:30" s="18" customFormat="1" ht="47.25" x14ac:dyDescent="0.25">
      <c r="A340" s="39" t="s">
        <v>625</v>
      </c>
      <c r="B340" s="70" t="s">
        <v>389</v>
      </c>
      <c r="C340" s="71" t="s">
        <v>216</v>
      </c>
      <c r="D340" s="85" t="s">
        <v>217</v>
      </c>
      <c r="E340" s="85" t="s">
        <v>217</v>
      </c>
      <c r="F340" s="73">
        <v>0</v>
      </c>
      <c r="G340" s="73">
        <v>0</v>
      </c>
      <c r="H340" s="74" t="s">
        <v>217</v>
      </c>
      <c r="I340" s="73">
        <v>0</v>
      </c>
      <c r="J340" s="73">
        <v>0</v>
      </c>
      <c r="K340" s="73">
        <v>0</v>
      </c>
      <c r="L340" s="73">
        <v>0</v>
      </c>
      <c r="M340" s="73">
        <v>0</v>
      </c>
      <c r="N340" s="73">
        <v>0</v>
      </c>
      <c r="O340" s="73">
        <v>0</v>
      </c>
      <c r="P340" s="73">
        <v>0</v>
      </c>
      <c r="Q340" s="73">
        <v>0</v>
      </c>
      <c r="R340" s="73">
        <v>0</v>
      </c>
      <c r="S340" s="73">
        <v>0</v>
      </c>
      <c r="T340" s="73">
        <v>0</v>
      </c>
      <c r="U340" s="73">
        <v>0</v>
      </c>
      <c r="V340" s="73">
        <v>0</v>
      </c>
      <c r="W340" s="73">
        <v>0</v>
      </c>
      <c r="X340" s="73">
        <v>0</v>
      </c>
      <c r="Y340" s="73">
        <v>0</v>
      </c>
      <c r="Z340" s="73">
        <f t="shared" si="26"/>
        <v>0</v>
      </c>
      <c r="AA340" s="73">
        <f t="shared" si="27"/>
        <v>0</v>
      </c>
      <c r="AB340" s="73">
        <f t="shared" si="28"/>
        <v>0</v>
      </c>
      <c r="AC340" s="73">
        <f t="shared" si="29"/>
        <v>0</v>
      </c>
      <c r="AD340" s="73">
        <f t="shared" si="30"/>
        <v>0</v>
      </c>
    </row>
    <row r="341" spans="1:30" s="18" customFormat="1" ht="31.5" x14ac:dyDescent="0.25">
      <c r="A341" s="39" t="s">
        <v>626</v>
      </c>
      <c r="B341" s="70" t="s">
        <v>305</v>
      </c>
      <c r="C341" s="71" t="s">
        <v>216</v>
      </c>
      <c r="D341" s="85" t="s">
        <v>217</v>
      </c>
      <c r="E341" s="85" t="s">
        <v>217</v>
      </c>
      <c r="F341" s="73">
        <v>0</v>
      </c>
      <c r="G341" s="73">
        <v>0</v>
      </c>
      <c r="H341" s="74" t="s">
        <v>217</v>
      </c>
      <c r="I341" s="73">
        <v>0</v>
      </c>
      <c r="J341" s="73">
        <v>0</v>
      </c>
      <c r="K341" s="73">
        <v>0</v>
      </c>
      <c r="L341" s="73">
        <v>0</v>
      </c>
      <c r="M341" s="73">
        <v>0</v>
      </c>
      <c r="N341" s="73">
        <v>0</v>
      </c>
      <c r="O341" s="73">
        <v>0</v>
      </c>
      <c r="P341" s="73">
        <v>0</v>
      </c>
      <c r="Q341" s="73">
        <v>0</v>
      </c>
      <c r="R341" s="73">
        <v>0</v>
      </c>
      <c r="S341" s="73">
        <v>0</v>
      </c>
      <c r="T341" s="73">
        <v>0</v>
      </c>
      <c r="U341" s="73">
        <v>0</v>
      </c>
      <c r="V341" s="73">
        <v>0</v>
      </c>
      <c r="W341" s="73">
        <v>0</v>
      </c>
      <c r="X341" s="73">
        <v>0</v>
      </c>
      <c r="Y341" s="73">
        <v>0</v>
      </c>
      <c r="Z341" s="73">
        <f t="shared" si="26"/>
        <v>0</v>
      </c>
      <c r="AA341" s="73">
        <f t="shared" si="27"/>
        <v>0</v>
      </c>
      <c r="AB341" s="73">
        <f t="shared" si="28"/>
        <v>0</v>
      </c>
      <c r="AC341" s="73">
        <f t="shared" si="29"/>
        <v>0</v>
      </c>
      <c r="AD341" s="73">
        <f t="shared" si="30"/>
        <v>0</v>
      </c>
    </row>
    <row r="342" spans="1:30" s="18" customFormat="1" ht="31.5" x14ac:dyDescent="0.25">
      <c r="A342" s="39" t="s">
        <v>627</v>
      </c>
      <c r="B342" s="70" t="s">
        <v>392</v>
      </c>
      <c r="C342" s="71" t="s">
        <v>216</v>
      </c>
      <c r="D342" s="85" t="s">
        <v>217</v>
      </c>
      <c r="E342" s="85" t="s">
        <v>217</v>
      </c>
      <c r="F342" s="73">
        <v>0</v>
      </c>
      <c r="G342" s="73">
        <v>0</v>
      </c>
      <c r="H342" s="74" t="s">
        <v>217</v>
      </c>
      <c r="I342" s="73">
        <v>0</v>
      </c>
      <c r="J342" s="73">
        <v>0</v>
      </c>
      <c r="K342" s="73">
        <v>0</v>
      </c>
      <c r="L342" s="73">
        <v>0</v>
      </c>
      <c r="M342" s="73">
        <v>0</v>
      </c>
      <c r="N342" s="73">
        <v>0</v>
      </c>
      <c r="O342" s="73">
        <v>0</v>
      </c>
      <c r="P342" s="73">
        <v>0</v>
      </c>
      <c r="Q342" s="73">
        <v>0</v>
      </c>
      <c r="R342" s="73">
        <v>0</v>
      </c>
      <c r="S342" s="73">
        <v>0</v>
      </c>
      <c r="T342" s="73">
        <v>0</v>
      </c>
      <c r="U342" s="73">
        <v>0</v>
      </c>
      <c r="V342" s="73">
        <v>0</v>
      </c>
      <c r="W342" s="73">
        <v>0</v>
      </c>
      <c r="X342" s="73">
        <v>0</v>
      </c>
      <c r="Y342" s="73">
        <v>0</v>
      </c>
      <c r="Z342" s="73">
        <f t="shared" si="26"/>
        <v>0</v>
      </c>
      <c r="AA342" s="73">
        <f t="shared" si="27"/>
        <v>0</v>
      </c>
      <c r="AB342" s="73">
        <f t="shared" si="28"/>
        <v>0</v>
      </c>
      <c r="AC342" s="73">
        <f t="shared" si="29"/>
        <v>0</v>
      </c>
      <c r="AD342" s="73">
        <f t="shared" si="30"/>
        <v>0</v>
      </c>
    </row>
    <row r="343" spans="1:30" s="18" customFormat="1" ht="31.5" x14ac:dyDescent="0.25">
      <c r="A343" s="39" t="s">
        <v>628</v>
      </c>
      <c r="B343" s="70" t="s">
        <v>394</v>
      </c>
      <c r="C343" s="71" t="s">
        <v>216</v>
      </c>
      <c r="D343" s="85" t="s">
        <v>217</v>
      </c>
      <c r="E343" s="85" t="s">
        <v>217</v>
      </c>
      <c r="F343" s="73">
        <v>0</v>
      </c>
      <c r="G343" s="73">
        <v>0</v>
      </c>
      <c r="H343" s="74" t="s">
        <v>217</v>
      </c>
      <c r="I343" s="73">
        <v>0</v>
      </c>
      <c r="J343" s="73">
        <v>0</v>
      </c>
      <c r="K343" s="73">
        <v>0</v>
      </c>
      <c r="L343" s="73">
        <v>0</v>
      </c>
      <c r="M343" s="73">
        <v>0</v>
      </c>
      <c r="N343" s="73">
        <v>0</v>
      </c>
      <c r="O343" s="73">
        <v>0</v>
      </c>
      <c r="P343" s="73">
        <v>0</v>
      </c>
      <c r="Q343" s="73">
        <v>0</v>
      </c>
      <c r="R343" s="73">
        <v>0</v>
      </c>
      <c r="S343" s="73">
        <v>0</v>
      </c>
      <c r="T343" s="73">
        <v>0</v>
      </c>
      <c r="U343" s="73">
        <v>0</v>
      </c>
      <c r="V343" s="73">
        <v>0</v>
      </c>
      <c r="W343" s="73">
        <v>0</v>
      </c>
      <c r="X343" s="73">
        <v>0</v>
      </c>
      <c r="Y343" s="73">
        <v>0</v>
      </c>
      <c r="Z343" s="73">
        <f t="shared" si="26"/>
        <v>0</v>
      </c>
      <c r="AA343" s="73">
        <f t="shared" si="27"/>
        <v>0</v>
      </c>
      <c r="AB343" s="73">
        <f t="shared" si="28"/>
        <v>0</v>
      </c>
      <c r="AC343" s="73">
        <f t="shared" si="29"/>
        <v>0</v>
      </c>
      <c r="AD343" s="73">
        <f t="shared" si="30"/>
        <v>0</v>
      </c>
    </row>
    <row r="344" spans="1:30" s="18" customFormat="1" ht="31.5" x14ac:dyDescent="0.25">
      <c r="A344" s="39" t="s">
        <v>629</v>
      </c>
      <c r="B344" s="70" t="s">
        <v>396</v>
      </c>
      <c r="C344" s="71" t="s">
        <v>216</v>
      </c>
      <c r="D344" s="85" t="s">
        <v>217</v>
      </c>
      <c r="E344" s="85" t="s">
        <v>217</v>
      </c>
      <c r="F344" s="73">
        <v>0</v>
      </c>
      <c r="G344" s="73">
        <v>0</v>
      </c>
      <c r="H344" s="74" t="s">
        <v>217</v>
      </c>
      <c r="I344" s="73">
        <v>0</v>
      </c>
      <c r="J344" s="73">
        <v>0</v>
      </c>
      <c r="K344" s="73">
        <v>0</v>
      </c>
      <c r="L344" s="73">
        <v>0</v>
      </c>
      <c r="M344" s="73">
        <v>0</v>
      </c>
      <c r="N344" s="73">
        <v>0</v>
      </c>
      <c r="O344" s="73">
        <v>0</v>
      </c>
      <c r="P344" s="73">
        <v>0</v>
      </c>
      <c r="Q344" s="73">
        <v>0</v>
      </c>
      <c r="R344" s="73">
        <v>0</v>
      </c>
      <c r="S344" s="73">
        <v>0</v>
      </c>
      <c r="T344" s="73">
        <v>0</v>
      </c>
      <c r="U344" s="73">
        <v>0</v>
      </c>
      <c r="V344" s="73">
        <v>0</v>
      </c>
      <c r="W344" s="73">
        <v>0</v>
      </c>
      <c r="X344" s="73">
        <v>0</v>
      </c>
      <c r="Y344" s="73">
        <v>0</v>
      </c>
      <c r="Z344" s="73">
        <f t="shared" si="26"/>
        <v>0</v>
      </c>
      <c r="AA344" s="73">
        <f t="shared" si="27"/>
        <v>0</v>
      </c>
      <c r="AB344" s="73">
        <f t="shared" si="28"/>
        <v>0</v>
      </c>
      <c r="AC344" s="73">
        <f t="shared" si="29"/>
        <v>0</v>
      </c>
      <c r="AD344" s="73">
        <f t="shared" si="30"/>
        <v>0</v>
      </c>
    </row>
    <row r="345" spans="1:30" s="18" customFormat="1" ht="31.5" x14ac:dyDescent="0.25">
      <c r="A345" s="39" t="s">
        <v>630</v>
      </c>
      <c r="B345" s="70" t="s">
        <v>398</v>
      </c>
      <c r="C345" s="71" t="s">
        <v>216</v>
      </c>
      <c r="D345" s="85" t="s">
        <v>217</v>
      </c>
      <c r="E345" s="85" t="s">
        <v>217</v>
      </c>
      <c r="F345" s="73">
        <v>0</v>
      </c>
      <c r="G345" s="73">
        <v>0</v>
      </c>
      <c r="H345" s="74" t="s">
        <v>217</v>
      </c>
      <c r="I345" s="73">
        <v>0</v>
      </c>
      <c r="J345" s="73">
        <v>0</v>
      </c>
      <c r="K345" s="73">
        <v>0</v>
      </c>
      <c r="L345" s="73">
        <v>0</v>
      </c>
      <c r="M345" s="73">
        <v>0</v>
      </c>
      <c r="N345" s="73">
        <v>0</v>
      </c>
      <c r="O345" s="73">
        <v>0</v>
      </c>
      <c r="P345" s="73">
        <v>0</v>
      </c>
      <c r="Q345" s="73">
        <v>0</v>
      </c>
      <c r="R345" s="73">
        <v>0</v>
      </c>
      <c r="S345" s="73">
        <v>0</v>
      </c>
      <c r="T345" s="73">
        <v>0</v>
      </c>
      <c r="U345" s="73">
        <v>0</v>
      </c>
      <c r="V345" s="73">
        <v>0</v>
      </c>
      <c r="W345" s="73">
        <v>0</v>
      </c>
      <c r="X345" s="73">
        <v>0</v>
      </c>
      <c r="Y345" s="73">
        <v>0</v>
      </c>
      <c r="Z345" s="73">
        <f t="shared" si="26"/>
        <v>0</v>
      </c>
      <c r="AA345" s="73">
        <f t="shared" si="27"/>
        <v>0</v>
      </c>
      <c r="AB345" s="73">
        <f t="shared" si="28"/>
        <v>0</v>
      </c>
      <c r="AC345" s="73">
        <f t="shared" si="29"/>
        <v>0</v>
      </c>
      <c r="AD345" s="73">
        <f t="shared" si="30"/>
        <v>0</v>
      </c>
    </row>
    <row r="346" spans="1:30" s="18" customFormat="1" ht="63" x14ac:dyDescent="0.25">
      <c r="A346" s="39" t="s">
        <v>631</v>
      </c>
      <c r="B346" s="70" t="s">
        <v>400</v>
      </c>
      <c r="C346" s="71" t="s">
        <v>216</v>
      </c>
      <c r="D346" s="85" t="s">
        <v>217</v>
      </c>
      <c r="E346" s="85" t="s">
        <v>217</v>
      </c>
      <c r="F346" s="73">
        <v>0</v>
      </c>
      <c r="G346" s="73">
        <v>0</v>
      </c>
      <c r="H346" s="74" t="s">
        <v>217</v>
      </c>
      <c r="I346" s="73">
        <v>0</v>
      </c>
      <c r="J346" s="73">
        <v>0</v>
      </c>
      <c r="K346" s="73">
        <v>0</v>
      </c>
      <c r="L346" s="73">
        <v>0</v>
      </c>
      <c r="M346" s="73">
        <v>0</v>
      </c>
      <c r="N346" s="73">
        <v>0</v>
      </c>
      <c r="O346" s="73">
        <v>0</v>
      </c>
      <c r="P346" s="73">
        <v>0</v>
      </c>
      <c r="Q346" s="73">
        <v>0</v>
      </c>
      <c r="R346" s="73">
        <v>0</v>
      </c>
      <c r="S346" s="73">
        <v>0</v>
      </c>
      <c r="T346" s="73">
        <v>0</v>
      </c>
      <c r="U346" s="73">
        <v>0</v>
      </c>
      <c r="V346" s="73">
        <v>0</v>
      </c>
      <c r="W346" s="73">
        <v>0</v>
      </c>
      <c r="X346" s="73">
        <v>0</v>
      </c>
      <c r="Y346" s="73">
        <v>0</v>
      </c>
      <c r="Z346" s="73">
        <f t="shared" si="26"/>
        <v>0</v>
      </c>
      <c r="AA346" s="73">
        <f t="shared" si="27"/>
        <v>0</v>
      </c>
      <c r="AB346" s="73">
        <f t="shared" si="28"/>
        <v>0</v>
      </c>
      <c r="AC346" s="73">
        <f t="shared" si="29"/>
        <v>0</v>
      </c>
      <c r="AD346" s="73">
        <f t="shared" si="30"/>
        <v>0</v>
      </c>
    </row>
    <row r="347" spans="1:30" s="18" customFormat="1" ht="47.25" x14ac:dyDescent="0.25">
      <c r="A347" s="39" t="s">
        <v>632</v>
      </c>
      <c r="B347" s="70" t="s">
        <v>307</v>
      </c>
      <c r="C347" s="71" t="s">
        <v>216</v>
      </c>
      <c r="D347" s="85" t="s">
        <v>217</v>
      </c>
      <c r="E347" s="85" t="s">
        <v>217</v>
      </c>
      <c r="F347" s="73">
        <v>0</v>
      </c>
      <c r="G347" s="73">
        <v>0</v>
      </c>
      <c r="H347" s="74" t="s">
        <v>217</v>
      </c>
      <c r="I347" s="73">
        <v>0</v>
      </c>
      <c r="J347" s="73">
        <v>0</v>
      </c>
      <c r="K347" s="73">
        <v>0</v>
      </c>
      <c r="L347" s="73">
        <v>0</v>
      </c>
      <c r="M347" s="73">
        <v>0</v>
      </c>
      <c r="N347" s="73">
        <v>0</v>
      </c>
      <c r="O347" s="73">
        <v>0</v>
      </c>
      <c r="P347" s="73">
        <v>0</v>
      </c>
      <c r="Q347" s="73">
        <v>0</v>
      </c>
      <c r="R347" s="73">
        <v>0</v>
      </c>
      <c r="S347" s="73">
        <v>0</v>
      </c>
      <c r="T347" s="73">
        <v>0</v>
      </c>
      <c r="U347" s="73">
        <v>0</v>
      </c>
      <c r="V347" s="73">
        <v>0</v>
      </c>
      <c r="W347" s="73">
        <v>0</v>
      </c>
      <c r="X347" s="73">
        <v>0</v>
      </c>
      <c r="Y347" s="73">
        <v>0</v>
      </c>
      <c r="Z347" s="73">
        <f t="shared" si="26"/>
        <v>0</v>
      </c>
      <c r="AA347" s="73">
        <f t="shared" si="27"/>
        <v>0</v>
      </c>
      <c r="AB347" s="73">
        <f t="shared" si="28"/>
        <v>0</v>
      </c>
      <c r="AC347" s="73">
        <f t="shared" si="29"/>
        <v>0</v>
      </c>
      <c r="AD347" s="73">
        <f t="shared" si="30"/>
        <v>0</v>
      </c>
    </row>
    <row r="348" spans="1:30" s="18" customFormat="1" ht="47.25" x14ac:dyDescent="0.25">
      <c r="A348" s="39" t="s">
        <v>633</v>
      </c>
      <c r="B348" s="70" t="s">
        <v>403</v>
      </c>
      <c r="C348" s="71" t="s">
        <v>216</v>
      </c>
      <c r="D348" s="85" t="s">
        <v>217</v>
      </c>
      <c r="E348" s="85" t="s">
        <v>217</v>
      </c>
      <c r="F348" s="73">
        <v>0</v>
      </c>
      <c r="G348" s="73">
        <v>0</v>
      </c>
      <c r="H348" s="74" t="s">
        <v>217</v>
      </c>
      <c r="I348" s="73">
        <v>0</v>
      </c>
      <c r="J348" s="73">
        <v>0</v>
      </c>
      <c r="K348" s="73">
        <v>0</v>
      </c>
      <c r="L348" s="73">
        <v>0</v>
      </c>
      <c r="M348" s="73">
        <v>0</v>
      </c>
      <c r="N348" s="73">
        <v>0</v>
      </c>
      <c r="O348" s="73">
        <v>0</v>
      </c>
      <c r="P348" s="73">
        <v>0</v>
      </c>
      <c r="Q348" s="73">
        <v>0</v>
      </c>
      <c r="R348" s="73">
        <v>0</v>
      </c>
      <c r="S348" s="73">
        <v>0</v>
      </c>
      <c r="T348" s="73">
        <v>0</v>
      </c>
      <c r="U348" s="73">
        <v>0</v>
      </c>
      <c r="V348" s="73">
        <v>0</v>
      </c>
      <c r="W348" s="73">
        <v>0</v>
      </c>
      <c r="X348" s="73">
        <v>0</v>
      </c>
      <c r="Y348" s="73">
        <v>0</v>
      </c>
      <c r="Z348" s="73">
        <f t="shared" si="26"/>
        <v>0</v>
      </c>
      <c r="AA348" s="73">
        <f t="shared" si="27"/>
        <v>0</v>
      </c>
      <c r="AB348" s="73">
        <f t="shared" si="28"/>
        <v>0</v>
      </c>
      <c r="AC348" s="73">
        <f t="shared" si="29"/>
        <v>0</v>
      </c>
      <c r="AD348" s="73">
        <f t="shared" si="30"/>
        <v>0</v>
      </c>
    </row>
    <row r="349" spans="1:30" s="18" customFormat="1" ht="47.25" x14ac:dyDescent="0.25">
      <c r="A349" s="39" t="s">
        <v>634</v>
      </c>
      <c r="B349" s="70" t="s">
        <v>405</v>
      </c>
      <c r="C349" s="71" t="s">
        <v>216</v>
      </c>
      <c r="D349" s="85" t="s">
        <v>217</v>
      </c>
      <c r="E349" s="85" t="s">
        <v>217</v>
      </c>
      <c r="F349" s="73">
        <v>0</v>
      </c>
      <c r="G349" s="73">
        <v>0</v>
      </c>
      <c r="H349" s="74" t="s">
        <v>217</v>
      </c>
      <c r="I349" s="73">
        <v>0</v>
      </c>
      <c r="J349" s="73">
        <v>0</v>
      </c>
      <c r="K349" s="73">
        <v>0</v>
      </c>
      <c r="L349" s="73">
        <v>0</v>
      </c>
      <c r="M349" s="73">
        <v>0</v>
      </c>
      <c r="N349" s="73">
        <v>0</v>
      </c>
      <c r="O349" s="73">
        <v>0</v>
      </c>
      <c r="P349" s="73">
        <v>0</v>
      </c>
      <c r="Q349" s="73">
        <v>0</v>
      </c>
      <c r="R349" s="73">
        <v>0</v>
      </c>
      <c r="S349" s="73">
        <v>0</v>
      </c>
      <c r="T349" s="73">
        <v>0</v>
      </c>
      <c r="U349" s="73">
        <v>0</v>
      </c>
      <c r="V349" s="73">
        <v>0</v>
      </c>
      <c r="W349" s="73">
        <v>0</v>
      </c>
      <c r="X349" s="73">
        <v>0</v>
      </c>
      <c r="Y349" s="73">
        <v>0</v>
      </c>
      <c r="Z349" s="73">
        <f t="shared" si="26"/>
        <v>0</v>
      </c>
      <c r="AA349" s="73">
        <f t="shared" si="27"/>
        <v>0</v>
      </c>
      <c r="AB349" s="73">
        <f t="shared" si="28"/>
        <v>0</v>
      </c>
      <c r="AC349" s="73">
        <f t="shared" si="29"/>
        <v>0</v>
      </c>
      <c r="AD349" s="73">
        <f t="shared" si="30"/>
        <v>0</v>
      </c>
    </row>
    <row r="350" spans="1:30" s="18" customFormat="1" ht="31.5" x14ac:dyDescent="0.25">
      <c r="A350" s="39" t="s">
        <v>635</v>
      </c>
      <c r="B350" s="70" t="s">
        <v>407</v>
      </c>
      <c r="C350" s="71" t="s">
        <v>216</v>
      </c>
      <c r="D350" s="85" t="s">
        <v>217</v>
      </c>
      <c r="E350" s="85" t="s">
        <v>217</v>
      </c>
      <c r="F350" s="73">
        <v>0</v>
      </c>
      <c r="G350" s="73">
        <v>0</v>
      </c>
      <c r="H350" s="74" t="s">
        <v>217</v>
      </c>
      <c r="I350" s="73">
        <v>0</v>
      </c>
      <c r="J350" s="73">
        <v>0</v>
      </c>
      <c r="K350" s="73">
        <v>0</v>
      </c>
      <c r="L350" s="73">
        <v>0</v>
      </c>
      <c r="M350" s="73">
        <v>0</v>
      </c>
      <c r="N350" s="73">
        <v>0</v>
      </c>
      <c r="O350" s="73">
        <v>0</v>
      </c>
      <c r="P350" s="73">
        <v>0</v>
      </c>
      <c r="Q350" s="73">
        <v>0</v>
      </c>
      <c r="R350" s="73">
        <v>0</v>
      </c>
      <c r="S350" s="73">
        <v>0</v>
      </c>
      <c r="T350" s="73">
        <v>0</v>
      </c>
      <c r="U350" s="73">
        <v>0</v>
      </c>
      <c r="V350" s="73">
        <v>0</v>
      </c>
      <c r="W350" s="73">
        <v>0</v>
      </c>
      <c r="X350" s="73">
        <v>0</v>
      </c>
      <c r="Y350" s="73">
        <v>0</v>
      </c>
      <c r="Z350" s="73">
        <f t="shared" si="26"/>
        <v>0</v>
      </c>
      <c r="AA350" s="73">
        <f t="shared" si="27"/>
        <v>0</v>
      </c>
      <c r="AB350" s="73">
        <f t="shared" si="28"/>
        <v>0</v>
      </c>
      <c r="AC350" s="73">
        <f t="shared" si="29"/>
        <v>0</v>
      </c>
      <c r="AD350" s="73">
        <f t="shared" si="30"/>
        <v>0</v>
      </c>
    </row>
    <row r="351" spans="1:30" s="18" customFormat="1" ht="31.5" x14ac:dyDescent="0.25">
      <c r="A351" s="39" t="s">
        <v>636</v>
      </c>
      <c r="B351" s="70" t="s">
        <v>409</v>
      </c>
      <c r="C351" s="71" t="s">
        <v>216</v>
      </c>
      <c r="D351" s="85" t="s">
        <v>217</v>
      </c>
      <c r="E351" s="85" t="s">
        <v>217</v>
      </c>
      <c r="F351" s="73">
        <v>0</v>
      </c>
      <c r="G351" s="73">
        <v>0</v>
      </c>
      <c r="H351" s="74" t="s">
        <v>217</v>
      </c>
      <c r="I351" s="73">
        <v>0</v>
      </c>
      <c r="J351" s="73">
        <v>0</v>
      </c>
      <c r="K351" s="73">
        <v>0</v>
      </c>
      <c r="L351" s="73">
        <v>0</v>
      </c>
      <c r="M351" s="73">
        <v>0</v>
      </c>
      <c r="N351" s="73">
        <v>0</v>
      </c>
      <c r="O351" s="73">
        <v>0</v>
      </c>
      <c r="P351" s="73">
        <v>0</v>
      </c>
      <c r="Q351" s="73">
        <v>0</v>
      </c>
      <c r="R351" s="73">
        <v>0</v>
      </c>
      <c r="S351" s="73">
        <v>0</v>
      </c>
      <c r="T351" s="73">
        <v>0</v>
      </c>
      <c r="U351" s="73">
        <v>0</v>
      </c>
      <c r="V351" s="73">
        <v>0</v>
      </c>
      <c r="W351" s="73">
        <v>0</v>
      </c>
      <c r="X351" s="73">
        <v>0</v>
      </c>
      <c r="Y351" s="73">
        <v>0</v>
      </c>
      <c r="Z351" s="73">
        <f t="shared" si="26"/>
        <v>0</v>
      </c>
      <c r="AA351" s="73">
        <f t="shared" si="27"/>
        <v>0</v>
      </c>
      <c r="AB351" s="73">
        <f t="shared" si="28"/>
        <v>0</v>
      </c>
      <c r="AC351" s="73">
        <f t="shared" si="29"/>
        <v>0</v>
      </c>
      <c r="AD351" s="73">
        <f t="shared" si="30"/>
        <v>0</v>
      </c>
    </row>
    <row r="352" spans="1:30" s="18" customFormat="1" ht="31.5" x14ac:dyDescent="0.25">
      <c r="A352" s="39" t="s">
        <v>637</v>
      </c>
      <c r="B352" s="70" t="s">
        <v>411</v>
      </c>
      <c r="C352" s="71" t="s">
        <v>216</v>
      </c>
      <c r="D352" s="85" t="s">
        <v>217</v>
      </c>
      <c r="E352" s="85" t="s">
        <v>217</v>
      </c>
      <c r="F352" s="73">
        <v>0</v>
      </c>
      <c r="G352" s="73">
        <v>0</v>
      </c>
      <c r="H352" s="74" t="s">
        <v>217</v>
      </c>
      <c r="I352" s="73">
        <v>0</v>
      </c>
      <c r="J352" s="73">
        <v>0</v>
      </c>
      <c r="K352" s="73">
        <v>0</v>
      </c>
      <c r="L352" s="73">
        <v>0</v>
      </c>
      <c r="M352" s="73">
        <v>0</v>
      </c>
      <c r="N352" s="73">
        <v>0</v>
      </c>
      <c r="O352" s="73">
        <v>0</v>
      </c>
      <c r="P352" s="73">
        <v>0</v>
      </c>
      <c r="Q352" s="73">
        <v>0</v>
      </c>
      <c r="R352" s="73">
        <v>0</v>
      </c>
      <c r="S352" s="73">
        <v>0</v>
      </c>
      <c r="T352" s="73">
        <v>0</v>
      </c>
      <c r="U352" s="73">
        <v>0</v>
      </c>
      <c r="V352" s="73">
        <v>0</v>
      </c>
      <c r="W352" s="73">
        <v>0</v>
      </c>
      <c r="X352" s="73">
        <v>0</v>
      </c>
      <c r="Y352" s="73">
        <v>0</v>
      </c>
      <c r="Z352" s="73">
        <f t="shared" si="26"/>
        <v>0</v>
      </c>
      <c r="AA352" s="73">
        <f t="shared" si="27"/>
        <v>0</v>
      </c>
      <c r="AB352" s="73">
        <f t="shared" si="28"/>
        <v>0</v>
      </c>
      <c r="AC352" s="73">
        <f t="shared" si="29"/>
        <v>0</v>
      </c>
      <c r="AD352" s="73">
        <f t="shared" si="30"/>
        <v>0</v>
      </c>
    </row>
    <row r="353" spans="1:30" s="18" customFormat="1" ht="31.5" x14ac:dyDescent="0.25">
      <c r="A353" s="39" t="s">
        <v>638</v>
      </c>
      <c r="B353" s="70" t="s">
        <v>413</v>
      </c>
      <c r="C353" s="71" t="s">
        <v>216</v>
      </c>
      <c r="D353" s="85" t="s">
        <v>217</v>
      </c>
      <c r="E353" s="85" t="s">
        <v>217</v>
      </c>
      <c r="F353" s="73">
        <v>0</v>
      </c>
      <c r="G353" s="73">
        <v>0</v>
      </c>
      <c r="H353" s="74" t="s">
        <v>217</v>
      </c>
      <c r="I353" s="73">
        <v>0</v>
      </c>
      <c r="J353" s="73">
        <v>0</v>
      </c>
      <c r="K353" s="73">
        <v>0</v>
      </c>
      <c r="L353" s="73">
        <v>0</v>
      </c>
      <c r="M353" s="73">
        <v>0</v>
      </c>
      <c r="N353" s="73">
        <v>0</v>
      </c>
      <c r="O353" s="73">
        <v>0</v>
      </c>
      <c r="P353" s="73">
        <v>0</v>
      </c>
      <c r="Q353" s="73">
        <v>0</v>
      </c>
      <c r="R353" s="73">
        <v>0</v>
      </c>
      <c r="S353" s="73">
        <v>0</v>
      </c>
      <c r="T353" s="73">
        <v>0</v>
      </c>
      <c r="U353" s="73">
        <v>0</v>
      </c>
      <c r="V353" s="73">
        <v>0</v>
      </c>
      <c r="W353" s="73">
        <v>0</v>
      </c>
      <c r="X353" s="73">
        <v>0</v>
      </c>
      <c r="Y353" s="73">
        <v>0</v>
      </c>
      <c r="Z353" s="73">
        <f t="shared" si="26"/>
        <v>0</v>
      </c>
      <c r="AA353" s="73">
        <f t="shared" si="27"/>
        <v>0</v>
      </c>
      <c r="AB353" s="73">
        <f t="shared" si="28"/>
        <v>0</v>
      </c>
      <c r="AC353" s="73">
        <f t="shared" si="29"/>
        <v>0</v>
      </c>
      <c r="AD353" s="73">
        <f t="shared" si="30"/>
        <v>0</v>
      </c>
    </row>
    <row r="354" spans="1:30" s="18" customFormat="1" ht="31.5" x14ac:dyDescent="0.25">
      <c r="A354" s="39" t="s">
        <v>639</v>
      </c>
      <c r="B354" s="70" t="s">
        <v>415</v>
      </c>
      <c r="C354" s="71" t="s">
        <v>216</v>
      </c>
      <c r="D354" s="85" t="s">
        <v>217</v>
      </c>
      <c r="E354" s="85" t="s">
        <v>217</v>
      </c>
      <c r="F354" s="73">
        <v>0</v>
      </c>
      <c r="G354" s="73">
        <v>0</v>
      </c>
      <c r="H354" s="74" t="s">
        <v>217</v>
      </c>
      <c r="I354" s="73">
        <v>0</v>
      </c>
      <c r="J354" s="73">
        <v>0</v>
      </c>
      <c r="K354" s="73">
        <v>0</v>
      </c>
      <c r="L354" s="73">
        <v>0</v>
      </c>
      <c r="M354" s="73">
        <v>0</v>
      </c>
      <c r="N354" s="73">
        <v>0</v>
      </c>
      <c r="O354" s="73">
        <v>0</v>
      </c>
      <c r="P354" s="73">
        <v>0</v>
      </c>
      <c r="Q354" s="73">
        <v>0</v>
      </c>
      <c r="R354" s="73">
        <v>0</v>
      </c>
      <c r="S354" s="73">
        <v>0</v>
      </c>
      <c r="T354" s="73">
        <v>0</v>
      </c>
      <c r="U354" s="73">
        <v>0</v>
      </c>
      <c r="V354" s="73">
        <v>0</v>
      </c>
      <c r="W354" s="73">
        <v>0</v>
      </c>
      <c r="X354" s="73">
        <v>0</v>
      </c>
      <c r="Y354" s="73">
        <v>0</v>
      </c>
      <c r="Z354" s="73">
        <f t="shared" si="26"/>
        <v>0</v>
      </c>
      <c r="AA354" s="73">
        <f t="shared" si="27"/>
        <v>0</v>
      </c>
      <c r="AB354" s="73">
        <f t="shared" si="28"/>
        <v>0</v>
      </c>
      <c r="AC354" s="73">
        <f t="shared" si="29"/>
        <v>0</v>
      </c>
      <c r="AD354" s="73">
        <f t="shared" si="30"/>
        <v>0</v>
      </c>
    </row>
    <row r="355" spans="1:30" s="18" customFormat="1" ht="31.5" x14ac:dyDescent="0.25">
      <c r="A355" s="39" t="s">
        <v>640</v>
      </c>
      <c r="B355" s="70" t="s">
        <v>417</v>
      </c>
      <c r="C355" s="71" t="s">
        <v>216</v>
      </c>
      <c r="D355" s="85" t="s">
        <v>217</v>
      </c>
      <c r="E355" s="85" t="s">
        <v>217</v>
      </c>
      <c r="F355" s="73">
        <v>0</v>
      </c>
      <c r="G355" s="73">
        <v>0</v>
      </c>
      <c r="H355" s="74" t="s">
        <v>217</v>
      </c>
      <c r="I355" s="73">
        <v>0</v>
      </c>
      <c r="J355" s="73">
        <v>0</v>
      </c>
      <c r="K355" s="73">
        <v>0</v>
      </c>
      <c r="L355" s="73">
        <v>0</v>
      </c>
      <c r="M355" s="73">
        <v>0</v>
      </c>
      <c r="N355" s="73">
        <v>0</v>
      </c>
      <c r="O355" s="73">
        <v>0</v>
      </c>
      <c r="P355" s="73">
        <v>0</v>
      </c>
      <c r="Q355" s="73">
        <v>0</v>
      </c>
      <c r="R355" s="73">
        <v>0</v>
      </c>
      <c r="S355" s="73">
        <v>0</v>
      </c>
      <c r="T355" s="73">
        <v>0</v>
      </c>
      <c r="U355" s="73">
        <v>0</v>
      </c>
      <c r="V355" s="73">
        <v>0</v>
      </c>
      <c r="W355" s="73">
        <v>0</v>
      </c>
      <c r="X355" s="73">
        <v>0</v>
      </c>
      <c r="Y355" s="73">
        <v>0</v>
      </c>
      <c r="Z355" s="73">
        <f t="shared" si="26"/>
        <v>0</v>
      </c>
      <c r="AA355" s="73">
        <f t="shared" si="27"/>
        <v>0</v>
      </c>
      <c r="AB355" s="73">
        <f t="shared" si="28"/>
        <v>0</v>
      </c>
      <c r="AC355" s="73">
        <f t="shared" si="29"/>
        <v>0</v>
      </c>
      <c r="AD355" s="73">
        <f t="shared" si="30"/>
        <v>0</v>
      </c>
    </row>
    <row r="356" spans="1:30" s="18" customFormat="1" ht="47.25" x14ac:dyDescent="0.25">
      <c r="A356" s="39" t="s">
        <v>641</v>
      </c>
      <c r="B356" s="70" t="s">
        <v>419</v>
      </c>
      <c r="C356" s="71" t="s">
        <v>216</v>
      </c>
      <c r="D356" s="85" t="s">
        <v>217</v>
      </c>
      <c r="E356" s="85" t="s">
        <v>217</v>
      </c>
      <c r="F356" s="73">
        <v>0</v>
      </c>
      <c r="G356" s="73">
        <v>0</v>
      </c>
      <c r="H356" s="74" t="s">
        <v>217</v>
      </c>
      <c r="I356" s="73">
        <v>0</v>
      </c>
      <c r="J356" s="73">
        <v>0</v>
      </c>
      <c r="K356" s="73">
        <v>0</v>
      </c>
      <c r="L356" s="73">
        <v>0</v>
      </c>
      <c r="M356" s="73">
        <v>0</v>
      </c>
      <c r="N356" s="73">
        <v>0</v>
      </c>
      <c r="O356" s="73">
        <v>0</v>
      </c>
      <c r="P356" s="73">
        <v>0</v>
      </c>
      <c r="Q356" s="73">
        <v>0</v>
      </c>
      <c r="R356" s="73">
        <v>0</v>
      </c>
      <c r="S356" s="73">
        <v>0</v>
      </c>
      <c r="T356" s="73">
        <v>0</v>
      </c>
      <c r="U356" s="73">
        <v>0</v>
      </c>
      <c r="V356" s="73">
        <v>0</v>
      </c>
      <c r="W356" s="73">
        <v>0</v>
      </c>
      <c r="X356" s="73">
        <v>0</v>
      </c>
      <c r="Y356" s="73">
        <v>0</v>
      </c>
      <c r="Z356" s="73">
        <f t="shared" si="26"/>
        <v>0</v>
      </c>
      <c r="AA356" s="73">
        <f t="shared" si="27"/>
        <v>0</v>
      </c>
      <c r="AB356" s="73">
        <f t="shared" si="28"/>
        <v>0</v>
      </c>
      <c r="AC356" s="73">
        <f t="shared" si="29"/>
        <v>0</v>
      </c>
      <c r="AD356" s="73">
        <f t="shared" si="30"/>
        <v>0</v>
      </c>
    </row>
    <row r="357" spans="1:30" s="18" customFormat="1" ht="31.5" x14ac:dyDescent="0.25">
      <c r="A357" s="39" t="s">
        <v>642</v>
      </c>
      <c r="B357" s="70" t="s">
        <v>421</v>
      </c>
      <c r="C357" s="71" t="s">
        <v>216</v>
      </c>
      <c r="D357" s="85" t="s">
        <v>217</v>
      </c>
      <c r="E357" s="85" t="s">
        <v>217</v>
      </c>
      <c r="F357" s="73">
        <v>0</v>
      </c>
      <c r="G357" s="73">
        <v>0</v>
      </c>
      <c r="H357" s="74" t="s">
        <v>217</v>
      </c>
      <c r="I357" s="73">
        <v>0</v>
      </c>
      <c r="J357" s="73">
        <v>0</v>
      </c>
      <c r="K357" s="73">
        <v>0</v>
      </c>
      <c r="L357" s="73">
        <v>0</v>
      </c>
      <c r="M357" s="73">
        <v>0</v>
      </c>
      <c r="N357" s="73">
        <v>0</v>
      </c>
      <c r="O357" s="73">
        <v>0</v>
      </c>
      <c r="P357" s="73">
        <v>0</v>
      </c>
      <c r="Q357" s="73">
        <v>0</v>
      </c>
      <c r="R357" s="73">
        <v>0</v>
      </c>
      <c r="S357" s="73">
        <v>0</v>
      </c>
      <c r="T357" s="73">
        <v>0</v>
      </c>
      <c r="U357" s="73">
        <v>0</v>
      </c>
      <c r="V357" s="73">
        <v>0</v>
      </c>
      <c r="W357" s="73">
        <v>0</v>
      </c>
      <c r="X357" s="73">
        <v>0</v>
      </c>
      <c r="Y357" s="73">
        <v>0</v>
      </c>
      <c r="Z357" s="73">
        <f t="shared" si="26"/>
        <v>0</v>
      </c>
      <c r="AA357" s="73">
        <f t="shared" si="27"/>
        <v>0</v>
      </c>
      <c r="AB357" s="73">
        <f t="shared" si="28"/>
        <v>0</v>
      </c>
      <c r="AC357" s="73">
        <f t="shared" si="29"/>
        <v>0</v>
      </c>
      <c r="AD357" s="73">
        <f t="shared" si="30"/>
        <v>0</v>
      </c>
    </row>
    <row r="358" spans="1:30" s="18" customFormat="1" ht="31.5" x14ac:dyDescent="0.25">
      <c r="A358" s="39" t="s">
        <v>643</v>
      </c>
      <c r="B358" s="82" t="s">
        <v>318</v>
      </c>
      <c r="C358" s="71" t="s">
        <v>216</v>
      </c>
      <c r="D358" s="85" t="s">
        <v>217</v>
      </c>
      <c r="E358" s="85" t="s">
        <v>217</v>
      </c>
      <c r="F358" s="73">
        <v>0</v>
      </c>
      <c r="G358" s="73">
        <v>0</v>
      </c>
      <c r="H358" s="74" t="s">
        <v>217</v>
      </c>
      <c r="I358" s="73">
        <v>0</v>
      </c>
      <c r="J358" s="73">
        <v>0</v>
      </c>
      <c r="K358" s="73">
        <v>0</v>
      </c>
      <c r="L358" s="73">
        <v>0</v>
      </c>
      <c r="M358" s="73">
        <v>0</v>
      </c>
      <c r="N358" s="73">
        <v>0</v>
      </c>
      <c r="O358" s="73">
        <v>0</v>
      </c>
      <c r="P358" s="73">
        <v>0</v>
      </c>
      <c r="Q358" s="73">
        <v>0</v>
      </c>
      <c r="R358" s="73">
        <v>0</v>
      </c>
      <c r="S358" s="73">
        <v>0</v>
      </c>
      <c r="T358" s="73">
        <v>0</v>
      </c>
      <c r="U358" s="73">
        <v>0</v>
      </c>
      <c r="V358" s="73">
        <v>0</v>
      </c>
      <c r="W358" s="73">
        <v>0</v>
      </c>
      <c r="X358" s="73">
        <v>0</v>
      </c>
      <c r="Y358" s="73">
        <v>0</v>
      </c>
      <c r="Z358" s="73">
        <f t="shared" si="26"/>
        <v>0</v>
      </c>
      <c r="AA358" s="73">
        <f t="shared" si="27"/>
        <v>0</v>
      </c>
      <c r="AB358" s="73">
        <f t="shared" si="28"/>
        <v>0</v>
      </c>
      <c r="AC358" s="73">
        <f t="shared" si="29"/>
        <v>0</v>
      </c>
      <c r="AD358" s="73">
        <f t="shared" si="30"/>
        <v>0</v>
      </c>
    </row>
    <row r="359" spans="1:30" s="18" customFormat="1" ht="31.5" x14ac:dyDescent="0.25">
      <c r="A359" s="39" t="s">
        <v>644</v>
      </c>
      <c r="B359" s="82" t="s">
        <v>320</v>
      </c>
      <c r="C359" s="71" t="s">
        <v>216</v>
      </c>
      <c r="D359" s="85" t="s">
        <v>217</v>
      </c>
      <c r="E359" s="85" t="s">
        <v>217</v>
      </c>
      <c r="F359" s="73">
        <v>0</v>
      </c>
      <c r="G359" s="73">
        <v>0</v>
      </c>
      <c r="H359" s="74" t="s">
        <v>217</v>
      </c>
      <c r="I359" s="73">
        <v>0</v>
      </c>
      <c r="J359" s="73">
        <v>0</v>
      </c>
      <c r="K359" s="73">
        <v>0</v>
      </c>
      <c r="L359" s="73">
        <v>0</v>
      </c>
      <c r="M359" s="73">
        <v>0</v>
      </c>
      <c r="N359" s="73">
        <v>0</v>
      </c>
      <c r="O359" s="73">
        <v>0</v>
      </c>
      <c r="P359" s="73">
        <v>0</v>
      </c>
      <c r="Q359" s="73">
        <v>0</v>
      </c>
      <c r="R359" s="73">
        <v>0</v>
      </c>
      <c r="S359" s="73">
        <v>0</v>
      </c>
      <c r="T359" s="73">
        <v>0</v>
      </c>
      <c r="U359" s="73">
        <v>0</v>
      </c>
      <c r="V359" s="73">
        <v>0</v>
      </c>
      <c r="W359" s="73">
        <v>0</v>
      </c>
      <c r="X359" s="73">
        <v>0</v>
      </c>
      <c r="Y359" s="73">
        <v>0</v>
      </c>
      <c r="Z359" s="73">
        <f t="shared" si="26"/>
        <v>0</v>
      </c>
      <c r="AA359" s="73">
        <f t="shared" si="27"/>
        <v>0</v>
      </c>
      <c r="AB359" s="73">
        <f t="shared" si="28"/>
        <v>0</v>
      </c>
      <c r="AC359" s="73">
        <f t="shared" si="29"/>
        <v>0</v>
      </c>
      <c r="AD359" s="73">
        <f t="shared" si="30"/>
        <v>0</v>
      </c>
    </row>
    <row r="360" spans="1:30" s="18" customFormat="1" x14ac:dyDescent="0.25">
      <c r="A360" s="39" t="s">
        <v>645</v>
      </c>
      <c r="B360" s="82" t="s">
        <v>424</v>
      </c>
      <c r="C360" s="71" t="s">
        <v>216</v>
      </c>
      <c r="D360" s="85" t="s">
        <v>217</v>
      </c>
      <c r="E360" s="85" t="s">
        <v>217</v>
      </c>
      <c r="F360" s="73">
        <v>0</v>
      </c>
      <c r="G360" s="73">
        <v>0</v>
      </c>
      <c r="H360" s="74" t="s">
        <v>217</v>
      </c>
      <c r="I360" s="73">
        <v>0</v>
      </c>
      <c r="J360" s="73">
        <v>0</v>
      </c>
      <c r="K360" s="73">
        <v>0</v>
      </c>
      <c r="L360" s="73">
        <v>0</v>
      </c>
      <c r="M360" s="73">
        <v>0</v>
      </c>
      <c r="N360" s="73">
        <v>0</v>
      </c>
      <c r="O360" s="73">
        <v>0</v>
      </c>
      <c r="P360" s="73">
        <v>0</v>
      </c>
      <c r="Q360" s="73">
        <v>0</v>
      </c>
      <c r="R360" s="73">
        <v>0</v>
      </c>
      <c r="S360" s="73">
        <v>0</v>
      </c>
      <c r="T360" s="73">
        <v>0</v>
      </c>
      <c r="U360" s="73">
        <v>0</v>
      </c>
      <c r="V360" s="73">
        <v>0</v>
      </c>
      <c r="W360" s="73">
        <v>0</v>
      </c>
      <c r="X360" s="73">
        <v>0</v>
      </c>
      <c r="Y360" s="73">
        <v>0</v>
      </c>
      <c r="Z360" s="73">
        <f t="shared" si="26"/>
        <v>0</v>
      </c>
      <c r="AA360" s="73">
        <f t="shared" si="27"/>
        <v>0</v>
      </c>
      <c r="AB360" s="73">
        <f t="shared" si="28"/>
        <v>0</v>
      </c>
      <c r="AC360" s="73">
        <f t="shared" si="29"/>
        <v>0</v>
      </c>
      <c r="AD360" s="73">
        <f t="shared" si="30"/>
        <v>0</v>
      </c>
    </row>
    <row r="361" spans="1:30" s="18" customFormat="1" x14ac:dyDescent="0.25">
      <c r="A361" s="39" t="s">
        <v>182</v>
      </c>
      <c r="B361" s="70" t="s">
        <v>646</v>
      </c>
      <c r="C361" s="71" t="s">
        <v>216</v>
      </c>
      <c r="D361" s="72" t="s">
        <v>217</v>
      </c>
      <c r="E361" s="72" t="s">
        <v>217</v>
      </c>
      <c r="F361" s="73">
        <v>0</v>
      </c>
      <c r="G361" s="73">
        <v>0</v>
      </c>
      <c r="H361" s="74" t="s">
        <v>217</v>
      </c>
      <c r="I361" s="73">
        <v>4.8263373000000005</v>
      </c>
      <c r="J361" s="73">
        <v>4.8263373000000005</v>
      </c>
      <c r="K361" s="73">
        <v>0</v>
      </c>
      <c r="L361" s="73">
        <v>0</v>
      </c>
      <c r="M361" s="73">
        <v>0</v>
      </c>
      <c r="N361" s="73">
        <v>0</v>
      </c>
      <c r="O361" s="73">
        <v>0</v>
      </c>
      <c r="P361" s="73">
        <v>0</v>
      </c>
      <c r="Q361" s="73">
        <v>0</v>
      </c>
      <c r="R361" s="73">
        <v>0</v>
      </c>
      <c r="S361" s="73">
        <v>0</v>
      </c>
      <c r="T361" s="73">
        <v>0</v>
      </c>
      <c r="U361" s="73">
        <v>4.8263373000000005</v>
      </c>
      <c r="V361" s="73">
        <v>0</v>
      </c>
      <c r="W361" s="73">
        <v>0</v>
      </c>
      <c r="X361" s="73">
        <v>4.8263373000000005</v>
      </c>
      <c r="Y361" s="73">
        <v>0</v>
      </c>
      <c r="Z361" s="73">
        <f t="shared" si="26"/>
        <v>4.8263373000000005</v>
      </c>
      <c r="AA361" s="73">
        <f t="shared" si="27"/>
        <v>0</v>
      </c>
      <c r="AB361" s="73">
        <f t="shared" si="28"/>
        <v>0</v>
      </c>
      <c r="AC361" s="73">
        <f t="shared" si="29"/>
        <v>4.8263373000000005</v>
      </c>
      <c r="AD361" s="73">
        <f t="shared" si="30"/>
        <v>0</v>
      </c>
    </row>
    <row r="362" spans="1:30" s="18" customFormat="1" ht="63" x14ac:dyDescent="0.25">
      <c r="A362" s="39" t="s">
        <v>34</v>
      </c>
      <c r="B362" s="70" t="s">
        <v>259</v>
      </c>
      <c r="C362" s="71" t="s">
        <v>216</v>
      </c>
      <c r="D362" s="68" t="s">
        <v>217</v>
      </c>
      <c r="E362" s="68" t="s">
        <v>217</v>
      </c>
      <c r="F362" s="73">
        <v>0</v>
      </c>
      <c r="G362" s="73">
        <v>0</v>
      </c>
      <c r="H362" s="74" t="s">
        <v>217</v>
      </c>
      <c r="I362" s="73">
        <v>0</v>
      </c>
      <c r="J362" s="73">
        <v>0</v>
      </c>
      <c r="K362" s="73">
        <v>0</v>
      </c>
      <c r="L362" s="73">
        <v>0</v>
      </c>
      <c r="M362" s="73">
        <v>0</v>
      </c>
      <c r="N362" s="73">
        <v>0</v>
      </c>
      <c r="O362" s="73">
        <v>0</v>
      </c>
      <c r="P362" s="73">
        <v>0</v>
      </c>
      <c r="Q362" s="73">
        <v>0</v>
      </c>
      <c r="R362" s="73">
        <v>0</v>
      </c>
      <c r="S362" s="73">
        <v>0</v>
      </c>
      <c r="T362" s="73">
        <v>0</v>
      </c>
      <c r="U362" s="73">
        <v>0</v>
      </c>
      <c r="V362" s="73">
        <v>0</v>
      </c>
      <c r="W362" s="73">
        <v>0</v>
      </c>
      <c r="X362" s="73">
        <v>0</v>
      </c>
      <c r="Y362" s="73">
        <v>0</v>
      </c>
      <c r="Z362" s="73">
        <f t="shared" si="26"/>
        <v>0</v>
      </c>
      <c r="AA362" s="73">
        <f t="shared" si="27"/>
        <v>0</v>
      </c>
      <c r="AB362" s="73">
        <f t="shared" si="28"/>
        <v>0</v>
      </c>
      <c r="AC362" s="73">
        <f t="shared" si="29"/>
        <v>0</v>
      </c>
      <c r="AD362" s="73">
        <f t="shared" si="30"/>
        <v>0</v>
      </c>
    </row>
    <row r="363" spans="1:30" s="18" customFormat="1" x14ac:dyDescent="0.25">
      <c r="A363" s="39" t="s">
        <v>35</v>
      </c>
      <c r="B363" s="70" t="s">
        <v>260</v>
      </c>
      <c r="C363" s="71" t="s">
        <v>216</v>
      </c>
      <c r="D363" s="68" t="s">
        <v>217</v>
      </c>
      <c r="E363" s="68" t="s">
        <v>217</v>
      </c>
      <c r="F363" s="73">
        <v>0</v>
      </c>
      <c r="G363" s="73">
        <v>0</v>
      </c>
      <c r="H363" s="74" t="s">
        <v>217</v>
      </c>
      <c r="I363" s="73">
        <v>0</v>
      </c>
      <c r="J363" s="73">
        <v>0</v>
      </c>
      <c r="K363" s="73">
        <v>0</v>
      </c>
      <c r="L363" s="73">
        <v>0</v>
      </c>
      <c r="M363" s="73">
        <v>0</v>
      </c>
      <c r="N363" s="73">
        <v>0</v>
      </c>
      <c r="O363" s="73">
        <v>0</v>
      </c>
      <c r="P363" s="73">
        <v>0</v>
      </c>
      <c r="Q363" s="73">
        <v>0</v>
      </c>
      <c r="R363" s="73">
        <v>0</v>
      </c>
      <c r="S363" s="73">
        <v>0</v>
      </c>
      <c r="T363" s="73">
        <v>0</v>
      </c>
      <c r="U363" s="73">
        <v>0</v>
      </c>
      <c r="V363" s="73">
        <v>0</v>
      </c>
      <c r="W363" s="73">
        <v>0</v>
      </c>
      <c r="X363" s="73">
        <v>0</v>
      </c>
      <c r="Y363" s="73">
        <v>0</v>
      </c>
      <c r="Z363" s="73">
        <f t="shared" si="26"/>
        <v>0</v>
      </c>
      <c r="AA363" s="73">
        <f t="shared" si="27"/>
        <v>0</v>
      </c>
      <c r="AB363" s="73">
        <f t="shared" si="28"/>
        <v>0</v>
      </c>
      <c r="AC363" s="73">
        <f t="shared" si="29"/>
        <v>0</v>
      </c>
      <c r="AD363" s="73">
        <f t="shared" si="30"/>
        <v>0</v>
      </c>
    </row>
    <row r="364" spans="1:30" s="18" customFormat="1" ht="47.25" x14ac:dyDescent="0.25">
      <c r="A364" s="39" t="s">
        <v>647</v>
      </c>
      <c r="B364" s="70" t="s">
        <v>261</v>
      </c>
      <c r="C364" s="71" t="s">
        <v>216</v>
      </c>
      <c r="D364" s="68" t="s">
        <v>217</v>
      </c>
      <c r="E364" s="68" t="s">
        <v>217</v>
      </c>
      <c r="F364" s="73">
        <v>0</v>
      </c>
      <c r="G364" s="73">
        <v>0</v>
      </c>
      <c r="H364" s="74" t="s">
        <v>217</v>
      </c>
      <c r="I364" s="73">
        <v>0</v>
      </c>
      <c r="J364" s="73">
        <v>0</v>
      </c>
      <c r="K364" s="73">
        <v>0</v>
      </c>
      <c r="L364" s="73">
        <v>0</v>
      </c>
      <c r="M364" s="73">
        <v>0</v>
      </c>
      <c r="N364" s="73">
        <v>0</v>
      </c>
      <c r="O364" s="73">
        <v>0</v>
      </c>
      <c r="P364" s="73">
        <v>0</v>
      </c>
      <c r="Q364" s="73">
        <v>0</v>
      </c>
      <c r="R364" s="73">
        <v>0</v>
      </c>
      <c r="S364" s="73">
        <v>0</v>
      </c>
      <c r="T364" s="73">
        <v>0</v>
      </c>
      <c r="U364" s="73">
        <v>0</v>
      </c>
      <c r="V364" s="73">
        <v>0</v>
      </c>
      <c r="W364" s="73">
        <v>0</v>
      </c>
      <c r="X364" s="73">
        <v>0</v>
      </c>
      <c r="Y364" s="73">
        <v>0</v>
      </c>
      <c r="Z364" s="73">
        <f t="shared" si="26"/>
        <v>0</v>
      </c>
      <c r="AA364" s="73">
        <f t="shared" si="27"/>
        <v>0</v>
      </c>
      <c r="AB364" s="73">
        <f t="shared" si="28"/>
        <v>0</v>
      </c>
      <c r="AC364" s="73">
        <f t="shared" si="29"/>
        <v>0</v>
      </c>
      <c r="AD364" s="73">
        <f t="shared" si="30"/>
        <v>0</v>
      </c>
    </row>
    <row r="365" spans="1:30" s="18" customFormat="1" ht="63" x14ac:dyDescent="0.25">
      <c r="A365" s="39" t="s">
        <v>648</v>
      </c>
      <c r="B365" s="70" t="s">
        <v>263</v>
      </c>
      <c r="C365" s="71" t="s">
        <v>216</v>
      </c>
      <c r="D365" s="68" t="s">
        <v>217</v>
      </c>
      <c r="E365" s="68" t="s">
        <v>217</v>
      </c>
      <c r="F365" s="73">
        <v>0</v>
      </c>
      <c r="G365" s="73">
        <v>0</v>
      </c>
      <c r="H365" s="74" t="s">
        <v>217</v>
      </c>
      <c r="I365" s="73">
        <v>0</v>
      </c>
      <c r="J365" s="73">
        <v>0</v>
      </c>
      <c r="K365" s="73">
        <v>0</v>
      </c>
      <c r="L365" s="73">
        <v>0</v>
      </c>
      <c r="M365" s="73">
        <v>0</v>
      </c>
      <c r="N365" s="73">
        <v>0</v>
      </c>
      <c r="O365" s="73">
        <v>0</v>
      </c>
      <c r="P365" s="73">
        <v>0</v>
      </c>
      <c r="Q365" s="73">
        <v>0</v>
      </c>
      <c r="R365" s="73">
        <v>0</v>
      </c>
      <c r="S365" s="73">
        <v>0</v>
      </c>
      <c r="T365" s="73">
        <v>0</v>
      </c>
      <c r="U365" s="73">
        <v>0</v>
      </c>
      <c r="V365" s="73">
        <v>0</v>
      </c>
      <c r="W365" s="73">
        <v>0</v>
      </c>
      <c r="X365" s="73">
        <v>0</v>
      </c>
      <c r="Y365" s="73">
        <v>0</v>
      </c>
      <c r="Z365" s="73">
        <f t="shared" si="26"/>
        <v>0</v>
      </c>
      <c r="AA365" s="73">
        <f t="shared" si="27"/>
        <v>0</v>
      </c>
      <c r="AB365" s="73">
        <f t="shared" si="28"/>
        <v>0</v>
      </c>
      <c r="AC365" s="73">
        <f t="shared" si="29"/>
        <v>0</v>
      </c>
      <c r="AD365" s="73">
        <f t="shared" si="30"/>
        <v>0</v>
      </c>
    </row>
    <row r="366" spans="1:30" s="18" customFormat="1" ht="63" x14ac:dyDescent="0.25">
      <c r="A366" s="39" t="s">
        <v>649</v>
      </c>
      <c r="B366" s="70" t="s">
        <v>265</v>
      </c>
      <c r="C366" s="71" t="s">
        <v>216</v>
      </c>
      <c r="D366" s="68" t="s">
        <v>217</v>
      </c>
      <c r="E366" s="68" t="s">
        <v>217</v>
      </c>
      <c r="F366" s="73">
        <v>0</v>
      </c>
      <c r="G366" s="73">
        <v>0</v>
      </c>
      <c r="H366" s="74" t="s">
        <v>217</v>
      </c>
      <c r="I366" s="73">
        <v>0</v>
      </c>
      <c r="J366" s="73">
        <v>0</v>
      </c>
      <c r="K366" s="73">
        <v>0</v>
      </c>
      <c r="L366" s="73">
        <v>0</v>
      </c>
      <c r="M366" s="73">
        <v>0</v>
      </c>
      <c r="N366" s="73">
        <v>0</v>
      </c>
      <c r="O366" s="73">
        <v>0</v>
      </c>
      <c r="P366" s="73">
        <v>0</v>
      </c>
      <c r="Q366" s="73">
        <v>0</v>
      </c>
      <c r="R366" s="73">
        <v>0</v>
      </c>
      <c r="S366" s="73">
        <v>0</v>
      </c>
      <c r="T366" s="73">
        <v>0</v>
      </c>
      <c r="U366" s="73">
        <v>0</v>
      </c>
      <c r="V366" s="73">
        <v>0</v>
      </c>
      <c r="W366" s="73">
        <v>0</v>
      </c>
      <c r="X366" s="73">
        <v>0</v>
      </c>
      <c r="Y366" s="73">
        <v>0</v>
      </c>
      <c r="Z366" s="73">
        <f t="shared" si="26"/>
        <v>0</v>
      </c>
      <c r="AA366" s="73">
        <f t="shared" si="27"/>
        <v>0</v>
      </c>
      <c r="AB366" s="73">
        <f t="shared" si="28"/>
        <v>0</v>
      </c>
      <c r="AC366" s="73">
        <f t="shared" si="29"/>
        <v>0</v>
      </c>
      <c r="AD366" s="73">
        <f t="shared" si="30"/>
        <v>0</v>
      </c>
    </row>
    <row r="367" spans="1:30" s="18" customFormat="1" ht="47.25" x14ac:dyDescent="0.25">
      <c r="A367" s="39" t="s">
        <v>650</v>
      </c>
      <c r="B367" s="70" t="s">
        <v>267</v>
      </c>
      <c r="C367" s="71" t="s">
        <v>216</v>
      </c>
      <c r="D367" s="68" t="s">
        <v>217</v>
      </c>
      <c r="E367" s="68" t="s">
        <v>217</v>
      </c>
      <c r="F367" s="73">
        <v>0</v>
      </c>
      <c r="G367" s="73">
        <v>0</v>
      </c>
      <c r="H367" s="74" t="s">
        <v>217</v>
      </c>
      <c r="I367" s="73">
        <v>0</v>
      </c>
      <c r="J367" s="73">
        <v>0</v>
      </c>
      <c r="K367" s="73">
        <v>0</v>
      </c>
      <c r="L367" s="73">
        <v>0</v>
      </c>
      <c r="M367" s="73">
        <v>0</v>
      </c>
      <c r="N367" s="73">
        <v>0</v>
      </c>
      <c r="O367" s="73">
        <v>0</v>
      </c>
      <c r="P367" s="73">
        <v>0</v>
      </c>
      <c r="Q367" s="73">
        <v>0</v>
      </c>
      <c r="R367" s="73">
        <v>0</v>
      </c>
      <c r="S367" s="73">
        <v>0</v>
      </c>
      <c r="T367" s="73">
        <v>0</v>
      </c>
      <c r="U367" s="73">
        <v>0</v>
      </c>
      <c r="V367" s="73">
        <v>0</v>
      </c>
      <c r="W367" s="73">
        <v>0</v>
      </c>
      <c r="X367" s="73">
        <v>0</v>
      </c>
      <c r="Y367" s="73">
        <v>0</v>
      </c>
      <c r="Z367" s="73">
        <f t="shared" si="26"/>
        <v>0</v>
      </c>
      <c r="AA367" s="73">
        <f t="shared" si="27"/>
        <v>0</v>
      </c>
      <c r="AB367" s="73">
        <f t="shared" si="28"/>
        <v>0</v>
      </c>
      <c r="AC367" s="73">
        <f t="shared" si="29"/>
        <v>0</v>
      </c>
      <c r="AD367" s="73">
        <f t="shared" si="30"/>
        <v>0</v>
      </c>
    </row>
    <row r="368" spans="1:30" s="18" customFormat="1" ht="31.5" x14ac:dyDescent="0.25">
      <c r="A368" s="39" t="s">
        <v>651</v>
      </c>
      <c r="B368" s="70" t="s">
        <v>268</v>
      </c>
      <c r="C368" s="71" t="s">
        <v>216</v>
      </c>
      <c r="D368" s="68" t="s">
        <v>217</v>
      </c>
      <c r="E368" s="68" t="s">
        <v>217</v>
      </c>
      <c r="F368" s="73">
        <v>0</v>
      </c>
      <c r="G368" s="73">
        <v>0</v>
      </c>
      <c r="H368" s="74" t="s">
        <v>217</v>
      </c>
      <c r="I368" s="73">
        <v>0</v>
      </c>
      <c r="J368" s="73">
        <v>0</v>
      </c>
      <c r="K368" s="73">
        <v>0</v>
      </c>
      <c r="L368" s="73">
        <v>0</v>
      </c>
      <c r="M368" s="73">
        <v>0</v>
      </c>
      <c r="N368" s="73">
        <v>0</v>
      </c>
      <c r="O368" s="73">
        <v>0</v>
      </c>
      <c r="P368" s="73">
        <v>0</v>
      </c>
      <c r="Q368" s="73">
        <v>0</v>
      </c>
      <c r="R368" s="73">
        <v>0</v>
      </c>
      <c r="S368" s="73">
        <v>0</v>
      </c>
      <c r="T368" s="73">
        <v>0</v>
      </c>
      <c r="U368" s="73">
        <v>0</v>
      </c>
      <c r="V368" s="73">
        <v>0</v>
      </c>
      <c r="W368" s="73">
        <v>0</v>
      </c>
      <c r="X368" s="73">
        <v>0</v>
      </c>
      <c r="Y368" s="73">
        <v>0</v>
      </c>
      <c r="Z368" s="73">
        <f t="shared" si="26"/>
        <v>0</v>
      </c>
      <c r="AA368" s="73">
        <f t="shared" si="27"/>
        <v>0</v>
      </c>
      <c r="AB368" s="73">
        <f t="shared" si="28"/>
        <v>0</v>
      </c>
      <c r="AC368" s="73">
        <f t="shared" si="29"/>
        <v>0</v>
      </c>
      <c r="AD368" s="73">
        <f t="shared" si="30"/>
        <v>0</v>
      </c>
    </row>
    <row r="369" spans="1:30" s="18" customFormat="1" ht="63" x14ac:dyDescent="0.25">
      <c r="A369" s="39" t="s">
        <v>652</v>
      </c>
      <c r="B369" s="70" t="s">
        <v>270</v>
      </c>
      <c r="C369" s="71" t="s">
        <v>216</v>
      </c>
      <c r="D369" s="68" t="s">
        <v>217</v>
      </c>
      <c r="E369" s="68" t="s">
        <v>217</v>
      </c>
      <c r="F369" s="73">
        <v>0</v>
      </c>
      <c r="G369" s="73">
        <v>0</v>
      </c>
      <c r="H369" s="74" t="s">
        <v>217</v>
      </c>
      <c r="I369" s="73">
        <v>0</v>
      </c>
      <c r="J369" s="73">
        <v>0</v>
      </c>
      <c r="K369" s="73">
        <v>0</v>
      </c>
      <c r="L369" s="73">
        <v>0</v>
      </c>
      <c r="M369" s="73">
        <v>0</v>
      </c>
      <c r="N369" s="73">
        <v>0</v>
      </c>
      <c r="O369" s="73">
        <v>0</v>
      </c>
      <c r="P369" s="73">
        <v>0</v>
      </c>
      <c r="Q369" s="73">
        <v>0</v>
      </c>
      <c r="R369" s="73">
        <v>0</v>
      </c>
      <c r="S369" s="73">
        <v>0</v>
      </c>
      <c r="T369" s="73">
        <v>0</v>
      </c>
      <c r="U369" s="73">
        <v>0</v>
      </c>
      <c r="V369" s="73">
        <v>0</v>
      </c>
      <c r="W369" s="73">
        <v>0</v>
      </c>
      <c r="X369" s="73">
        <v>0</v>
      </c>
      <c r="Y369" s="73">
        <v>0</v>
      </c>
      <c r="Z369" s="73">
        <f t="shared" si="26"/>
        <v>0</v>
      </c>
      <c r="AA369" s="73">
        <f t="shared" si="27"/>
        <v>0</v>
      </c>
      <c r="AB369" s="73">
        <f t="shared" si="28"/>
        <v>0</v>
      </c>
      <c r="AC369" s="73">
        <f t="shared" si="29"/>
        <v>0</v>
      </c>
      <c r="AD369" s="73">
        <f t="shared" si="30"/>
        <v>0</v>
      </c>
    </row>
    <row r="370" spans="1:30" s="18" customFormat="1" ht="31.5" x14ac:dyDescent="0.25">
      <c r="A370" s="39" t="s">
        <v>653</v>
      </c>
      <c r="B370" s="70" t="s">
        <v>272</v>
      </c>
      <c r="C370" s="71" t="s">
        <v>216</v>
      </c>
      <c r="D370" s="68" t="s">
        <v>217</v>
      </c>
      <c r="E370" s="68" t="s">
        <v>217</v>
      </c>
      <c r="F370" s="73">
        <v>0</v>
      </c>
      <c r="G370" s="73">
        <v>0</v>
      </c>
      <c r="H370" s="74" t="s">
        <v>217</v>
      </c>
      <c r="I370" s="73">
        <v>0</v>
      </c>
      <c r="J370" s="73">
        <v>0</v>
      </c>
      <c r="K370" s="73">
        <v>0</v>
      </c>
      <c r="L370" s="73">
        <v>0</v>
      </c>
      <c r="M370" s="73">
        <v>0</v>
      </c>
      <c r="N370" s="73">
        <v>0</v>
      </c>
      <c r="O370" s="73">
        <v>0</v>
      </c>
      <c r="P370" s="73">
        <v>0</v>
      </c>
      <c r="Q370" s="73">
        <v>0</v>
      </c>
      <c r="R370" s="73">
        <v>0</v>
      </c>
      <c r="S370" s="73">
        <v>0</v>
      </c>
      <c r="T370" s="73">
        <v>0</v>
      </c>
      <c r="U370" s="73">
        <v>0</v>
      </c>
      <c r="V370" s="73">
        <v>0</v>
      </c>
      <c r="W370" s="73">
        <v>0</v>
      </c>
      <c r="X370" s="73">
        <v>0</v>
      </c>
      <c r="Y370" s="73">
        <v>0</v>
      </c>
      <c r="Z370" s="73">
        <f t="shared" si="26"/>
        <v>0</v>
      </c>
      <c r="AA370" s="73">
        <f t="shared" si="27"/>
        <v>0</v>
      </c>
      <c r="AB370" s="73">
        <f t="shared" si="28"/>
        <v>0</v>
      </c>
      <c r="AC370" s="73">
        <f t="shared" si="29"/>
        <v>0</v>
      </c>
      <c r="AD370" s="73">
        <f t="shared" si="30"/>
        <v>0</v>
      </c>
    </row>
    <row r="371" spans="1:30" s="18" customFormat="1" ht="47.25" x14ac:dyDescent="0.25">
      <c r="A371" s="39" t="s">
        <v>654</v>
      </c>
      <c r="B371" s="70" t="s">
        <v>274</v>
      </c>
      <c r="C371" s="71" t="s">
        <v>216</v>
      </c>
      <c r="D371" s="68" t="s">
        <v>217</v>
      </c>
      <c r="E371" s="68" t="s">
        <v>217</v>
      </c>
      <c r="F371" s="73">
        <v>0</v>
      </c>
      <c r="G371" s="73">
        <v>0</v>
      </c>
      <c r="H371" s="74" t="s">
        <v>217</v>
      </c>
      <c r="I371" s="73">
        <v>0</v>
      </c>
      <c r="J371" s="73">
        <v>0</v>
      </c>
      <c r="K371" s="73">
        <v>0</v>
      </c>
      <c r="L371" s="73">
        <v>0</v>
      </c>
      <c r="M371" s="73">
        <v>0</v>
      </c>
      <c r="N371" s="73">
        <v>0</v>
      </c>
      <c r="O371" s="73">
        <v>0</v>
      </c>
      <c r="P371" s="73">
        <v>0</v>
      </c>
      <c r="Q371" s="73">
        <v>0</v>
      </c>
      <c r="R371" s="73">
        <v>0</v>
      </c>
      <c r="S371" s="73">
        <v>0</v>
      </c>
      <c r="T371" s="73">
        <v>0</v>
      </c>
      <c r="U371" s="73">
        <v>0</v>
      </c>
      <c r="V371" s="73">
        <v>0</v>
      </c>
      <c r="W371" s="73">
        <v>0</v>
      </c>
      <c r="X371" s="73">
        <v>0</v>
      </c>
      <c r="Y371" s="73">
        <v>0</v>
      </c>
      <c r="Z371" s="73">
        <f t="shared" si="26"/>
        <v>0</v>
      </c>
      <c r="AA371" s="73">
        <f t="shared" si="27"/>
        <v>0</v>
      </c>
      <c r="AB371" s="73">
        <f t="shared" si="28"/>
        <v>0</v>
      </c>
      <c r="AC371" s="73">
        <f t="shared" si="29"/>
        <v>0</v>
      </c>
      <c r="AD371" s="73">
        <f t="shared" si="30"/>
        <v>0</v>
      </c>
    </row>
    <row r="372" spans="1:30" s="18" customFormat="1" ht="31.5" x14ac:dyDescent="0.25">
      <c r="A372" s="39" t="s">
        <v>655</v>
      </c>
      <c r="B372" s="70" t="s">
        <v>276</v>
      </c>
      <c r="C372" s="71" t="s">
        <v>216</v>
      </c>
      <c r="D372" s="68" t="s">
        <v>217</v>
      </c>
      <c r="E372" s="68" t="s">
        <v>217</v>
      </c>
      <c r="F372" s="73">
        <v>0</v>
      </c>
      <c r="G372" s="73">
        <v>0</v>
      </c>
      <c r="H372" s="74" t="s">
        <v>217</v>
      </c>
      <c r="I372" s="73">
        <v>0</v>
      </c>
      <c r="J372" s="73">
        <v>0</v>
      </c>
      <c r="K372" s="73">
        <v>0</v>
      </c>
      <c r="L372" s="73">
        <v>0</v>
      </c>
      <c r="M372" s="73">
        <v>0</v>
      </c>
      <c r="N372" s="73">
        <v>0</v>
      </c>
      <c r="O372" s="73">
        <v>0</v>
      </c>
      <c r="P372" s="73">
        <v>0</v>
      </c>
      <c r="Q372" s="73">
        <v>0</v>
      </c>
      <c r="R372" s="73">
        <v>0</v>
      </c>
      <c r="S372" s="73">
        <v>0</v>
      </c>
      <c r="T372" s="73">
        <v>0</v>
      </c>
      <c r="U372" s="73">
        <v>0</v>
      </c>
      <c r="V372" s="73">
        <v>0</v>
      </c>
      <c r="W372" s="73">
        <v>0</v>
      </c>
      <c r="X372" s="73">
        <v>0</v>
      </c>
      <c r="Y372" s="73">
        <v>0</v>
      </c>
      <c r="Z372" s="73">
        <f t="shared" si="26"/>
        <v>0</v>
      </c>
      <c r="AA372" s="73">
        <f t="shared" si="27"/>
        <v>0</v>
      </c>
      <c r="AB372" s="73">
        <f t="shared" si="28"/>
        <v>0</v>
      </c>
      <c r="AC372" s="73">
        <f t="shared" si="29"/>
        <v>0</v>
      </c>
      <c r="AD372" s="73">
        <f t="shared" si="30"/>
        <v>0</v>
      </c>
    </row>
    <row r="373" spans="1:30" s="18" customFormat="1" ht="94.5" x14ac:dyDescent="0.25">
      <c r="A373" s="39" t="s">
        <v>655</v>
      </c>
      <c r="B373" s="70" t="s">
        <v>277</v>
      </c>
      <c r="C373" s="71" t="s">
        <v>216</v>
      </c>
      <c r="D373" s="68" t="s">
        <v>217</v>
      </c>
      <c r="E373" s="68" t="s">
        <v>217</v>
      </c>
      <c r="F373" s="73">
        <v>0</v>
      </c>
      <c r="G373" s="73">
        <v>0</v>
      </c>
      <c r="H373" s="74" t="s">
        <v>217</v>
      </c>
      <c r="I373" s="73">
        <v>0</v>
      </c>
      <c r="J373" s="73">
        <v>0</v>
      </c>
      <c r="K373" s="73">
        <v>0</v>
      </c>
      <c r="L373" s="73">
        <v>0</v>
      </c>
      <c r="M373" s="73">
        <v>0</v>
      </c>
      <c r="N373" s="73">
        <v>0</v>
      </c>
      <c r="O373" s="73">
        <v>0</v>
      </c>
      <c r="P373" s="73">
        <v>0</v>
      </c>
      <c r="Q373" s="73">
        <v>0</v>
      </c>
      <c r="R373" s="73">
        <v>0</v>
      </c>
      <c r="S373" s="73">
        <v>0</v>
      </c>
      <c r="T373" s="73">
        <v>0</v>
      </c>
      <c r="U373" s="73">
        <v>0</v>
      </c>
      <c r="V373" s="73">
        <v>0</v>
      </c>
      <c r="W373" s="73">
        <v>0</v>
      </c>
      <c r="X373" s="73">
        <v>0</v>
      </c>
      <c r="Y373" s="73">
        <v>0</v>
      </c>
      <c r="Z373" s="73">
        <f t="shared" si="26"/>
        <v>0</v>
      </c>
      <c r="AA373" s="73">
        <f t="shared" si="27"/>
        <v>0</v>
      </c>
      <c r="AB373" s="73">
        <f t="shared" si="28"/>
        <v>0</v>
      </c>
      <c r="AC373" s="73">
        <f t="shared" si="29"/>
        <v>0</v>
      </c>
      <c r="AD373" s="73">
        <f t="shared" si="30"/>
        <v>0</v>
      </c>
    </row>
    <row r="374" spans="1:30" s="18" customFormat="1" ht="78.75" x14ac:dyDescent="0.25">
      <c r="A374" s="39" t="s">
        <v>655</v>
      </c>
      <c r="B374" s="70" t="s">
        <v>278</v>
      </c>
      <c r="C374" s="71" t="s">
        <v>216</v>
      </c>
      <c r="D374" s="68" t="s">
        <v>217</v>
      </c>
      <c r="E374" s="68" t="s">
        <v>217</v>
      </c>
      <c r="F374" s="73">
        <v>0</v>
      </c>
      <c r="G374" s="73">
        <v>0</v>
      </c>
      <c r="H374" s="74" t="s">
        <v>217</v>
      </c>
      <c r="I374" s="73">
        <v>0</v>
      </c>
      <c r="J374" s="73">
        <v>0</v>
      </c>
      <c r="K374" s="73">
        <v>0</v>
      </c>
      <c r="L374" s="73">
        <v>0</v>
      </c>
      <c r="M374" s="73">
        <v>0</v>
      </c>
      <c r="N374" s="73">
        <v>0</v>
      </c>
      <c r="O374" s="73">
        <v>0</v>
      </c>
      <c r="P374" s="73">
        <v>0</v>
      </c>
      <c r="Q374" s="73">
        <v>0</v>
      </c>
      <c r="R374" s="73">
        <v>0</v>
      </c>
      <c r="S374" s="73">
        <v>0</v>
      </c>
      <c r="T374" s="73">
        <v>0</v>
      </c>
      <c r="U374" s="73">
        <v>0</v>
      </c>
      <c r="V374" s="73">
        <v>0</v>
      </c>
      <c r="W374" s="73">
        <v>0</v>
      </c>
      <c r="X374" s="73">
        <v>0</v>
      </c>
      <c r="Y374" s="73">
        <v>0</v>
      </c>
      <c r="Z374" s="73">
        <f t="shared" si="26"/>
        <v>0</v>
      </c>
      <c r="AA374" s="73">
        <f t="shared" si="27"/>
        <v>0</v>
      </c>
      <c r="AB374" s="73">
        <f t="shared" si="28"/>
        <v>0</v>
      </c>
      <c r="AC374" s="73">
        <f t="shared" si="29"/>
        <v>0</v>
      </c>
      <c r="AD374" s="73">
        <f t="shared" si="30"/>
        <v>0</v>
      </c>
    </row>
    <row r="375" spans="1:30" s="18" customFormat="1" ht="94.5" x14ac:dyDescent="0.25">
      <c r="A375" s="39" t="s">
        <v>655</v>
      </c>
      <c r="B375" s="70" t="s">
        <v>279</v>
      </c>
      <c r="C375" s="71" t="s">
        <v>216</v>
      </c>
      <c r="D375" s="68" t="s">
        <v>217</v>
      </c>
      <c r="E375" s="68" t="s">
        <v>217</v>
      </c>
      <c r="F375" s="73">
        <v>0</v>
      </c>
      <c r="G375" s="73">
        <v>0</v>
      </c>
      <c r="H375" s="74" t="s">
        <v>217</v>
      </c>
      <c r="I375" s="73">
        <v>0</v>
      </c>
      <c r="J375" s="73">
        <v>0</v>
      </c>
      <c r="K375" s="73">
        <v>0</v>
      </c>
      <c r="L375" s="73">
        <v>0</v>
      </c>
      <c r="M375" s="73">
        <v>0</v>
      </c>
      <c r="N375" s="73">
        <v>0</v>
      </c>
      <c r="O375" s="73">
        <v>0</v>
      </c>
      <c r="P375" s="73">
        <v>0</v>
      </c>
      <c r="Q375" s="73">
        <v>0</v>
      </c>
      <c r="R375" s="73">
        <v>0</v>
      </c>
      <c r="S375" s="73">
        <v>0</v>
      </c>
      <c r="T375" s="73">
        <v>0</v>
      </c>
      <c r="U375" s="73">
        <v>0</v>
      </c>
      <c r="V375" s="73">
        <v>0</v>
      </c>
      <c r="W375" s="73">
        <v>0</v>
      </c>
      <c r="X375" s="73">
        <v>0</v>
      </c>
      <c r="Y375" s="73">
        <v>0</v>
      </c>
      <c r="Z375" s="73">
        <f t="shared" si="26"/>
        <v>0</v>
      </c>
      <c r="AA375" s="73">
        <f t="shared" si="27"/>
        <v>0</v>
      </c>
      <c r="AB375" s="73">
        <f t="shared" si="28"/>
        <v>0</v>
      </c>
      <c r="AC375" s="73">
        <f t="shared" si="29"/>
        <v>0</v>
      </c>
      <c r="AD375" s="73">
        <f t="shared" si="30"/>
        <v>0</v>
      </c>
    </row>
    <row r="376" spans="1:30" s="18" customFormat="1" ht="31.5" x14ac:dyDescent="0.25">
      <c r="A376" s="39" t="s">
        <v>656</v>
      </c>
      <c r="B376" s="70" t="s">
        <v>276</v>
      </c>
      <c r="C376" s="71" t="s">
        <v>216</v>
      </c>
      <c r="D376" s="68" t="s">
        <v>217</v>
      </c>
      <c r="E376" s="68" t="s">
        <v>217</v>
      </c>
      <c r="F376" s="73">
        <v>0</v>
      </c>
      <c r="G376" s="73">
        <v>0</v>
      </c>
      <c r="H376" s="74" t="s">
        <v>217</v>
      </c>
      <c r="I376" s="73">
        <v>0</v>
      </c>
      <c r="J376" s="73">
        <v>0</v>
      </c>
      <c r="K376" s="73">
        <v>0</v>
      </c>
      <c r="L376" s="73">
        <v>0</v>
      </c>
      <c r="M376" s="73">
        <v>0</v>
      </c>
      <c r="N376" s="73">
        <v>0</v>
      </c>
      <c r="O376" s="73">
        <v>0</v>
      </c>
      <c r="P376" s="73">
        <v>0</v>
      </c>
      <c r="Q376" s="73">
        <v>0</v>
      </c>
      <c r="R376" s="73">
        <v>0</v>
      </c>
      <c r="S376" s="73">
        <v>0</v>
      </c>
      <c r="T376" s="73">
        <v>0</v>
      </c>
      <c r="U376" s="73">
        <v>0</v>
      </c>
      <c r="V376" s="73">
        <v>0</v>
      </c>
      <c r="W376" s="73">
        <v>0</v>
      </c>
      <c r="X376" s="73">
        <v>0</v>
      </c>
      <c r="Y376" s="73">
        <v>0</v>
      </c>
      <c r="Z376" s="73">
        <f t="shared" si="26"/>
        <v>0</v>
      </c>
      <c r="AA376" s="73">
        <f t="shared" si="27"/>
        <v>0</v>
      </c>
      <c r="AB376" s="73">
        <f t="shared" si="28"/>
        <v>0</v>
      </c>
      <c r="AC376" s="73">
        <f t="shared" si="29"/>
        <v>0</v>
      </c>
      <c r="AD376" s="73">
        <f t="shared" si="30"/>
        <v>0</v>
      </c>
    </row>
    <row r="377" spans="1:30" s="18" customFormat="1" ht="94.5" x14ac:dyDescent="0.25">
      <c r="A377" s="39" t="s">
        <v>656</v>
      </c>
      <c r="B377" s="70" t="s">
        <v>277</v>
      </c>
      <c r="C377" s="71" t="s">
        <v>216</v>
      </c>
      <c r="D377" s="68" t="s">
        <v>217</v>
      </c>
      <c r="E377" s="68" t="s">
        <v>217</v>
      </c>
      <c r="F377" s="73">
        <v>0</v>
      </c>
      <c r="G377" s="73">
        <v>0</v>
      </c>
      <c r="H377" s="74" t="s">
        <v>217</v>
      </c>
      <c r="I377" s="73">
        <v>0</v>
      </c>
      <c r="J377" s="73">
        <v>0</v>
      </c>
      <c r="K377" s="73">
        <v>0</v>
      </c>
      <c r="L377" s="73">
        <v>0</v>
      </c>
      <c r="M377" s="73">
        <v>0</v>
      </c>
      <c r="N377" s="73">
        <v>0</v>
      </c>
      <c r="O377" s="73">
        <v>0</v>
      </c>
      <c r="P377" s="73">
        <v>0</v>
      </c>
      <c r="Q377" s="73">
        <v>0</v>
      </c>
      <c r="R377" s="73">
        <v>0</v>
      </c>
      <c r="S377" s="73">
        <v>0</v>
      </c>
      <c r="T377" s="73">
        <v>0</v>
      </c>
      <c r="U377" s="73">
        <v>0</v>
      </c>
      <c r="V377" s="73">
        <v>0</v>
      </c>
      <c r="W377" s="73">
        <v>0</v>
      </c>
      <c r="X377" s="73">
        <v>0</v>
      </c>
      <c r="Y377" s="73">
        <v>0</v>
      </c>
      <c r="Z377" s="73">
        <f t="shared" si="26"/>
        <v>0</v>
      </c>
      <c r="AA377" s="73">
        <f t="shared" si="27"/>
        <v>0</v>
      </c>
      <c r="AB377" s="73">
        <f t="shared" si="28"/>
        <v>0</v>
      </c>
      <c r="AC377" s="73">
        <f t="shared" si="29"/>
        <v>0</v>
      </c>
      <c r="AD377" s="73">
        <f t="shared" si="30"/>
        <v>0</v>
      </c>
    </row>
    <row r="378" spans="1:30" s="18" customFormat="1" ht="78.75" x14ac:dyDescent="0.25">
      <c r="A378" s="39" t="s">
        <v>656</v>
      </c>
      <c r="B378" s="70" t="s">
        <v>278</v>
      </c>
      <c r="C378" s="71" t="s">
        <v>216</v>
      </c>
      <c r="D378" s="68" t="s">
        <v>217</v>
      </c>
      <c r="E378" s="68" t="s">
        <v>217</v>
      </c>
      <c r="F378" s="73">
        <v>0</v>
      </c>
      <c r="G378" s="73">
        <v>0</v>
      </c>
      <c r="H378" s="74" t="s">
        <v>217</v>
      </c>
      <c r="I378" s="73">
        <v>0</v>
      </c>
      <c r="J378" s="73">
        <v>0</v>
      </c>
      <c r="K378" s="73">
        <v>0</v>
      </c>
      <c r="L378" s="73">
        <v>0</v>
      </c>
      <c r="M378" s="73">
        <v>0</v>
      </c>
      <c r="N378" s="73">
        <v>0</v>
      </c>
      <c r="O378" s="73">
        <v>0</v>
      </c>
      <c r="P378" s="73">
        <v>0</v>
      </c>
      <c r="Q378" s="73">
        <v>0</v>
      </c>
      <c r="R378" s="73">
        <v>0</v>
      </c>
      <c r="S378" s="73">
        <v>0</v>
      </c>
      <c r="T378" s="73">
        <v>0</v>
      </c>
      <c r="U378" s="73">
        <v>0</v>
      </c>
      <c r="V378" s="73">
        <v>0</v>
      </c>
      <c r="W378" s="73">
        <v>0</v>
      </c>
      <c r="X378" s="73">
        <v>0</v>
      </c>
      <c r="Y378" s="73">
        <v>0</v>
      </c>
      <c r="Z378" s="73">
        <f t="shared" si="26"/>
        <v>0</v>
      </c>
      <c r="AA378" s="73">
        <f t="shared" si="27"/>
        <v>0</v>
      </c>
      <c r="AB378" s="73">
        <f t="shared" si="28"/>
        <v>0</v>
      </c>
      <c r="AC378" s="73">
        <f t="shared" si="29"/>
        <v>0</v>
      </c>
      <c r="AD378" s="73">
        <f t="shared" si="30"/>
        <v>0</v>
      </c>
    </row>
    <row r="379" spans="1:30" s="18" customFormat="1" ht="94.5" x14ac:dyDescent="0.25">
      <c r="A379" s="39" t="s">
        <v>656</v>
      </c>
      <c r="B379" s="70" t="s">
        <v>279</v>
      </c>
      <c r="C379" s="71" t="s">
        <v>216</v>
      </c>
      <c r="D379" s="68" t="s">
        <v>217</v>
      </c>
      <c r="E379" s="68" t="s">
        <v>217</v>
      </c>
      <c r="F379" s="73">
        <v>0</v>
      </c>
      <c r="G379" s="73">
        <v>0</v>
      </c>
      <c r="H379" s="74" t="s">
        <v>217</v>
      </c>
      <c r="I379" s="73">
        <v>0</v>
      </c>
      <c r="J379" s="73">
        <v>0</v>
      </c>
      <c r="K379" s="73">
        <v>0</v>
      </c>
      <c r="L379" s="73">
        <v>0</v>
      </c>
      <c r="M379" s="73">
        <v>0</v>
      </c>
      <c r="N379" s="73">
        <v>0</v>
      </c>
      <c r="O379" s="73">
        <v>0</v>
      </c>
      <c r="P379" s="73">
        <v>0</v>
      </c>
      <c r="Q379" s="73">
        <v>0</v>
      </c>
      <c r="R379" s="73">
        <v>0</v>
      </c>
      <c r="S379" s="73">
        <v>0</v>
      </c>
      <c r="T379" s="73">
        <v>0</v>
      </c>
      <c r="U379" s="73">
        <v>0</v>
      </c>
      <c r="V379" s="73">
        <v>0</v>
      </c>
      <c r="W379" s="73">
        <v>0</v>
      </c>
      <c r="X379" s="73">
        <v>0</v>
      </c>
      <c r="Y379" s="73">
        <v>0</v>
      </c>
      <c r="Z379" s="73">
        <f t="shared" si="26"/>
        <v>0</v>
      </c>
      <c r="AA379" s="73">
        <f t="shared" si="27"/>
        <v>0</v>
      </c>
      <c r="AB379" s="73">
        <f t="shared" si="28"/>
        <v>0</v>
      </c>
      <c r="AC379" s="73">
        <f t="shared" si="29"/>
        <v>0</v>
      </c>
      <c r="AD379" s="73">
        <f t="shared" si="30"/>
        <v>0</v>
      </c>
    </row>
    <row r="380" spans="1:30" s="18" customFormat="1" ht="78.75" x14ac:dyDescent="0.25">
      <c r="A380" s="39" t="s">
        <v>657</v>
      </c>
      <c r="B380" s="70" t="s">
        <v>282</v>
      </c>
      <c r="C380" s="71" t="s">
        <v>216</v>
      </c>
      <c r="D380" s="68" t="s">
        <v>217</v>
      </c>
      <c r="E380" s="68" t="s">
        <v>217</v>
      </c>
      <c r="F380" s="73">
        <v>0</v>
      </c>
      <c r="G380" s="73">
        <v>0</v>
      </c>
      <c r="H380" s="74" t="s">
        <v>217</v>
      </c>
      <c r="I380" s="73">
        <v>0</v>
      </c>
      <c r="J380" s="73">
        <v>0</v>
      </c>
      <c r="K380" s="73">
        <v>0</v>
      </c>
      <c r="L380" s="73">
        <v>0</v>
      </c>
      <c r="M380" s="73">
        <v>0</v>
      </c>
      <c r="N380" s="73">
        <v>0</v>
      </c>
      <c r="O380" s="73">
        <v>0</v>
      </c>
      <c r="P380" s="73">
        <v>0</v>
      </c>
      <c r="Q380" s="73">
        <v>0</v>
      </c>
      <c r="R380" s="73">
        <v>0</v>
      </c>
      <c r="S380" s="73">
        <v>0</v>
      </c>
      <c r="T380" s="73">
        <v>0</v>
      </c>
      <c r="U380" s="73">
        <v>0</v>
      </c>
      <c r="V380" s="73">
        <v>0</v>
      </c>
      <c r="W380" s="73">
        <v>0</v>
      </c>
      <c r="X380" s="73">
        <v>0</v>
      </c>
      <c r="Y380" s="73">
        <v>0</v>
      </c>
      <c r="Z380" s="73">
        <f t="shared" si="26"/>
        <v>0</v>
      </c>
      <c r="AA380" s="73">
        <f t="shared" si="27"/>
        <v>0</v>
      </c>
      <c r="AB380" s="73">
        <f t="shared" si="28"/>
        <v>0</v>
      </c>
      <c r="AC380" s="73">
        <f t="shared" si="29"/>
        <v>0</v>
      </c>
      <c r="AD380" s="73">
        <f t="shared" si="30"/>
        <v>0</v>
      </c>
    </row>
    <row r="381" spans="1:30" s="18" customFormat="1" ht="63" x14ac:dyDescent="0.25">
      <c r="A381" s="39" t="s">
        <v>658</v>
      </c>
      <c r="B381" s="70" t="s">
        <v>284</v>
      </c>
      <c r="C381" s="71" t="s">
        <v>216</v>
      </c>
      <c r="D381" s="68" t="s">
        <v>217</v>
      </c>
      <c r="E381" s="68" t="s">
        <v>217</v>
      </c>
      <c r="F381" s="73">
        <v>0</v>
      </c>
      <c r="G381" s="73">
        <v>0</v>
      </c>
      <c r="H381" s="74" t="s">
        <v>217</v>
      </c>
      <c r="I381" s="73">
        <v>0</v>
      </c>
      <c r="J381" s="73">
        <v>0</v>
      </c>
      <c r="K381" s="73">
        <v>0</v>
      </c>
      <c r="L381" s="73">
        <v>0</v>
      </c>
      <c r="M381" s="73">
        <v>0</v>
      </c>
      <c r="N381" s="73">
        <v>0</v>
      </c>
      <c r="O381" s="73">
        <v>0</v>
      </c>
      <c r="P381" s="73">
        <v>0</v>
      </c>
      <c r="Q381" s="73">
        <v>0</v>
      </c>
      <c r="R381" s="73">
        <v>0</v>
      </c>
      <c r="S381" s="73">
        <v>0</v>
      </c>
      <c r="T381" s="73">
        <v>0</v>
      </c>
      <c r="U381" s="73">
        <v>0</v>
      </c>
      <c r="V381" s="73">
        <v>0</v>
      </c>
      <c r="W381" s="73">
        <v>0</v>
      </c>
      <c r="X381" s="73">
        <v>0</v>
      </c>
      <c r="Y381" s="73">
        <v>0</v>
      </c>
      <c r="Z381" s="73">
        <f t="shared" si="26"/>
        <v>0</v>
      </c>
      <c r="AA381" s="73">
        <f t="shared" si="27"/>
        <v>0</v>
      </c>
      <c r="AB381" s="73">
        <f t="shared" si="28"/>
        <v>0</v>
      </c>
      <c r="AC381" s="73">
        <f t="shared" si="29"/>
        <v>0</v>
      </c>
      <c r="AD381" s="73">
        <f t="shared" si="30"/>
        <v>0</v>
      </c>
    </row>
    <row r="382" spans="1:30" s="18" customFormat="1" ht="78.75" x14ac:dyDescent="0.25">
      <c r="A382" s="39" t="s">
        <v>659</v>
      </c>
      <c r="B382" s="70" t="s">
        <v>286</v>
      </c>
      <c r="C382" s="71" t="s">
        <v>216</v>
      </c>
      <c r="D382" s="68" t="s">
        <v>217</v>
      </c>
      <c r="E382" s="68" t="s">
        <v>217</v>
      </c>
      <c r="F382" s="73">
        <v>0</v>
      </c>
      <c r="G382" s="73">
        <v>0</v>
      </c>
      <c r="H382" s="74" t="s">
        <v>217</v>
      </c>
      <c r="I382" s="73">
        <v>0</v>
      </c>
      <c r="J382" s="73">
        <v>0</v>
      </c>
      <c r="K382" s="73">
        <v>0</v>
      </c>
      <c r="L382" s="73">
        <v>0</v>
      </c>
      <c r="M382" s="73">
        <v>0</v>
      </c>
      <c r="N382" s="73">
        <v>0</v>
      </c>
      <c r="O382" s="73">
        <v>0</v>
      </c>
      <c r="P382" s="73">
        <v>0</v>
      </c>
      <c r="Q382" s="73">
        <v>0</v>
      </c>
      <c r="R382" s="73">
        <v>0</v>
      </c>
      <c r="S382" s="73">
        <v>0</v>
      </c>
      <c r="T382" s="73">
        <v>0</v>
      </c>
      <c r="U382" s="73">
        <v>0</v>
      </c>
      <c r="V382" s="73">
        <v>0</v>
      </c>
      <c r="W382" s="73">
        <v>0</v>
      </c>
      <c r="X382" s="73">
        <v>0</v>
      </c>
      <c r="Y382" s="73">
        <v>0</v>
      </c>
      <c r="Z382" s="73">
        <f t="shared" si="26"/>
        <v>0</v>
      </c>
      <c r="AA382" s="73">
        <f t="shared" si="27"/>
        <v>0</v>
      </c>
      <c r="AB382" s="73">
        <f t="shared" si="28"/>
        <v>0</v>
      </c>
      <c r="AC382" s="73">
        <f t="shared" si="29"/>
        <v>0</v>
      </c>
      <c r="AD382" s="73">
        <f t="shared" si="30"/>
        <v>0</v>
      </c>
    </row>
    <row r="383" spans="1:30" s="18" customFormat="1" ht="31.5" x14ac:dyDescent="0.25">
      <c r="A383" s="39" t="s">
        <v>36</v>
      </c>
      <c r="B383" s="70" t="s">
        <v>287</v>
      </c>
      <c r="C383" s="71" t="s">
        <v>216</v>
      </c>
      <c r="D383" s="68" t="s">
        <v>217</v>
      </c>
      <c r="E383" s="68" t="s">
        <v>217</v>
      </c>
      <c r="F383" s="73">
        <v>0</v>
      </c>
      <c r="G383" s="73">
        <v>0</v>
      </c>
      <c r="H383" s="74" t="s">
        <v>217</v>
      </c>
      <c r="I383" s="73">
        <v>0</v>
      </c>
      <c r="J383" s="73">
        <v>0</v>
      </c>
      <c r="K383" s="73">
        <v>0</v>
      </c>
      <c r="L383" s="73">
        <v>0</v>
      </c>
      <c r="M383" s="73">
        <v>0</v>
      </c>
      <c r="N383" s="73">
        <v>0</v>
      </c>
      <c r="O383" s="73">
        <v>0</v>
      </c>
      <c r="P383" s="73">
        <v>0</v>
      </c>
      <c r="Q383" s="73">
        <v>0</v>
      </c>
      <c r="R383" s="73">
        <v>0</v>
      </c>
      <c r="S383" s="73">
        <v>0</v>
      </c>
      <c r="T383" s="73">
        <v>0</v>
      </c>
      <c r="U383" s="73">
        <v>0</v>
      </c>
      <c r="V383" s="73">
        <v>0</v>
      </c>
      <c r="W383" s="73">
        <v>0</v>
      </c>
      <c r="X383" s="73">
        <v>0</v>
      </c>
      <c r="Y383" s="73">
        <v>0</v>
      </c>
      <c r="Z383" s="73">
        <f t="shared" si="26"/>
        <v>0</v>
      </c>
      <c r="AA383" s="73">
        <f t="shared" si="27"/>
        <v>0</v>
      </c>
      <c r="AB383" s="73">
        <f t="shared" si="28"/>
        <v>0</v>
      </c>
      <c r="AC383" s="73">
        <f t="shared" si="29"/>
        <v>0</v>
      </c>
      <c r="AD383" s="73">
        <f t="shared" si="30"/>
        <v>0</v>
      </c>
    </row>
    <row r="384" spans="1:30" s="18" customFormat="1" ht="63" x14ac:dyDescent="0.25">
      <c r="A384" s="39" t="s">
        <v>660</v>
      </c>
      <c r="B384" s="70" t="s">
        <v>289</v>
      </c>
      <c r="C384" s="71" t="s">
        <v>216</v>
      </c>
      <c r="D384" s="68" t="s">
        <v>217</v>
      </c>
      <c r="E384" s="68" t="s">
        <v>217</v>
      </c>
      <c r="F384" s="73">
        <v>0</v>
      </c>
      <c r="G384" s="73">
        <v>0</v>
      </c>
      <c r="H384" s="74" t="s">
        <v>217</v>
      </c>
      <c r="I384" s="73">
        <v>0</v>
      </c>
      <c r="J384" s="73">
        <v>0</v>
      </c>
      <c r="K384" s="73">
        <v>0</v>
      </c>
      <c r="L384" s="73">
        <v>0</v>
      </c>
      <c r="M384" s="73">
        <v>0</v>
      </c>
      <c r="N384" s="73">
        <v>0</v>
      </c>
      <c r="O384" s="73">
        <v>0</v>
      </c>
      <c r="P384" s="73">
        <v>0</v>
      </c>
      <c r="Q384" s="73">
        <v>0</v>
      </c>
      <c r="R384" s="73">
        <v>0</v>
      </c>
      <c r="S384" s="73">
        <v>0</v>
      </c>
      <c r="T384" s="73">
        <v>0</v>
      </c>
      <c r="U384" s="73">
        <v>0</v>
      </c>
      <c r="V384" s="73">
        <v>0</v>
      </c>
      <c r="W384" s="73">
        <v>0</v>
      </c>
      <c r="X384" s="73">
        <v>0</v>
      </c>
      <c r="Y384" s="73">
        <v>0</v>
      </c>
      <c r="Z384" s="73">
        <f t="shared" si="26"/>
        <v>0</v>
      </c>
      <c r="AA384" s="73">
        <f t="shared" si="27"/>
        <v>0</v>
      </c>
      <c r="AB384" s="73">
        <f t="shared" si="28"/>
        <v>0</v>
      </c>
      <c r="AC384" s="73">
        <f t="shared" si="29"/>
        <v>0</v>
      </c>
      <c r="AD384" s="73">
        <f t="shared" si="30"/>
        <v>0</v>
      </c>
    </row>
    <row r="385" spans="1:30" s="18" customFormat="1" ht="31.5" x14ac:dyDescent="0.25">
      <c r="A385" s="39" t="s">
        <v>661</v>
      </c>
      <c r="B385" s="70" t="s">
        <v>291</v>
      </c>
      <c r="C385" s="71" t="s">
        <v>216</v>
      </c>
      <c r="D385" s="68" t="s">
        <v>217</v>
      </c>
      <c r="E385" s="68" t="s">
        <v>217</v>
      </c>
      <c r="F385" s="73">
        <v>0</v>
      </c>
      <c r="G385" s="73">
        <v>0</v>
      </c>
      <c r="H385" s="74" t="s">
        <v>217</v>
      </c>
      <c r="I385" s="73">
        <v>0</v>
      </c>
      <c r="J385" s="73">
        <v>0</v>
      </c>
      <c r="K385" s="73">
        <v>0</v>
      </c>
      <c r="L385" s="73">
        <v>0</v>
      </c>
      <c r="M385" s="73">
        <v>0</v>
      </c>
      <c r="N385" s="73">
        <v>0</v>
      </c>
      <c r="O385" s="73">
        <v>0</v>
      </c>
      <c r="P385" s="73">
        <v>0</v>
      </c>
      <c r="Q385" s="73">
        <v>0</v>
      </c>
      <c r="R385" s="73">
        <v>0</v>
      </c>
      <c r="S385" s="73">
        <v>0</v>
      </c>
      <c r="T385" s="73">
        <v>0</v>
      </c>
      <c r="U385" s="73">
        <v>0</v>
      </c>
      <c r="V385" s="73">
        <v>0</v>
      </c>
      <c r="W385" s="73">
        <v>0</v>
      </c>
      <c r="X385" s="73">
        <v>0</v>
      </c>
      <c r="Y385" s="73">
        <v>0</v>
      </c>
      <c r="Z385" s="73">
        <f t="shared" si="26"/>
        <v>0</v>
      </c>
      <c r="AA385" s="73">
        <f t="shared" si="27"/>
        <v>0</v>
      </c>
      <c r="AB385" s="73">
        <f t="shared" si="28"/>
        <v>0</v>
      </c>
      <c r="AC385" s="73">
        <f t="shared" si="29"/>
        <v>0</v>
      </c>
      <c r="AD385" s="73">
        <f t="shared" si="30"/>
        <v>0</v>
      </c>
    </row>
    <row r="386" spans="1:30" s="18" customFormat="1" ht="47.25" x14ac:dyDescent="0.25">
      <c r="A386" s="39" t="s">
        <v>662</v>
      </c>
      <c r="B386" s="70" t="s">
        <v>293</v>
      </c>
      <c r="C386" s="71" t="s">
        <v>216</v>
      </c>
      <c r="D386" s="68" t="s">
        <v>217</v>
      </c>
      <c r="E386" s="68" t="s">
        <v>217</v>
      </c>
      <c r="F386" s="73">
        <v>0</v>
      </c>
      <c r="G386" s="73">
        <v>0</v>
      </c>
      <c r="H386" s="74" t="s">
        <v>217</v>
      </c>
      <c r="I386" s="73">
        <v>0</v>
      </c>
      <c r="J386" s="73">
        <v>0</v>
      </c>
      <c r="K386" s="73">
        <v>0</v>
      </c>
      <c r="L386" s="73">
        <v>0</v>
      </c>
      <c r="M386" s="73">
        <v>0</v>
      </c>
      <c r="N386" s="73">
        <v>0</v>
      </c>
      <c r="O386" s="73">
        <v>0</v>
      </c>
      <c r="P386" s="73">
        <v>0</v>
      </c>
      <c r="Q386" s="73">
        <v>0</v>
      </c>
      <c r="R386" s="73">
        <v>0</v>
      </c>
      <c r="S386" s="73">
        <v>0</v>
      </c>
      <c r="T386" s="73">
        <v>0</v>
      </c>
      <c r="U386" s="73">
        <v>0</v>
      </c>
      <c r="V386" s="73">
        <v>0</v>
      </c>
      <c r="W386" s="73">
        <v>0</v>
      </c>
      <c r="X386" s="73">
        <v>0</v>
      </c>
      <c r="Y386" s="73">
        <v>0</v>
      </c>
      <c r="Z386" s="73">
        <f t="shared" si="26"/>
        <v>0</v>
      </c>
      <c r="AA386" s="73">
        <f t="shared" si="27"/>
        <v>0</v>
      </c>
      <c r="AB386" s="73">
        <f t="shared" si="28"/>
        <v>0</v>
      </c>
      <c r="AC386" s="73">
        <f t="shared" si="29"/>
        <v>0</v>
      </c>
      <c r="AD386" s="73">
        <f t="shared" si="30"/>
        <v>0</v>
      </c>
    </row>
    <row r="387" spans="1:30" s="18" customFormat="1" ht="47.25" x14ac:dyDescent="0.25">
      <c r="A387" s="39" t="s">
        <v>663</v>
      </c>
      <c r="B387" s="70" t="s">
        <v>295</v>
      </c>
      <c r="C387" s="71" t="s">
        <v>216</v>
      </c>
      <c r="D387" s="68" t="s">
        <v>217</v>
      </c>
      <c r="E387" s="68" t="s">
        <v>217</v>
      </c>
      <c r="F387" s="73">
        <v>0</v>
      </c>
      <c r="G387" s="73">
        <v>0</v>
      </c>
      <c r="H387" s="74" t="s">
        <v>217</v>
      </c>
      <c r="I387" s="73">
        <v>0</v>
      </c>
      <c r="J387" s="73">
        <v>0</v>
      </c>
      <c r="K387" s="73">
        <v>0</v>
      </c>
      <c r="L387" s="73">
        <v>0</v>
      </c>
      <c r="M387" s="73">
        <v>0</v>
      </c>
      <c r="N387" s="73">
        <v>0</v>
      </c>
      <c r="O387" s="73">
        <v>0</v>
      </c>
      <c r="P387" s="73">
        <v>0</v>
      </c>
      <c r="Q387" s="73">
        <v>0</v>
      </c>
      <c r="R387" s="73">
        <v>0</v>
      </c>
      <c r="S387" s="73">
        <v>0</v>
      </c>
      <c r="T387" s="73">
        <v>0</v>
      </c>
      <c r="U387" s="73">
        <v>0</v>
      </c>
      <c r="V387" s="73">
        <v>0</v>
      </c>
      <c r="W387" s="73">
        <v>0</v>
      </c>
      <c r="X387" s="73">
        <v>0</v>
      </c>
      <c r="Y387" s="73">
        <v>0</v>
      </c>
      <c r="Z387" s="73">
        <f t="shared" si="26"/>
        <v>0</v>
      </c>
      <c r="AA387" s="73">
        <f t="shared" si="27"/>
        <v>0</v>
      </c>
      <c r="AB387" s="73">
        <f t="shared" si="28"/>
        <v>0</v>
      </c>
      <c r="AC387" s="73">
        <f t="shared" si="29"/>
        <v>0</v>
      </c>
      <c r="AD387" s="73">
        <f t="shared" si="30"/>
        <v>0</v>
      </c>
    </row>
    <row r="388" spans="1:30" s="18" customFormat="1" ht="31.5" x14ac:dyDescent="0.25">
      <c r="A388" s="39" t="s">
        <v>664</v>
      </c>
      <c r="B388" s="70" t="s">
        <v>297</v>
      </c>
      <c r="C388" s="71" t="s">
        <v>216</v>
      </c>
      <c r="D388" s="68" t="s">
        <v>217</v>
      </c>
      <c r="E388" s="68" t="s">
        <v>217</v>
      </c>
      <c r="F388" s="73">
        <v>0</v>
      </c>
      <c r="G388" s="73">
        <v>0</v>
      </c>
      <c r="H388" s="74" t="s">
        <v>217</v>
      </c>
      <c r="I388" s="73">
        <v>0</v>
      </c>
      <c r="J388" s="73">
        <v>0</v>
      </c>
      <c r="K388" s="73">
        <v>0</v>
      </c>
      <c r="L388" s="73">
        <v>0</v>
      </c>
      <c r="M388" s="73">
        <v>0</v>
      </c>
      <c r="N388" s="73">
        <v>0</v>
      </c>
      <c r="O388" s="73">
        <v>0</v>
      </c>
      <c r="P388" s="73">
        <v>0</v>
      </c>
      <c r="Q388" s="73">
        <v>0</v>
      </c>
      <c r="R388" s="73">
        <v>0</v>
      </c>
      <c r="S388" s="73">
        <v>0</v>
      </c>
      <c r="T388" s="73">
        <v>0</v>
      </c>
      <c r="U388" s="73">
        <v>0</v>
      </c>
      <c r="V388" s="73">
        <v>0</v>
      </c>
      <c r="W388" s="73">
        <v>0</v>
      </c>
      <c r="X388" s="73">
        <v>0</v>
      </c>
      <c r="Y388" s="73">
        <v>0</v>
      </c>
      <c r="Z388" s="73">
        <f t="shared" si="26"/>
        <v>0</v>
      </c>
      <c r="AA388" s="73">
        <f t="shared" si="27"/>
        <v>0</v>
      </c>
      <c r="AB388" s="73">
        <f t="shared" si="28"/>
        <v>0</v>
      </c>
      <c r="AC388" s="73">
        <f t="shared" si="29"/>
        <v>0</v>
      </c>
      <c r="AD388" s="73">
        <f t="shared" si="30"/>
        <v>0</v>
      </c>
    </row>
    <row r="389" spans="1:30" s="18" customFormat="1" ht="31.5" x14ac:dyDescent="0.25">
      <c r="A389" s="39" t="s">
        <v>665</v>
      </c>
      <c r="B389" s="70" t="s">
        <v>299</v>
      </c>
      <c r="C389" s="71" t="s">
        <v>216</v>
      </c>
      <c r="D389" s="68" t="s">
        <v>217</v>
      </c>
      <c r="E389" s="68" t="s">
        <v>217</v>
      </c>
      <c r="F389" s="73">
        <v>0</v>
      </c>
      <c r="G389" s="73">
        <v>0</v>
      </c>
      <c r="H389" s="74" t="s">
        <v>217</v>
      </c>
      <c r="I389" s="73">
        <v>0</v>
      </c>
      <c r="J389" s="73">
        <v>0</v>
      </c>
      <c r="K389" s="73">
        <v>0</v>
      </c>
      <c r="L389" s="73">
        <v>0</v>
      </c>
      <c r="M389" s="73">
        <v>0</v>
      </c>
      <c r="N389" s="73">
        <v>0</v>
      </c>
      <c r="O389" s="73">
        <v>0</v>
      </c>
      <c r="P389" s="73">
        <v>0</v>
      </c>
      <c r="Q389" s="73">
        <v>0</v>
      </c>
      <c r="R389" s="73">
        <v>0</v>
      </c>
      <c r="S389" s="73">
        <v>0</v>
      </c>
      <c r="T389" s="73">
        <v>0</v>
      </c>
      <c r="U389" s="73">
        <v>0</v>
      </c>
      <c r="V389" s="73">
        <v>0</v>
      </c>
      <c r="W389" s="73">
        <v>0</v>
      </c>
      <c r="X389" s="73">
        <v>0</v>
      </c>
      <c r="Y389" s="73">
        <v>0</v>
      </c>
      <c r="Z389" s="73">
        <f t="shared" si="26"/>
        <v>0</v>
      </c>
      <c r="AA389" s="73">
        <f t="shared" si="27"/>
        <v>0</v>
      </c>
      <c r="AB389" s="73">
        <f t="shared" si="28"/>
        <v>0</v>
      </c>
      <c r="AC389" s="73">
        <f t="shared" si="29"/>
        <v>0</v>
      </c>
      <c r="AD389" s="73">
        <f t="shared" si="30"/>
        <v>0</v>
      </c>
    </row>
    <row r="390" spans="1:30" s="18" customFormat="1" ht="31.5" x14ac:dyDescent="0.25">
      <c r="A390" s="39" t="s">
        <v>666</v>
      </c>
      <c r="B390" s="70" t="s">
        <v>301</v>
      </c>
      <c r="C390" s="71" t="s">
        <v>216</v>
      </c>
      <c r="D390" s="68" t="s">
        <v>217</v>
      </c>
      <c r="E390" s="68" t="s">
        <v>217</v>
      </c>
      <c r="F390" s="73">
        <v>0</v>
      </c>
      <c r="G390" s="73">
        <v>0</v>
      </c>
      <c r="H390" s="74" t="s">
        <v>217</v>
      </c>
      <c r="I390" s="73">
        <v>0</v>
      </c>
      <c r="J390" s="73">
        <v>0</v>
      </c>
      <c r="K390" s="73">
        <v>0</v>
      </c>
      <c r="L390" s="73">
        <v>0</v>
      </c>
      <c r="M390" s="73">
        <v>0</v>
      </c>
      <c r="N390" s="73">
        <v>0</v>
      </c>
      <c r="O390" s="73">
        <v>0</v>
      </c>
      <c r="P390" s="73">
        <v>0</v>
      </c>
      <c r="Q390" s="73">
        <v>0</v>
      </c>
      <c r="R390" s="73">
        <v>0</v>
      </c>
      <c r="S390" s="73">
        <v>0</v>
      </c>
      <c r="T390" s="73">
        <v>0</v>
      </c>
      <c r="U390" s="73">
        <v>0</v>
      </c>
      <c r="V390" s="73">
        <v>0</v>
      </c>
      <c r="W390" s="73">
        <v>0</v>
      </c>
      <c r="X390" s="73">
        <v>0</v>
      </c>
      <c r="Y390" s="73">
        <v>0</v>
      </c>
      <c r="Z390" s="73">
        <f t="shared" si="26"/>
        <v>0</v>
      </c>
      <c r="AA390" s="73">
        <f t="shared" si="27"/>
        <v>0</v>
      </c>
      <c r="AB390" s="73">
        <f t="shared" si="28"/>
        <v>0</v>
      </c>
      <c r="AC390" s="73">
        <f t="shared" si="29"/>
        <v>0</v>
      </c>
      <c r="AD390" s="73">
        <f t="shared" si="30"/>
        <v>0</v>
      </c>
    </row>
    <row r="391" spans="1:30" s="18" customFormat="1" ht="47.25" x14ac:dyDescent="0.25">
      <c r="A391" s="39" t="s">
        <v>667</v>
      </c>
      <c r="B391" s="70" t="s">
        <v>303</v>
      </c>
      <c r="C391" s="71" t="s">
        <v>216</v>
      </c>
      <c r="D391" s="68" t="s">
        <v>217</v>
      </c>
      <c r="E391" s="68" t="s">
        <v>217</v>
      </c>
      <c r="F391" s="73">
        <v>0</v>
      </c>
      <c r="G391" s="73">
        <v>0</v>
      </c>
      <c r="H391" s="74" t="s">
        <v>217</v>
      </c>
      <c r="I391" s="73">
        <v>0</v>
      </c>
      <c r="J391" s="73">
        <v>0</v>
      </c>
      <c r="K391" s="73">
        <v>0</v>
      </c>
      <c r="L391" s="73">
        <v>0</v>
      </c>
      <c r="M391" s="73">
        <v>0</v>
      </c>
      <c r="N391" s="73">
        <v>0</v>
      </c>
      <c r="O391" s="73">
        <v>0</v>
      </c>
      <c r="P391" s="73">
        <v>0</v>
      </c>
      <c r="Q391" s="73">
        <v>0</v>
      </c>
      <c r="R391" s="73">
        <v>0</v>
      </c>
      <c r="S391" s="73">
        <v>0</v>
      </c>
      <c r="T391" s="73">
        <v>0</v>
      </c>
      <c r="U391" s="73">
        <v>0</v>
      </c>
      <c r="V391" s="73">
        <v>0</v>
      </c>
      <c r="W391" s="73">
        <v>0</v>
      </c>
      <c r="X391" s="73">
        <v>0</v>
      </c>
      <c r="Y391" s="73">
        <v>0</v>
      </c>
      <c r="Z391" s="73">
        <f t="shared" si="26"/>
        <v>0</v>
      </c>
      <c r="AA391" s="73">
        <f t="shared" si="27"/>
        <v>0</v>
      </c>
      <c r="AB391" s="73">
        <f t="shared" si="28"/>
        <v>0</v>
      </c>
      <c r="AC391" s="73">
        <f t="shared" si="29"/>
        <v>0</v>
      </c>
      <c r="AD391" s="73">
        <f t="shared" si="30"/>
        <v>0</v>
      </c>
    </row>
    <row r="392" spans="1:30" s="18" customFormat="1" ht="31.5" x14ac:dyDescent="0.25">
      <c r="A392" s="39" t="s">
        <v>668</v>
      </c>
      <c r="B392" s="70" t="s">
        <v>305</v>
      </c>
      <c r="C392" s="71" t="s">
        <v>216</v>
      </c>
      <c r="D392" s="68" t="s">
        <v>217</v>
      </c>
      <c r="E392" s="68" t="s">
        <v>217</v>
      </c>
      <c r="F392" s="73">
        <v>0</v>
      </c>
      <c r="G392" s="73">
        <v>0</v>
      </c>
      <c r="H392" s="74" t="s">
        <v>217</v>
      </c>
      <c r="I392" s="73">
        <v>0</v>
      </c>
      <c r="J392" s="73">
        <v>0</v>
      </c>
      <c r="K392" s="73">
        <v>0</v>
      </c>
      <c r="L392" s="73">
        <v>0</v>
      </c>
      <c r="M392" s="73">
        <v>0</v>
      </c>
      <c r="N392" s="73">
        <v>0</v>
      </c>
      <c r="O392" s="73">
        <v>0</v>
      </c>
      <c r="P392" s="73">
        <v>0</v>
      </c>
      <c r="Q392" s="73">
        <v>0</v>
      </c>
      <c r="R392" s="73">
        <v>0</v>
      </c>
      <c r="S392" s="73">
        <v>0</v>
      </c>
      <c r="T392" s="73">
        <v>0</v>
      </c>
      <c r="U392" s="73">
        <v>0</v>
      </c>
      <c r="V392" s="73">
        <v>0</v>
      </c>
      <c r="W392" s="73">
        <v>0</v>
      </c>
      <c r="X392" s="73">
        <v>0</v>
      </c>
      <c r="Y392" s="73">
        <v>0</v>
      </c>
      <c r="Z392" s="73">
        <f t="shared" si="26"/>
        <v>0</v>
      </c>
      <c r="AA392" s="73">
        <f t="shared" si="27"/>
        <v>0</v>
      </c>
      <c r="AB392" s="73">
        <f t="shared" si="28"/>
        <v>0</v>
      </c>
      <c r="AC392" s="73">
        <f t="shared" si="29"/>
        <v>0</v>
      </c>
      <c r="AD392" s="73">
        <f t="shared" si="30"/>
        <v>0</v>
      </c>
    </row>
    <row r="393" spans="1:30" s="18" customFormat="1" ht="47.25" x14ac:dyDescent="0.25">
      <c r="A393" s="39" t="s">
        <v>669</v>
      </c>
      <c r="B393" s="70" t="s">
        <v>307</v>
      </c>
      <c r="C393" s="71" t="s">
        <v>216</v>
      </c>
      <c r="D393" s="68" t="s">
        <v>217</v>
      </c>
      <c r="E393" s="68" t="s">
        <v>217</v>
      </c>
      <c r="F393" s="73">
        <v>0</v>
      </c>
      <c r="G393" s="73">
        <v>0</v>
      </c>
      <c r="H393" s="74" t="s">
        <v>217</v>
      </c>
      <c r="I393" s="73">
        <v>0</v>
      </c>
      <c r="J393" s="73">
        <v>0</v>
      </c>
      <c r="K393" s="73">
        <v>0</v>
      </c>
      <c r="L393" s="73">
        <v>0</v>
      </c>
      <c r="M393" s="73">
        <v>0</v>
      </c>
      <c r="N393" s="73">
        <v>0</v>
      </c>
      <c r="O393" s="73">
        <v>0</v>
      </c>
      <c r="P393" s="73">
        <v>0</v>
      </c>
      <c r="Q393" s="73">
        <v>0</v>
      </c>
      <c r="R393" s="73">
        <v>0</v>
      </c>
      <c r="S393" s="73">
        <v>0</v>
      </c>
      <c r="T393" s="73">
        <v>0</v>
      </c>
      <c r="U393" s="73">
        <v>0</v>
      </c>
      <c r="V393" s="73">
        <v>0</v>
      </c>
      <c r="W393" s="73">
        <v>0</v>
      </c>
      <c r="X393" s="73">
        <v>0</v>
      </c>
      <c r="Y393" s="73">
        <v>0</v>
      </c>
      <c r="Z393" s="73">
        <f t="shared" si="26"/>
        <v>0</v>
      </c>
      <c r="AA393" s="73">
        <f t="shared" si="27"/>
        <v>0</v>
      </c>
      <c r="AB393" s="73">
        <f t="shared" si="28"/>
        <v>0</v>
      </c>
      <c r="AC393" s="73">
        <f t="shared" si="29"/>
        <v>0</v>
      </c>
      <c r="AD393" s="73">
        <f t="shared" si="30"/>
        <v>0</v>
      </c>
    </row>
    <row r="394" spans="1:30" s="18" customFormat="1" ht="63" x14ac:dyDescent="0.25">
      <c r="A394" s="39" t="s">
        <v>37</v>
      </c>
      <c r="B394" s="70" t="s">
        <v>308</v>
      </c>
      <c r="C394" s="71" t="s">
        <v>216</v>
      </c>
      <c r="D394" s="68" t="s">
        <v>217</v>
      </c>
      <c r="E394" s="68" t="s">
        <v>217</v>
      </c>
      <c r="F394" s="73">
        <v>0</v>
      </c>
      <c r="G394" s="73">
        <v>0</v>
      </c>
      <c r="H394" s="74" t="s">
        <v>217</v>
      </c>
      <c r="I394" s="73">
        <v>0</v>
      </c>
      <c r="J394" s="73">
        <v>0</v>
      </c>
      <c r="K394" s="73">
        <v>0</v>
      </c>
      <c r="L394" s="73">
        <v>0</v>
      </c>
      <c r="M394" s="73">
        <v>0</v>
      </c>
      <c r="N394" s="73">
        <v>0</v>
      </c>
      <c r="O394" s="73">
        <v>0</v>
      </c>
      <c r="P394" s="73">
        <v>0</v>
      </c>
      <c r="Q394" s="73">
        <v>0</v>
      </c>
      <c r="R394" s="73">
        <v>0</v>
      </c>
      <c r="S394" s="73">
        <v>0</v>
      </c>
      <c r="T394" s="73">
        <v>0</v>
      </c>
      <c r="U394" s="73">
        <v>0</v>
      </c>
      <c r="V394" s="73">
        <v>0</v>
      </c>
      <c r="W394" s="73">
        <v>0</v>
      </c>
      <c r="X394" s="73">
        <v>0</v>
      </c>
      <c r="Y394" s="73">
        <v>0</v>
      </c>
      <c r="Z394" s="73">
        <f t="shared" si="26"/>
        <v>0</v>
      </c>
      <c r="AA394" s="73">
        <f t="shared" si="27"/>
        <v>0</v>
      </c>
      <c r="AB394" s="73">
        <f t="shared" si="28"/>
        <v>0</v>
      </c>
      <c r="AC394" s="73">
        <f t="shared" si="29"/>
        <v>0</v>
      </c>
      <c r="AD394" s="73">
        <f t="shared" si="30"/>
        <v>0</v>
      </c>
    </row>
    <row r="395" spans="1:30" s="18" customFormat="1" ht="47.25" x14ac:dyDescent="0.25">
      <c r="A395" s="39" t="s">
        <v>670</v>
      </c>
      <c r="B395" s="70" t="s">
        <v>309</v>
      </c>
      <c r="C395" s="71" t="s">
        <v>216</v>
      </c>
      <c r="D395" s="68" t="s">
        <v>217</v>
      </c>
      <c r="E395" s="68" t="s">
        <v>217</v>
      </c>
      <c r="F395" s="73">
        <v>0</v>
      </c>
      <c r="G395" s="73">
        <v>0</v>
      </c>
      <c r="H395" s="74" t="s">
        <v>217</v>
      </c>
      <c r="I395" s="73">
        <v>0</v>
      </c>
      <c r="J395" s="73">
        <v>0</v>
      </c>
      <c r="K395" s="73">
        <v>0</v>
      </c>
      <c r="L395" s="73">
        <v>0</v>
      </c>
      <c r="M395" s="73">
        <v>0</v>
      </c>
      <c r="N395" s="73">
        <v>0</v>
      </c>
      <c r="O395" s="73">
        <v>0</v>
      </c>
      <c r="P395" s="73">
        <v>0</v>
      </c>
      <c r="Q395" s="73">
        <v>0</v>
      </c>
      <c r="R395" s="73">
        <v>0</v>
      </c>
      <c r="S395" s="73">
        <v>0</v>
      </c>
      <c r="T395" s="73">
        <v>0</v>
      </c>
      <c r="U395" s="73">
        <v>0</v>
      </c>
      <c r="V395" s="73">
        <v>0</v>
      </c>
      <c r="W395" s="73">
        <v>0</v>
      </c>
      <c r="X395" s="73">
        <v>0</v>
      </c>
      <c r="Y395" s="73">
        <v>0</v>
      </c>
      <c r="Z395" s="73">
        <f t="shared" si="26"/>
        <v>0</v>
      </c>
      <c r="AA395" s="73">
        <f t="shared" si="27"/>
        <v>0</v>
      </c>
      <c r="AB395" s="73">
        <f t="shared" si="28"/>
        <v>0</v>
      </c>
      <c r="AC395" s="73">
        <f t="shared" si="29"/>
        <v>0</v>
      </c>
      <c r="AD395" s="73">
        <f t="shared" si="30"/>
        <v>0</v>
      </c>
    </row>
    <row r="396" spans="1:30" s="18" customFormat="1" ht="47.25" x14ac:dyDescent="0.25">
      <c r="A396" s="39" t="s">
        <v>671</v>
      </c>
      <c r="B396" s="70" t="s">
        <v>310</v>
      </c>
      <c r="C396" s="71" t="s">
        <v>216</v>
      </c>
      <c r="D396" s="68" t="s">
        <v>217</v>
      </c>
      <c r="E396" s="68" t="s">
        <v>217</v>
      </c>
      <c r="F396" s="73">
        <v>0</v>
      </c>
      <c r="G396" s="73">
        <v>0</v>
      </c>
      <c r="H396" s="74" t="s">
        <v>217</v>
      </c>
      <c r="I396" s="73">
        <v>0</v>
      </c>
      <c r="J396" s="73">
        <v>0</v>
      </c>
      <c r="K396" s="73">
        <v>0</v>
      </c>
      <c r="L396" s="73">
        <v>0</v>
      </c>
      <c r="M396" s="73">
        <v>0</v>
      </c>
      <c r="N396" s="73">
        <v>0</v>
      </c>
      <c r="O396" s="73">
        <v>0</v>
      </c>
      <c r="P396" s="73">
        <v>0</v>
      </c>
      <c r="Q396" s="73">
        <v>0</v>
      </c>
      <c r="R396" s="73">
        <v>0</v>
      </c>
      <c r="S396" s="73">
        <v>0</v>
      </c>
      <c r="T396" s="73">
        <v>0</v>
      </c>
      <c r="U396" s="73">
        <v>0</v>
      </c>
      <c r="V396" s="73">
        <v>0</v>
      </c>
      <c r="W396" s="73">
        <v>0</v>
      </c>
      <c r="X396" s="73">
        <v>0</v>
      </c>
      <c r="Y396" s="73">
        <v>0</v>
      </c>
      <c r="Z396" s="73">
        <f t="shared" si="26"/>
        <v>0</v>
      </c>
      <c r="AA396" s="73">
        <f t="shared" si="27"/>
        <v>0</v>
      </c>
      <c r="AB396" s="73">
        <f t="shared" si="28"/>
        <v>0</v>
      </c>
      <c r="AC396" s="73">
        <f t="shared" si="29"/>
        <v>0</v>
      </c>
      <c r="AD396" s="73">
        <f t="shared" si="30"/>
        <v>0</v>
      </c>
    </row>
    <row r="397" spans="1:30" s="18" customFormat="1" ht="31.5" x14ac:dyDescent="0.25">
      <c r="A397" s="39" t="s">
        <v>38</v>
      </c>
      <c r="B397" s="70" t="s">
        <v>316</v>
      </c>
      <c r="C397" s="71" t="s">
        <v>216</v>
      </c>
      <c r="D397" s="68" t="s">
        <v>217</v>
      </c>
      <c r="E397" s="68" t="s">
        <v>217</v>
      </c>
      <c r="F397" s="73">
        <v>0</v>
      </c>
      <c r="G397" s="73">
        <v>0</v>
      </c>
      <c r="H397" s="74" t="s">
        <v>217</v>
      </c>
      <c r="I397" s="73">
        <v>0</v>
      </c>
      <c r="J397" s="73">
        <v>0</v>
      </c>
      <c r="K397" s="73">
        <v>0</v>
      </c>
      <c r="L397" s="73">
        <v>0</v>
      </c>
      <c r="M397" s="73">
        <v>0</v>
      </c>
      <c r="N397" s="73">
        <v>0</v>
      </c>
      <c r="O397" s="73">
        <v>0</v>
      </c>
      <c r="P397" s="73">
        <v>0</v>
      </c>
      <c r="Q397" s="73">
        <v>0</v>
      </c>
      <c r="R397" s="73">
        <v>0</v>
      </c>
      <c r="S397" s="73">
        <v>0</v>
      </c>
      <c r="T397" s="73">
        <v>0</v>
      </c>
      <c r="U397" s="73">
        <v>0</v>
      </c>
      <c r="V397" s="73">
        <v>0</v>
      </c>
      <c r="W397" s="73">
        <v>0</v>
      </c>
      <c r="X397" s="73">
        <v>0</v>
      </c>
      <c r="Y397" s="73">
        <v>0</v>
      </c>
      <c r="Z397" s="73">
        <f t="shared" si="26"/>
        <v>0</v>
      </c>
      <c r="AA397" s="73">
        <f t="shared" si="27"/>
        <v>0</v>
      </c>
      <c r="AB397" s="73">
        <f t="shared" si="28"/>
        <v>0</v>
      </c>
      <c r="AC397" s="73">
        <f t="shared" si="29"/>
        <v>0</v>
      </c>
      <c r="AD397" s="73">
        <f t="shared" si="30"/>
        <v>0</v>
      </c>
    </row>
    <row r="398" spans="1:30" s="18" customFormat="1" ht="31.5" x14ac:dyDescent="0.25">
      <c r="A398" s="39" t="s">
        <v>39</v>
      </c>
      <c r="B398" s="82" t="s">
        <v>318</v>
      </c>
      <c r="C398" s="71" t="s">
        <v>216</v>
      </c>
      <c r="D398" s="68" t="s">
        <v>217</v>
      </c>
      <c r="E398" s="68" t="s">
        <v>217</v>
      </c>
      <c r="F398" s="73">
        <v>0</v>
      </c>
      <c r="G398" s="73">
        <v>0</v>
      </c>
      <c r="H398" s="74" t="s">
        <v>217</v>
      </c>
      <c r="I398" s="73">
        <v>0</v>
      </c>
      <c r="J398" s="73">
        <v>0</v>
      </c>
      <c r="K398" s="73">
        <v>0</v>
      </c>
      <c r="L398" s="73">
        <v>0</v>
      </c>
      <c r="M398" s="73">
        <v>0</v>
      </c>
      <c r="N398" s="73">
        <v>0</v>
      </c>
      <c r="O398" s="73">
        <v>0</v>
      </c>
      <c r="P398" s="73">
        <v>0</v>
      </c>
      <c r="Q398" s="73">
        <v>0</v>
      </c>
      <c r="R398" s="73">
        <v>0</v>
      </c>
      <c r="S398" s="73">
        <v>0</v>
      </c>
      <c r="T398" s="73">
        <v>0</v>
      </c>
      <c r="U398" s="73">
        <v>0</v>
      </c>
      <c r="V398" s="73">
        <v>0</v>
      </c>
      <c r="W398" s="73">
        <v>0</v>
      </c>
      <c r="X398" s="73">
        <v>0</v>
      </c>
      <c r="Y398" s="73">
        <v>0</v>
      </c>
      <c r="Z398" s="73">
        <f t="shared" si="26"/>
        <v>0</v>
      </c>
      <c r="AA398" s="73">
        <f t="shared" si="27"/>
        <v>0</v>
      </c>
      <c r="AB398" s="73">
        <f t="shared" si="28"/>
        <v>0</v>
      </c>
      <c r="AC398" s="73">
        <f t="shared" si="29"/>
        <v>0</v>
      </c>
      <c r="AD398" s="73">
        <f t="shared" si="30"/>
        <v>0</v>
      </c>
    </row>
    <row r="399" spans="1:30" s="18" customFormat="1" ht="31.5" x14ac:dyDescent="0.25">
      <c r="A399" s="39" t="s">
        <v>40</v>
      </c>
      <c r="B399" s="82" t="s">
        <v>320</v>
      </c>
      <c r="C399" s="71" t="s">
        <v>216</v>
      </c>
      <c r="D399" s="68" t="s">
        <v>217</v>
      </c>
      <c r="E399" s="68" t="s">
        <v>217</v>
      </c>
      <c r="F399" s="73">
        <v>0</v>
      </c>
      <c r="G399" s="73">
        <v>0</v>
      </c>
      <c r="H399" s="74" t="s">
        <v>217</v>
      </c>
      <c r="I399" s="73">
        <v>0</v>
      </c>
      <c r="J399" s="73">
        <v>0</v>
      </c>
      <c r="K399" s="73">
        <v>0</v>
      </c>
      <c r="L399" s="73">
        <v>0</v>
      </c>
      <c r="M399" s="73">
        <v>0</v>
      </c>
      <c r="N399" s="73">
        <v>0</v>
      </c>
      <c r="O399" s="73">
        <v>0</v>
      </c>
      <c r="P399" s="73">
        <v>0</v>
      </c>
      <c r="Q399" s="73">
        <v>0</v>
      </c>
      <c r="R399" s="73">
        <v>0</v>
      </c>
      <c r="S399" s="73">
        <v>0</v>
      </c>
      <c r="T399" s="73">
        <v>0</v>
      </c>
      <c r="U399" s="73">
        <v>0</v>
      </c>
      <c r="V399" s="73">
        <v>0</v>
      </c>
      <c r="W399" s="73">
        <v>0</v>
      </c>
      <c r="X399" s="73">
        <v>0</v>
      </c>
      <c r="Y399" s="73">
        <v>0</v>
      </c>
      <c r="Z399" s="73">
        <f t="shared" ref="Z399:Z462" si="31">U399</f>
        <v>0</v>
      </c>
      <c r="AA399" s="73">
        <f t="shared" ref="AA399:AA462" si="32">V399</f>
        <v>0</v>
      </c>
      <c r="AB399" s="73">
        <f t="shared" ref="AB399:AB462" si="33">W399</f>
        <v>0</v>
      </c>
      <c r="AC399" s="73">
        <f t="shared" ref="AC399:AC462" si="34">X399</f>
        <v>0</v>
      </c>
      <c r="AD399" s="73">
        <f t="shared" ref="AD399:AD462" si="35">Y399</f>
        <v>0</v>
      </c>
    </row>
    <row r="400" spans="1:30" s="18" customFormat="1" ht="47.25" x14ac:dyDescent="0.25">
      <c r="A400" s="39" t="s">
        <v>41</v>
      </c>
      <c r="B400" s="82" t="s">
        <v>321</v>
      </c>
      <c r="C400" s="71" t="s">
        <v>216</v>
      </c>
      <c r="D400" s="72" t="s">
        <v>217</v>
      </c>
      <c r="E400" s="72" t="s">
        <v>217</v>
      </c>
      <c r="F400" s="73">
        <v>0</v>
      </c>
      <c r="G400" s="73">
        <v>0</v>
      </c>
      <c r="H400" s="74" t="s">
        <v>217</v>
      </c>
      <c r="I400" s="73">
        <v>4.8263373000000005</v>
      </c>
      <c r="J400" s="73">
        <v>4.8263373000000005</v>
      </c>
      <c r="K400" s="73">
        <v>0</v>
      </c>
      <c r="L400" s="73">
        <v>0</v>
      </c>
      <c r="M400" s="73">
        <v>0</v>
      </c>
      <c r="N400" s="73">
        <v>0</v>
      </c>
      <c r="O400" s="73">
        <v>0</v>
      </c>
      <c r="P400" s="73">
        <v>0</v>
      </c>
      <c r="Q400" s="73">
        <v>0</v>
      </c>
      <c r="R400" s="73">
        <v>0</v>
      </c>
      <c r="S400" s="73">
        <v>0</v>
      </c>
      <c r="T400" s="73">
        <v>0</v>
      </c>
      <c r="U400" s="73">
        <v>4.8263373000000005</v>
      </c>
      <c r="V400" s="73">
        <v>0</v>
      </c>
      <c r="W400" s="73">
        <v>0</v>
      </c>
      <c r="X400" s="73">
        <v>4.8263373000000005</v>
      </c>
      <c r="Y400" s="73">
        <v>0</v>
      </c>
      <c r="Z400" s="73">
        <f t="shared" si="31"/>
        <v>4.8263373000000005</v>
      </c>
      <c r="AA400" s="73">
        <f t="shared" si="32"/>
        <v>0</v>
      </c>
      <c r="AB400" s="73">
        <f t="shared" si="33"/>
        <v>0</v>
      </c>
      <c r="AC400" s="73">
        <f t="shared" si="34"/>
        <v>4.8263373000000005</v>
      </c>
      <c r="AD400" s="73">
        <f t="shared" si="35"/>
        <v>0</v>
      </c>
    </row>
    <row r="401" spans="1:30" s="18" customFormat="1" ht="31.5" x14ac:dyDescent="0.25">
      <c r="A401" s="39" t="s">
        <v>58</v>
      </c>
      <c r="B401" s="70" t="s">
        <v>322</v>
      </c>
      <c r="C401" s="71" t="s">
        <v>216</v>
      </c>
      <c r="D401" s="68" t="s">
        <v>217</v>
      </c>
      <c r="E401" s="68" t="s">
        <v>217</v>
      </c>
      <c r="F401" s="73">
        <v>0</v>
      </c>
      <c r="G401" s="73">
        <v>0</v>
      </c>
      <c r="H401" s="74" t="s">
        <v>217</v>
      </c>
      <c r="I401" s="73">
        <v>0</v>
      </c>
      <c r="J401" s="73">
        <v>0</v>
      </c>
      <c r="K401" s="73">
        <v>0</v>
      </c>
      <c r="L401" s="73">
        <v>0</v>
      </c>
      <c r="M401" s="73">
        <v>0</v>
      </c>
      <c r="N401" s="73">
        <v>0</v>
      </c>
      <c r="O401" s="73">
        <v>0</v>
      </c>
      <c r="P401" s="73">
        <v>0</v>
      </c>
      <c r="Q401" s="73">
        <v>0</v>
      </c>
      <c r="R401" s="73">
        <v>0</v>
      </c>
      <c r="S401" s="73">
        <v>0</v>
      </c>
      <c r="T401" s="73">
        <v>0</v>
      </c>
      <c r="U401" s="73">
        <v>0</v>
      </c>
      <c r="V401" s="73">
        <v>0</v>
      </c>
      <c r="W401" s="73">
        <v>0</v>
      </c>
      <c r="X401" s="73">
        <v>0</v>
      </c>
      <c r="Y401" s="73">
        <v>0</v>
      </c>
      <c r="Z401" s="73">
        <f t="shared" si="31"/>
        <v>0</v>
      </c>
      <c r="AA401" s="73">
        <f t="shared" si="32"/>
        <v>0</v>
      </c>
      <c r="AB401" s="73">
        <f t="shared" si="33"/>
        <v>0</v>
      </c>
      <c r="AC401" s="73">
        <f t="shared" si="34"/>
        <v>0</v>
      </c>
      <c r="AD401" s="73">
        <f t="shared" si="35"/>
        <v>0</v>
      </c>
    </row>
    <row r="402" spans="1:30" s="18" customFormat="1" ht="94.5" x14ac:dyDescent="0.25">
      <c r="A402" s="39" t="s">
        <v>672</v>
      </c>
      <c r="B402" s="70" t="s">
        <v>323</v>
      </c>
      <c r="C402" s="71" t="s">
        <v>216</v>
      </c>
      <c r="D402" s="68" t="s">
        <v>217</v>
      </c>
      <c r="E402" s="68" t="s">
        <v>217</v>
      </c>
      <c r="F402" s="73">
        <v>0</v>
      </c>
      <c r="G402" s="73">
        <v>0</v>
      </c>
      <c r="H402" s="74" t="s">
        <v>217</v>
      </c>
      <c r="I402" s="73">
        <v>0</v>
      </c>
      <c r="J402" s="73">
        <v>0</v>
      </c>
      <c r="K402" s="73">
        <v>0</v>
      </c>
      <c r="L402" s="73">
        <v>0</v>
      </c>
      <c r="M402" s="73">
        <v>0</v>
      </c>
      <c r="N402" s="73">
        <v>0</v>
      </c>
      <c r="O402" s="73">
        <v>0</v>
      </c>
      <c r="P402" s="73">
        <v>0</v>
      </c>
      <c r="Q402" s="73">
        <v>0</v>
      </c>
      <c r="R402" s="73">
        <v>0</v>
      </c>
      <c r="S402" s="73">
        <v>0</v>
      </c>
      <c r="T402" s="73">
        <v>0</v>
      </c>
      <c r="U402" s="73">
        <v>0</v>
      </c>
      <c r="V402" s="73">
        <v>0</v>
      </c>
      <c r="W402" s="73">
        <v>0</v>
      </c>
      <c r="X402" s="73">
        <v>0</v>
      </c>
      <c r="Y402" s="73">
        <v>0</v>
      </c>
      <c r="Z402" s="73">
        <f t="shared" si="31"/>
        <v>0</v>
      </c>
      <c r="AA402" s="73">
        <f t="shared" si="32"/>
        <v>0</v>
      </c>
      <c r="AB402" s="73">
        <f t="shared" si="33"/>
        <v>0</v>
      </c>
      <c r="AC402" s="73">
        <f t="shared" si="34"/>
        <v>0</v>
      </c>
      <c r="AD402" s="73">
        <f t="shared" si="35"/>
        <v>0</v>
      </c>
    </row>
    <row r="403" spans="1:30" s="18" customFormat="1" ht="31.5" x14ac:dyDescent="0.25">
      <c r="A403" s="39" t="s">
        <v>673</v>
      </c>
      <c r="B403" s="70" t="s">
        <v>325</v>
      </c>
      <c r="C403" s="71" t="s">
        <v>216</v>
      </c>
      <c r="D403" s="68" t="s">
        <v>217</v>
      </c>
      <c r="E403" s="68" t="s">
        <v>217</v>
      </c>
      <c r="F403" s="73">
        <v>0</v>
      </c>
      <c r="G403" s="73">
        <v>0</v>
      </c>
      <c r="H403" s="74" t="s">
        <v>217</v>
      </c>
      <c r="I403" s="73">
        <v>0</v>
      </c>
      <c r="J403" s="73">
        <v>0</v>
      </c>
      <c r="K403" s="73">
        <v>0</v>
      </c>
      <c r="L403" s="73">
        <v>0</v>
      </c>
      <c r="M403" s="73">
        <v>0</v>
      </c>
      <c r="N403" s="73">
        <v>0</v>
      </c>
      <c r="O403" s="73">
        <v>0</v>
      </c>
      <c r="P403" s="73">
        <v>0</v>
      </c>
      <c r="Q403" s="73">
        <v>0</v>
      </c>
      <c r="R403" s="73">
        <v>0</v>
      </c>
      <c r="S403" s="73">
        <v>0</v>
      </c>
      <c r="T403" s="73">
        <v>0</v>
      </c>
      <c r="U403" s="73">
        <v>0</v>
      </c>
      <c r="V403" s="73">
        <v>0</v>
      </c>
      <c r="W403" s="73">
        <v>0</v>
      </c>
      <c r="X403" s="73">
        <v>0</v>
      </c>
      <c r="Y403" s="73">
        <v>0</v>
      </c>
      <c r="Z403" s="73">
        <f t="shared" si="31"/>
        <v>0</v>
      </c>
      <c r="AA403" s="73">
        <f t="shared" si="32"/>
        <v>0</v>
      </c>
      <c r="AB403" s="73">
        <f t="shared" si="33"/>
        <v>0</v>
      </c>
      <c r="AC403" s="73">
        <f t="shared" si="34"/>
        <v>0</v>
      </c>
      <c r="AD403" s="73">
        <f t="shared" si="35"/>
        <v>0</v>
      </c>
    </row>
    <row r="404" spans="1:30" s="18" customFormat="1" ht="31.5" x14ac:dyDescent="0.25">
      <c r="A404" s="39" t="s">
        <v>674</v>
      </c>
      <c r="B404" s="70" t="s">
        <v>325</v>
      </c>
      <c r="C404" s="71" t="s">
        <v>216</v>
      </c>
      <c r="D404" s="68" t="s">
        <v>217</v>
      </c>
      <c r="E404" s="68" t="s">
        <v>217</v>
      </c>
      <c r="F404" s="73">
        <v>0</v>
      </c>
      <c r="G404" s="73">
        <v>0</v>
      </c>
      <c r="H404" s="74" t="s">
        <v>217</v>
      </c>
      <c r="I404" s="73">
        <v>0</v>
      </c>
      <c r="J404" s="73">
        <v>0</v>
      </c>
      <c r="K404" s="73">
        <v>0</v>
      </c>
      <c r="L404" s="73">
        <v>0</v>
      </c>
      <c r="M404" s="73">
        <v>0</v>
      </c>
      <c r="N404" s="73">
        <v>0</v>
      </c>
      <c r="O404" s="73">
        <v>0</v>
      </c>
      <c r="P404" s="73">
        <v>0</v>
      </c>
      <c r="Q404" s="73">
        <v>0</v>
      </c>
      <c r="R404" s="73">
        <v>0</v>
      </c>
      <c r="S404" s="73">
        <v>0</v>
      </c>
      <c r="T404" s="73">
        <v>0</v>
      </c>
      <c r="U404" s="73">
        <v>0</v>
      </c>
      <c r="V404" s="73">
        <v>0</v>
      </c>
      <c r="W404" s="73">
        <v>0</v>
      </c>
      <c r="X404" s="73">
        <v>0</v>
      </c>
      <c r="Y404" s="73">
        <v>0</v>
      </c>
      <c r="Z404" s="73">
        <f t="shared" si="31"/>
        <v>0</v>
      </c>
      <c r="AA404" s="73">
        <f t="shared" si="32"/>
        <v>0</v>
      </c>
      <c r="AB404" s="73">
        <f t="shared" si="33"/>
        <v>0</v>
      </c>
      <c r="AC404" s="73">
        <f t="shared" si="34"/>
        <v>0</v>
      </c>
      <c r="AD404" s="73">
        <f t="shared" si="35"/>
        <v>0</v>
      </c>
    </row>
    <row r="405" spans="1:30" s="18" customFormat="1" ht="47.25" x14ac:dyDescent="0.25">
      <c r="A405" s="39" t="s">
        <v>675</v>
      </c>
      <c r="B405" s="70" t="s">
        <v>327</v>
      </c>
      <c r="C405" s="71" t="s">
        <v>216</v>
      </c>
      <c r="D405" s="68" t="s">
        <v>217</v>
      </c>
      <c r="E405" s="68" t="s">
        <v>217</v>
      </c>
      <c r="F405" s="73">
        <v>0</v>
      </c>
      <c r="G405" s="73">
        <v>0</v>
      </c>
      <c r="H405" s="74" t="s">
        <v>217</v>
      </c>
      <c r="I405" s="73">
        <v>0</v>
      </c>
      <c r="J405" s="73">
        <v>0</v>
      </c>
      <c r="K405" s="73">
        <v>0</v>
      </c>
      <c r="L405" s="73">
        <v>0</v>
      </c>
      <c r="M405" s="73">
        <v>0</v>
      </c>
      <c r="N405" s="73">
        <v>0</v>
      </c>
      <c r="O405" s="73">
        <v>0</v>
      </c>
      <c r="P405" s="73">
        <v>0</v>
      </c>
      <c r="Q405" s="73">
        <v>0</v>
      </c>
      <c r="R405" s="73">
        <v>0</v>
      </c>
      <c r="S405" s="73">
        <v>0</v>
      </c>
      <c r="T405" s="73">
        <v>0</v>
      </c>
      <c r="U405" s="73">
        <v>0</v>
      </c>
      <c r="V405" s="73">
        <v>0</v>
      </c>
      <c r="W405" s="73">
        <v>0</v>
      </c>
      <c r="X405" s="73">
        <v>0</v>
      </c>
      <c r="Y405" s="73">
        <v>0</v>
      </c>
      <c r="Z405" s="73">
        <f t="shared" si="31"/>
        <v>0</v>
      </c>
      <c r="AA405" s="73">
        <f t="shared" si="32"/>
        <v>0</v>
      </c>
      <c r="AB405" s="73">
        <f t="shared" si="33"/>
        <v>0</v>
      </c>
      <c r="AC405" s="73">
        <f t="shared" si="34"/>
        <v>0</v>
      </c>
      <c r="AD405" s="73">
        <f t="shared" si="35"/>
        <v>0</v>
      </c>
    </row>
    <row r="406" spans="1:30" s="18" customFormat="1" ht="31.5" x14ac:dyDescent="0.25">
      <c r="A406" s="39" t="s">
        <v>676</v>
      </c>
      <c r="B406" s="70" t="s">
        <v>329</v>
      </c>
      <c r="C406" s="71" t="s">
        <v>216</v>
      </c>
      <c r="D406" s="68" t="s">
        <v>217</v>
      </c>
      <c r="E406" s="68" t="s">
        <v>217</v>
      </c>
      <c r="F406" s="73">
        <v>0</v>
      </c>
      <c r="G406" s="73">
        <v>0</v>
      </c>
      <c r="H406" s="74" t="s">
        <v>217</v>
      </c>
      <c r="I406" s="73">
        <v>0</v>
      </c>
      <c r="J406" s="73">
        <v>0</v>
      </c>
      <c r="K406" s="73">
        <v>0</v>
      </c>
      <c r="L406" s="73">
        <v>0</v>
      </c>
      <c r="M406" s="73">
        <v>0</v>
      </c>
      <c r="N406" s="73">
        <v>0</v>
      </c>
      <c r="O406" s="73">
        <v>0</v>
      </c>
      <c r="P406" s="73">
        <v>0</v>
      </c>
      <c r="Q406" s="73">
        <v>0</v>
      </c>
      <c r="R406" s="73">
        <v>0</v>
      </c>
      <c r="S406" s="73">
        <v>0</v>
      </c>
      <c r="T406" s="73">
        <v>0</v>
      </c>
      <c r="U406" s="73">
        <v>0</v>
      </c>
      <c r="V406" s="73">
        <v>0</v>
      </c>
      <c r="W406" s="73">
        <v>0</v>
      </c>
      <c r="X406" s="73">
        <v>0</v>
      </c>
      <c r="Y406" s="73">
        <v>0</v>
      </c>
      <c r="Z406" s="73">
        <f t="shared" si="31"/>
        <v>0</v>
      </c>
      <c r="AA406" s="73">
        <f t="shared" si="32"/>
        <v>0</v>
      </c>
      <c r="AB406" s="73">
        <f t="shared" si="33"/>
        <v>0</v>
      </c>
      <c r="AC406" s="73">
        <f t="shared" si="34"/>
        <v>0</v>
      </c>
      <c r="AD406" s="73">
        <f t="shared" si="35"/>
        <v>0</v>
      </c>
    </row>
    <row r="407" spans="1:30" s="18" customFormat="1" ht="31.5" x14ac:dyDescent="0.25">
      <c r="A407" s="39" t="s">
        <v>677</v>
      </c>
      <c r="B407" s="70" t="s">
        <v>325</v>
      </c>
      <c r="C407" s="71" t="s">
        <v>216</v>
      </c>
      <c r="D407" s="68" t="s">
        <v>217</v>
      </c>
      <c r="E407" s="68" t="s">
        <v>217</v>
      </c>
      <c r="F407" s="73">
        <v>0</v>
      </c>
      <c r="G407" s="73">
        <v>0</v>
      </c>
      <c r="H407" s="74" t="s">
        <v>217</v>
      </c>
      <c r="I407" s="73">
        <v>0</v>
      </c>
      <c r="J407" s="73">
        <v>0</v>
      </c>
      <c r="K407" s="73">
        <v>0</v>
      </c>
      <c r="L407" s="73">
        <v>0</v>
      </c>
      <c r="M407" s="73">
        <v>0</v>
      </c>
      <c r="N407" s="73">
        <v>0</v>
      </c>
      <c r="O407" s="73">
        <v>0</v>
      </c>
      <c r="P407" s="73">
        <v>0</v>
      </c>
      <c r="Q407" s="73">
        <v>0</v>
      </c>
      <c r="R407" s="73">
        <v>0</v>
      </c>
      <c r="S407" s="73">
        <v>0</v>
      </c>
      <c r="T407" s="73">
        <v>0</v>
      </c>
      <c r="U407" s="73">
        <v>0</v>
      </c>
      <c r="V407" s="73">
        <v>0</v>
      </c>
      <c r="W407" s="73">
        <v>0</v>
      </c>
      <c r="X407" s="73">
        <v>0</v>
      </c>
      <c r="Y407" s="73">
        <v>0</v>
      </c>
      <c r="Z407" s="73">
        <f t="shared" si="31"/>
        <v>0</v>
      </c>
      <c r="AA407" s="73">
        <f t="shared" si="32"/>
        <v>0</v>
      </c>
      <c r="AB407" s="73">
        <f t="shared" si="33"/>
        <v>0</v>
      </c>
      <c r="AC407" s="73">
        <f t="shared" si="34"/>
        <v>0</v>
      </c>
      <c r="AD407" s="73">
        <f t="shared" si="35"/>
        <v>0</v>
      </c>
    </row>
    <row r="408" spans="1:30" s="18" customFormat="1" ht="47.25" x14ac:dyDescent="0.25">
      <c r="A408" s="39" t="s">
        <v>678</v>
      </c>
      <c r="B408" s="70" t="s">
        <v>332</v>
      </c>
      <c r="C408" s="71" t="s">
        <v>216</v>
      </c>
      <c r="D408" s="68" t="s">
        <v>217</v>
      </c>
      <c r="E408" s="68" t="s">
        <v>217</v>
      </c>
      <c r="F408" s="73">
        <v>0</v>
      </c>
      <c r="G408" s="73">
        <v>0</v>
      </c>
      <c r="H408" s="74" t="s">
        <v>217</v>
      </c>
      <c r="I408" s="73">
        <v>0</v>
      </c>
      <c r="J408" s="73">
        <v>0</v>
      </c>
      <c r="K408" s="73">
        <v>0</v>
      </c>
      <c r="L408" s="73">
        <v>0</v>
      </c>
      <c r="M408" s="73">
        <v>0</v>
      </c>
      <c r="N408" s="73">
        <v>0</v>
      </c>
      <c r="O408" s="73">
        <v>0</v>
      </c>
      <c r="P408" s="73">
        <v>0</v>
      </c>
      <c r="Q408" s="73">
        <v>0</v>
      </c>
      <c r="R408" s="73">
        <v>0</v>
      </c>
      <c r="S408" s="73">
        <v>0</v>
      </c>
      <c r="T408" s="73">
        <v>0</v>
      </c>
      <c r="U408" s="73">
        <v>0</v>
      </c>
      <c r="V408" s="73">
        <v>0</v>
      </c>
      <c r="W408" s="73">
        <v>0</v>
      </c>
      <c r="X408" s="73">
        <v>0</v>
      </c>
      <c r="Y408" s="73">
        <v>0</v>
      </c>
      <c r="Z408" s="73">
        <f t="shared" si="31"/>
        <v>0</v>
      </c>
      <c r="AA408" s="73">
        <f t="shared" si="32"/>
        <v>0</v>
      </c>
      <c r="AB408" s="73">
        <f t="shared" si="33"/>
        <v>0</v>
      </c>
      <c r="AC408" s="73">
        <f t="shared" si="34"/>
        <v>0</v>
      </c>
      <c r="AD408" s="73">
        <f t="shared" si="35"/>
        <v>0</v>
      </c>
    </row>
    <row r="409" spans="1:30" s="18" customFormat="1" ht="63" x14ac:dyDescent="0.25">
      <c r="A409" s="39" t="s">
        <v>679</v>
      </c>
      <c r="B409" s="70" t="s">
        <v>334</v>
      </c>
      <c r="C409" s="71" t="s">
        <v>216</v>
      </c>
      <c r="D409" s="68" t="s">
        <v>217</v>
      </c>
      <c r="E409" s="68" t="s">
        <v>217</v>
      </c>
      <c r="F409" s="73">
        <v>0</v>
      </c>
      <c r="G409" s="73">
        <v>0</v>
      </c>
      <c r="H409" s="74" t="s">
        <v>217</v>
      </c>
      <c r="I409" s="73">
        <v>0</v>
      </c>
      <c r="J409" s="73">
        <v>0</v>
      </c>
      <c r="K409" s="73">
        <v>0</v>
      </c>
      <c r="L409" s="73">
        <v>0</v>
      </c>
      <c r="M409" s="73">
        <v>0</v>
      </c>
      <c r="N409" s="73">
        <v>0</v>
      </c>
      <c r="O409" s="73">
        <v>0</v>
      </c>
      <c r="P409" s="73">
        <v>0</v>
      </c>
      <c r="Q409" s="73">
        <v>0</v>
      </c>
      <c r="R409" s="73">
        <v>0</v>
      </c>
      <c r="S409" s="73">
        <v>0</v>
      </c>
      <c r="T409" s="73">
        <v>0</v>
      </c>
      <c r="U409" s="73">
        <v>0</v>
      </c>
      <c r="V409" s="73">
        <v>0</v>
      </c>
      <c r="W409" s="73">
        <v>0</v>
      </c>
      <c r="X409" s="73">
        <v>0</v>
      </c>
      <c r="Y409" s="73">
        <v>0</v>
      </c>
      <c r="Z409" s="73">
        <f t="shared" si="31"/>
        <v>0</v>
      </c>
      <c r="AA409" s="73">
        <f t="shared" si="32"/>
        <v>0</v>
      </c>
      <c r="AB409" s="73">
        <f t="shared" si="33"/>
        <v>0</v>
      </c>
      <c r="AC409" s="73">
        <f t="shared" si="34"/>
        <v>0</v>
      </c>
      <c r="AD409" s="73">
        <f t="shared" si="35"/>
        <v>0</v>
      </c>
    </row>
    <row r="410" spans="1:30" s="18" customFormat="1" ht="78.75" x14ac:dyDescent="0.25">
      <c r="A410" s="39" t="s">
        <v>680</v>
      </c>
      <c r="B410" s="70" t="s">
        <v>336</v>
      </c>
      <c r="C410" s="71" t="s">
        <v>216</v>
      </c>
      <c r="D410" s="68" t="s">
        <v>217</v>
      </c>
      <c r="E410" s="68" t="s">
        <v>217</v>
      </c>
      <c r="F410" s="73">
        <v>0</v>
      </c>
      <c r="G410" s="73">
        <v>0</v>
      </c>
      <c r="H410" s="74" t="s">
        <v>217</v>
      </c>
      <c r="I410" s="73">
        <v>0</v>
      </c>
      <c r="J410" s="73">
        <v>0</v>
      </c>
      <c r="K410" s="73">
        <v>0</v>
      </c>
      <c r="L410" s="73">
        <v>0</v>
      </c>
      <c r="M410" s="73">
        <v>0</v>
      </c>
      <c r="N410" s="73">
        <v>0</v>
      </c>
      <c r="O410" s="73">
        <v>0</v>
      </c>
      <c r="P410" s="73">
        <v>0</v>
      </c>
      <c r="Q410" s="73">
        <v>0</v>
      </c>
      <c r="R410" s="73">
        <v>0</v>
      </c>
      <c r="S410" s="73">
        <v>0</v>
      </c>
      <c r="T410" s="73">
        <v>0</v>
      </c>
      <c r="U410" s="73">
        <v>0</v>
      </c>
      <c r="V410" s="73">
        <v>0</v>
      </c>
      <c r="W410" s="73">
        <v>0</v>
      </c>
      <c r="X410" s="73">
        <v>0</v>
      </c>
      <c r="Y410" s="73">
        <v>0</v>
      </c>
      <c r="Z410" s="73">
        <f t="shared" si="31"/>
        <v>0</v>
      </c>
      <c r="AA410" s="73">
        <f t="shared" si="32"/>
        <v>0</v>
      </c>
      <c r="AB410" s="73">
        <f t="shared" si="33"/>
        <v>0</v>
      </c>
      <c r="AC410" s="73">
        <f t="shared" si="34"/>
        <v>0</v>
      </c>
      <c r="AD410" s="73">
        <f t="shared" si="35"/>
        <v>0</v>
      </c>
    </row>
    <row r="411" spans="1:30" s="18" customFormat="1" ht="63" x14ac:dyDescent="0.25">
      <c r="A411" s="39" t="s">
        <v>681</v>
      </c>
      <c r="B411" s="70" t="s">
        <v>338</v>
      </c>
      <c r="C411" s="71" t="s">
        <v>216</v>
      </c>
      <c r="D411" s="68" t="s">
        <v>217</v>
      </c>
      <c r="E411" s="68" t="s">
        <v>217</v>
      </c>
      <c r="F411" s="73">
        <v>0</v>
      </c>
      <c r="G411" s="73">
        <v>0</v>
      </c>
      <c r="H411" s="74" t="s">
        <v>217</v>
      </c>
      <c r="I411" s="73">
        <v>0</v>
      </c>
      <c r="J411" s="73">
        <v>0</v>
      </c>
      <c r="K411" s="73">
        <v>0</v>
      </c>
      <c r="L411" s="73">
        <v>0</v>
      </c>
      <c r="M411" s="73">
        <v>0</v>
      </c>
      <c r="N411" s="73">
        <v>0</v>
      </c>
      <c r="O411" s="73">
        <v>0</v>
      </c>
      <c r="P411" s="73">
        <v>0</v>
      </c>
      <c r="Q411" s="73">
        <v>0</v>
      </c>
      <c r="R411" s="73">
        <v>0</v>
      </c>
      <c r="S411" s="73">
        <v>0</v>
      </c>
      <c r="T411" s="73">
        <v>0</v>
      </c>
      <c r="U411" s="73">
        <v>0</v>
      </c>
      <c r="V411" s="73">
        <v>0</v>
      </c>
      <c r="W411" s="73">
        <v>0</v>
      </c>
      <c r="X411" s="73">
        <v>0</v>
      </c>
      <c r="Y411" s="73">
        <v>0</v>
      </c>
      <c r="Z411" s="73">
        <f t="shared" si="31"/>
        <v>0</v>
      </c>
      <c r="AA411" s="73">
        <f t="shared" si="32"/>
        <v>0</v>
      </c>
      <c r="AB411" s="73">
        <f t="shared" si="33"/>
        <v>0</v>
      </c>
      <c r="AC411" s="73">
        <f t="shared" si="34"/>
        <v>0</v>
      </c>
      <c r="AD411" s="73">
        <f t="shared" si="35"/>
        <v>0</v>
      </c>
    </row>
    <row r="412" spans="1:30" s="18" customFormat="1" ht="94.5" x14ac:dyDescent="0.25">
      <c r="A412" s="39" t="s">
        <v>682</v>
      </c>
      <c r="B412" s="70" t="s">
        <v>340</v>
      </c>
      <c r="C412" s="71" t="s">
        <v>216</v>
      </c>
      <c r="D412" s="68" t="s">
        <v>217</v>
      </c>
      <c r="E412" s="68" t="s">
        <v>217</v>
      </c>
      <c r="F412" s="73">
        <v>0</v>
      </c>
      <c r="G412" s="73">
        <v>0</v>
      </c>
      <c r="H412" s="74" t="s">
        <v>217</v>
      </c>
      <c r="I412" s="73">
        <v>0</v>
      </c>
      <c r="J412" s="73">
        <v>0</v>
      </c>
      <c r="K412" s="73">
        <v>0</v>
      </c>
      <c r="L412" s="73">
        <v>0</v>
      </c>
      <c r="M412" s="73">
        <v>0</v>
      </c>
      <c r="N412" s="73">
        <v>0</v>
      </c>
      <c r="O412" s="73">
        <v>0</v>
      </c>
      <c r="P412" s="73">
        <v>0</v>
      </c>
      <c r="Q412" s="73">
        <v>0</v>
      </c>
      <c r="R412" s="73">
        <v>0</v>
      </c>
      <c r="S412" s="73">
        <v>0</v>
      </c>
      <c r="T412" s="73">
        <v>0</v>
      </c>
      <c r="U412" s="73">
        <v>0</v>
      </c>
      <c r="V412" s="73">
        <v>0</v>
      </c>
      <c r="W412" s="73">
        <v>0</v>
      </c>
      <c r="X412" s="73">
        <v>0</v>
      </c>
      <c r="Y412" s="73">
        <v>0</v>
      </c>
      <c r="Z412" s="73">
        <f t="shared" si="31"/>
        <v>0</v>
      </c>
      <c r="AA412" s="73">
        <f t="shared" si="32"/>
        <v>0</v>
      </c>
      <c r="AB412" s="73">
        <f t="shared" si="33"/>
        <v>0</v>
      </c>
      <c r="AC412" s="73">
        <f t="shared" si="34"/>
        <v>0</v>
      </c>
      <c r="AD412" s="73">
        <f t="shared" si="35"/>
        <v>0</v>
      </c>
    </row>
    <row r="413" spans="1:30" s="18" customFormat="1" ht="78.75" x14ac:dyDescent="0.25">
      <c r="A413" s="39" t="s">
        <v>683</v>
      </c>
      <c r="B413" s="70" t="s">
        <v>342</v>
      </c>
      <c r="C413" s="71" t="s">
        <v>216</v>
      </c>
      <c r="D413" s="68" t="s">
        <v>217</v>
      </c>
      <c r="E413" s="68" t="s">
        <v>217</v>
      </c>
      <c r="F413" s="73">
        <v>0</v>
      </c>
      <c r="G413" s="73">
        <v>0</v>
      </c>
      <c r="H413" s="74" t="s">
        <v>217</v>
      </c>
      <c r="I413" s="73">
        <v>0</v>
      </c>
      <c r="J413" s="73">
        <v>0</v>
      </c>
      <c r="K413" s="73">
        <v>0</v>
      </c>
      <c r="L413" s="73">
        <v>0</v>
      </c>
      <c r="M413" s="73">
        <v>0</v>
      </c>
      <c r="N413" s="73">
        <v>0</v>
      </c>
      <c r="O413" s="73">
        <v>0</v>
      </c>
      <c r="P413" s="73">
        <v>0</v>
      </c>
      <c r="Q413" s="73">
        <v>0</v>
      </c>
      <c r="R413" s="73">
        <v>0</v>
      </c>
      <c r="S413" s="73">
        <v>0</v>
      </c>
      <c r="T413" s="73">
        <v>0</v>
      </c>
      <c r="U413" s="73">
        <v>0</v>
      </c>
      <c r="V413" s="73">
        <v>0</v>
      </c>
      <c r="W413" s="73">
        <v>0</v>
      </c>
      <c r="X413" s="73">
        <v>0</v>
      </c>
      <c r="Y413" s="73">
        <v>0</v>
      </c>
      <c r="Z413" s="73">
        <f t="shared" si="31"/>
        <v>0</v>
      </c>
      <c r="AA413" s="73">
        <f t="shared" si="32"/>
        <v>0</v>
      </c>
      <c r="AB413" s="73">
        <f t="shared" si="33"/>
        <v>0</v>
      </c>
      <c r="AC413" s="73">
        <f t="shared" si="34"/>
        <v>0</v>
      </c>
      <c r="AD413" s="73">
        <f t="shared" si="35"/>
        <v>0</v>
      </c>
    </row>
    <row r="414" spans="1:30" s="18" customFormat="1" ht="31.5" x14ac:dyDescent="0.25">
      <c r="A414" s="39" t="s">
        <v>684</v>
      </c>
      <c r="B414" s="70" t="s">
        <v>344</v>
      </c>
      <c r="C414" s="71" t="s">
        <v>216</v>
      </c>
      <c r="D414" s="68" t="s">
        <v>217</v>
      </c>
      <c r="E414" s="68" t="s">
        <v>217</v>
      </c>
      <c r="F414" s="73">
        <v>0</v>
      </c>
      <c r="G414" s="73">
        <v>0</v>
      </c>
      <c r="H414" s="74" t="s">
        <v>217</v>
      </c>
      <c r="I414" s="73">
        <v>0</v>
      </c>
      <c r="J414" s="73">
        <v>0</v>
      </c>
      <c r="K414" s="73">
        <v>0</v>
      </c>
      <c r="L414" s="73">
        <v>0</v>
      </c>
      <c r="M414" s="73">
        <v>0</v>
      </c>
      <c r="N414" s="73">
        <v>0</v>
      </c>
      <c r="O414" s="73">
        <v>0</v>
      </c>
      <c r="P414" s="73">
        <v>0</v>
      </c>
      <c r="Q414" s="73">
        <v>0</v>
      </c>
      <c r="R414" s="73">
        <v>0</v>
      </c>
      <c r="S414" s="73">
        <v>0</v>
      </c>
      <c r="T414" s="73">
        <v>0</v>
      </c>
      <c r="U414" s="73">
        <v>0</v>
      </c>
      <c r="V414" s="73">
        <v>0</v>
      </c>
      <c r="W414" s="73">
        <v>0</v>
      </c>
      <c r="X414" s="73">
        <v>0</v>
      </c>
      <c r="Y414" s="73">
        <v>0</v>
      </c>
      <c r="Z414" s="73">
        <f t="shared" si="31"/>
        <v>0</v>
      </c>
      <c r="AA414" s="73">
        <f t="shared" si="32"/>
        <v>0</v>
      </c>
      <c r="AB414" s="73">
        <f t="shared" si="33"/>
        <v>0</v>
      </c>
      <c r="AC414" s="73">
        <f t="shared" si="34"/>
        <v>0</v>
      </c>
      <c r="AD414" s="73">
        <f t="shared" si="35"/>
        <v>0</v>
      </c>
    </row>
    <row r="415" spans="1:30" s="18" customFormat="1" ht="63" x14ac:dyDescent="0.25">
      <c r="A415" s="39" t="s">
        <v>59</v>
      </c>
      <c r="B415" s="70" t="s">
        <v>345</v>
      </c>
      <c r="C415" s="71" t="s">
        <v>216</v>
      </c>
      <c r="D415" s="72" t="s">
        <v>217</v>
      </c>
      <c r="E415" s="72" t="s">
        <v>217</v>
      </c>
      <c r="F415" s="73">
        <v>0</v>
      </c>
      <c r="G415" s="73">
        <v>0</v>
      </c>
      <c r="H415" s="74" t="s">
        <v>217</v>
      </c>
      <c r="I415" s="73">
        <v>4.8263373000000005</v>
      </c>
      <c r="J415" s="73">
        <v>4.8263373000000005</v>
      </c>
      <c r="K415" s="73">
        <v>0</v>
      </c>
      <c r="L415" s="73">
        <v>0</v>
      </c>
      <c r="M415" s="73">
        <v>0</v>
      </c>
      <c r="N415" s="73">
        <v>0</v>
      </c>
      <c r="O415" s="73">
        <v>0</v>
      </c>
      <c r="P415" s="73">
        <v>0</v>
      </c>
      <c r="Q415" s="73">
        <v>0</v>
      </c>
      <c r="R415" s="73">
        <v>0</v>
      </c>
      <c r="S415" s="73">
        <v>0</v>
      </c>
      <c r="T415" s="73">
        <v>0</v>
      </c>
      <c r="U415" s="73">
        <v>4.8263373000000005</v>
      </c>
      <c r="V415" s="73">
        <v>0</v>
      </c>
      <c r="W415" s="73">
        <v>0</v>
      </c>
      <c r="X415" s="73">
        <v>4.8263373000000005</v>
      </c>
      <c r="Y415" s="73">
        <v>0</v>
      </c>
      <c r="Z415" s="73">
        <f t="shared" si="31"/>
        <v>4.8263373000000005</v>
      </c>
      <c r="AA415" s="73">
        <f t="shared" si="32"/>
        <v>0</v>
      </c>
      <c r="AB415" s="73">
        <f t="shared" si="33"/>
        <v>0</v>
      </c>
      <c r="AC415" s="73">
        <f t="shared" si="34"/>
        <v>4.8263373000000005</v>
      </c>
      <c r="AD415" s="73">
        <f t="shared" si="35"/>
        <v>0</v>
      </c>
    </row>
    <row r="416" spans="1:30" s="18" customFormat="1" ht="31.5" x14ac:dyDescent="0.25">
      <c r="A416" s="39" t="s">
        <v>685</v>
      </c>
      <c r="B416" s="70" t="s">
        <v>347</v>
      </c>
      <c r="C416" s="71" t="s">
        <v>216</v>
      </c>
      <c r="D416" s="68" t="s">
        <v>217</v>
      </c>
      <c r="E416" s="68" t="s">
        <v>217</v>
      </c>
      <c r="F416" s="73">
        <v>0</v>
      </c>
      <c r="G416" s="73">
        <v>0</v>
      </c>
      <c r="H416" s="74" t="s">
        <v>217</v>
      </c>
      <c r="I416" s="73">
        <v>3.9068000000000001</v>
      </c>
      <c r="J416" s="73">
        <v>3.9068000000000001</v>
      </c>
      <c r="K416" s="73">
        <v>0</v>
      </c>
      <c r="L416" s="73">
        <v>0</v>
      </c>
      <c r="M416" s="73">
        <v>0</v>
      </c>
      <c r="N416" s="73">
        <v>0</v>
      </c>
      <c r="O416" s="73">
        <v>0</v>
      </c>
      <c r="P416" s="73">
        <v>0</v>
      </c>
      <c r="Q416" s="73">
        <v>0</v>
      </c>
      <c r="R416" s="73">
        <v>0</v>
      </c>
      <c r="S416" s="73">
        <v>0</v>
      </c>
      <c r="T416" s="73">
        <v>0</v>
      </c>
      <c r="U416" s="73">
        <v>3.9068000000000001</v>
      </c>
      <c r="V416" s="73">
        <v>0</v>
      </c>
      <c r="W416" s="73">
        <v>0</v>
      </c>
      <c r="X416" s="73">
        <v>3.9068000000000001</v>
      </c>
      <c r="Y416" s="73">
        <v>0</v>
      </c>
      <c r="Z416" s="73">
        <f t="shared" si="31"/>
        <v>3.9068000000000001</v>
      </c>
      <c r="AA416" s="73">
        <f t="shared" si="32"/>
        <v>0</v>
      </c>
      <c r="AB416" s="73">
        <f t="shared" si="33"/>
        <v>0</v>
      </c>
      <c r="AC416" s="73">
        <f t="shared" si="34"/>
        <v>3.9068000000000001</v>
      </c>
      <c r="AD416" s="73">
        <f t="shared" si="35"/>
        <v>0</v>
      </c>
    </row>
    <row r="417" spans="1:30" s="18" customFormat="1" ht="94.5" x14ac:dyDescent="0.25">
      <c r="A417" s="75" t="s">
        <v>685</v>
      </c>
      <c r="B417" s="81" t="s">
        <v>686</v>
      </c>
      <c r="C417" s="75" t="s">
        <v>687</v>
      </c>
      <c r="D417" s="68">
        <v>2017</v>
      </c>
      <c r="E417" s="68">
        <v>2017</v>
      </c>
      <c r="F417" s="73" t="s">
        <v>217</v>
      </c>
      <c r="G417" s="73" t="s">
        <v>217</v>
      </c>
      <c r="H417" s="73" t="s">
        <v>217</v>
      </c>
      <c r="I417" s="78">
        <v>1.9578</v>
      </c>
      <c r="J417" s="73">
        <v>1.9578</v>
      </c>
      <c r="K417" s="79">
        <v>0</v>
      </c>
      <c r="L417" s="79">
        <v>0</v>
      </c>
      <c r="M417" s="79">
        <v>0</v>
      </c>
      <c r="N417" s="73">
        <v>0</v>
      </c>
      <c r="O417" s="79">
        <v>0</v>
      </c>
      <c r="P417" s="73">
        <v>0</v>
      </c>
      <c r="Q417" s="79">
        <v>0</v>
      </c>
      <c r="R417" s="79">
        <v>0</v>
      </c>
      <c r="S417" s="73">
        <v>0</v>
      </c>
      <c r="T417" s="79">
        <v>0</v>
      </c>
      <c r="U417" s="73">
        <v>1.9578</v>
      </c>
      <c r="V417" s="79">
        <v>0</v>
      </c>
      <c r="W417" s="79">
        <v>0</v>
      </c>
      <c r="X417" s="73">
        <v>1.9578</v>
      </c>
      <c r="Y417" s="79">
        <v>0</v>
      </c>
      <c r="Z417" s="73">
        <f t="shared" si="31"/>
        <v>1.9578</v>
      </c>
      <c r="AA417" s="73">
        <f t="shared" si="32"/>
        <v>0</v>
      </c>
      <c r="AB417" s="73">
        <f t="shared" si="33"/>
        <v>0</v>
      </c>
      <c r="AC417" s="73">
        <f t="shared" si="34"/>
        <v>1.9578</v>
      </c>
      <c r="AD417" s="73">
        <f t="shared" si="35"/>
        <v>0</v>
      </c>
    </row>
    <row r="418" spans="1:30" s="18" customFormat="1" ht="78.75" x14ac:dyDescent="0.25">
      <c r="A418" s="75" t="s">
        <v>685</v>
      </c>
      <c r="B418" s="76" t="s">
        <v>688</v>
      </c>
      <c r="C418" s="89" t="s">
        <v>689</v>
      </c>
      <c r="D418" s="68">
        <v>2017</v>
      </c>
      <c r="E418" s="68">
        <v>2017</v>
      </c>
      <c r="F418" s="74" t="s">
        <v>217</v>
      </c>
      <c r="G418" s="74" t="s">
        <v>217</v>
      </c>
      <c r="H418" s="74" t="s">
        <v>217</v>
      </c>
      <c r="I418" s="78">
        <v>1.9490000000000001</v>
      </c>
      <c r="J418" s="73">
        <v>1.9490000000000001</v>
      </c>
      <c r="K418" s="79">
        <v>0</v>
      </c>
      <c r="L418" s="79">
        <v>0</v>
      </c>
      <c r="M418" s="79">
        <v>0</v>
      </c>
      <c r="N418" s="73">
        <v>0</v>
      </c>
      <c r="O418" s="79">
        <v>0</v>
      </c>
      <c r="P418" s="73">
        <v>0</v>
      </c>
      <c r="Q418" s="79">
        <v>0</v>
      </c>
      <c r="R418" s="79">
        <v>0</v>
      </c>
      <c r="S418" s="73">
        <v>0</v>
      </c>
      <c r="T418" s="79">
        <v>0</v>
      </c>
      <c r="U418" s="73">
        <v>1.9490000000000001</v>
      </c>
      <c r="V418" s="79">
        <v>0</v>
      </c>
      <c r="W418" s="79">
        <v>0</v>
      </c>
      <c r="X418" s="73">
        <v>1.9490000000000001</v>
      </c>
      <c r="Y418" s="79">
        <v>0</v>
      </c>
      <c r="Z418" s="73">
        <f t="shared" si="31"/>
        <v>1.9490000000000001</v>
      </c>
      <c r="AA418" s="73">
        <f t="shared" si="32"/>
        <v>0</v>
      </c>
      <c r="AB418" s="73">
        <f t="shared" si="33"/>
        <v>0</v>
      </c>
      <c r="AC418" s="73">
        <f t="shared" si="34"/>
        <v>1.9490000000000001</v>
      </c>
      <c r="AD418" s="73">
        <f t="shared" si="35"/>
        <v>0</v>
      </c>
    </row>
    <row r="419" spans="1:30" s="18" customFormat="1" x14ac:dyDescent="0.25">
      <c r="A419" s="39" t="s">
        <v>690</v>
      </c>
      <c r="B419" s="70" t="s">
        <v>349</v>
      </c>
      <c r="C419" s="71" t="s">
        <v>216</v>
      </c>
      <c r="D419" s="68" t="s">
        <v>217</v>
      </c>
      <c r="E419" s="68" t="s">
        <v>217</v>
      </c>
      <c r="F419" s="73">
        <v>0</v>
      </c>
      <c r="G419" s="73">
        <v>0</v>
      </c>
      <c r="H419" s="74" t="s">
        <v>217</v>
      </c>
      <c r="I419" s="73">
        <v>0</v>
      </c>
      <c r="J419" s="73">
        <v>0</v>
      </c>
      <c r="K419" s="73">
        <v>0</v>
      </c>
      <c r="L419" s="73">
        <v>0</v>
      </c>
      <c r="M419" s="73">
        <v>0</v>
      </c>
      <c r="N419" s="73">
        <v>0</v>
      </c>
      <c r="O419" s="73">
        <v>0</v>
      </c>
      <c r="P419" s="73">
        <v>0</v>
      </c>
      <c r="Q419" s="73">
        <v>0</v>
      </c>
      <c r="R419" s="73">
        <v>0</v>
      </c>
      <c r="S419" s="73">
        <v>0</v>
      </c>
      <c r="T419" s="73">
        <v>0</v>
      </c>
      <c r="U419" s="73">
        <v>0</v>
      </c>
      <c r="V419" s="73">
        <v>0</v>
      </c>
      <c r="W419" s="73">
        <v>0</v>
      </c>
      <c r="X419" s="73">
        <v>0</v>
      </c>
      <c r="Y419" s="73">
        <v>0</v>
      </c>
      <c r="Z419" s="73">
        <f t="shared" si="31"/>
        <v>0</v>
      </c>
      <c r="AA419" s="73">
        <f t="shared" si="32"/>
        <v>0</v>
      </c>
      <c r="AB419" s="73">
        <f t="shared" si="33"/>
        <v>0</v>
      </c>
      <c r="AC419" s="73">
        <f t="shared" si="34"/>
        <v>0</v>
      </c>
      <c r="AD419" s="73">
        <f t="shared" si="35"/>
        <v>0</v>
      </c>
    </row>
    <row r="420" spans="1:30" s="18" customFormat="1" x14ac:dyDescent="0.25">
      <c r="A420" s="39" t="s">
        <v>691</v>
      </c>
      <c r="B420" s="70" t="s">
        <v>351</v>
      </c>
      <c r="C420" s="71" t="s">
        <v>216</v>
      </c>
      <c r="D420" s="68" t="s">
        <v>217</v>
      </c>
      <c r="E420" s="68" t="s">
        <v>217</v>
      </c>
      <c r="F420" s="73">
        <v>0</v>
      </c>
      <c r="G420" s="73">
        <v>0</v>
      </c>
      <c r="H420" s="74" t="s">
        <v>217</v>
      </c>
      <c r="I420" s="73">
        <v>0</v>
      </c>
      <c r="J420" s="73">
        <v>0</v>
      </c>
      <c r="K420" s="73">
        <v>0</v>
      </c>
      <c r="L420" s="73">
        <v>0</v>
      </c>
      <c r="M420" s="73">
        <v>0</v>
      </c>
      <c r="N420" s="73">
        <v>0</v>
      </c>
      <c r="O420" s="73">
        <v>0</v>
      </c>
      <c r="P420" s="73">
        <v>0</v>
      </c>
      <c r="Q420" s="73">
        <v>0</v>
      </c>
      <c r="R420" s="73">
        <v>0</v>
      </c>
      <c r="S420" s="73">
        <v>0</v>
      </c>
      <c r="T420" s="73">
        <v>0</v>
      </c>
      <c r="U420" s="73">
        <v>0</v>
      </c>
      <c r="V420" s="73">
        <v>0</v>
      </c>
      <c r="W420" s="73">
        <v>0</v>
      </c>
      <c r="X420" s="73">
        <v>0</v>
      </c>
      <c r="Y420" s="73">
        <v>0</v>
      </c>
      <c r="Z420" s="73">
        <f t="shared" si="31"/>
        <v>0</v>
      </c>
      <c r="AA420" s="73">
        <f t="shared" si="32"/>
        <v>0</v>
      </c>
      <c r="AB420" s="73">
        <f t="shared" si="33"/>
        <v>0</v>
      </c>
      <c r="AC420" s="73">
        <f t="shared" si="34"/>
        <v>0</v>
      </c>
      <c r="AD420" s="73">
        <f t="shared" si="35"/>
        <v>0</v>
      </c>
    </row>
    <row r="421" spans="1:30" s="18" customFormat="1" ht="31.5" x14ac:dyDescent="0.25">
      <c r="A421" s="39" t="s">
        <v>692</v>
      </c>
      <c r="B421" s="70" t="s">
        <v>305</v>
      </c>
      <c r="C421" s="71" t="s">
        <v>216</v>
      </c>
      <c r="D421" s="68" t="s">
        <v>217</v>
      </c>
      <c r="E421" s="68" t="s">
        <v>217</v>
      </c>
      <c r="F421" s="73">
        <v>0</v>
      </c>
      <c r="G421" s="73">
        <v>0</v>
      </c>
      <c r="H421" s="74" t="s">
        <v>217</v>
      </c>
      <c r="I421" s="73">
        <v>0.9195373</v>
      </c>
      <c r="J421" s="73">
        <v>0.9195373</v>
      </c>
      <c r="K421" s="73">
        <v>0</v>
      </c>
      <c r="L421" s="73">
        <v>0</v>
      </c>
      <c r="M421" s="73">
        <v>0</v>
      </c>
      <c r="N421" s="73">
        <v>0</v>
      </c>
      <c r="O421" s="73">
        <v>0</v>
      </c>
      <c r="P421" s="73">
        <v>0</v>
      </c>
      <c r="Q421" s="73">
        <v>0</v>
      </c>
      <c r="R421" s="73">
        <v>0</v>
      </c>
      <c r="S421" s="73">
        <v>0</v>
      </c>
      <c r="T421" s="73">
        <v>0</v>
      </c>
      <c r="U421" s="73">
        <v>0.9195373</v>
      </c>
      <c r="V421" s="73">
        <v>0</v>
      </c>
      <c r="W421" s="73">
        <v>0</v>
      </c>
      <c r="X421" s="73">
        <v>0.9195373</v>
      </c>
      <c r="Y421" s="73">
        <v>0</v>
      </c>
      <c r="Z421" s="73">
        <f t="shared" si="31"/>
        <v>0.9195373</v>
      </c>
      <c r="AA421" s="73">
        <f t="shared" si="32"/>
        <v>0</v>
      </c>
      <c r="AB421" s="73">
        <f t="shared" si="33"/>
        <v>0</v>
      </c>
      <c r="AC421" s="73">
        <f t="shared" si="34"/>
        <v>0.9195373</v>
      </c>
      <c r="AD421" s="73">
        <f t="shared" si="35"/>
        <v>0</v>
      </c>
    </row>
    <row r="422" spans="1:30" s="18" customFormat="1" ht="47.25" x14ac:dyDescent="0.25">
      <c r="A422" s="75" t="s">
        <v>692</v>
      </c>
      <c r="B422" s="81" t="s">
        <v>693</v>
      </c>
      <c r="C422" s="75" t="s">
        <v>694</v>
      </c>
      <c r="D422" s="68">
        <v>2017</v>
      </c>
      <c r="E422" s="68">
        <v>2017</v>
      </c>
      <c r="F422" s="73" t="s">
        <v>217</v>
      </c>
      <c r="G422" s="73" t="s">
        <v>217</v>
      </c>
      <c r="H422" s="73" t="s">
        <v>217</v>
      </c>
      <c r="I422" s="78">
        <v>0.9195373</v>
      </c>
      <c r="J422" s="73">
        <v>0.9195373</v>
      </c>
      <c r="K422" s="79">
        <v>0</v>
      </c>
      <c r="L422" s="79">
        <v>0</v>
      </c>
      <c r="M422" s="79">
        <v>0</v>
      </c>
      <c r="N422" s="79">
        <v>0</v>
      </c>
      <c r="O422" s="79">
        <v>0</v>
      </c>
      <c r="P422" s="73">
        <v>0</v>
      </c>
      <c r="Q422" s="79">
        <v>0</v>
      </c>
      <c r="R422" s="79">
        <v>0</v>
      </c>
      <c r="S422" s="73">
        <v>0</v>
      </c>
      <c r="T422" s="79">
        <v>0</v>
      </c>
      <c r="U422" s="73">
        <v>0.9195373</v>
      </c>
      <c r="V422" s="79">
        <v>0</v>
      </c>
      <c r="W422" s="79">
        <v>0</v>
      </c>
      <c r="X422" s="73">
        <v>0.9195373</v>
      </c>
      <c r="Y422" s="79">
        <v>0</v>
      </c>
      <c r="Z422" s="73">
        <f t="shared" si="31"/>
        <v>0.9195373</v>
      </c>
      <c r="AA422" s="73">
        <f t="shared" si="32"/>
        <v>0</v>
      </c>
      <c r="AB422" s="73">
        <f t="shared" si="33"/>
        <v>0</v>
      </c>
      <c r="AC422" s="73">
        <f t="shared" si="34"/>
        <v>0.9195373</v>
      </c>
      <c r="AD422" s="73">
        <f t="shared" si="35"/>
        <v>0</v>
      </c>
    </row>
    <row r="423" spans="1:30" s="18" customFormat="1" ht="31.5" x14ac:dyDescent="0.25">
      <c r="A423" s="39" t="s">
        <v>60</v>
      </c>
      <c r="B423" s="70" t="s">
        <v>353</v>
      </c>
      <c r="C423" s="71" t="s">
        <v>216</v>
      </c>
      <c r="D423" s="68" t="s">
        <v>217</v>
      </c>
      <c r="E423" s="68" t="s">
        <v>217</v>
      </c>
      <c r="F423" s="73">
        <v>0</v>
      </c>
      <c r="G423" s="73">
        <v>0</v>
      </c>
      <c r="H423" s="74" t="s">
        <v>217</v>
      </c>
      <c r="I423" s="73">
        <v>0</v>
      </c>
      <c r="J423" s="73">
        <v>0</v>
      </c>
      <c r="K423" s="73">
        <v>0</v>
      </c>
      <c r="L423" s="73">
        <v>0</v>
      </c>
      <c r="M423" s="73">
        <v>0</v>
      </c>
      <c r="N423" s="73">
        <v>0</v>
      </c>
      <c r="O423" s="73">
        <v>0</v>
      </c>
      <c r="P423" s="73">
        <v>0</v>
      </c>
      <c r="Q423" s="73">
        <v>0</v>
      </c>
      <c r="R423" s="73">
        <v>0</v>
      </c>
      <c r="S423" s="73">
        <v>0</v>
      </c>
      <c r="T423" s="73">
        <v>0</v>
      </c>
      <c r="U423" s="73">
        <v>0</v>
      </c>
      <c r="V423" s="73">
        <v>0</v>
      </c>
      <c r="W423" s="73">
        <v>0</v>
      </c>
      <c r="X423" s="73">
        <v>0</v>
      </c>
      <c r="Y423" s="73">
        <v>0</v>
      </c>
      <c r="Z423" s="73">
        <f t="shared" si="31"/>
        <v>0</v>
      </c>
      <c r="AA423" s="73">
        <f t="shared" si="32"/>
        <v>0</v>
      </c>
      <c r="AB423" s="73">
        <f t="shared" si="33"/>
        <v>0</v>
      </c>
      <c r="AC423" s="73">
        <f t="shared" si="34"/>
        <v>0</v>
      </c>
      <c r="AD423" s="73">
        <f t="shared" si="35"/>
        <v>0</v>
      </c>
    </row>
    <row r="424" spans="1:30" s="18" customFormat="1" ht="47.25" x14ac:dyDescent="0.25">
      <c r="A424" s="39" t="s">
        <v>695</v>
      </c>
      <c r="B424" s="70" t="s">
        <v>354</v>
      </c>
      <c r="C424" s="71" t="s">
        <v>216</v>
      </c>
      <c r="D424" s="68" t="s">
        <v>217</v>
      </c>
      <c r="E424" s="68" t="s">
        <v>217</v>
      </c>
      <c r="F424" s="73">
        <v>0</v>
      </c>
      <c r="G424" s="73">
        <v>0</v>
      </c>
      <c r="H424" s="74" t="s">
        <v>217</v>
      </c>
      <c r="I424" s="73">
        <v>0</v>
      </c>
      <c r="J424" s="73">
        <v>0</v>
      </c>
      <c r="K424" s="73">
        <v>0</v>
      </c>
      <c r="L424" s="73">
        <v>0</v>
      </c>
      <c r="M424" s="73">
        <v>0</v>
      </c>
      <c r="N424" s="73">
        <v>0</v>
      </c>
      <c r="O424" s="73">
        <v>0</v>
      </c>
      <c r="P424" s="73">
        <v>0</v>
      </c>
      <c r="Q424" s="73">
        <v>0</v>
      </c>
      <c r="R424" s="73">
        <v>0</v>
      </c>
      <c r="S424" s="73">
        <v>0</v>
      </c>
      <c r="T424" s="73">
        <v>0</v>
      </c>
      <c r="U424" s="73">
        <v>0</v>
      </c>
      <c r="V424" s="73">
        <v>0</v>
      </c>
      <c r="W424" s="73">
        <v>0</v>
      </c>
      <c r="X424" s="73">
        <v>0</v>
      </c>
      <c r="Y424" s="73">
        <v>0</v>
      </c>
      <c r="Z424" s="73">
        <f t="shared" si="31"/>
        <v>0</v>
      </c>
      <c r="AA424" s="73">
        <f t="shared" si="32"/>
        <v>0</v>
      </c>
      <c r="AB424" s="73">
        <f t="shared" si="33"/>
        <v>0</v>
      </c>
      <c r="AC424" s="73">
        <f t="shared" si="34"/>
        <v>0</v>
      </c>
      <c r="AD424" s="73">
        <f t="shared" si="35"/>
        <v>0</v>
      </c>
    </row>
    <row r="425" spans="1:30" s="18" customFormat="1" ht="31.5" x14ac:dyDescent="0.25">
      <c r="A425" s="39" t="s">
        <v>696</v>
      </c>
      <c r="B425" s="70" t="s">
        <v>355</v>
      </c>
      <c r="C425" s="71" t="s">
        <v>216</v>
      </c>
      <c r="D425" s="68" t="s">
        <v>217</v>
      </c>
      <c r="E425" s="68" t="s">
        <v>217</v>
      </c>
      <c r="F425" s="73">
        <v>0</v>
      </c>
      <c r="G425" s="73">
        <v>0</v>
      </c>
      <c r="H425" s="74" t="s">
        <v>217</v>
      </c>
      <c r="I425" s="73">
        <v>0</v>
      </c>
      <c r="J425" s="73">
        <v>0</v>
      </c>
      <c r="K425" s="73">
        <v>0</v>
      </c>
      <c r="L425" s="73">
        <v>0</v>
      </c>
      <c r="M425" s="73">
        <v>0</v>
      </c>
      <c r="N425" s="73">
        <v>0</v>
      </c>
      <c r="O425" s="73">
        <v>0</v>
      </c>
      <c r="P425" s="73">
        <v>0</v>
      </c>
      <c r="Q425" s="73">
        <v>0</v>
      </c>
      <c r="R425" s="73">
        <v>0</v>
      </c>
      <c r="S425" s="73">
        <v>0</v>
      </c>
      <c r="T425" s="73">
        <v>0</v>
      </c>
      <c r="U425" s="73">
        <v>0</v>
      </c>
      <c r="V425" s="73">
        <v>0</v>
      </c>
      <c r="W425" s="73">
        <v>0</v>
      </c>
      <c r="X425" s="73">
        <v>0</v>
      </c>
      <c r="Y425" s="73">
        <v>0</v>
      </c>
      <c r="Z425" s="73">
        <f t="shared" si="31"/>
        <v>0</v>
      </c>
      <c r="AA425" s="73">
        <f t="shared" si="32"/>
        <v>0</v>
      </c>
      <c r="AB425" s="73">
        <f t="shared" si="33"/>
        <v>0</v>
      </c>
      <c r="AC425" s="73">
        <f t="shared" si="34"/>
        <v>0</v>
      </c>
      <c r="AD425" s="73">
        <f t="shared" si="35"/>
        <v>0</v>
      </c>
    </row>
    <row r="426" spans="1:30" s="18" customFormat="1" ht="31.5" x14ac:dyDescent="0.25">
      <c r="A426" s="39" t="s">
        <v>697</v>
      </c>
      <c r="B426" s="70" t="s">
        <v>357</v>
      </c>
      <c r="C426" s="71" t="s">
        <v>216</v>
      </c>
      <c r="D426" s="68" t="s">
        <v>217</v>
      </c>
      <c r="E426" s="68" t="s">
        <v>217</v>
      </c>
      <c r="F426" s="73">
        <v>0</v>
      </c>
      <c r="G426" s="73">
        <v>0</v>
      </c>
      <c r="H426" s="74" t="s">
        <v>217</v>
      </c>
      <c r="I426" s="73">
        <v>0</v>
      </c>
      <c r="J426" s="73">
        <v>0</v>
      </c>
      <c r="K426" s="73">
        <v>0</v>
      </c>
      <c r="L426" s="73">
        <v>0</v>
      </c>
      <c r="M426" s="73">
        <v>0</v>
      </c>
      <c r="N426" s="73">
        <v>0</v>
      </c>
      <c r="O426" s="73">
        <v>0</v>
      </c>
      <c r="P426" s="73">
        <v>0</v>
      </c>
      <c r="Q426" s="73">
        <v>0</v>
      </c>
      <c r="R426" s="73">
        <v>0</v>
      </c>
      <c r="S426" s="73">
        <v>0</v>
      </c>
      <c r="T426" s="73">
        <v>0</v>
      </c>
      <c r="U426" s="73">
        <v>0</v>
      </c>
      <c r="V426" s="73">
        <v>0</v>
      </c>
      <c r="W426" s="73">
        <v>0</v>
      </c>
      <c r="X426" s="73">
        <v>0</v>
      </c>
      <c r="Y426" s="73">
        <v>0</v>
      </c>
      <c r="Z426" s="73">
        <f t="shared" si="31"/>
        <v>0</v>
      </c>
      <c r="AA426" s="73">
        <f t="shared" si="32"/>
        <v>0</v>
      </c>
      <c r="AB426" s="73">
        <f t="shared" si="33"/>
        <v>0</v>
      </c>
      <c r="AC426" s="73">
        <f t="shared" si="34"/>
        <v>0</v>
      </c>
      <c r="AD426" s="73">
        <f t="shared" si="35"/>
        <v>0</v>
      </c>
    </row>
    <row r="427" spans="1:30" s="18" customFormat="1" ht="47.25" x14ac:dyDescent="0.25">
      <c r="A427" s="39" t="s">
        <v>698</v>
      </c>
      <c r="B427" s="70" t="s">
        <v>307</v>
      </c>
      <c r="C427" s="71" t="s">
        <v>216</v>
      </c>
      <c r="D427" s="68" t="s">
        <v>217</v>
      </c>
      <c r="E427" s="68" t="s">
        <v>217</v>
      </c>
      <c r="F427" s="73">
        <v>0</v>
      </c>
      <c r="G427" s="73">
        <v>0</v>
      </c>
      <c r="H427" s="74" t="s">
        <v>217</v>
      </c>
      <c r="I427" s="73">
        <v>0</v>
      </c>
      <c r="J427" s="73">
        <v>0</v>
      </c>
      <c r="K427" s="73">
        <v>0</v>
      </c>
      <c r="L427" s="73">
        <v>0</v>
      </c>
      <c r="M427" s="73">
        <v>0</v>
      </c>
      <c r="N427" s="73">
        <v>0</v>
      </c>
      <c r="O427" s="73">
        <v>0</v>
      </c>
      <c r="P427" s="73">
        <v>0</v>
      </c>
      <c r="Q427" s="73">
        <v>0</v>
      </c>
      <c r="R427" s="73">
        <v>0</v>
      </c>
      <c r="S427" s="73">
        <v>0</v>
      </c>
      <c r="T427" s="73">
        <v>0</v>
      </c>
      <c r="U427" s="73">
        <v>0</v>
      </c>
      <c r="V427" s="73">
        <v>0</v>
      </c>
      <c r="W427" s="73">
        <v>0</v>
      </c>
      <c r="X427" s="73">
        <v>0</v>
      </c>
      <c r="Y427" s="73">
        <v>0</v>
      </c>
      <c r="Z427" s="73">
        <f t="shared" si="31"/>
        <v>0</v>
      </c>
      <c r="AA427" s="73">
        <f t="shared" si="32"/>
        <v>0</v>
      </c>
      <c r="AB427" s="73">
        <f t="shared" si="33"/>
        <v>0</v>
      </c>
      <c r="AC427" s="73">
        <f t="shared" si="34"/>
        <v>0</v>
      </c>
      <c r="AD427" s="73">
        <f t="shared" si="35"/>
        <v>0</v>
      </c>
    </row>
    <row r="428" spans="1:30" s="18" customFormat="1" ht="47.25" x14ac:dyDescent="0.25">
      <c r="A428" s="39" t="s">
        <v>61</v>
      </c>
      <c r="B428" s="82" t="s">
        <v>360</v>
      </c>
      <c r="C428" s="71" t="s">
        <v>216</v>
      </c>
      <c r="D428" s="68" t="s">
        <v>217</v>
      </c>
      <c r="E428" s="68" t="s">
        <v>217</v>
      </c>
      <c r="F428" s="73">
        <v>0</v>
      </c>
      <c r="G428" s="73">
        <v>0</v>
      </c>
      <c r="H428" s="74" t="s">
        <v>217</v>
      </c>
      <c r="I428" s="73">
        <v>0</v>
      </c>
      <c r="J428" s="73">
        <v>0</v>
      </c>
      <c r="K428" s="73">
        <v>0</v>
      </c>
      <c r="L428" s="73">
        <v>0</v>
      </c>
      <c r="M428" s="73">
        <v>0</v>
      </c>
      <c r="N428" s="73">
        <v>0</v>
      </c>
      <c r="O428" s="73">
        <v>0</v>
      </c>
      <c r="P428" s="73">
        <v>0</v>
      </c>
      <c r="Q428" s="73">
        <v>0</v>
      </c>
      <c r="R428" s="73">
        <v>0</v>
      </c>
      <c r="S428" s="73">
        <v>0</v>
      </c>
      <c r="T428" s="73">
        <v>0</v>
      </c>
      <c r="U428" s="73">
        <v>0</v>
      </c>
      <c r="V428" s="73">
        <v>0</v>
      </c>
      <c r="W428" s="73">
        <v>0</v>
      </c>
      <c r="X428" s="73">
        <v>0</v>
      </c>
      <c r="Y428" s="73">
        <v>0</v>
      </c>
      <c r="Z428" s="73">
        <f t="shared" si="31"/>
        <v>0</v>
      </c>
      <c r="AA428" s="73">
        <f t="shared" si="32"/>
        <v>0</v>
      </c>
      <c r="AB428" s="73">
        <f t="shared" si="33"/>
        <v>0</v>
      </c>
      <c r="AC428" s="73">
        <f t="shared" si="34"/>
        <v>0</v>
      </c>
      <c r="AD428" s="73">
        <f t="shared" si="35"/>
        <v>0</v>
      </c>
    </row>
    <row r="429" spans="1:30" s="18" customFormat="1" x14ac:dyDescent="0.25">
      <c r="A429" s="83" t="s">
        <v>699</v>
      </c>
      <c r="B429" s="70" t="s">
        <v>362</v>
      </c>
      <c r="C429" s="71" t="s">
        <v>216</v>
      </c>
      <c r="D429" s="68" t="s">
        <v>217</v>
      </c>
      <c r="E429" s="68" t="s">
        <v>217</v>
      </c>
      <c r="F429" s="73">
        <v>0</v>
      </c>
      <c r="G429" s="73">
        <v>0</v>
      </c>
      <c r="H429" s="74" t="s">
        <v>217</v>
      </c>
      <c r="I429" s="73">
        <v>0</v>
      </c>
      <c r="J429" s="73">
        <v>0</v>
      </c>
      <c r="K429" s="73">
        <v>0</v>
      </c>
      <c r="L429" s="73">
        <v>0</v>
      </c>
      <c r="M429" s="73">
        <v>0</v>
      </c>
      <c r="N429" s="73">
        <v>0</v>
      </c>
      <c r="O429" s="73">
        <v>0</v>
      </c>
      <c r="P429" s="73">
        <v>0</v>
      </c>
      <c r="Q429" s="73">
        <v>0</v>
      </c>
      <c r="R429" s="73">
        <v>0</v>
      </c>
      <c r="S429" s="73">
        <v>0</v>
      </c>
      <c r="T429" s="73">
        <v>0</v>
      </c>
      <c r="U429" s="73">
        <v>0</v>
      </c>
      <c r="V429" s="73">
        <v>0</v>
      </c>
      <c r="W429" s="73">
        <v>0</v>
      </c>
      <c r="X429" s="73">
        <v>0</v>
      </c>
      <c r="Y429" s="73">
        <v>0</v>
      </c>
      <c r="Z429" s="73">
        <f t="shared" si="31"/>
        <v>0</v>
      </c>
      <c r="AA429" s="73">
        <f t="shared" si="32"/>
        <v>0</v>
      </c>
      <c r="AB429" s="73">
        <f t="shared" si="33"/>
        <v>0</v>
      </c>
      <c r="AC429" s="73">
        <f t="shared" si="34"/>
        <v>0</v>
      </c>
      <c r="AD429" s="73">
        <f t="shared" si="35"/>
        <v>0</v>
      </c>
    </row>
    <row r="430" spans="1:30" s="18" customFormat="1" ht="47.25" x14ac:dyDescent="0.25">
      <c r="A430" s="84" t="s">
        <v>700</v>
      </c>
      <c r="B430" s="70" t="s">
        <v>364</v>
      </c>
      <c r="C430" s="71" t="s">
        <v>216</v>
      </c>
      <c r="D430" s="68" t="s">
        <v>217</v>
      </c>
      <c r="E430" s="68" t="s">
        <v>217</v>
      </c>
      <c r="F430" s="73">
        <v>0</v>
      </c>
      <c r="G430" s="73">
        <v>0</v>
      </c>
      <c r="H430" s="74" t="s">
        <v>217</v>
      </c>
      <c r="I430" s="73">
        <v>0</v>
      </c>
      <c r="J430" s="73">
        <v>0</v>
      </c>
      <c r="K430" s="73">
        <v>0</v>
      </c>
      <c r="L430" s="73">
        <v>0</v>
      </c>
      <c r="M430" s="73">
        <v>0</v>
      </c>
      <c r="N430" s="73">
        <v>0</v>
      </c>
      <c r="O430" s="73">
        <v>0</v>
      </c>
      <c r="P430" s="73">
        <v>0</v>
      </c>
      <c r="Q430" s="73">
        <v>0</v>
      </c>
      <c r="R430" s="73">
        <v>0</v>
      </c>
      <c r="S430" s="73">
        <v>0</v>
      </c>
      <c r="T430" s="73">
        <v>0</v>
      </c>
      <c r="U430" s="73">
        <v>0</v>
      </c>
      <c r="V430" s="73">
        <v>0</v>
      </c>
      <c r="W430" s="73">
        <v>0</v>
      </c>
      <c r="X430" s="73">
        <v>0</v>
      </c>
      <c r="Y430" s="73">
        <v>0</v>
      </c>
      <c r="Z430" s="73">
        <f t="shared" si="31"/>
        <v>0</v>
      </c>
      <c r="AA430" s="73">
        <f t="shared" si="32"/>
        <v>0</v>
      </c>
      <c r="AB430" s="73">
        <f t="shared" si="33"/>
        <v>0</v>
      </c>
      <c r="AC430" s="73">
        <f t="shared" si="34"/>
        <v>0</v>
      </c>
      <c r="AD430" s="73">
        <f t="shared" si="35"/>
        <v>0</v>
      </c>
    </row>
    <row r="431" spans="1:30" s="18" customFormat="1" ht="47.25" x14ac:dyDescent="0.25">
      <c r="A431" s="84" t="s">
        <v>701</v>
      </c>
      <c r="B431" s="70" t="s">
        <v>366</v>
      </c>
      <c r="C431" s="71" t="s">
        <v>216</v>
      </c>
      <c r="D431" s="68" t="s">
        <v>217</v>
      </c>
      <c r="E431" s="68" t="s">
        <v>217</v>
      </c>
      <c r="F431" s="73">
        <v>0</v>
      </c>
      <c r="G431" s="73">
        <v>0</v>
      </c>
      <c r="H431" s="74" t="s">
        <v>217</v>
      </c>
      <c r="I431" s="73">
        <v>0</v>
      </c>
      <c r="J431" s="73">
        <v>0</v>
      </c>
      <c r="K431" s="73">
        <v>0</v>
      </c>
      <c r="L431" s="73">
        <v>0</v>
      </c>
      <c r="M431" s="73">
        <v>0</v>
      </c>
      <c r="N431" s="73">
        <v>0</v>
      </c>
      <c r="O431" s="73">
        <v>0</v>
      </c>
      <c r="P431" s="73">
        <v>0</v>
      </c>
      <c r="Q431" s="73">
        <v>0</v>
      </c>
      <c r="R431" s="73">
        <v>0</v>
      </c>
      <c r="S431" s="73">
        <v>0</v>
      </c>
      <c r="T431" s="73">
        <v>0</v>
      </c>
      <c r="U431" s="73">
        <v>0</v>
      </c>
      <c r="V431" s="73">
        <v>0</v>
      </c>
      <c r="W431" s="73">
        <v>0</v>
      </c>
      <c r="X431" s="73">
        <v>0</v>
      </c>
      <c r="Y431" s="73">
        <v>0</v>
      </c>
      <c r="Z431" s="73">
        <f t="shared" si="31"/>
        <v>0</v>
      </c>
      <c r="AA431" s="73">
        <f t="shared" si="32"/>
        <v>0</v>
      </c>
      <c r="AB431" s="73">
        <f t="shared" si="33"/>
        <v>0</v>
      </c>
      <c r="AC431" s="73">
        <f t="shared" si="34"/>
        <v>0</v>
      </c>
      <c r="AD431" s="73">
        <f t="shared" si="35"/>
        <v>0</v>
      </c>
    </row>
    <row r="432" spans="1:30" s="18" customFormat="1" x14ac:dyDescent="0.25">
      <c r="A432" s="83" t="s">
        <v>702</v>
      </c>
      <c r="B432" s="70" t="s">
        <v>362</v>
      </c>
      <c r="C432" s="71" t="s">
        <v>216</v>
      </c>
      <c r="D432" s="68" t="s">
        <v>217</v>
      </c>
      <c r="E432" s="68" t="s">
        <v>217</v>
      </c>
      <c r="F432" s="73">
        <v>0</v>
      </c>
      <c r="G432" s="73">
        <v>0</v>
      </c>
      <c r="H432" s="74" t="s">
        <v>217</v>
      </c>
      <c r="I432" s="73">
        <v>0</v>
      </c>
      <c r="J432" s="73">
        <v>0</v>
      </c>
      <c r="K432" s="73">
        <v>0</v>
      </c>
      <c r="L432" s="73">
        <v>0</v>
      </c>
      <c r="M432" s="73">
        <v>0</v>
      </c>
      <c r="N432" s="73">
        <v>0</v>
      </c>
      <c r="O432" s="73">
        <v>0</v>
      </c>
      <c r="P432" s="73">
        <v>0</v>
      </c>
      <c r="Q432" s="73">
        <v>0</v>
      </c>
      <c r="R432" s="73">
        <v>0</v>
      </c>
      <c r="S432" s="73">
        <v>0</v>
      </c>
      <c r="T432" s="73">
        <v>0</v>
      </c>
      <c r="U432" s="73">
        <v>0</v>
      </c>
      <c r="V432" s="73">
        <v>0</v>
      </c>
      <c r="W432" s="73">
        <v>0</v>
      </c>
      <c r="X432" s="73">
        <v>0</v>
      </c>
      <c r="Y432" s="73">
        <v>0</v>
      </c>
      <c r="Z432" s="73">
        <f t="shared" si="31"/>
        <v>0</v>
      </c>
      <c r="AA432" s="73">
        <f t="shared" si="32"/>
        <v>0</v>
      </c>
      <c r="AB432" s="73">
        <f t="shared" si="33"/>
        <v>0</v>
      </c>
      <c r="AC432" s="73">
        <f t="shared" si="34"/>
        <v>0</v>
      </c>
      <c r="AD432" s="73">
        <f t="shared" si="35"/>
        <v>0</v>
      </c>
    </row>
    <row r="433" spans="1:30" s="18" customFormat="1" ht="47.25" x14ac:dyDescent="0.25">
      <c r="A433" s="84" t="s">
        <v>703</v>
      </c>
      <c r="B433" s="70" t="s">
        <v>364</v>
      </c>
      <c r="C433" s="71" t="s">
        <v>216</v>
      </c>
      <c r="D433" s="68" t="s">
        <v>217</v>
      </c>
      <c r="E433" s="68" t="s">
        <v>217</v>
      </c>
      <c r="F433" s="73">
        <v>0</v>
      </c>
      <c r="G433" s="73">
        <v>0</v>
      </c>
      <c r="H433" s="74" t="s">
        <v>217</v>
      </c>
      <c r="I433" s="73">
        <v>0</v>
      </c>
      <c r="J433" s="73">
        <v>0</v>
      </c>
      <c r="K433" s="73">
        <v>0</v>
      </c>
      <c r="L433" s="73">
        <v>0</v>
      </c>
      <c r="M433" s="73">
        <v>0</v>
      </c>
      <c r="N433" s="73">
        <v>0</v>
      </c>
      <c r="O433" s="73">
        <v>0</v>
      </c>
      <c r="P433" s="73">
        <v>0</v>
      </c>
      <c r="Q433" s="73">
        <v>0</v>
      </c>
      <c r="R433" s="73">
        <v>0</v>
      </c>
      <c r="S433" s="73">
        <v>0</v>
      </c>
      <c r="T433" s="73">
        <v>0</v>
      </c>
      <c r="U433" s="73">
        <v>0</v>
      </c>
      <c r="V433" s="73">
        <v>0</v>
      </c>
      <c r="W433" s="73">
        <v>0</v>
      </c>
      <c r="X433" s="73">
        <v>0</v>
      </c>
      <c r="Y433" s="73">
        <v>0</v>
      </c>
      <c r="Z433" s="73">
        <f t="shared" si="31"/>
        <v>0</v>
      </c>
      <c r="AA433" s="73">
        <f t="shared" si="32"/>
        <v>0</v>
      </c>
      <c r="AB433" s="73">
        <f t="shared" si="33"/>
        <v>0</v>
      </c>
      <c r="AC433" s="73">
        <f t="shared" si="34"/>
        <v>0</v>
      </c>
      <c r="AD433" s="73">
        <f t="shared" si="35"/>
        <v>0</v>
      </c>
    </row>
    <row r="434" spans="1:30" s="18" customFormat="1" ht="47.25" x14ac:dyDescent="0.25">
      <c r="A434" s="84" t="s">
        <v>704</v>
      </c>
      <c r="B434" s="70" t="s">
        <v>366</v>
      </c>
      <c r="C434" s="71" t="s">
        <v>216</v>
      </c>
      <c r="D434" s="68" t="s">
        <v>217</v>
      </c>
      <c r="E434" s="68" t="s">
        <v>217</v>
      </c>
      <c r="F434" s="73">
        <v>0</v>
      </c>
      <c r="G434" s="73">
        <v>0</v>
      </c>
      <c r="H434" s="74" t="s">
        <v>217</v>
      </c>
      <c r="I434" s="73">
        <v>0</v>
      </c>
      <c r="J434" s="73">
        <v>0</v>
      </c>
      <c r="K434" s="73">
        <v>0</v>
      </c>
      <c r="L434" s="73">
        <v>0</v>
      </c>
      <c r="M434" s="73">
        <v>0</v>
      </c>
      <c r="N434" s="73">
        <v>0</v>
      </c>
      <c r="O434" s="73">
        <v>0</v>
      </c>
      <c r="P434" s="73">
        <v>0</v>
      </c>
      <c r="Q434" s="73">
        <v>0</v>
      </c>
      <c r="R434" s="73">
        <v>0</v>
      </c>
      <c r="S434" s="73">
        <v>0</v>
      </c>
      <c r="T434" s="73">
        <v>0</v>
      </c>
      <c r="U434" s="73">
        <v>0</v>
      </c>
      <c r="V434" s="73">
        <v>0</v>
      </c>
      <c r="W434" s="73">
        <v>0</v>
      </c>
      <c r="X434" s="73">
        <v>0</v>
      </c>
      <c r="Y434" s="73">
        <v>0</v>
      </c>
      <c r="Z434" s="73">
        <f t="shared" si="31"/>
        <v>0</v>
      </c>
      <c r="AA434" s="73">
        <f t="shared" si="32"/>
        <v>0</v>
      </c>
      <c r="AB434" s="73">
        <f t="shared" si="33"/>
        <v>0</v>
      </c>
      <c r="AC434" s="73">
        <f t="shared" si="34"/>
        <v>0</v>
      </c>
      <c r="AD434" s="73">
        <f t="shared" si="35"/>
        <v>0</v>
      </c>
    </row>
    <row r="435" spans="1:30" s="18" customFormat="1" x14ac:dyDescent="0.25">
      <c r="A435" s="39" t="s">
        <v>62</v>
      </c>
      <c r="B435" s="70" t="s">
        <v>371</v>
      </c>
      <c r="C435" s="71" t="s">
        <v>216</v>
      </c>
      <c r="D435" s="68" t="s">
        <v>217</v>
      </c>
      <c r="E435" s="68" t="s">
        <v>217</v>
      </c>
      <c r="F435" s="73">
        <v>0</v>
      </c>
      <c r="G435" s="73">
        <v>0</v>
      </c>
      <c r="H435" s="74" t="s">
        <v>217</v>
      </c>
      <c r="I435" s="73">
        <v>0</v>
      </c>
      <c r="J435" s="73">
        <v>0</v>
      </c>
      <c r="K435" s="73">
        <v>0</v>
      </c>
      <c r="L435" s="73">
        <v>0</v>
      </c>
      <c r="M435" s="73">
        <v>0</v>
      </c>
      <c r="N435" s="73">
        <v>0</v>
      </c>
      <c r="O435" s="73">
        <v>0</v>
      </c>
      <c r="P435" s="73">
        <v>0</v>
      </c>
      <c r="Q435" s="73">
        <v>0</v>
      </c>
      <c r="R435" s="73">
        <v>0</v>
      </c>
      <c r="S435" s="73">
        <v>0</v>
      </c>
      <c r="T435" s="73">
        <v>0</v>
      </c>
      <c r="U435" s="73">
        <v>0</v>
      </c>
      <c r="V435" s="73">
        <v>0</v>
      </c>
      <c r="W435" s="73">
        <v>0</v>
      </c>
      <c r="X435" s="73">
        <v>0</v>
      </c>
      <c r="Y435" s="73">
        <v>0</v>
      </c>
      <c r="Z435" s="73">
        <f t="shared" si="31"/>
        <v>0</v>
      </c>
      <c r="AA435" s="73">
        <f t="shared" si="32"/>
        <v>0</v>
      </c>
      <c r="AB435" s="73">
        <f t="shared" si="33"/>
        <v>0</v>
      </c>
      <c r="AC435" s="73">
        <f t="shared" si="34"/>
        <v>0</v>
      </c>
      <c r="AD435" s="73">
        <f t="shared" si="35"/>
        <v>0</v>
      </c>
    </row>
    <row r="436" spans="1:30" s="18" customFormat="1" ht="31.5" x14ac:dyDescent="0.25">
      <c r="A436" s="39" t="s">
        <v>705</v>
      </c>
      <c r="B436" s="70" t="s">
        <v>373</v>
      </c>
      <c r="C436" s="71" t="s">
        <v>216</v>
      </c>
      <c r="D436" s="68" t="s">
        <v>217</v>
      </c>
      <c r="E436" s="68" t="s">
        <v>217</v>
      </c>
      <c r="F436" s="73">
        <v>0</v>
      </c>
      <c r="G436" s="73">
        <v>0</v>
      </c>
      <c r="H436" s="74" t="s">
        <v>217</v>
      </c>
      <c r="I436" s="73">
        <v>0</v>
      </c>
      <c r="J436" s="73">
        <v>0</v>
      </c>
      <c r="K436" s="73">
        <v>0</v>
      </c>
      <c r="L436" s="73">
        <v>0</v>
      </c>
      <c r="M436" s="73">
        <v>0</v>
      </c>
      <c r="N436" s="73">
        <v>0</v>
      </c>
      <c r="O436" s="73">
        <v>0</v>
      </c>
      <c r="P436" s="73">
        <v>0</v>
      </c>
      <c r="Q436" s="73">
        <v>0</v>
      </c>
      <c r="R436" s="73">
        <v>0</v>
      </c>
      <c r="S436" s="73">
        <v>0</v>
      </c>
      <c r="T436" s="73">
        <v>0</v>
      </c>
      <c r="U436" s="73">
        <v>0</v>
      </c>
      <c r="V436" s="73">
        <v>0</v>
      </c>
      <c r="W436" s="73">
        <v>0</v>
      </c>
      <c r="X436" s="73">
        <v>0</v>
      </c>
      <c r="Y436" s="73">
        <v>0</v>
      </c>
      <c r="Z436" s="73">
        <f t="shared" si="31"/>
        <v>0</v>
      </c>
      <c r="AA436" s="73">
        <f t="shared" si="32"/>
        <v>0</v>
      </c>
      <c r="AB436" s="73">
        <f t="shared" si="33"/>
        <v>0</v>
      </c>
      <c r="AC436" s="73">
        <f t="shared" si="34"/>
        <v>0</v>
      </c>
      <c r="AD436" s="73">
        <f t="shared" si="35"/>
        <v>0</v>
      </c>
    </row>
    <row r="437" spans="1:30" s="18" customFormat="1" x14ac:dyDescent="0.25">
      <c r="A437" s="39" t="s">
        <v>706</v>
      </c>
      <c r="B437" s="70" t="s">
        <v>375</v>
      </c>
      <c r="C437" s="71" t="s">
        <v>216</v>
      </c>
      <c r="D437" s="68" t="s">
        <v>217</v>
      </c>
      <c r="E437" s="68" t="s">
        <v>217</v>
      </c>
      <c r="F437" s="73">
        <v>0</v>
      </c>
      <c r="G437" s="73">
        <v>0</v>
      </c>
      <c r="H437" s="74" t="s">
        <v>217</v>
      </c>
      <c r="I437" s="73">
        <v>0</v>
      </c>
      <c r="J437" s="73">
        <v>0</v>
      </c>
      <c r="K437" s="73">
        <v>0</v>
      </c>
      <c r="L437" s="73">
        <v>0</v>
      </c>
      <c r="M437" s="73">
        <v>0</v>
      </c>
      <c r="N437" s="73">
        <v>0</v>
      </c>
      <c r="O437" s="73">
        <v>0</v>
      </c>
      <c r="P437" s="73">
        <v>0</v>
      </c>
      <c r="Q437" s="73">
        <v>0</v>
      </c>
      <c r="R437" s="73">
        <v>0</v>
      </c>
      <c r="S437" s="73">
        <v>0</v>
      </c>
      <c r="T437" s="73">
        <v>0</v>
      </c>
      <c r="U437" s="73">
        <v>0</v>
      </c>
      <c r="V437" s="73">
        <v>0</v>
      </c>
      <c r="W437" s="73">
        <v>0</v>
      </c>
      <c r="X437" s="73">
        <v>0</v>
      </c>
      <c r="Y437" s="73">
        <v>0</v>
      </c>
      <c r="Z437" s="73">
        <f t="shared" si="31"/>
        <v>0</v>
      </c>
      <c r="AA437" s="73">
        <f t="shared" si="32"/>
        <v>0</v>
      </c>
      <c r="AB437" s="73">
        <f t="shared" si="33"/>
        <v>0</v>
      </c>
      <c r="AC437" s="73">
        <f t="shared" si="34"/>
        <v>0</v>
      </c>
      <c r="AD437" s="73">
        <f t="shared" si="35"/>
        <v>0</v>
      </c>
    </row>
    <row r="438" spans="1:30" s="18" customFormat="1" ht="31.5" x14ac:dyDescent="0.25">
      <c r="A438" s="39" t="s">
        <v>707</v>
      </c>
      <c r="B438" s="70" t="s">
        <v>377</v>
      </c>
      <c r="C438" s="71" t="s">
        <v>216</v>
      </c>
      <c r="D438" s="68" t="s">
        <v>217</v>
      </c>
      <c r="E438" s="68" t="s">
        <v>217</v>
      </c>
      <c r="F438" s="73">
        <v>0</v>
      </c>
      <c r="G438" s="73">
        <v>0</v>
      </c>
      <c r="H438" s="74" t="s">
        <v>217</v>
      </c>
      <c r="I438" s="73">
        <v>0</v>
      </c>
      <c r="J438" s="73">
        <v>0</v>
      </c>
      <c r="K438" s="73">
        <v>0</v>
      </c>
      <c r="L438" s="73">
        <v>0</v>
      </c>
      <c r="M438" s="73">
        <v>0</v>
      </c>
      <c r="N438" s="73">
        <v>0</v>
      </c>
      <c r="O438" s="73">
        <v>0</v>
      </c>
      <c r="P438" s="73">
        <v>0</v>
      </c>
      <c r="Q438" s="73">
        <v>0</v>
      </c>
      <c r="R438" s="73">
        <v>0</v>
      </c>
      <c r="S438" s="73">
        <v>0</v>
      </c>
      <c r="T438" s="73">
        <v>0</v>
      </c>
      <c r="U438" s="73">
        <v>0</v>
      </c>
      <c r="V438" s="73">
        <v>0</v>
      </c>
      <c r="W438" s="73">
        <v>0</v>
      </c>
      <c r="X438" s="73">
        <v>0</v>
      </c>
      <c r="Y438" s="73">
        <v>0</v>
      </c>
      <c r="Z438" s="73">
        <f t="shared" si="31"/>
        <v>0</v>
      </c>
      <c r="AA438" s="73">
        <f t="shared" si="32"/>
        <v>0</v>
      </c>
      <c r="AB438" s="73">
        <f t="shared" si="33"/>
        <v>0</v>
      </c>
      <c r="AC438" s="73">
        <f t="shared" si="34"/>
        <v>0</v>
      </c>
      <c r="AD438" s="73">
        <f t="shared" si="35"/>
        <v>0</v>
      </c>
    </row>
    <row r="439" spans="1:30" s="18" customFormat="1" x14ac:dyDescent="0.25">
      <c r="A439" s="39" t="s">
        <v>708</v>
      </c>
      <c r="B439" s="70" t="s">
        <v>379</v>
      </c>
      <c r="C439" s="71" t="s">
        <v>216</v>
      </c>
      <c r="D439" s="68" t="s">
        <v>217</v>
      </c>
      <c r="E439" s="68" t="s">
        <v>217</v>
      </c>
      <c r="F439" s="73">
        <v>0</v>
      </c>
      <c r="G439" s="73">
        <v>0</v>
      </c>
      <c r="H439" s="74" t="s">
        <v>217</v>
      </c>
      <c r="I439" s="73">
        <v>0</v>
      </c>
      <c r="J439" s="73">
        <v>0</v>
      </c>
      <c r="K439" s="73">
        <v>0</v>
      </c>
      <c r="L439" s="73">
        <v>0</v>
      </c>
      <c r="M439" s="73">
        <v>0</v>
      </c>
      <c r="N439" s="73">
        <v>0</v>
      </c>
      <c r="O439" s="73">
        <v>0</v>
      </c>
      <c r="P439" s="73">
        <v>0</v>
      </c>
      <c r="Q439" s="73">
        <v>0</v>
      </c>
      <c r="R439" s="73">
        <v>0</v>
      </c>
      <c r="S439" s="73">
        <v>0</v>
      </c>
      <c r="T439" s="73">
        <v>0</v>
      </c>
      <c r="U439" s="73">
        <v>0</v>
      </c>
      <c r="V439" s="73">
        <v>0</v>
      </c>
      <c r="W439" s="73">
        <v>0</v>
      </c>
      <c r="X439" s="73">
        <v>0</v>
      </c>
      <c r="Y439" s="73">
        <v>0</v>
      </c>
      <c r="Z439" s="73">
        <f t="shared" si="31"/>
        <v>0</v>
      </c>
      <c r="AA439" s="73">
        <f t="shared" si="32"/>
        <v>0</v>
      </c>
      <c r="AB439" s="73">
        <f t="shared" si="33"/>
        <v>0</v>
      </c>
      <c r="AC439" s="73">
        <f t="shared" si="34"/>
        <v>0</v>
      </c>
      <c r="AD439" s="73">
        <f t="shared" si="35"/>
        <v>0</v>
      </c>
    </row>
    <row r="440" spans="1:30" s="18" customFormat="1" ht="31.5" x14ac:dyDescent="0.25">
      <c r="A440" s="39" t="s">
        <v>63</v>
      </c>
      <c r="B440" s="82" t="s">
        <v>318</v>
      </c>
      <c r="C440" s="71" t="s">
        <v>216</v>
      </c>
      <c r="D440" s="68" t="s">
        <v>217</v>
      </c>
      <c r="E440" s="68" t="s">
        <v>217</v>
      </c>
      <c r="F440" s="73">
        <v>0</v>
      </c>
      <c r="G440" s="73">
        <v>0</v>
      </c>
      <c r="H440" s="74" t="s">
        <v>217</v>
      </c>
      <c r="I440" s="73">
        <v>0</v>
      </c>
      <c r="J440" s="73">
        <v>0</v>
      </c>
      <c r="K440" s="73">
        <v>0</v>
      </c>
      <c r="L440" s="73">
        <v>0</v>
      </c>
      <c r="M440" s="73">
        <v>0</v>
      </c>
      <c r="N440" s="73">
        <v>0</v>
      </c>
      <c r="O440" s="73">
        <v>0</v>
      </c>
      <c r="P440" s="73">
        <v>0</v>
      </c>
      <c r="Q440" s="73">
        <v>0</v>
      </c>
      <c r="R440" s="73">
        <v>0</v>
      </c>
      <c r="S440" s="73">
        <v>0</v>
      </c>
      <c r="T440" s="73">
        <v>0</v>
      </c>
      <c r="U440" s="73">
        <v>0</v>
      </c>
      <c r="V440" s="73">
        <v>0</v>
      </c>
      <c r="W440" s="73">
        <v>0</v>
      </c>
      <c r="X440" s="73">
        <v>0</v>
      </c>
      <c r="Y440" s="73">
        <v>0</v>
      </c>
      <c r="Z440" s="73">
        <f t="shared" si="31"/>
        <v>0</v>
      </c>
      <c r="AA440" s="73">
        <f t="shared" si="32"/>
        <v>0</v>
      </c>
      <c r="AB440" s="73">
        <f t="shared" si="33"/>
        <v>0</v>
      </c>
      <c r="AC440" s="73">
        <f t="shared" si="34"/>
        <v>0</v>
      </c>
      <c r="AD440" s="73">
        <f t="shared" si="35"/>
        <v>0</v>
      </c>
    </row>
    <row r="441" spans="1:30" s="18" customFormat="1" ht="31.5" x14ac:dyDescent="0.25">
      <c r="A441" s="39" t="s">
        <v>64</v>
      </c>
      <c r="B441" s="82" t="s">
        <v>382</v>
      </c>
      <c r="C441" s="71" t="s">
        <v>216</v>
      </c>
      <c r="D441" s="68" t="s">
        <v>217</v>
      </c>
      <c r="E441" s="68" t="s">
        <v>217</v>
      </c>
      <c r="F441" s="73">
        <v>0</v>
      </c>
      <c r="G441" s="73">
        <v>0</v>
      </c>
      <c r="H441" s="74" t="s">
        <v>217</v>
      </c>
      <c r="I441" s="73">
        <v>0</v>
      </c>
      <c r="J441" s="73">
        <v>0</v>
      </c>
      <c r="K441" s="73">
        <v>0</v>
      </c>
      <c r="L441" s="73">
        <v>0</v>
      </c>
      <c r="M441" s="73">
        <v>0</v>
      </c>
      <c r="N441" s="73">
        <v>0</v>
      </c>
      <c r="O441" s="73">
        <v>0</v>
      </c>
      <c r="P441" s="73">
        <v>0</v>
      </c>
      <c r="Q441" s="73">
        <v>0</v>
      </c>
      <c r="R441" s="73">
        <v>0</v>
      </c>
      <c r="S441" s="73">
        <v>0</v>
      </c>
      <c r="T441" s="73">
        <v>0</v>
      </c>
      <c r="U441" s="73">
        <v>0</v>
      </c>
      <c r="V441" s="73">
        <v>0</v>
      </c>
      <c r="W441" s="73">
        <v>0</v>
      </c>
      <c r="X441" s="73">
        <v>0</v>
      </c>
      <c r="Y441" s="73">
        <v>0</v>
      </c>
      <c r="Z441" s="73">
        <f t="shared" si="31"/>
        <v>0</v>
      </c>
      <c r="AA441" s="73">
        <f t="shared" si="32"/>
        <v>0</v>
      </c>
      <c r="AB441" s="73">
        <f t="shared" si="33"/>
        <v>0</v>
      </c>
      <c r="AC441" s="73">
        <f t="shared" si="34"/>
        <v>0</v>
      </c>
      <c r="AD441" s="73">
        <f t="shared" si="35"/>
        <v>0</v>
      </c>
    </row>
    <row r="442" spans="1:30" s="18" customFormat="1" ht="63" x14ac:dyDescent="0.25">
      <c r="A442" s="39" t="s">
        <v>709</v>
      </c>
      <c r="B442" s="82" t="s">
        <v>383</v>
      </c>
      <c r="C442" s="71" t="s">
        <v>216</v>
      </c>
      <c r="D442" s="68" t="s">
        <v>217</v>
      </c>
      <c r="E442" s="68" t="s">
        <v>217</v>
      </c>
      <c r="F442" s="73">
        <v>0</v>
      </c>
      <c r="G442" s="73">
        <v>0</v>
      </c>
      <c r="H442" s="74" t="s">
        <v>217</v>
      </c>
      <c r="I442" s="73">
        <v>0</v>
      </c>
      <c r="J442" s="73">
        <v>0</v>
      </c>
      <c r="K442" s="73">
        <v>0</v>
      </c>
      <c r="L442" s="73">
        <v>0</v>
      </c>
      <c r="M442" s="73">
        <v>0</v>
      </c>
      <c r="N442" s="73">
        <v>0</v>
      </c>
      <c r="O442" s="73">
        <v>0</v>
      </c>
      <c r="P442" s="73">
        <v>0</v>
      </c>
      <c r="Q442" s="73">
        <v>0</v>
      </c>
      <c r="R442" s="73">
        <v>0</v>
      </c>
      <c r="S442" s="73">
        <v>0</v>
      </c>
      <c r="T442" s="73">
        <v>0</v>
      </c>
      <c r="U442" s="73">
        <v>0</v>
      </c>
      <c r="V442" s="73">
        <v>0</v>
      </c>
      <c r="W442" s="73">
        <v>0</v>
      </c>
      <c r="X442" s="73">
        <v>0</v>
      </c>
      <c r="Y442" s="73">
        <v>0</v>
      </c>
      <c r="Z442" s="73">
        <f t="shared" si="31"/>
        <v>0</v>
      </c>
      <c r="AA442" s="73">
        <f t="shared" si="32"/>
        <v>0</v>
      </c>
      <c r="AB442" s="73">
        <f t="shared" si="33"/>
        <v>0</v>
      </c>
      <c r="AC442" s="73">
        <f t="shared" si="34"/>
        <v>0</v>
      </c>
      <c r="AD442" s="73">
        <f t="shared" si="35"/>
        <v>0</v>
      </c>
    </row>
    <row r="443" spans="1:30" s="18" customFormat="1" x14ac:dyDescent="0.25">
      <c r="A443" s="39" t="s">
        <v>65</v>
      </c>
      <c r="B443" s="70" t="s">
        <v>385</v>
      </c>
      <c r="C443" s="71" t="s">
        <v>216</v>
      </c>
      <c r="D443" s="68" t="s">
        <v>217</v>
      </c>
      <c r="E443" s="68" t="s">
        <v>217</v>
      </c>
      <c r="F443" s="73">
        <v>0</v>
      </c>
      <c r="G443" s="73">
        <v>0</v>
      </c>
      <c r="H443" s="74" t="s">
        <v>217</v>
      </c>
      <c r="I443" s="73">
        <v>0</v>
      </c>
      <c r="J443" s="73">
        <v>0</v>
      </c>
      <c r="K443" s="73">
        <v>0</v>
      </c>
      <c r="L443" s="73">
        <v>0</v>
      </c>
      <c r="M443" s="73">
        <v>0</v>
      </c>
      <c r="N443" s="73">
        <v>0</v>
      </c>
      <c r="O443" s="73">
        <v>0</v>
      </c>
      <c r="P443" s="73">
        <v>0</v>
      </c>
      <c r="Q443" s="73">
        <v>0</v>
      </c>
      <c r="R443" s="73">
        <v>0</v>
      </c>
      <c r="S443" s="73">
        <v>0</v>
      </c>
      <c r="T443" s="73">
        <v>0</v>
      </c>
      <c r="U443" s="73">
        <v>0</v>
      </c>
      <c r="V443" s="73">
        <v>0</v>
      </c>
      <c r="W443" s="73">
        <v>0</v>
      </c>
      <c r="X443" s="73">
        <v>0</v>
      </c>
      <c r="Y443" s="73">
        <v>0</v>
      </c>
      <c r="Z443" s="73">
        <f t="shared" si="31"/>
        <v>0</v>
      </c>
      <c r="AA443" s="73">
        <f t="shared" si="32"/>
        <v>0</v>
      </c>
      <c r="AB443" s="73">
        <f t="shared" si="33"/>
        <v>0</v>
      </c>
      <c r="AC443" s="73">
        <f t="shared" si="34"/>
        <v>0</v>
      </c>
      <c r="AD443" s="73">
        <f t="shared" si="35"/>
        <v>0</v>
      </c>
    </row>
    <row r="444" spans="1:30" s="18" customFormat="1" ht="31.5" x14ac:dyDescent="0.25">
      <c r="A444" s="39" t="s">
        <v>710</v>
      </c>
      <c r="B444" s="70" t="s">
        <v>387</v>
      </c>
      <c r="C444" s="71" t="s">
        <v>216</v>
      </c>
      <c r="D444" s="68" t="s">
        <v>217</v>
      </c>
      <c r="E444" s="68" t="s">
        <v>217</v>
      </c>
      <c r="F444" s="73">
        <v>0</v>
      </c>
      <c r="G444" s="73">
        <v>0</v>
      </c>
      <c r="H444" s="74" t="s">
        <v>217</v>
      </c>
      <c r="I444" s="73">
        <v>0</v>
      </c>
      <c r="J444" s="73">
        <v>0</v>
      </c>
      <c r="K444" s="73">
        <v>0</v>
      </c>
      <c r="L444" s="73">
        <v>0</v>
      </c>
      <c r="M444" s="73">
        <v>0</v>
      </c>
      <c r="N444" s="73">
        <v>0</v>
      </c>
      <c r="O444" s="73">
        <v>0</v>
      </c>
      <c r="P444" s="73">
        <v>0</v>
      </c>
      <c r="Q444" s="73">
        <v>0</v>
      </c>
      <c r="R444" s="73">
        <v>0</v>
      </c>
      <c r="S444" s="73">
        <v>0</v>
      </c>
      <c r="T444" s="73">
        <v>0</v>
      </c>
      <c r="U444" s="73">
        <v>0</v>
      </c>
      <c r="V444" s="73">
        <v>0</v>
      </c>
      <c r="W444" s="73">
        <v>0</v>
      </c>
      <c r="X444" s="73">
        <v>0</v>
      </c>
      <c r="Y444" s="73">
        <v>0</v>
      </c>
      <c r="Z444" s="73">
        <f t="shared" si="31"/>
        <v>0</v>
      </c>
      <c r="AA444" s="73">
        <f t="shared" si="32"/>
        <v>0</v>
      </c>
      <c r="AB444" s="73">
        <f t="shared" si="33"/>
        <v>0</v>
      </c>
      <c r="AC444" s="73">
        <f t="shared" si="34"/>
        <v>0</v>
      </c>
      <c r="AD444" s="73">
        <f t="shared" si="35"/>
        <v>0</v>
      </c>
    </row>
    <row r="445" spans="1:30" s="18" customFormat="1" ht="47.25" x14ac:dyDescent="0.25">
      <c r="A445" s="39" t="s">
        <v>711</v>
      </c>
      <c r="B445" s="70" t="s">
        <v>389</v>
      </c>
      <c r="C445" s="71" t="s">
        <v>216</v>
      </c>
      <c r="D445" s="68" t="s">
        <v>217</v>
      </c>
      <c r="E445" s="68" t="s">
        <v>217</v>
      </c>
      <c r="F445" s="73">
        <v>0</v>
      </c>
      <c r="G445" s="73">
        <v>0</v>
      </c>
      <c r="H445" s="74" t="s">
        <v>217</v>
      </c>
      <c r="I445" s="73">
        <v>0</v>
      </c>
      <c r="J445" s="73">
        <v>0</v>
      </c>
      <c r="K445" s="73">
        <v>0</v>
      </c>
      <c r="L445" s="73">
        <v>0</v>
      </c>
      <c r="M445" s="73">
        <v>0</v>
      </c>
      <c r="N445" s="73">
        <v>0</v>
      </c>
      <c r="O445" s="73">
        <v>0</v>
      </c>
      <c r="P445" s="73">
        <v>0</v>
      </c>
      <c r="Q445" s="73">
        <v>0</v>
      </c>
      <c r="R445" s="73">
        <v>0</v>
      </c>
      <c r="S445" s="73">
        <v>0</v>
      </c>
      <c r="T445" s="73">
        <v>0</v>
      </c>
      <c r="U445" s="73">
        <v>0</v>
      </c>
      <c r="V445" s="73">
        <v>0</v>
      </c>
      <c r="W445" s="73">
        <v>0</v>
      </c>
      <c r="X445" s="73">
        <v>0</v>
      </c>
      <c r="Y445" s="73">
        <v>0</v>
      </c>
      <c r="Z445" s="73">
        <f t="shared" si="31"/>
        <v>0</v>
      </c>
      <c r="AA445" s="73">
        <f t="shared" si="32"/>
        <v>0</v>
      </c>
      <c r="AB445" s="73">
        <f t="shared" si="33"/>
        <v>0</v>
      </c>
      <c r="AC445" s="73">
        <f t="shared" si="34"/>
        <v>0</v>
      </c>
      <c r="AD445" s="73">
        <f t="shared" si="35"/>
        <v>0</v>
      </c>
    </row>
    <row r="446" spans="1:30" s="18" customFormat="1" ht="31.5" x14ac:dyDescent="0.25">
      <c r="A446" s="39" t="s">
        <v>712</v>
      </c>
      <c r="B446" s="70" t="s">
        <v>305</v>
      </c>
      <c r="C446" s="71" t="s">
        <v>216</v>
      </c>
      <c r="D446" s="68" t="s">
        <v>217</v>
      </c>
      <c r="E446" s="68" t="s">
        <v>217</v>
      </c>
      <c r="F446" s="73">
        <v>0</v>
      </c>
      <c r="G446" s="73">
        <v>0</v>
      </c>
      <c r="H446" s="74" t="s">
        <v>217</v>
      </c>
      <c r="I446" s="73">
        <v>0</v>
      </c>
      <c r="J446" s="73">
        <v>0</v>
      </c>
      <c r="K446" s="73">
        <v>0</v>
      </c>
      <c r="L446" s="73">
        <v>0</v>
      </c>
      <c r="M446" s="73">
        <v>0</v>
      </c>
      <c r="N446" s="73">
        <v>0</v>
      </c>
      <c r="O446" s="73">
        <v>0</v>
      </c>
      <c r="P446" s="73">
        <v>0</v>
      </c>
      <c r="Q446" s="73">
        <v>0</v>
      </c>
      <c r="R446" s="73">
        <v>0</v>
      </c>
      <c r="S446" s="73">
        <v>0</v>
      </c>
      <c r="T446" s="73">
        <v>0</v>
      </c>
      <c r="U446" s="73">
        <v>0</v>
      </c>
      <c r="V446" s="73">
        <v>0</v>
      </c>
      <c r="W446" s="73">
        <v>0</v>
      </c>
      <c r="X446" s="73">
        <v>0</v>
      </c>
      <c r="Y446" s="73">
        <v>0</v>
      </c>
      <c r="Z446" s="73">
        <f t="shared" si="31"/>
        <v>0</v>
      </c>
      <c r="AA446" s="73">
        <f t="shared" si="32"/>
        <v>0</v>
      </c>
      <c r="AB446" s="73">
        <f t="shared" si="33"/>
        <v>0</v>
      </c>
      <c r="AC446" s="73">
        <f t="shared" si="34"/>
        <v>0</v>
      </c>
      <c r="AD446" s="73">
        <f t="shared" si="35"/>
        <v>0</v>
      </c>
    </row>
    <row r="447" spans="1:30" s="18" customFormat="1" ht="31.5" x14ac:dyDescent="0.25">
      <c r="A447" s="39" t="s">
        <v>713</v>
      </c>
      <c r="B447" s="70" t="s">
        <v>392</v>
      </c>
      <c r="C447" s="71" t="s">
        <v>216</v>
      </c>
      <c r="D447" s="68" t="s">
        <v>217</v>
      </c>
      <c r="E447" s="68" t="s">
        <v>217</v>
      </c>
      <c r="F447" s="73">
        <v>0</v>
      </c>
      <c r="G447" s="73">
        <v>0</v>
      </c>
      <c r="H447" s="74" t="s">
        <v>217</v>
      </c>
      <c r="I447" s="73">
        <v>0</v>
      </c>
      <c r="J447" s="73">
        <v>0</v>
      </c>
      <c r="K447" s="73">
        <v>0</v>
      </c>
      <c r="L447" s="73">
        <v>0</v>
      </c>
      <c r="M447" s="73">
        <v>0</v>
      </c>
      <c r="N447" s="73">
        <v>0</v>
      </c>
      <c r="O447" s="73">
        <v>0</v>
      </c>
      <c r="P447" s="73">
        <v>0</v>
      </c>
      <c r="Q447" s="73">
        <v>0</v>
      </c>
      <c r="R447" s="73">
        <v>0</v>
      </c>
      <c r="S447" s="73">
        <v>0</v>
      </c>
      <c r="T447" s="73">
        <v>0</v>
      </c>
      <c r="U447" s="73">
        <v>0</v>
      </c>
      <c r="V447" s="73">
        <v>0</v>
      </c>
      <c r="W447" s="73">
        <v>0</v>
      </c>
      <c r="X447" s="73">
        <v>0</v>
      </c>
      <c r="Y447" s="73">
        <v>0</v>
      </c>
      <c r="Z447" s="73">
        <f t="shared" si="31"/>
        <v>0</v>
      </c>
      <c r="AA447" s="73">
        <f t="shared" si="32"/>
        <v>0</v>
      </c>
      <c r="AB447" s="73">
        <f t="shared" si="33"/>
        <v>0</v>
      </c>
      <c r="AC447" s="73">
        <f t="shared" si="34"/>
        <v>0</v>
      </c>
      <c r="AD447" s="73">
        <f t="shared" si="35"/>
        <v>0</v>
      </c>
    </row>
    <row r="448" spans="1:30" s="18" customFormat="1" ht="31.5" x14ac:dyDescent="0.25">
      <c r="A448" s="39" t="s">
        <v>714</v>
      </c>
      <c r="B448" s="70" t="s">
        <v>394</v>
      </c>
      <c r="C448" s="71" t="s">
        <v>216</v>
      </c>
      <c r="D448" s="68" t="s">
        <v>217</v>
      </c>
      <c r="E448" s="68" t="s">
        <v>217</v>
      </c>
      <c r="F448" s="73">
        <v>0</v>
      </c>
      <c r="G448" s="73">
        <v>0</v>
      </c>
      <c r="H448" s="74" t="s">
        <v>217</v>
      </c>
      <c r="I448" s="73">
        <v>0</v>
      </c>
      <c r="J448" s="73">
        <v>0</v>
      </c>
      <c r="K448" s="73">
        <v>0</v>
      </c>
      <c r="L448" s="73">
        <v>0</v>
      </c>
      <c r="M448" s="73">
        <v>0</v>
      </c>
      <c r="N448" s="73">
        <v>0</v>
      </c>
      <c r="O448" s="73">
        <v>0</v>
      </c>
      <c r="P448" s="73">
        <v>0</v>
      </c>
      <c r="Q448" s="73">
        <v>0</v>
      </c>
      <c r="R448" s="73">
        <v>0</v>
      </c>
      <c r="S448" s="73">
        <v>0</v>
      </c>
      <c r="T448" s="73">
        <v>0</v>
      </c>
      <c r="U448" s="73">
        <v>0</v>
      </c>
      <c r="V448" s="73">
        <v>0</v>
      </c>
      <c r="W448" s="73">
        <v>0</v>
      </c>
      <c r="X448" s="73">
        <v>0</v>
      </c>
      <c r="Y448" s="73">
        <v>0</v>
      </c>
      <c r="Z448" s="73">
        <f t="shared" si="31"/>
        <v>0</v>
      </c>
      <c r="AA448" s="73">
        <f t="shared" si="32"/>
        <v>0</v>
      </c>
      <c r="AB448" s="73">
        <f t="shared" si="33"/>
        <v>0</v>
      </c>
      <c r="AC448" s="73">
        <f t="shared" si="34"/>
        <v>0</v>
      </c>
      <c r="AD448" s="73">
        <f t="shared" si="35"/>
        <v>0</v>
      </c>
    </row>
    <row r="449" spans="1:30" s="18" customFormat="1" ht="31.5" x14ac:dyDescent="0.25">
      <c r="A449" s="39" t="s">
        <v>66</v>
      </c>
      <c r="B449" s="70" t="s">
        <v>396</v>
      </c>
      <c r="C449" s="71" t="s">
        <v>216</v>
      </c>
      <c r="D449" s="68" t="s">
        <v>217</v>
      </c>
      <c r="E449" s="68" t="s">
        <v>217</v>
      </c>
      <c r="F449" s="73">
        <v>0</v>
      </c>
      <c r="G449" s="73">
        <v>0</v>
      </c>
      <c r="H449" s="74" t="s">
        <v>217</v>
      </c>
      <c r="I449" s="73">
        <v>0</v>
      </c>
      <c r="J449" s="73">
        <v>0</v>
      </c>
      <c r="K449" s="73">
        <v>0</v>
      </c>
      <c r="L449" s="73">
        <v>0</v>
      </c>
      <c r="M449" s="73">
        <v>0</v>
      </c>
      <c r="N449" s="73">
        <v>0</v>
      </c>
      <c r="O449" s="73">
        <v>0</v>
      </c>
      <c r="P449" s="73">
        <v>0</v>
      </c>
      <c r="Q449" s="73">
        <v>0</v>
      </c>
      <c r="R449" s="73">
        <v>0</v>
      </c>
      <c r="S449" s="73">
        <v>0</v>
      </c>
      <c r="T449" s="73">
        <v>0</v>
      </c>
      <c r="U449" s="73">
        <v>0</v>
      </c>
      <c r="V449" s="73">
        <v>0</v>
      </c>
      <c r="W449" s="73">
        <v>0</v>
      </c>
      <c r="X449" s="73">
        <v>0</v>
      </c>
      <c r="Y449" s="73">
        <v>0</v>
      </c>
      <c r="Z449" s="73">
        <f t="shared" si="31"/>
        <v>0</v>
      </c>
      <c r="AA449" s="73">
        <f t="shared" si="32"/>
        <v>0</v>
      </c>
      <c r="AB449" s="73">
        <f t="shared" si="33"/>
        <v>0</v>
      </c>
      <c r="AC449" s="73">
        <f t="shared" si="34"/>
        <v>0</v>
      </c>
      <c r="AD449" s="73">
        <f t="shared" si="35"/>
        <v>0</v>
      </c>
    </row>
    <row r="450" spans="1:30" s="18" customFormat="1" ht="31.5" x14ac:dyDescent="0.25">
      <c r="A450" s="39" t="s">
        <v>715</v>
      </c>
      <c r="B450" s="70" t="s">
        <v>398</v>
      </c>
      <c r="C450" s="71" t="s">
        <v>216</v>
      </c>
      <c r="D450" s="68" t="s">
        <v>217</v>
      </c>
      <c r="E450" s="68" t="s">
        <v>217</v>
      </c>
      <c r="F450" s="73">
        <v>0</v>
      </c>
      <c r="G450" s="73">
        <v>0</v>
      </c>
      <c r="H450" s="74" t="s">
        <v>217</v>
      </c>
      <c r="I450" s="73">
        <v>0</v>
      </c>
      <c r="J450" s="73">
        <v>0</v>
      </c>
      <c r="K450" s="73">
        <v>0</v>
      </c>
      <c r="L450" s="73">
        <v>0</v>
      </c>
      <c r="M450" s="73">
        <v>0</v>
      </c>
      <c r="N450" s="73">
        <v>0</v>
      </c>
      <c r="O450" s="73">
        <v>0</v>
      </c>
      <c r="P450" s="73">
        <v>0</v>
      </c>
      <c r="Q450" s="73">
        <v>0</v>
      </c>
      <c r="R450" s="73">
        <v>0</v>
      </c>
      <c r="S450" s="73">
        <v>0</v>
      </c>
      <c r="T450" s="73">
        <v>0</v>
      </c>
      <c r="U450" s="73">
        <v>0</v>
      </c>
      <c r="V450" s="73">
        <v>0</v>
      </c>
      <c r="W450" s="73">
        <v>0</v>
      </c>
      <c r="X450" s="73">
        <v>0</v>
      </c>
      <c r="Y450" s="73">
        <v>0</v>
      </c>
      <c r="Z450" s="73">
        <f t="shared" si="31"/>
        <v>0</v>
      </c>
      <c r="AA450" s="73">
        <f t="shared" si="32"/>
        <v>0</v>
      </c>
      <c r="AB450" s="73">
        <f t="shared" si="33"/>
        <v>0</v>
      </c>
      <c r="AC450" s="73">
        <f t="shared" si="34"/>
        <v>0</v>
      </c>
      <c r="AD450" s="73">
        <f t="shared" si="35"/>
        <v>0</v>
      </c>
    </row>
    <row r="451" spans="1:30" s="18" customFormat="1" ht="63" x14ac:dyDescent="0.25">
      <c r="A451" s="39" t="s">
        <v>716</v>
      </c>
      <c r="B451" s="70" t="s">
        <v>400</v>
      </c>
      <c r="C451" s="71" t="s">
        <v>216</v>
      </c>
      <c r="D451" s="68" t="s">
        <v>217</v>
      </c>
      <c r="E451" s="68" t="s">
        <v>217</v>
      </c>
      <c r="F451" s="73">
        <v>0</v>
      </c>
      <c r="G451" s="73">
        <v>0</v>
      </c>
      <c r="H451" s="74" t="s">
        <v>217</v>
      </c>
      <c r="I451" s="73">
        <v>0</v>
      </c>
      <c r="J451" s="73">
        <v>0</v>
      </c>
      <c r="K451" s="73">
        <v>0</v>
      </c>
      <c r="L451" s="73">
        <v>0</v>
      </c>
      <c r="M451" s="73">
        <v>0</v>
      </c>
      <c r="N451" s="73">
        <v>0</v>
      </c>
      <c r="O451" s="73">
        <v>0</v>
      </c>
      <c r="P451" s="73">
        <v>0</v>
      </c>
      <c r="Q451" s="73">
        <v>0</v>
      </c>
      <c r="R451" s="73">
        <v>0</v>
      </c>
      <c r="S451" s="73">
        <v>0</v>
      </c>
      <c r="T451" s="73">
        <v>0</v>
      </c>
      <c r="U451" s="73">
        <v>0</v>
      </c>
      <c r="V451" s="73">
        <v>0</v>
      </c>
      <c r="W451" s="73">
        <v>0</v>
      </c>
      <c r="X451" s="73">
        <v>0</v>
      </c>
      <c r="Y451" s="73">
        <v>0</v>
      </c>
      <c r="Z451" s="73">
        <f t="shared" si="31"/>
        <v>0</v>
      </c>
      <c r="AA451" s="73">
        <f t="shared" si="32"/>
        <v>0</v>
      </c>
      <c r="AB451" s="73">
        <f t="shared" si="33"/>
        <v>0</v>
      </c>
      <c r="AC451" s="73">
        <f t="shared" si="34"/>
        <v>0</v>
      </c>
      <c r="AD451" s="73">
        <f t="shared" si="35"/>
        <v>0</v>
      </c>
    </row>
    <row r="452" spans="1:30" s="18" customFormat="1" ht="47.25" x14ac:dyDescent="0.25">
      <c r="A452" s="39" t="s">
        <v>717</v>
      </c>
      <c r="B452" s="70" t="s">
        <v>307</v>
      </c>
      <c r="C452" s="71" t="s">
        <v>216</v>
      </c>
      <c r="D452" s="68" t="s">
        <v>217</v>
      </c>
      <c r="E452" s="68" t="s">
        <v>217</v>
      </c>
      <c r="F452" s="73">
        <v>0</v>
      </c>
      <c r="G452" s="73">
        <v>0</v>
      </c>
      <c r="H452" s="74" t="s">
        <v>217</v>
      </c>
      <c r="I452" s="73">
        <v>0</v>
      </c>
      <c r="J452" s="73">
        <v>0</v>
      </c>
      <c r="K452" s="73">
        <v>0</v>
      </c>
      <c r="L452" s="73">
        <v>0</v>
      </c>
      <c r="M452" s="73">
        <v>0</v>
      </c>
      <c r="N452" s="73">
        <v>0</v>
      </c>
      <c r="O452" s="73">
        <v>0</v>
      </c>
      <c r="P452" s="73">
        <v>0</v>
      </c>
      <c r="Q452" s="73">
        <v>0</v>
      </c>
      <c r="R452" s="73">
        <v>0</v>
      </c>
      <c r="S452" s="73">
        <v>0</v>
      </c>
      <c r="T452" s="73">
        <v>0</v>
      </c>
      <c r="U452" s="73">
        <v>0</v>
      </c>
      <c r="V452" s="73">
        <v>0</v>
      </c>
      <c r="W452" s="73">
        <v>0</v>
      </c>
      <c r="X452" s="73">
        <v>0</v>
      </c>
      <c r="Y452" s="73">
        <v>0</v>
      </c>
      <c r="Z452" s="73">
        <f t="shared" si="31"/>
        <v>0</v>
      </c>
      <c r="AA452" s="73">
        <f t="shared" si="32"/>
        <v>0</v>
      </c>
      <c r="AB452" s="73">
        <f t="shared" si="33"/>
        <v>0</v>
      </c>
      <c r="AC452" s="73">
        <f t="shared" si="34"/>
        <v>0</v>
      </c>
      <c r="AD452" s="73">
        <f t="shared" si="35"/>
        <v>0</v>
      </c>
    </row>
    <row r="453" spans="1:30" s="18" customFormat="1" ht="47.25" x14ac:dyDescent="0.25">
      <c r="A453" s="39" t="s">
        <v>718</v>
      </c>
      <c r="B453" s="70" t="s">
        <v>403</v>
      </c>
      <c r="C453" s="71" t="s">
        <v>216</v>
      </c>
      <c r="D453" s="68" t="s">
        <v>217</v>
      </c>
      <c r="E453" s="68" t="s">
        <v>217</v>
      </c>
      <c r="F453" s="73">
        <v>0</v>
      </c>
      <c r="G453" s="73">
        <v>0</v>
      </c>
      <c r="H453" s="74" t="s">
        <v>217</v>
      </c>
      <c r="I453" s="73">
        <v>0</v>
      </c>
      <c r="J453" s="73">
        <v>0</v>
      </c>
      <c r="K453" s="73">
        <v>0</v>
      </c>
      <c r="L453" s="73">
        <v>0</v>
      </c>
      <c r="M453" s="73">
        <v>0</v>
      </c>
      <c r="N453" s="73">
        <v>0</v>
      </c>
      <c r="O453" s="73">
        <v>0</v>
      </c>
      <c r="P453" s="73">
        <v>0</v>
      </c>
      <c r="Q453" s="73">
        <v>0</v>
      </c>
      <c r="R453" s="73">
        <v>0</v>
      </c>
      <c r="S453" s="73">
        <v>0</v>
      </c>
      <c r="T453" s="73">
        <v>0</v>
      </c>
      <c r="U453" s="73">
        <v>0</v>
      </c>
      <c r="V453" s="73">
        <v>0</v>
      </c>
      <c r="W453" s="73">
        <v>0</v>
      </c>
      <c r="X453" s="73">
        <v>0</v>
      </c>
      <c r="Y453" s="73">
        <v>0</v>
      </c>
      <c r="Z453" s="73">
        <f t="shared" si="31"/>
        <v>0</v>
      </c>
      <c r="AA453" s="73">
        <f t="shared" si="32"/>
        <v>0</v>
      </c>
      <c r="AB453" s="73">
        <f t="shared" si="33"/>
        <v>0</v>
      </c>
      <c r="AC453" s="73">
        <f t="shared" si="34"/>
        <v>0</v>
      </c>
      <c r="AD453" s="73">
        <f t="shared" si="35"/>
        <v>0</v>
      </c>
    </row>
    <row r="454" spans="1:30" s="18" customFormat="1" ht="47.25" x14ac:dyDescent="0.25">
      <c r="A454" s="39" t="s">
        <v>719</v>
      </c>
      <c r="B454" s="70" t="s">
        <v>405</v>
      </c>
      <c r="C454" s="71" t="s">
        <v>216</v>
      </c>
      <c r="D454" s="68" t="s">
        <v>217</v>
      </c>
      <c r="E454" s="68" t="s">
        <v>217</v>
      </c>
      <c r="F454" s="73">
        <v>0</v>
      </c>
      <c r="G454" s="73">
        <v>0</v>
      </c>
      <c r="H454" s="74" t="s">
        <v>217</v>
      </c>
      <c r="I454" s="73">
        <v>0</v>
      </c>
      <c r="J454" s="73">
        <v>0</v>
      </c>
      <c r="K454" s="73">
        <v>0</v>
      </c>
      <c r="L454" s="73">
        <v>0</v>
      </c>
      <c r="M454" s="73">
        <v>0</v>
      </c>
      <c r="N454" s="73">
        <v>0</v>
      </c>
      <c r="O454" s="73">
        <v>0</v>
      </c>
      <c r="P454" s="73">
        <v>0</v>
      </c>
      <c r="Q454" s="73">
        <v>0</v>
      </c>
      <c r="R454" s="73">
        <v>0</v>
      </c>
      <c r="S454" s="73">
        <v>0</v>
      </c>
      <c r="T454" s="73">
        <v>0</v>
      </c>
      <c r="U454" s="73">
        <v>0</v>
      </c>
      <c r="V454" s="73">
        <v>0</v>
      </c>
      <c r="W454" s="73">
        <v>0</v>
      </c>
      <c r="X454" s="73">
        <v>0</v>
      </c>
      <c r="Y454" s="73">
        <v>0</v>
      </c>
      <c r="Z454" s="73">
        <f t="shared" si="31"/>
        <v>0</v>
      </c>
      <c r="AA454" s="73">
        <f t="shared" si="32"/>
        <v>0</v>
      </c>
      <c r="AB454" s="73">
        <f t="shared" si="33"/>
        <v>0</v>
      </c>
      <c r="AC454" s="73">
        <f t="shared" si="34"/>
        <v>0</v>
      </c>
      <c r="AD454" s="73">
        <f t="shared" si="35"/>
        <v>0</v>
      </c>
    </row>
    <row r="455" spans="1:30" s="18" customFormat="1" ht="31.5" x14ac:dyDescent="0.25">
      <c r="A455" s="39" t="s">
        <v>720</v>
      </c>
      <c r="B455" s="70" t="s">
        <v>407</v>
      </c>
      <c r="C455" s="71" t="s">
        <v>216</v>
      </c>
      <c r="D455" s="68" t="s">
        <v>217</v>
      </c>
      <c r="E455" s="68" t="s">
        <v>217</v>
      </c>
      <c r="F455" s="73">
        <v>0</v>
      </c>
      <c r="G455" s="73">
        <v>0</v>
      </c>
      <c r="H455" s="74" t="s">
        <v>217</v>
      </c>
      <c r="I455" s="73">
        <v>0</v>
      </c>
      <c r="J455" s="73">
        <v>0</v>
      </c>
      <c r="K455" s="73">
        <v>0</v>
      </c>
      <c r="L455" s="73">
        <v>0</v>
      </c>
      <c r="M455" s="73">
        <v>0</v>
      </c>
      <c r="N455" s="73">
        <v>0</v>
      </c>
      <c r="O455" s="73">
        <v>0</v>
      </c>
      <c r="P455" s="73">
        <v>0</v>
      </c>
      <c r="Q455" s="73">
        <v>0</v>
      </c>
      <c r="R455" s="73">
        <v>0</v>
      </c>
      <c r="S455" s="73">
        <v>0</v>
      </c>
      <c r="T455" s="73">
        <v>0</v>
      </c>
      <c r="U455" s="73">
        <v>0</v>
      </c>
      <c r="V455" s="73">
        <v>0</v>
      </c>
      <c r="W455" s="73">
        <v>0</v>
      </c>
      <c r="X455" s="73">
        <v>0</v>
      </c>
      <c r="Y455" s="73">
        <v>0</v>
      </c>
      <c r="Z455" s="73">
        <f t="shared" si="31"/>
        <v>0</v>
      </c>
      <c r="AA455" s="73">
        <f t="shared" si="32"/>
        <v>0</v>
      </c>
      <c r="AB455" s="73">
        <f t="shared" si="33"/>
        <v>0</v>
      </c>
      <c r="AC455" s="73">
        <f t="shared" si="34"/>
        <v>0</v>
      </c>
      <c r="AD455" s="73">
        <f t="shared" si="35"/>
        <v>0</v>
      </c>
    </row>
    <row r="456" spans="1:30" s="18" customFormat="1" ht="31.5" x14ac:dyDescent="0.25">
      <c r="A456" s="39" t="s">
        <v>67</v>
      </c>
      <c r="B456" s="70" t="s">
        <v>409</v>
      </c>
      <c r="C456" s="71" t="s">
        <v>216</v>
      </c>
      <c r="D456" s="68" t="s">
        <v>217</v>
      </c>
      <c r="E456" s="68" t="s">
        <v>217</v>
      </c>
      <c r="F456" s="73">
        <v>0</v>
      </c>
      <c r="G456" s="73">
        <v>0</v>
      </c>
      <c r="H456" s="74" t="s">
        <v>217</v>
      </c>
      <c r="I456" s="73">
        <v>0</v>
      </c>
      <c r="J456" s="73">
        <v>0</v>
      </c>
      <c r="K456" s="73">
        <v>0</v>
      </c>
      <c r="L456" s="73">
        <v>0</v>
      </c>
      <c r="M456" s="73">
        <v>0</v>
      </c>
      <c r="N456" s="73">
        <v>0</v>
      </c>
      <c r="O456" s="73">
        <v>0</v>
      </c>
      <c r="P456" s="73">
        <v>0</v>
      </c>
      <c r="Q456" s="73">
        <v>0</v>
      </c>
      <c r="R456" s="73">
        <v>0</v>
      </c>
      <c r="S456" s="73">
        <v>0</v>
      </c>
      <c r="T456" s="73">
        <v>0</v>
      </c>
      <c r="U456" s="73">
        <v>0</v>
      </c>
      <c r="V456" s="73">
        <v>0</v>
      </c>
      <c r="W456" s="73">
        <v>0</v>
      </c>
      <c r="X456" s="73">
        <v>0</v>
      </c>
      <c r="Y456" s="73">
        <v>0</v>
      </c>
      <c r="Z456" s="73">
        <f t="shared" si="31"/>
        <v>0</v>
      </c>
      <c r="AA456" s="73">
        <f t="shared" si="32"/>
        <v>0</v>
      </c>
      <c r="AB456" s="73">
        <f t="shared" si="33"/>
        <v>0</v>
      </c>
      <c r="AC456" s="73">
        <f t="shared" si="34"/>
        <v>0</v>
      </c>
      <c r="AD456" s="73">
        <f t="shared" si="35"/>
        <v>0</v>
      </c>
    </row>
    <row r="457" spans="1:30" s="18" customFormat="1" ht="31.5" x14ac:dyDescent="0.25">
      <c r="A457" s="39" t="s">
        <v>721</v>
      </c>
      <c r="B457" s="70" t="s">
        <v>411</v>
      </c>
      <c r="C457" s="71" t="s">
        <v>216</v>
      </c>
      <c r="D457" s="68" t="s">
        <v>217</v>
      </c>
      <c r="E457" s="68" t="s">
        <v>217</v>
      </c>
      <c r="F457" s="73">
        <v>0</v>
      </c>
      <c r="G457" s="73">
        <v>0</v>
      </c>
      <c r="H457" s="74" t="s">
        <v>217</v>
      </c>
      <c r="I457" s="73">
        <v>0</v>
      </c>
      <c r="J457" s="73">
        <v>0</v>
      </c>
      <c r="K457" s="73">
        <v>0</v>
      </c>
      <c r="L457" s="73">
        <v>0</v>
      </c>
      <c r="M457" s="73">
        <v>0</v>
      </c>
      <c r="N457" s="73">
        <v>0</v>
      </c>
      <c r="O457" s="73">
        <v>0</v>
      </c>
      <c r="P457" s="73">
        <v>0</v>
      </c>
      <c r="Q457" s="73">
        <v>0</v>
      </c>
      <c r="R457" s="73">
        <v>0</v>
      </c>
      <c r="S457" s="73">
        <v>0</v>
      </c>
      <c r="T457" s="73">
        <v>0</v>
      </c>
      <c r="U457" s="73">
        <v>0</v>
      </c>
      <c r="V457" s="73">
        <v>0</v>
      </c>
      <c r="W457" s="73">
        <v>0</v>
      </c>
      <c r="X457" s="73">
        <v>0</v>
      </c>
      <c r="Y457" s="73">
        <v>0</v>
      </c>
      <c r="Z457" s="73">
        <f t="shared" si="31"/>
        <v>0</v>
      </c>
      <c r="AA457" s="73">
        <f t="shared" si="32"/>
        <v>0</v>
      </c>
      <c r="AB457" s="73">
        <f t="shared" si="33"/>
        <v>0</v>
      </c>
      <c r="AC457" s="73">
        <f t="shared" si="34"/>
        <v>0</v>
      </c>
      <c r="AD457" s="73">
        <f t="shared" si="35"/>
        <v>0</v>
      </c>
    </row>
    <row r="458" spans="1:30" s="18" customFormat="1" ht="31.5" x14ac:dyDescent="0.25">
      <c r="A458" s="39" t="s">
        <v>722</v>
      </c>
      <c r="B458" s="70" t="s">
        <v>413</v>
      </c>
      <c r="C458" s="71" t="s">
        <v>216</v>
      </c>
      <c r="D458" s="68" t="s">
        <v>217</v>
      </c>
      <c r="E458" s="68" t="s">
        <v>217</v>
      </c>
      <c r="F458" s="73">
        <v>0</v>
      </c>
      <c r="G458" s="73">
        <v>0</v>
      </c>
      <c r="H458" s="74" t="s">
        <v>217</v>
      </c>
      <c r="I458" s="73">
        <v>0</v>
      </c>
      <c r="J458" s="73">
        <v>0</v>
      </c>
      <c r="K458" s="73">
        <v>0</v>
      </c>
      <c r="L458" s="73">
        <v>0</v>
      </c>
      <c r="M458" s="73">
        <v>0</v>
      </c>
      <c r="N458" s="73">
        <v>0</v>
      </c>
      <c r="O458" s="73">
        <v>0</v>
      </c>
      <c r="P458" s="73">
        <v>0</v>
      </c>
      <c r="Q458" s="73">
        <v>0</v>
      </c>
      <c r="R458" s="73">
        <v>0</v>
      </c>
      <c r="S458" s="73">
        <v>0</v>
      </c>
      <c r="T458" s="73">
        <v>0</v>
      </c>
      <c r="U458" s="73">
        <v>0</v>
      </c>
      <c r="V458" s="73">
        <v>0</v>
      </c>
      <c r="W458" s="73">
        <v>0</v>
      </c>
      <c r="X458" s="73">
        <v>0</v>
      </c>
      <c r="Y458" s="73">
        <v>0</v>
      </c>
      <c r="Z458" s="73">
        <f t="shared" si="31"/>
        <v>0</v>
      </c>
      <c r="AA458" s="73">
        <f t="shared" si="32"/>
        <v>0</v>
      </c>
      <c r="AB458" s="73">
        <f t="shared" si="33"/>
        <v>0</v>
      </c>
      <c r="AC458" s="73">
        <f t="shared" si="34"/>
        <v>0</v>
      </c>
      <c r="AD458" s="73">
        <f t="shared" si="35"/>
        <v>0</v>
      </c>
    </row>
    <row r="459" spans="1:30" s="18" customFormat="1" ht="31.5" x14ac:dyDescent="0.25">
      <c r="A459" s="39" t="s">
        <v>723</v>
      </c>
      <c r="B459" s="70" t="s">
        <v>415</v>
      </c>
      <c r="C459" s="71" t="s">
        <v>216</v>
      </c>
      <c r="D459" s="68" t="s">
        <v>217</v>
      </c>
      <c r="E459" s="68" t="s">
        <v>217</v>
      </c>
      <c r="F459" s="73">
        <v>0</v>
      </c>
      <c r="G459" s="73">
        <v>0</v>
      </c>
      <c r="H459" s="74" t="s">
        <v>217</v>
      </c>
      <c r="I459" s="73">
        <v>0</v>
      </c>
      <c r="J459" s="73">
        <v>0</v>
      </c>
      <c r="K459" s="73">
        <v>0</v>
      </c>
      <c r="L459" s="73">
        <v>0</v>
      </c>
      <c r="M459" s="73">
        <v>0</v>
      </c>
      <c r="N459" s="73">
        <v>0</v>
      </c>
      <c r="O459" s="73">
        <v>0</v>
      </c>
      <c r="P459" s="73">
        <v>0</v>
      </c>
      <c r="Q459" s="73">
        <v>0</v>
      </c>
      <c r="R459" s="73">
        <v>0</v>
      </c>
      <c r="S459" s="73">
        <v>0</v>
      </c>
      <c r="T459" s="73">
        <v>0</v>
      </c>
      <c r="U459" s="73">
        <v>0</v>
      </c>
      <c r="V459" s="73">
        <v>0</v>
      </c>
      <c r="W459" s="73">
        <v>0</v>
      </c>
      <c r="X459" s="73">
        <v>0</v>
      </c>
      <c r="Y459" s="73">
        <v>0</v>
      </c>
      <c r="Z459" s="73">
        <f t="shared" si="31"/>
        <v>0</v>
      </c>
      <c r="AA459" s="73">
        <f t="shared" si="32"/>
        <v>0</v>
      </c>
      <c r="AB459" s="73">
        <f t="shared" si="33"/>
        <v>0</v>
      </c>
      <c r="AC459" s="73">
        <f t="shared" si="34"/>
        <v>0</v>
      </c>
      <c r="AD459" s="73">
        <f t="shared" si="35"/>
        <v>0</v>
      </c>
    </row>
    <row r="460" spans="1:30" s="18" customFormat="1" ht="31.5" x14ac:dyDescent="0.25">
      <c r="A460" s="39" t="s">
        <v>724</v>
      </c>
      <c r="B460" s="70" t="s">
        <v>417</v>
      </c>
      <c r="C460" s="71" t="s">
        <v>216</v>
      </c>
      <c r="D460" s="68" t="s">
        <v>217</v>
      </c>
      <c r="E460" s="68" t="s">
        <v>217</v>
      </c>
      <c r="F460" s="73">
        <v>0</v>
      </c>
      <c r="G460" s="73">
        <v>0</v>
      </c>
      <c r="H460" s="74" t="s">
        <v>217</v>
      </c>
      <c r="I460" s="73">
        <v>0</v>
      </c>
      <c r="J460" s="73">
        <v>0</v>
      </c>
      <c r="K460" s="73">
        <v>0</v>
      </c>
      <c r="L460" s="73">
        <v>0</v>
      </c>
      <c r="M460" s="73">
        <v>0</v>
      </c>
      <c r="N460" s="73">
        <v>0</v>
      </c>
      <c r="O460" s="73">
        <v>0</v>
      </c>
      <c r="P460" s="73">
        <v>0</v>
      </c>
      <c r="Q460" s="73">
        <v>0</v>
      </c>
      <c r="R460" s="73">
        <v>0</v>
      </c>
      <c r="S460" s="73">
        <v>0</v>
      </c>
      <c r="T460" s="73">
        <v>0</v>
      </c>
      <c r="U460" s="73">
        <v>0</v>
      </c>
      <c r="V460" s="73">
        <v>0</v>
      </c>
      <c r="W460" s="73">
        <v>0</v>
      </c>
      <c r="X460" s="73">
        <v>0</v>
      </c>
      <c r="Y460" s="73">
        <v>0</v>
      </c>
      <c r="Z460" s="73">
        <f t="shared" si="31"/>
        <v>0</v>
      </c>
      <c r="AA460" s="73">
        <f t="shared" si="32"/>
        <v>0</v>
      </c>
      <c r="AB460" s="73">
        <f t="shared" si="33"/>
        <v>0</v>
      </c>
      <c r="AC460" s="73">
        <f t="shared" si="34"/>
        <v>0</v>
      </c>
      <c r="AD460" s="73">
        <f t="shared" si="35"/>
        <v>0</v>
      </c>
    </row>
    <row r="461" spans="1:30" s="18" customFormat="1" ht="47.25" x14ac:dyDescent="0.25">
      <c r="A461" s="39" t="s">
        <v>725</v>
      </c>
      <c r="B461" s="70" t="s">
        <v>419</v>
      </c>
      <c r="C461" s="71" t="s">
        <v>216</v>
      </c>
      <c r="D461" s="68" t="s">
        <v>217</v>
      </c>
      <c r="E461" s="68" t="s">
        <v>217</v>
      </c>
      <c r="F461" s="73">
        <v>0</v>
      </c>
      <c r="G461" s="73">
        <v>0</v>
      </c>
      <c r="H461" s="74" t="s">
        <v>217</v>
      </c>
      <c r="I461" s="73">
        <v>0</v>
      </c>
      <c r="J461" s="73">
        <v>0</v>
      </c>
      <c r="K461" s="73">
        <v>0</v>
      </c>
      <c r="L461" s="73">
        <v>0</v>
      </c>
      <c r="M461" s="73">
        <v>0</v>
      </c>
      <c r="N461" s="73">
        <v>0</v>
      </c>
      <c r="O461" s="73">
        <v>0</v>
      </c>
      <c r="P461" s="73">
        <v>0</v>
      </c>
      <c r="Q461" s="73">
        <v>0</v>
      </c>
      <c r="R461" s="73">
        <v>0</v>
      </c>
      <c r="S461" s="73">
        <v>0</v>
      </c>
      <c r="T461" s="73">
        <v>0</v>
      </c>
      <c r="U461" s="73">
        <v>0</v>
      </c>
      <c r="V461" s="73">
        <v>0</v>
      </c>
      <c r="W461" s="73">
        <v>0</v>
      </c>
      <c r="X461" s="73">
        <v>0</v>
      </c>
      <c r="Y461" s="73">
        <v>0</v>
      </c>
      <c r="Z461" s="73">
        <f t="shared" si="31"/>
        <v>0</v>
      </c>
      <c r="AA461" s="73">
        <f t="shared" si="32"/>
        <v>0</v>
      </c>
      <c r="AB461" s="73">
        <f t="shared" si="33"/>
        <v>0</v>
      </c>
      <c r="AC461" s="73">
        <f t="shared" si="34"/>
        <v>0</v>
      </c>
      <c r="AD461" s="73">
        <f t="shared" si="35"/>
        <v>0</v>
      </c>
    </row>
    <row r="462" spans="1:30" s="18" customFormat="1" ht="31.5" x14ac:dyDescent="0.25">
      <c r="A462" s="39" t="s">
        <v>726</v>
      </c>
      <c r="B462" s="70" t="s">
        <v>421</v>
      </c>
      <c r="C462" s="71" t="s">
        <v>216</v>
      </c>
      <c r="D462" s="68" t="s">
        <v>217</v>
      </c>
      <c r="E462" s="68" t="s">
        <v>217</v>
      </c>
      <c r="F462" s="73">
        <v>0</v>
      </c>
      <c r="G462" s="73">
        <v>0</v>
      </c>
      <c r="H462" s="74" t="s">
        <v>217</v>
      </c>
      <c r="I462" s="73">
        <v>0</v>
      </c>
      <c r="J462" s="73">
        <v>0</v>
      </c>
      <c r="K462" s="73">
        <v>0</v>
      </c>
      <c r="L462" s="73">
        <v>0</v>
      </c>
      <c r="M462" s="73">
        <v>0</v>
      </c>
      <c r="N462" s="73">
        <v>0</v>
      </c>
      <c r="O462" s="73">
        <v>0</v>
      </c>
      <c r="P462" s="73">
        <v>0</v>
      </c>
      <c r="Q462" s="73">
        <v>0</v>
      </c>
      <c r="R462" s="73">
        <v>0</v>
      </c>
      <c r="S462" s="73">
        <v>0</v>
      </c>
      <c r="T462" s="73">
        <v>0</v>
      </c>
      <c r="U462" s="73">
        <v>0</v>
      </c>
      <c r="V462" s="73">
        <v>0</v>
      </c>
      <c r="W462" s="73">
        <v>0</v>
      </c>
      <c r="X462" s="73">
        <v>0</v>
      </c>
      <c r="Y462" s="73">
        <v>0</v>
      </c>
      <c r="Z462" s="73">
        <f t="shared" si="31"/>
        <v>0</v>
      </c>
      <c r="AA462" s="73">
        <f t="shared" si="32"/>
        <v>0</v>
      </c>
      <c r="AB462" s="73">
        <f t="shared" si="33"/>
        <v>0</v>
      </c>
      <c r="AC462" s="73">
        <f t="shared" si="34"/>
        <v>0</v>
      </c>
      <c r="AD462" s="73">
        <f t="shared" si="35"/>
        <v>0</v>
      </c>
    </row>
    <row r="463" spans="1:30" s="18" customFormat="1" ht="31.5" x14ac:dyDescent="0.25">
      <c r="A463" s="39" t="s">
        <v>68</v>
      </c>
      <c r="B463" s="82" t="s">
        <v>318</v>
      </c>
      <c r="C463" s="71" t="s">
        <v>216</v>
      </c>
      <c r="D463" s="68" t="s">
        <v>217</v>
      </c>
      <c r="E463" s="68" t="s">
        <v>217</v>
      </c>
      <c r="F463" s="73">
        <v>0</v>
      </c>
      <c r="G463" s="73">
        <v>0</v>
      </c>
      <c r="H463" s="74" t="s">
        <v>217</v>
      </c>
      <c r="I463" s="73">
        <v>0</v>
      </c>
      <c r="J463" s="73">
        <v>0</v>
      </c>
      <c r="K463" s="73">
        <v>0</v>
      </c>
      <c r="L463" s="73">
        <v>0</v>
      </c>
      <c r="M463" s="73">
        <v>0</v>
      </c>
      <c r="N463" s="73">
        <v>0</v>
      </c>
      <c r="O463" s="73">
        <v>0</v>
      </c>
      <c r="P463" s="73">
        <v>0</v>
      </c>
      <c r="Q463" s="73">
        <v>0</v>
      </c>
      <c r="R463" s="73">
        <v>0</v>
      </c>
      <c r="S463" s="73">
        <v>0</v>
      </c>
      <c r="T463" s="73">
        <v>0</v>
      </c>
      <c r="U463" s="73">
        <v>0</v>
      </c>
      <c r="V463" s="73">
        <v>0</v>
      </c>
      <c r="W463" s="73">
        <v>0</v>
      </c>
      <c r="X463" s="73">
        <v>0</v>
      </c>
      <c r="Y463" s="73">
        <v>0</v>
      </c>
      <c r="Z463" s="73">
        <f t="shared" ref="Z463:Z465" si="36">U463</f>
        <v>0</v>
      </c>
      <c r="AA463" s="73">
        <f t="shared" ref="AA463:AA465" si="37">V463</f>
        <v>0</v>
      </c>
      <c r="AB463" s="73">
        <f t="shared" ref="AB463:AB465" si="38">W463</f>
        <v>0</v>
      </c>
      <c r="AC463" s="73">
        <f t="shared" ref="AC463:AC465" si="39">X463</f>
        <v>0</v>
      </c>
      <c r="AD463" s="73">
        <f t="shared" ref="AD463:AD465" si="40">Y463</f>
        <v>0</v>
      </c>
    </row>
    <row r="464" spans="1:30" s="18" customFormat="1" ht="31.5" x14ac:dyDescent="0.25">
      <c r="A464" s="39" t="s">
        <v>69</v>
      </c>
      <c r="B464" s="82" t="s">
        <v>320</v>
      </c>
      <c r="C464" s="71" t="s">
        <v>216</v>
      </c>
      <c r="D464" s="68" t="s">
        <v>217</v>
      </c>
      <c r="E464" s="68" t="s">
        <v>217</v>
      </c>
      <c r="F464" s="73">
        <v>0</v>
      </c>
      <c r="G464" s="73">
        <v>0</v>
      </c>
      <c r="H464" s="74" t="s">
        <v>217</v>
      </c>
      <c r="I464" s="73">
        <v>0</v>
      </c>
      <c r="J464" s="73">
        <v>0</v>
      </c>
      <c r="K464" s="73">
        <v>0</v>
      </c>
      <c r="L464" s="73">
        <v>0</v>
      </c>
      <c r="M464" s="73">
        <v>0</v>
      </c>
      <c r="N464" s="73">
        <v>0</v>
      </c>
      <c r="O464" s="73">
        <v>0</v>
      </c>
      <c r="P464" s="73">
        <v>0</v>
      </c>
      <c r="Q464" s="73">
        <v>0</v>
      </c>
      <c r="R464" s="73">
        <v>0</v>
      </c>
      <c r="S464" s="73">
        <v>0</v>
      </c>
      <c r="T464" s="73">
        <v>0</v>
      </c>
      <c r="U464" s="73">
        <v>0</v>
      </c>
      <c r="V464" s="73">
        <v>0</v>
      </c>
      <c r="W464" s="73">
        <v>0</v>
      </c>
      <c r="X464" s="73">
        <v>0</v>
      </c>
      <c r="Y464" s="73">
        <v>0</v>
      </c>
      <c r="Z464" s="73">
        <f t="shared" si="36"/>
        <v>0</v>
      </c>
      <c r="AA464" s="73">
        <f t="shared" si="37"/>
        <v>0</v>
      </c>
      <c r="AB464" s="73">
        <f t="shared" si="38"/>
        <v>0</v>
      </c>
      <c r="AC464" s="73">
        <f t="shared" si="39"/>
        <v>0</v>
      </c>
      <c r="AD464" s="73">
        <f t="shared" si="40"/>
        <v>0</v>
      </c>
    </row>
    <row r="465" spans="1:32" s="18" customFormat="1" x14ac:dyDescent="0.25">
      <c r="A465" s="39" t="s">
        <v>48</v>
      </c>
      <c r="B465" s="82" t="s">
        <v>424</v>
      </c>
      <c r="C465" s="71" t="s">
        <v>216</v>
      </c>
      <c r="D465" s="68" t="s">
        <v>217</v>
      </c>
      <c r="E465" s="68" t="s">
        <v>217</v>
      </c>
      <c r="F465" s="73">
        <v>0</v>
      </c>
      <c r="G465" s="73">
        <v>0</v>
      </c>
      <c r="H465" s="74" t="s">
        <v>217</v>
      </c>
      <c r="I465" s="73">
        <v>0</v>
      </c>
      <c r="J465" s="73">
        <v>0</v>
      </c>
      <c r="K465" s="73">
        <v>0</v>
      </c>
      <c r="L465" s="73">
        <v>0</v>
      </c>
      <c r="M465" s="73">
        <v>0</v>
      </c>
      <c r="N465" s="73">
        <v>0</v>
      </c>
      <c r="O465" s="73">
        <v>0</v>
      </c>
      <c r="P465" s="73">
        <v>0</v>
      </c>
      <c r="Q465" s="73">
        <v>0</v>
      </c>
      <c r="R465" s="73">
        <v>0</v>
      </c>
      <c r="S465" s="73">
        <v>0</v>
      </c>
      <c r="T465" s="73">
        <v>0</v>
      </c>
      <c r="U465" s="73">
        <v>0</v>
      </c>
      <c r="V465" s="73">
        <v>0</v>
      </c>
      <c r="W465" s="73">
        <v>0</v>
      </c>
      <c r="X465" s="73">
        <v>0</v>
      </c>
      <c r="Y465" s="73">
        <v>0</v>
      </c>
      <c r="Z465" s="73">
        <f t="shared" si="36"/>
        <v>0</v>
      </c>
      <c r="AA465" s="73">
        <f t="shared" si="37"/>
        <v>0</v>
      </c>
      <c r="AB465" s="73">
        <f t="shared" si="38"/>
        <v>0</v>
      </c>
      <c r="AC465" s="73">
        <f t="shared" si="39"/>
        <v>0</v>
      </c>
      <c r="AD465" s="73">
        <f t="shared" si="40"/>
        <v>0</v>
      </c>
    </row>
    <row r="466" spans="1:32" s="18" customFormat="1" x14ac:dyDescent="0.25">
      <c r="A466" s="90"/>
      <c r="B466" s="91"/>
      <c r="C466" s="92"/>
      <c r="D466" s="46"/>
      <c r="E466" s="46"/>
      <c r="F466" s="93"/>
      <c r="G466" s="93"/>
      <c r="H466" s="94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  <c r="U466" s="93"/>
      <c r="V466" s="93"/>
      <c r="W466" s="93"/>
      <c r="X466" s="93"/>
      <c r="Y466" s="93"/>
      <c r="Z466" s="93"/>
      <c r="AA466" s="93"/>
      <c r="AB466" s="93"/>
      <c r="AC466" s="93"/>
      <c r="AD466" s="93"/>
    </row>
    <row r="467" spans="1:32" s="18" customFormat="1" ht="39.75" customHeight="1" x14ac:dyDescent="0.25">
      <c r="A467" s="287" t="s">
        <v>187</v>
      </c>
      <c r="B467" s="287"/>
      <c r="C467" s="287"/>
      <c r="D467" s="287"/>
      <c r="E467" s="287"/>
      <c r="F467" s="287"/>
      <c r="G467" s="287"/>
      <c r="H467" s="287"/>
      <c r="I467" s="287"/>
      <c r="J467" s="287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/>
    </row>
    <row r="468" spans="1:32" s="18" customFormat="1" ht="39" customHeight="1" x14ac:dyDescent="0.25">
      <c r="A468" s="283" t="s">
        <v>186</v>
      </c>
      <c r="B468" s="283"/>
      <c r="C468" s="283"/>
      <c r="D468" s="283"/>
      <c r="E468" s="283"/>
      <c r="F468" s="283"/>
      <c r="G468" s="283"/>
      <c r="H468" s="283"/>
      <c r="I468" s="283"/>
      <c r="J468" s="283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/>
    </row>
    <row r="469" spans="1:32" ht="147" customHeight="1" x14ac:dyDescent="0.25">
      <c r="A469" s="280" t="s">
        <v>202</v>
      </c>
      <c r="B469" s="280"/>
      <c r="C469" s="280"/>
      <c r="D469" s="280"/>
      <c r="E469" s="280"/>
      <c r="F469" s="280"/>
      <c r="G469" s="280"/>
      <c r="H469" s="280"/>
      <c r="I469" s="280"/>
      <c r="J469" s="280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</row>
    <row r="470" spans="1:32" ht="33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</row>
    <row r="471" spans="1:32" ht="76.5" customHeight="1" x14ac:dyDescent="0.25">
      <c r="F471" s="188"/>
      <c r="G471" s="188"/>
      <c r="H471" s="188"/>
      <c r="I471" s="188"/>
      <c r="J471" s="188"/>
      <c r="K471" s="188"/>
      <c r="L471" s="188"/>
      <c r="M471" s="188"/>
      <c r="N471" s="188"/>
      <c r="O471" s="188"/>
      <c r="P471" s="188"/>
      <c r="Q471" s="188"/>
      <c r="R471" s="188"/>
      <c r="S471" s="188"/>
      <c r="T471" s="188"/>
      <c r="U471" s="188"/>
      <c r="V471" s="188"/>
      <c r="W471" s="188"/>
      <c r="X471" s="188"/>
      <c r="Y471" s="188"/>
      <c r="Z471" s="188"/>
      <c r="AA471" s="188"/>
      <c r="AB471" s="188"/>
      <c r="AC471" s="188"/>
      <c r="AD471" s="188"/>
      <c r="AE471" s="188"/>
      <c r="AF471" s="188"/>
    </row>
    <row r="472" spans="1:32" ht="70.5" customHeight="1" x14ac:dyDescent="0.25">
      <c r="A472" s="280"/>
      <c r="B472" s="280"/>
      <c r="C472" s="280"/>
      <c r="D472" s="280"/>
      <c r="E472" s="280"/>
      <c r="F472" s="280"/>
      <c r="G472" s="280"/>
      <c r="H472" s="280"/>
      <c r="I472" s="23"/>
    </row>
    <row r="473" spans="1:32" ht="53.25" customHeight="1" x14ac:dyDescent="0.25">
      <c r="A473" s="280"/>
      <c r="B473" s="280"/>
      <c r="C473" s="280"/>
      <c r="D473" s="280"/>
      <c r="E473" s="280"/>
      <c r="F473" s="280"/>
      <c r="G473" s="280"/>
      <c r="H473" s="280"/>
      <c r="I473" s="23"/>
    </row>
    <row r="474" spans="1:32" x14ac:dyDescent="0.25">
      <c r="A474" s="281"/>
      <c r="B474" s="281"/>
      <c r="C474" s="281"/>
      <c r="D474" s="281"/>
      <c r="E474" s="281"/>
      <c r="F474" s="281"/>
      <c r="G474" s="281"/>
      <c r="H474" s="281"/>
    </row>
    <row r="475" spans="1:32" x14ac:dyDescent="0.25">
      <c r="B475" s="277"/>
      <c r="C475" s="277"/>
      <c r="D475" s="277"/>
      <c r="E475" s="277"/>
      <c r="F475" s="277"/>
      <c r="G475" s="277"/>
      <c r="H475" s="277"/>
      <c r="I475" s="277"/>
    </row>
    <row r="476" spans="1:32" x14ac:dyDescent="0.25">
      <c r="B476" s="282"/>
      <c r="C476" s="282"/>
      <c r="D476" s="282"/>
      <c r="E476" s="282"/>
      <c r="F476" s="282"/>
      <c r="G476" s="282"/>
      <c r="H476" s="282"/>
      <c r="I476" s="282"/>
    </row>
    <row r="477" spans="1:32" x14ac:dyDescent="0.25">
      <c r="B477" s="277"/>
      <c r="C477" s="277"/>
      <c r="D477" s="277"/>
      <c r="E477" s="277"/>
      <c r="F477" s="277"/>
      <c r="G477" s="277"/>
      <c r="H477" s="277"/>
      <c r="I477" s="277"/>
    </row>
    <row r="478" spans="1:32" x14ac:dyDescent="0.25">
      <c r="B478" s="278"/>
      <c r="C478" s="278"/>
      <c r="D478" s="278"/>
      <c r="E478" s="278"/>
      <c r="F478" s="278"/>
      <c r="G478" s="278"/>
      <c r="H478" s="278"/>
      <c r="I478" s="278"/>
    </row>
    <row r="479" spans="1:32" x14ac:dyDescent="0.25">
      <c r="B479" s="13"/>
    </row>
    <row r="480" spans="1:32" x14ac:dyDescent="0.25">
      <c r="B480" s="279"/>
      <c r="C480" s="279"/>
      <c r="D480" s="279"/>
      <c r="E480" s="279"/>
      <c r="F480" s="279"/>
      <c r="G480" s="279"/>
      <c r="H480" s="279"/>
      <c r="I480" s="279"/>
    </row>
  </sheetData>
  <autoFilter ref="A13:AD465"/>
  <mergeCells count="29">
    <mergeCell ref="A4:AD4"/>
    <mergeCell ref="A5:AD5"/>
    <mergeCell ref="A7:AD7"/>
    <mergeCell ref="A8:AD8"/>
    <mergeCell ref="E10:E11"/>
    <mergeCell ref="I10:I11"/>
    <mergeCell ref="J10:J11"/>
    <mergeCell ref="K10:AD10"/>
    <mergeCell ref="B10:B12"/>
    <mergeCell ref="C10:C12"/>
    <mergeCell ref="A10:A12"/>
    <mergeCell ref="D10:D12"/>
    <mergeCell ref="F10:H10"/>
    <mergeCell ref="F11:H11"/>
    <mergeCell ref="P11:T11"/>
    <mergeCell ref="Z11:AD11"/>
    <mergeCell ref="A468:J468"/>
    <mergeCell ref="A469:J469"/>
    <mergeCell ref="K11:O11"/>
    <mergeCell ref="U11:Y11"/>
    <mergeCell ref="A467:J467"/>
    <mergeCell ref="B477:I477"/>
    <mergeCell ref="B478:I478"/>
    <mergeCell ref="B480:I480"/>
    <mergeCell ref="A472:H472"/>
    <mergeCell ref="A473:H473"/>
    <mergeCell ref="A474:H474"/>
    <mergeCell ref="B475:I475"/>
    <mergeCell ref="B476:I476"/>
  </mergeCells>
  <phoneticPr fontId="17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47" firstPageNumber="3" fitToWidth="2" orientation="landscape" useFirstPageNumber="1" r:id="rId1"/>
  <headerFooter>
    <oddHeader>&amp;C&amp;16&amp;P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K471"/>
  <sheetViews>
    <sheetView view="pageBreakPreview" zoomScale="70" zoomScaleNormal="70" zoomScaleSheetLayoutView="70" workbookViewId="0">
      <selection activeCell="AJ2" sqref="AJ2"/>
    </sheetView>
  </sheetViews>
  <sheetFormatPr defaultRowHeight="15.75" x14ac:dyDescent="0.25"/>
  <cols>
    <col min="1" max="1" width="10.875" style="205" customWidth="1"/>
    <col min="2" max="2" width="42.625" style="205" customWidth="1"/>
    <col min="3" max="3" width="13.25" style="205" customWidth="1"/>
    <col min="4" max="4" width="7.625" style="205" hidden="1" customWidth="1"/>
    <col min="5" max="5" width="7.25" style="205" customWidth="1"/>
    <col min="6" max="6" width="13" style="205" hidden="1" customWidth="1"/>
    <col min="7" max="7" width="14.375" style="205" customWidth="1"/>
    <col min="8" max="8" width="16" style="205" hidden="1" customWidth="1"/>
    <col min="9" max="9" width="22.25" style="205" customWidth="1"/>
    <col min="10" max="10" width="19" style="205" hidden="1" customWidth="1"/>
    <col min="11" max="11" width="11.625" style="205" hidden="1" customWidth="1"/>
    <col min="12" max="12" width="10.375" style="205" hidden="1" customWidth="1"/>
    <col min="13" max="13" width="11.375" style="205" hidden="1" customWidth="1"/>
    <col min="14" max="14" width="8.75" style="205" hidden="1" customWidth="1"/>
    <col min="15" max="15" width="9.25" style="205" hidden="1" customWidth="1"/>
    <col min="16" max="16" width="13.125" style="205" customWidth="1"/>
    <col min="17" max="17" width="9.25" style="205" customWidth="1"/>
    <col min="18" max="18" width="10" style="205" customWidth="1"/>
    <col min="19" max="20" width="9.25" style="205" customWidth="1"/>
    <col min="21" max="21" width="11.25" style="205" hidden="1" customWidth="1"/>
    <col min="22" max="22" width="12.375" style="205" hidden="1" customWidth="1"/>
    <col min="23" max="23" width="11.75" style="205" hidden="1" customWidth="1"/>
    <col min="24" max="24" width="12.25" style="205" hidden="1" customWidth="1"/>
    <col min="25" max="25" width="13.75" style="205" customWidth="1"/>
    <col min="26" max="26" width="15.375" style="205" customWidth="1"/>
    <col min="27" max="27" width="14.125" style="205" hidden="1" customWidth="1"/>
    <col min="28" max="28" width="15.875" style="205" hidden="1" customWidth="1"/>
    <col min="29" max="33" width="16.625" style="205" hidden="1" customWidth="1"/>
    <col min="34" max="34" width="16.625" style="205" customWidth="1"/>
    <col min="35" max="35" width="16.625" style="205" hidden="1" customWidth="1"/>
    <col min="36" max="36" width="16.625" style="205" customWidth="1"/>
    <col min="37" max="37" width="4.25" style="205" hidden="1" customWidth="1"/>
    <col min="38" max="38" width="12" style="205" hidden="1" customWidth="1"/>
    <col min="39" max="39" width="15" style="205" hidden="1" customWidth="1"/>
    <col min="40" max="40" width="12.5" style="205" hidden="1" customWidth="1"/>
    <col min="41" max="41" width="9" style="205" hidden="1" customWidth="1"/>
    <col min="42" max="42" width="6.125" style="205" hidden="1" customWidth="1"/>
    <col min="43" max="43" width="6.75" style="205" hidden="1" customWidth="1"/>
    <col min="44" max="44" width="9.375" style="205" hidden="1" customWidth="1"/>
    <col min="45" max="45" width="7.375" style="205" hidden="1" customWidth="1"/>
    <col min="46" max="47" width="7.25" style="205" hidden="1" customWidth="1"/>
    <col min="48" max="48" width="7.25" style="206" hidden="1" customWidth="1"/>
    <col min="49" max="50" width="7.25" style="205" hidden="1" customWidth="1"/>
    <col min="51" max="52" width="7.25" style="205" customWidth="1"/>
    <col min="53" max="53" width="8.625" style="205" customWidth="1"/>
    <col min="54" max="54" width="6.125" style="205" customWidth="1"/>
    <col min="55" max="55" width="6.875" style="205" customWidth="1"/>
    <col min="56" max="56" width="9.625" style="205" customWidth="1"/>
    <col min="57" max="57" width="6.75" style="205" customWidth="1"/>
    <col min="58" max="58" width="7.75" style="205" customWidth="1"/>
    <col min="59" max="16384" width="9" style="205"/>
  </cols>
  <sheetData>
    <row r="1" spans="1:63" ht="18.75" x14ac:dyDescent="0.25">
      <c r="AJ1" s="36" t="s">
        <v>1256</v>
      </c>
    </row>
    <row r="2" spans="1:63" ht="18.75" x14ac:dyDescent="0.3">
      <c r="AJ2" s="37" t="s">
        <v>1282</v>
      </c>
    </row>
    <row r="4" spans="1:63" ht="18.75" x14ac:dyDescent="0.3">
      <c r="A4" s="299" t="s">
        <v>108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  <c r="AE4" s="299"/>
      <c r="AF4" s="299"/>
      <c r="AG4" s="299"/>
      <c r="AH4" s="299"/>
      <c r="AI4" s="299"/>
      <c r="AJ4" s="299"/>
    </row>
    <row r="5" spans="1:63" ht="18.75" x14ac:dyDescent="0.3">
      <c r="A5" s="299" t="s">
        <v>110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30"/>
      <c r="AW5" s="229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</row>
    <row r="6" spans="1:63" ht="18.75" x14ac:dyDescent="0.3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186"/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33"/>
    </row>
    <row r="7" spans="1:63" ht="18.75" x14ac:dyDescent="0.25">
      <c r="A7" s="300" t="s">
        <v>747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231"/>
      <c r="AL7" s="231"/>
      <c r="AM7" s="231"/>
      <c r="AN7" s="231"/>
      <c r="AO7" s="231"/>
      <c r="AP7" s="231"/>
      <c r="AQ7" s="231"/>
      <c r="AR7" s="231"/>
      <c r="AS7" s="231"/>
      <c r="AT7" s="231"/>
      <c r="AU7" s="231"/>
      <c r="AV7" s="232"/>
      <c r="AW7" s="231"/>
      <c r="AX7" s="231"/>
      <c r="AY7" s="231"/>
      <c r="AZ7" s="231"/>
      <c r="BA7" s="231"/>
      <c r="BB7" s="231"/>
      <c r="BC7" s="231"/>
      <c r="BD7" s="231"/>
      <c r="BE7" s="231"/>
      <c r="BF7" s="231"/>
      <c r="BG7" s="231"/>
      <c r="BH7" s="231"/>
      <c r="BI7" s="231"/>
      <c r="BJ7" s="231"/>
      <c r="BK7" s="231"/>
    </row>
    <row r="8" spans="1:63" ht="18.75" customHeight="1" x14ac:dyDescent="0.25">
      <c r="A8" s="301" t="s">
        <v>111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1"/>
      <c r="AF8" s="301"/>
      <c r="AG8" s="301"/>
      <c r="AH8" s="301"/>
      <c r="AI8" s="301"/>
      <c r="AJ8" s="301"/>
    </row>
    <row r="9" spans="1:63" ht="18.75" x14ac:dyDescent="0.3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229"/>
      <c r="AL9" s="229"/>
      <c r="AM9" s="229"/>
      <c r="AN9" s="229"/>
      <c r="AO9" s="229"/>
      <c r="AP9" s="229"/>
      <c r="AQ9" s="229"/>
      <c r="AR9" s="229"/>
      <c r="AS9" s="229"/>
      <c r="AT9" s="229"/>
      <c r="AU9" s="229"/>
      <c r="AV9" s="230"/>
      <c r="AW9" s="229"/>
      <c r="AX9" s="229"/>
      <c r="AY9" s="229"/>
      <c r="AZ9" s="229"/>
      <c r="BA9" s="229"/>
      <c r="BB9" s="229"/>
      <c r="BC9" s="229"/>
      <c r="BD9" s="229"/>
      <c r="BE9" s="229"/>
      <c r="BF9" s="229"/>
      <c r="BG9" s="229"/>
      <c r="BH9" s="229"/>
    </row>
    <row r="10" spans="1:63" ht="72.75" customHeight="1" x14ac:dyDescent="0.25">
      <c r="A10" s="294" t="s">
        <v>53</v>
      </c>
      <c r="B10" s="294" t="s">
        <v>14</v>
      </c>
      <c r="C10" s="294" t="s">
        <v>0</v>
      </c>
      <c r="D10" s="306" t="s">
        <v>1254</v>
      </c>
      <c r="E10" s="306" t="s">
        <v>54</v>
      </c>
      <c r="F10" s="294" t="s">
        <v>55</v>
      </c>
      <c r="G10" s="294"/>
      <c r="H10" s="294" t="s">
        <v>1253</v>
      </c>
      <c r="I10" s="294"/>
      <c r="J10" s="307" t="s">
        <v>1252</v>
      </c>
      <c r="K10" s="296" t="s">
        <v>71</v>
      </c>
      <c r="L10" s="297"/>
      <c r="M10" s="297"/>
      <c r="N10" s="297"/>
      <c r="O10" s="297"/>
      <c r="P10" s="297"/>
      <c r="Q10" s="297"/>
      <c r="R10" s="297"/>
      <c r="S10" s="297"/>
      <c r="T10" s="298"/>
      <c r="U10" s="296" t="s">
        <v>70</v>
      </c>
      <c r="V10" s="297"/>
      <c r="W10" s="297"/>
      <c r="X10" s="297"/>
      <c r="Y10" s="297"/>
      <c r="Z10" s="298"/>
      <c r="AA10" s="302" t="s">
        <v>1251</v>
      </c>
      <c r="AB10" s="303"/>
      <c r="AC10" s="296" t="s">
        <v>99</v>
      </c>
      <c r="AD10" s="297"/>
      <c r="AE10" s="297"/>
      <c r="AF10" s="297"/>
      <c r="AG10" s="297"/>
      <c r="AH10" s="297"/>
      <c r="AI10" s="297"/>
      <c r="AJ10" s="297"/>
    </row>
    <row r="11" spans="1:63" ht="80.25" customHeight="1" x14ac:dyDescent="0.25">
      <c r="A11" s="294"/>
      <c r="B11" s="294"/>
      <c r="C11" s="294"/>
      <c r="D11" s="306"/>
      <c r="E11" s="306"/>
      <c r="F11" s="294"/>
      <c r="G11" s="294"/>
      <c r="H11" s="294"/>
      <c r="I11" s="294"/>
      <c r="J11" s="308"/>
      <c r="K11" s="296" t="s">
        <v>6</v>
      </c>
      <c r="L11" s="297"/>
      <c r="M11" s="297"/>
      <c r="N11" s="297"/>
      <c r="O11" s="298"/>
      <c r="P11" s="296" t="s">
        <v>6</v>
      </c>
      <c r="Q11" s="297"/>
      <c r="R11" s="297"/>
      <c r="S11" s="297"/>
      <c r="T11" s="298"/>
      <c r="U11" s="294" t="s">
        <v>1250</v>
      </c>
      <c r="V11" s="294"/>
      <c r="W11" s="296" t="s">
        <v>748</v>
      </c>
      <c r="X11" s="298"/>
      <c r="Y11" s="296" t="s">
        <v>748</v>
      </c>
      <c r="Z11" s="298"/>
      <c r="AA11" s="304"/>
      <c r="AB11" s="305"/>
      <c r="AC11" s="294" t="s">
        <v>752</v>
      </c>
      <c r="AD11" s="295"/>
      <c r="AE11" s="294" t="s">
        <v>753</v>
      </c>
      <c r="AF11" s="295"/>
      <c r="AG11" s="294" t="s">
        <v>754</v>
      </c>
      <c r="AH11" s="295"/>
      <c r="AI11" s="294" t="s">
        <v>1249</v>
      </c>
      <c r="AJ11" s="294" t="s">
        <v>113</v>
      </c>
    </row>
    <row r="12" spans="1:63" ht="135" customHeight="1" x14ac:dyDescent="0.25">
      <c r="A12" s="294"/>
      <c r="B12" s="294"/>
      <c r="C12" s="294"/>
      <c r="D12" s="306"/>
      <c r="E12" s="306"/>
      <c r="F12" s="228" t="s">
        <v>6</v>
      </c>
      <c r="G12" s="228" t="s">
        <v>6</v>
      </c>
      <c r="H12" s="228" t="s">
        <v>97</v>
      </c>
      <c r="I12" s="228" t="s">
        <v>97</v>
      </c>
      <c r="J12" s="309"/>
      <c r="K12" s="227" t="s">
        <v>4</v>
      </c>
      <c r="L12" s="227" t="s">
        <v>12</v>
      </c>
      <c r="M12" s="227" t="s">
        <v>13</v>
      </c>
      <c r="N12" s="227" t="s">
        <v>46</v>
      </c>
      <c r="O12" s="227" t="s">
        <v>47</v>
      </c>
      <c r="P12" s="227" t="s">
        <v>4</v>
      </c>
      <c r="Q12" s="227" t="s">
        <v>12</v>
      </c>
      <c r="R12" s="227" t="s">
        <v>13</v>
      </c>
      <c r="S12" s="227" t="s">
        <v>46</v>
      </c>
      <c r="T12" s="227" t="s">
        <v>47</v>
      </c>
      <c r="U12" s="227" t="s">
        <v>3</v>
      </c>
      <c r="V12" s="227" t="s">
        <v>7</v>
      </c>
      <c r="W12" s="227" t="s">
        <v>3</v>
      </c>
      <c r="X12" s="227" t="s">
        <v>7</v>
      </c>
      <c r="Y12" s="227" t="s">
        <v>3</v>
      </c>
      <c r="Z12" s="227" t="s">
        <v>7</v>
      </c>
      <c r="AA12" s="184" t="s">
        <v>1248</v>
      </c>
      <c r="AB12" s="184" t="s">
        <v>1247</v>
      </c>
      <c r="AC12" s="184" t="s">
        <v>103</v>
      </c>
      <c r="AD12" s="184" t="s">
        <v>103</v>
      </c>
      <c r="AE12" s="184" t="s">
        <v>103</v>
      </c>
      <c r="AF12" s="184" t="s">
        <v>103</v>
      </c>
      <c r="AG12" s="184" t="s">
        <v>103</v>
      </c>
      <c r="AH12" s="184" t="s">
        <v>103</v>
      </c>
      <c r="AI12" s="294"/>
      <c r="AJ12" s="294"/>
    </row>
    <row r="13" spans="1:63" ht="19.5" customHeight="1" x14ac:dyDescent="0.25">
      <c r="A13" s="184">
        <v>1</v>
      </c>
      <c r="B13" s="184">
        <v>2</v>
      </c>
      <c r="C13" s="184">
        <v>3</v>
      </c>
      <c r="D13" s="184">
        <v>4</v>
      </c>
      <c r="E13" s="184">
        <v>4</v>
      </c>
      <c r="F13" s="184">
        <v>6</v>
      </c>
      <c r="G13" s="184">
        <v>5</v>
      </c>
      <c r="H13" s="184">
        <v>8</v>
      </c>
      <c r="I13" s="184">
        <v>6</v>
      </c>
      <c r="J13" s="184">
        <v>10</v>
      </c>
      <c r="K13" s="184">
        <v>11</v>
      </c>
      <c r="L13" s="184">
        <v>12</v>
      </c>
      <c r="M13" s="184">
        <v>13</v>
      </c>
      <c r="N13" s="184">
        <v>14</v>
      </c>
      <c r="O13" s="184">
        <v>15</v>
      </c>
      <c r="P13" s="184">
        <v>7</v>
      </c>
      <c r="Q13" s="184">
        <v>8</v>
      </c>
      <c r="R13" s="184">
        <v>9</v>
      </c>
      <c r="S13" s="184">
        <v>10</v>
      </c>
      <c r="T13" s="184">
        <v>11</v>
      </c>
      <c r="U13" s="184">
        <v>21</v>
      </c>
      <c r="V13" s="184">
        <v>22</v>
      </c>
      <c r="W13" s="184">
        <v>23</v>
      </c>
      <c r="X13" s="184">
        <v>24</v>
      </c>
      <c r="Y13" s="184">
        <v>12</v>
      </c>
      <c r="Z13" s="184">
        <v>13</v>
      </c>
      <c r="AA13" s="184">
        <v>27</v>
      </c>
      <c r="AB13" s="184">
        <v>28</v>
      </c>
      <c r="AC13" s="226" t="s">
        <v>1246</v>
      </c>
      <c r="AD13" s="226" t="s">
        <v>171</v>
      </c>
      <c r="AE13" s="226" t="s">
        <v>1245</v>
      </c>
      <c r="AF13" s="226" t="s">
        <v>173</v>
      </c>
      <c r="AG13" s="225" t="s">
        <v>1244</v>
      </c>
      <c r="AH13" s="225" t="s">
        <v>171</v>
      </c>
      <c r="AI13" s="184">
        <v>30</v>
      </c>
      <c r="AJ13" s="184">
        <v>15</v>
      </c>
    </row>
    <row r="14" spans="1:63" ht="31.5" x14ac:dyDescent="0.25">
      <c r="A14" s="181" t="s">
        <v>214</v>
      </c>
      <c r="B14" s="182" t="s">
        <v>215</v>
      </c>
      <c r="C14" s="183" t="s">
        <v>216</v>
      </c>
      <c r="D14" s="224" t="s">
        <v>217</v>
      </c>
      <c r="E14" s="224" t="s">
        <v>217</v>
      </c>
      <c r="F14" s="224" t="s">
        <v>217</v>
      </c>
      <c r="G14" s="224" t="s">
        <v>217</v>
      </c>
      <c r="H14" s="223">
        <f t="shared" ref="H14:Q23" ca="1" si="0">SUMIF($AK$37:$AK$465,$A14,H$37:H$465)</f>
        <v>6360.1803199999995</v>
      </c>
      <c r="I14" s="223">
        <f t="shared" ca="1" si="0"/>
        <v>6360.1803199999995</v>
      </c>
      <c r="J14" s="223">
        <f t="shared" ca="1" si="0"/>
        <v>28122.444389290002</v>
      </c>
      <c r="K14" s="223">
        <f t="shared" ca="1" si="0"/>
        <v>55635.169671438132</v>
      </c>
      <c r="L14" s="223">
        <f t="shared" ca="1" si="0"/>
        <v>1691.7952240677969</v>
      </c>
      <c r="M14" s="223">
        <f t="shared" ca="1" si="0"/>
        <v>37325.267698562711</v>
      </c>
      <c r="N14" s="223">
        <f t="shared" ca="1" si="0"/>
        <v>8510.1934897491537</v>
      </c>
      <c r="O14" s="223">
        <f t="shared" ca="1" si="0"/>
        <v>8107.9132590584759</v>
      </c>
      <c r="P14" s="223">
        <f t="shared" ca="1" si="0"/>
        <v>55740.911144342368</v>
      </c>
      <c r="Q14" s="223">
        <f t="shared" ca="1" si="0"/>
        <v>1733.686363025424</v>
      </c>
      <c r="R14" s="223">
        <f t="shared" ref="R14:AA23" ca="1" si="1">SUMIF($AK$37:$AK$465,$A14,R$37:R$465)</f>
        <v>40281.752318931351</v>
      </c>
      <c r="S14" s="223">
        <f t="shared" ca="1" si="1"/>
        <v>5280.3025336306782</v>
      </c>
      <c r="T14" s="223">
        <f t="shared" ca="1" si="1"/>
        <v>8445.1695759049162</v>
      </c>
      <c r="U14" s="223">
        <f t="shared" ca="1" si="1"/>
        <v>3803.0261392035218</v>
      </c>
      <c r="V14" s="223">
        <f t="shared" ca="1" si="1"/>
        <v>38386.915346025926</v>
      </c>
      <c r="W14" s="223">
        <f t="shared" ca="1" si="1"/>
        <v>-65.730008392544562</v>
      </c>
      <c r="X14" s="223">
        <f t="shared" ca="1" si="1"/>
        <v>15363.901440594238</v>
      </c>
      <c r="Y14" s="223">
        <f t="shared" ca="1" si="1"/>
        <v>-83.554164920194694</v>
      </c>
      <c r="Z14" s="223">
        <f t="shared" ca="1" si="1"/>
        <v>15413.988216909494</v>
      </c>
      <c r="AA14" s="223">
        <f t="shared" ca="1" si="1"/>
        <v>17358.404419277966</v>
      </c>
      <c r="AB14" s="223">
        <f t="shared" ref="AB14:AI23" ca="1" si="2">SUMIF($AK$37:$AK$465,$A14,AB$37:AB$465)</f>
        <v>6605.646999999999</v>
      </c>
      <c r="AC14" s="223">
        <f t="shared" ca="1" si="2"/>
        <v>5359.7911347428826</v>
      </c>
      <c r="AD14" s="223">
        <f t="shared" ca="1" si="2"/>
        <v>5359.7911347428826</v>
      </c>
      <c r="AE14" s="223">
        <f t="shared" ca="1" si="2"/>
        <v>304.81835141084753</v>
      </c>
      <c r="AF14" s="223">
        <f t="shared" ca="1" si="2"/>
        <v>239.04040339999997</v>
      </c>
      <c r="AG14" s="223">
        <f t="shared" ca="1" si="2"/>
        <v>-199.85373250745783</v>
      </c>
      <c r="AH14" s="223">
        <f t="shared" ca="1" si="2"/>
        <v>860.71446850051097</v>
      </c>
      <c r="AI14" s="223">
        <f t="shared" ca="1" si="2"/>
        <v>5464.7557536462728</v>
      </c>
      <c r="AJ14" s="223">
        <f ca="1">AH14</f>
        <v>860.71446850051097</v>
      </c>
      <c r="AL14" s="208"/>
      <c r="AM14" s="208"/>
      <c r="AN14" s="208"/>
      <c r="AO14" s="208"/>
      <c r="AV14" s="211">
        <f t="shared" ref="AV14:AV77" ca="1" si="3">P14-J14-Z14-AB14-AD14-AF14</f>
        <v>-9.6918029157677665E-12</v>
      </c>
    </row>
    <row r="15" spans="1:63" ht="71.25" customHeight="1" x14ac:dyDescent="0.25">
      <c r="A15" s="122" t="s">
        <v>218</v>
      </c>
      <c r="B15" s="123" t="s">
        <v>219</v>
      </c>
      <c r="C15" s="136" t="s">
        <v>216</v>
      </c>
      <c r="D15" s="213" t="s">
        <v>217</v>
      </c>
      <c r="E15" s="213" t="s">
        <v>217</v>
      </c>
      <c r="F15" s="213" t="s">
        <v>217</v>
      </c>
      <c r="G15" s="213" t="s">
        <v>217</v>
      </c>
      <c r="H15" s="222">
        <f t="shared" ca="1" si="0"/>
        <v>6360.1803199999995</v>
      </c>
      <c r="I15" s="222">
        <f t="shared" ca="1" si="0"/>
        <v>6360.1803199999995</v>
      </c>
      <c r="J15" s="222">
        <f t="shared" ca="1" si="0"/>
        <v>28122.444389290002</v>
      </c>
      <c r="K15" s="222">
        <f t="shared" ca="1" si="0"/>
        <v>55559.302375218133</v>
      </c>
      <c r="L15" s="222">
        <f t="shared" ca="1" si="0"/>
        <v>1691.710478305085</v>
      </c>
      <c r="M15" s="222">
        <f t="shared" ca="1" si="0"/>
        <v>37325.057698562712</v>
      </c>
      <c r="N15" s="222">
        <f t="shared" ca="1" si="0"/>
        <v>8460.2388145881378</v>
      </c>
      <c r="O15" s="222">
        <f t="shared" ca="1" si="0"/>
        <v>8082.2953837622044</v>
      </c>
      <c r="P15" s="222">
        <f t="shared" ca="1" si="0"/>
        <v>55641.177215629999</v>
      </c>
      <c r="Q15" s="222">
        <f t="shared" ca="1" si="0"/>
        <v>1730.3755104830511</v>
      </c>
      <c r="R15" s="222">
        <f t="shared" ca="1" si="1"/>
        <v>40280.832781631354</v>
      </c>
      <c r="S15" s="222">
        <f t="shared" ca="1" si="1"/>
        <v>5184.7989947606784</v>
      </c>
      <c r="T15" s="222">
        <f t="shared" ca="1" si="1"/>
        <v>8445.1695759049162</v>
      </c>
      <c r="U15" s="222">
        <f t="shared" ca="1" si="1"/>
        <v>3803.0261392035218</v>
      </c>
      <c r="V15" s="222">
        <f t="shared" ca="1" si="1"/>
        <v>38221.983720535085</v>
      </c>
      <c r="W15" s="222">
        <f t="shared" ca="1" si="1"/>
        <v>-65.730008392544562</v>
      </c>
      <c r="X15" s="222">
        <f t="shared" ca="1" si="1"/>
        <v>15362.85140754339</v>
      </c>
      <c r="Y15" s="222">
        <f t="shared" ca="1" si="1"/>
        <v>-83.554164920194694</v>
      </c>
      <c r="Z15" s="222">
        <f t="shared" ca="1" si="1"/>
        <v>15398.658779717123</v>
      </c>
      <c r="AA15" s="222">
        <f t="shared" ca="1" si="1"/>
        <v>17269.340123057966</v>
      </c>
      <c r="AB15" s="222">
        <f t="shared" ca="1" si="2"/>
        <v>6591.4</v>
      </c>
      <c r="AC15" s="222">
        <f t="shared" ca="1" si="2"/>
        <v>5359.7911347428826</v>
      </c>
      <c r="AD15" s="222">
        <f t="shared" ca="1" si="2"/>
        <v>5359.7911347428826</v>
      </c>
      <c r="AE15" s="222">
        <f t="shared" ca="1" si="2"/>
        <v>230.00105519084747</v>
      </c>
      <c r="AF15" s="222">
        <f t="shared" ca="1" si="2"/>
        <v>168.88291187999997</v>
      </c>
      <c r="AG15" s="222">
        <f t="shared" ca="1" si="2"/>
        <v>-200.90376555830528</v>
      </c>
      <c r="AH15" s="222">
        <f t="shared" ca="1" si="2"/>
        <v>845.38503130813808</v>
      </c>
      <c r="AI15" s="222">
        <f t="shared" ca="1" si="2"/>
        <v>5388.8884243754246</v>
      </c>
      <c r="AJ15" s="222">
        <f ca="1">AH15</f>
        <v>845.38503130813808</v>
      </c>
      <c r="AV15" s="211">
        <f t="shared" ca="1" si="3"/>
        <v>-7.759126674500294E-12</v>
      </c>
    </row>
    <row r="16" spans="1:63" ht="27.75" customHeight="1" x14ac:dyDescent="0.25">
      <c r="A16" s="122" t="s">
        <v>220</v>
      </c>
      <c r="B16" s="123" t="s">
        <v>221</v>
      </c>
      <c r="C16" s="136" t="s">
        <v>216</v>
      </c>
      <c r="D16" s="213" t="s">
        <v>217</v>
      </c>
      <c r="E16" s="213" t="s">
        <v>217</v>
      </c>
      <c r="F16" s="213" t="s">
        <v>217</v>
      </c>
      <c r="G16" s="213" t="s">
        <v>217</v>
      </c>
      <c r="H16" s="222">
        <f t="shared" ca="1" si="0"/>
        <v>133.26553000000001</v>
      </c>
      <c r="I16" s="222">
        <f t="shared" ca="1" si="0"/>
        <v>133.26553000000001</v>
      </c>
      <c r="J16" s="222">
        <f t="shared" ca="1" si="0"/>
        <v>0</v>
      </c>
      <c r="K16" s="222">
        <f t="shared" ca="1" si="0"/>
        <v>9058.6128101864415</v>
      </c>
      <c r="L16" s="222">
        <f t="shared" ca="1" si="0"/>
        <v>432.21574637288143</v>
      </c>
      <c r="M16" s="222">
        <f t="shared" ca="1" si="0"/>
        <v>1785.8657315288135</v>
      </c>
      <c r="N16" s="222">
        <f t="shared" ca="1" si="0"/>
        <v>6314.5756027237294</v>
      </c>
      <c r="O16" s="222">
        <f t="shared" ca="1" si="0"/>
        <v>525.95572956101751</v>
      </c>
      <c r="P16" s="222">
        <f t="shared" ca="1" si="0"/>
        <v>9151.1679445030513</v>
      </c>
      <c r="Q16" s="222">
        <f t="shared" ca="1" si="0"/>
        <v>465.79603278813562</v>
      </c>
      <c r="R16" s="222">
        <f t="shared" ca="1" si="1"/>
        <v>4741.6408145974583</v>
      </c>
      <c r="S16" s="222">
        <f t="shared" ca="1" si="1"/>
        <v>3054.9011754137291</v>
      </c>
      <c r="T16" s="222">
        <f t="shared" ca="1" si="1"/>
        <v>888.82992170372904</v>
      </c>
      <c r="U16" s="222">
        <f t="shared" ca="1" si="1"/>
        <v>112.93395930425035</v>
      </c>
      <c r="V16" s="222">
        <f t="shared" ca="1" si="1"/>
        <v>9058.6075030254251</v>
      </c>
      <c r="W16" s="222">
        <f t="shared" ca="1" si="1"/>
        <v>109.08903048397417</v>
      </c>
      <c r="X16" s="222">
        <f t="shared" ca="1" si="1"/>
        <v>9036.8054542542377</v>
      </c>
      <c r="Y16" s="222">
        <f t="shared" ca="1" si="1"/>
        <v>109.55957190150207</v>
      </c>
      <c r="Z16" s="222">
        <f t="shared" ca="1" si="1"/>
        <v>9132.4066753330517</v>
      </c>
      <c r="AA16" s="222">
        <f t="shared" ca="1" si="1"/>
        <v>0</v>
      </c>
      <c r="AB16" s="222">
        <f t="shared" ca="1" si="2"/>
        <v>0</v>
      </c>
      <c r="AC16" s="222">
        <f t="shared" ca="1" si="2"/>
        <v>0</v>
      </c>
      <c r="AD16" s="222">
        <f t="shared" ca="1" si="2"/>
        <v>0</v>
      </c>
      <c r="AE16" s="222">
        <f t="shared" ca="1" si="2"/>
        <v>21.802048771186442</v>
      </c>
      <c r="AF16" s="222">
        <f t="shared" ca="1" si="2"/>
        <v>18.761269169999998</v>
      </c>
      <c r="AG16" s="222">
        <f t="shared" ca="1" si="2"/>
        <v>722.62655233898295</v>
      </c>
      <c r="AH16" s="222">
        <f t="shared" ca="1" si="2"/>
        <v>699.59313569000255</v>
      </c>
      <c r="AI16" s="222">
        <f t="shared" ca="1" si="2"/>
        <v>744.42860111016932</v>
      </c>
      <c r="AJ16" s="222">
        <f t="shared" ref="AJ16:AJ79" ca="1" si="4">AH16</f>
        <v>699.59313569000255</v>
      </c>
      <c r="AV16" s="211">
        <f t="shared" ca="1" si="3"/>
        <v>-3.4816594052244909E-13</v>
      </c>
    </row>
    <row r="17" spans="1:48" ht="39.75" customHeight="1" x14ac:dyDescent="0.25">
      <c r="A17" s="122" t="s">
        <v>222</v>
      </c>
      <c r="B17" s="123" t="s">
        <v>223</v>
      </c>
      <c r="C17" s="136" t="s">
        <v>216</v>
      </c>
      <c r="D17" s="213" t="s">
        <v>217</v>
      </c>
      <c r="E17" s="213" t="s">
        <v>217</v>
      </c>
      <c r="F17" s="213" t="s">
        <v>217</v>
      </c>
      <c r="G17" s="213" t="s">
        <v>217</v>
      </c>
      <c r="H17" s="222">
        <f t="shared" ca="1" si="0"/>
        <v>0</v>
      </c>
      <c r="I17" s="222">
        <f t="shared" ca="1" si="0"/>
        <v>0</v>
      </c>
      <c r="J17" s="222">
        <f t="shared" ca="1" si="0"/>
        <v>0</v>
      </c>
      <c r="K17" s="222">
        <f t="shared" ca="1" si="0"/>
        <v>70.75</v>
      </c>
      <c r="L17" s="222">
        <f t="shared" ca="1" si="0"/>
        <v>6.3745762711864415</v>
      </c>
      <c r="M17" s="222">
        <f t="shared" ca="1" si="0"/>
        <v>48.517796610169491</v>
      </c>
      <c r="N17" s="222">
        <f t="shared" ca="1" si="0"/>
        <v>15.857627118644068</v>
      </c>
      <c r="O17" s="222">
        <f t="shared" ca="1" si="0"/>
        <v>0</v>
      </c>
      <c r="P17" s="222">
        <f t="shared" ca="1" si="0"/>
        <v>54.984607482542373</v>
      </c>
      <c r="Q17" s="222">
        <f t="shared" ca="1" si="0"/>
        <v>6.3745762711864415</v>
      </c>
      <c r="R17" s="222">
        <f t="shared" ca="1" si="1"/>
        <v>48.517796610169491</v>
      </c>
      <c r="S17" s="222">
        <f t="shared" ca="1" si="1"/>
        <v>9.2234601186440557E-2</v>
      </c>
      <c r="T17" s="222">
        <f t="shared" ca="1" si="1"/>
        <v>0</v>
      </c>
      <c r="U17" s="222">
        <f t="shared" ca="1" si="1"/>
        <v>0</v>
      </c>
      <c r="V17" s="222">
        <f t="shared" ca="1" si="1"/>
        <v>70.75</v>
      </c>
      <c r="W17" s="222">
        <f t="shared" ca="1" si="1"/>
        <v>0</v>
      </c>
      <c r="X17" s="222">
        <f t="shared" ca="1" si="1"/>
        <v>21.016949152542374</v>
      </c>
      <c r="Y17" s="222">
        <f t="shared" ca="1" si="1"/>
        <v>0</v>
      </c>
      <c r="Z17" s="222">
        <f t="shared" ca="1" si="1"/>
        <v>54.984607482542373</v>
      </c>
      <c r="AA17" s="222">
        <f t="shared" ca="1" si="1"/>
        <v>0</v>
      </c>
      <c r="AB17" s="222">
        <f t="shared" ca="1" si="2"/>
        <v>0</v>
      </c>
      <c r="AC17" s="222">
        <f t="shared" ca="1" si="2"/>
        <v>0</v>
      </c>
      <c r="AD17" s="222">
        <f t="shared" ca="1" si="2"/>
        <v>0</v>
      </c>
      <c r="AE17" s="222">
        <f t="shared" ca="1" si="2"/>
        <v>49.733050847457633</v>
      </c>
      <c r="AF17" s="222">
        <f t="shared" ca="1" si="2"/>
        <v>0</v>
      </c>
      <c r="AG17" s="222">
        <f t="shared" ca="1" si="2"/>
        <v>21.016949152542374</v>
      </c>
      <c r="AH17" s="222">
        <f t="shared" ca="1" si="2"/>
        <v>36.276132906271187</v>
      </c>
      <c r="AI17" s="222">
        <f t="shared" ca="1" si="2"/>
        <v>70.75</v>
      </c>
      <c r="AJ17" s="222">
        <f t="shared" ca="1" si="4"/>
        <v>36.276132906271187</v>
      </c>
      <c r="AV17" s="211">
        <f t="shared" ca="1" si="3"/>
        <v>0</v>
      </c>
    </row>
    <row r="18" spans="1:48" ht="66.75" customHeight="1" x14ac:dyDescent="0.25">
      <c r="A18" s="122" t="s">
        <v>224</v>
      </c>
      <c r="B18" s="126" t="s">
        <v>225</v>
      </c>
      <c r="C18" s="136" t="s">
        <v>216</v>
      </c>
      <c r="D18" s="213" t="s">
        <v>217</v>
      </c>
      <c r="E18" s="213" t="s">
        <v>217</v>
      </c>
      <c r="F18" s="213" t="s">
        <v>217</v>
      </c>
      <c r="G18" s="213" t="s">
        <v>217</v>
      </c>
      <c r="H18" s="222">
        <f t="shared" ca="1" si="0"/>
        <v>6226.9147899999998</v>
      </c>
      <c r="I18" s="222">
        <f t="shared" ca="1" si="0"/>
        <v>6226.9147899999998</v>
      </c>
      <c r="J18" s="222">
        <f t="shared" ca="1" si="0"/>
        <v>28122.444389290002</v>
      </c>
      <c r="K18" s="222">
        <f t="shared" ca="1" si="0"/>
        <v>46429.939565031695</v>
      </c>
      <c r="L18" s="222">
        <f t="shared" ca="1" si="0"/>
        <v>1253.120155661017</v>
      </c>
      <c r="M18" s="222">
        <f t="shared" ca="1" si="0"/>
        <v>35490.674170423728</v>
      </c>
      <c r="N18" s="222">
        <f t="shared" ca="1" si="0"/>
        <v>2129.8055847457626</v>
      </c>
      <c r="O18" s="222">
        <f t="shared" ca="1" si="0"/>
        <v>7556.3396542011869</v>
      </c>
      <c r="P18" s="222">
        <f t="shared" ca="1" si="0"/>
        <v>46429.939917881697</v>
      </c>
      <c r="Q18" s="222">
        <f t="shared" ca="1" si="0"/>
        <v>1253.120155661017</v>
      </c>
      <c r="R18" s="222">
        <f t="shared" ca="1" si="1"/>
        <v>35490.674170423728</v>
      </c>
      <c r="S18" s="222">
        <f t="shared" ca="1" si="1"/>
        <v>2129.8055847457626</v>
      </c>
      <c r="T18" s="222">
        <f t="shared" ca="1" si="1"/>
        <v>7556.3396542011869</v>
      </c>
      <c r="U18" s="222">
        <f t="shared" ca="1" si="1"/>
        <v>3690.0921798992713</v>
      </c>
      <c r="V18" s="222">
        <f t="shared" ca="1" si="1"/>
        <v>29092.626217509664</v>
      </c>
      <c r="W18" s="222">
        <f t="shared" ca="1" si="1"/>
        <v>-174.81903887651873</v>
      </c>
      <c r="X18" s="222">
        <f t="shared" ca="1" si="1"/>
        <v>6305.0290041366106</v>
      </c>
      <c r="Y18" s="222">
        <f t="shared" ca="1" si="1"/>
        <v>-193.11373682169676</v>
      </c>
      <c r="Z18" s="222">
        <f t="shared" ca="1" si="1"/>
        <v>6206.1827511388128</v>
      </c>
      <c r="AA18" s="222">
        <f t="shared" ca="1" si="1"/>
        <v>17269.340123057966</v>
      </c>
      <c r="AB18" s="222">
        <f t="shared" ca="1" si="2"/>
        <v>6591.4</v>
      </c>
      <c r="AC18" s="222">
        <f t="shared" ca="1" si="2"/>
        <v>5359.7911347428826</v>
      </c>
      <c r="AD18" s="222">
        <f t="shared" ca="1" si="2"/>
        <v>5359.7911347428826</v>
      </c>
      <c r="AE18" s="222">
        <f t="shared" ca="1" si="2"/>
        <v>158.4659555722034</v>
      </c>
      <c r="AF18" s="222">
        <f t="shared" ca="1" si="2"/>
        <v>150.12164270999997</v>
      </c>
      <c r="AG18" s="222">
        <f t="shared" ca="1" si="2"/>
        <v>-944.54726704983057</v>
      </c>
      <c r="AH18" s="222">
        <f t="shared" ca="1" si="2"/>
        <v>109.5157627118644</v>
      </c>
      <c r="AI18" s="222">
        <f t="shared" ca="1" si="2"/>
        <v>4573.7098232652552</v>
      </c>
      <c r="AJ18" s="222">
        <f t="shared" ca="1" si="4"/>
        <v>109.5157627118644</v>
      </c>
      <c r="AV18" s="211">
        <f t="shared" ca="1" si="3"/>
        <v>0</v>
      </c>
    </row>
    <row r="19" spans="1:48" ht="31.5" x14ac:dyDescent="0.25">
      <c r="A19" s="122" t="s">
        <v>226</v>
      </c>
      <c r="B19" s="123" t="s">
        <v>227</v>
      </c>
      <c r="C19" s="136" t="s">
        <v>216</v>
      </c>
      <c r="D19" s="213" t="s">
        <v>217</v>
      </c>
      <c r="E19" s="213" t="s">
        <v>217</v>
      </c>
      <c r="F19" s="213" t="s">
        <v>217</v>
      </c>
      <c r="G19" s="213" t="s">
        <v>217</v>
      </c>
      <c r="H19" s="222">
        <f t="shared" ca="1" si="0"/>
        <v>0</v>
      </c>
      <c r="I19" s="222">
        <f t="shared" ca="1" si="0"/>
        <v>0</v>
      </c>
      <c r="J19" s="222">
        <f t="shared" ca="1" si="0"/>
        <v>0</v>
      </c>
      <c r="K19" s="222">
        <f t="shared" ca="1" si="0"/>
        <v>0</v>
      </c>
      <c r="L19" s="222">
        <f t="shared" ca="1" si="0"/>
        <v>0</v>
      </c>
      <c r="M19" s="222">
        <f t="shared" ca="1" si="0"/>
        <v>0</v>
      </c>
      <c r="N19" s="222">
        <f t="shared" ca="1" si="0"/>
        <v>0</v>
      </c>
      <c r="O19" s="222">
        <f t="shared" ca="1" si="0"/>
        <v>0</v>
      </c>
      <c r="P19" s="222">
        <f t="shared" ca="1" si="0"/>
        <v>0</v>
      </c>
      <c r="Q19" s="222">
        <f t="shared" ca="1" si="0"/>
        <v>0</v>
      </c>
      <c r="R19" s="222">
        <f t="shared" ca="1" si="1"/>
        <v>0</v>
      </c>
      <c r="S19" s="222">
        <f t="shared" ca="1" si="1"/>
        <v>0</v>
      </c>
      <c r="T19" s="222">
        <f t="shared" ca="1" si="1"/>
        <v>0</v>
      </c>
      <c r="U19" s="222">
        <f t="shared" ca="1" si="1"/>
        <v>0</v>
      </c>
      <c r="V19" s="222">
        <f t="shared" ca="1" si="1"/>
        <v>0</v>
      </c>
      <c r="W19" s="222">
        <f t="shared" ca="1" si="1"/>
        <v>0</v>
      </c>
      <c r="X19" s="222">
        <f t="shared" ca="1" si="1"/>
        <v>0</v>
      </c>
      <c r="Y19" s="222">
        <f t="shared" ca="1" si="1"/>
        <v>0</v>
      </c>
      <c r="Z19" s="222">
        <f t="shared" ca="1" si="1"/>
        <v>0</v>
      </c>
      <c r="AA19" s="222">
        <f t="shared" ca="1" si="1"/>
        <v>0</v>
      </c>
      <c r="AB19" s="222">
        <f t="shared" ca="1" si="2"/>
        <v>0</v>
      </c>
      <c r="AC19" s="222">
        <f t="shared" ca="1" si="2"/>
        <v>0</v>
      </c>
      <c r="AD19" s="222">
        <f t="shared" ca="1" si="2"/>
        <v>0</v>
      </c>
      <c r="AE19" s="222">
        <f t="shared" ca="1" si="2"/>
        <v>0</v>
      </c>
      <c r="AF19" s="222">
        <f t="shared" ca="1" si="2"/>
        <v>0</v>
      </c>
      <c r="AG19" s="222">
        <f t="shared" ca="1" si="2"/>
        <v>0</v>
      </c>
      <c r="AH19" s="222">
        <f t="shared" ca="1" si="2"/>
        <v>0</v>
      </c>
      <c r="AI19" s="222">
        <f t="shared" ca="1" si="2"/>
        <v>0</v>
      </c>
      <c r="AJ19" s="222">
        <f t="shared" ca="1" si="4"/>
        <v>0</v>
      </c>
      <c r="AV19" s="211">
        <f t="shared" ca="1" si="3"/>
        <v>0</v>
      </c>
    </row>
    <row r="20" spans="1:48" ht="31.5" x14ac:dyDescent="0.25">
      <c r="A20" s="122" t="s">
        <v>228</v>
      </c>
      <c r="B20" s="123" t="s">
        <v>229</v>
      </c>
      <c r="C20" s="136" t="s">
        <v>216</v>
      </c>
      <c r="D20" s="213" t="s">
        <v>217</v>
      </c>
      <c r="E20" s="213" t="s">
        <v>217</v>
      </c>
      <c r="F20" s="213" t="s">
        <v>217</v>
      </c>
      <c r="G20" s="213" t="s">
        <v>217</v>
      </c>
      <c r="H20" s="222">
        <f t="shared" ca="1" si="0"/>
        <v>0</v>
      </c>
      <c r="I20" s="222">
        <f t="shared" ca="1" si="0"/>
        <v>0</v>
      </c>
      <c r="J20" s="222">
        <f t="shared" ca="1" si="0"/>
        <v>0</v>
      </c>
      <c r="K20" s="222">
        <f t="shared" ca="1" si="0"/>
        <v>0</v>
      </c>
      <c r="L20" s="222">
        <f t="shared" ca="1" si="0"/>
        <v>0</v>
      </c>
      <c r="M20" s="222">
        <f t="shared" ca="1" si="0"/>
        <v>0</v>
      </c>
      <c r="N20" s="222">
        <f t="shared" ca="1" si="0"/>
        <v>0</v>
      </c>
      <c r="O20" s="222">
        <f t="shared" ca="1" si="0"/>
        <v>0</v>
      </c>
      <c r="P20" s="222">
        <f t="shared" ca="1" si="0"/>
        <v>0</v>
      </c>
      <c r="Q20" s="222">
        <f t="shared" ca="1" si="0"/>
        <v>0</v>
      </c>
      <c r="R20" s="222">
        <f t="shared" ca="1" si="1"/>
        <v>0</v>
      </c>
      <c r="S20" s="222">
        <f t="shared" ca="1" si="1"/>
        <v>0</v>
      </c>
      <c r="T20" s="222">
        <f t="shared" ca="1" si="1"/>
        <v>0</v>
      </c>
      <c r="U20" s="222">
        <f t="shared" ca="1" si="1"/>
        <v>0</v>
      </c>
      <c r="V20" s="222">
        <f t="shared" ca="1" si="1"/>
        <v>0</v>
      </c>
      <c r="W20" s="222">
        <f t="shared" ca="1" si="1"/>
        <v>0</v>
      </c>
      <c r="X20" s="222">
        <f t="shared" ca="1" si="1"/>
        <v>0</v>
      </c>
      <c r="Y20" s="222">
        <f t="shared" ca="1" si="1"/>
        <v>0</v>
      </c>
      <c r="Z20" s="222">
        <f t="shared" ca="1" si="1"/>
        <v>0</v>
      </c>
      <c r="AA20" s="222">
        <f t="shared" ca="1" si="1"/>
        <v>0</v>
      </c>
      <c r="AB20" s="222">
        <f t="shared" ca="1" si="2"/>
        <v>0</v>
      </c>
      <c r="AC20" s="222">
        <f t="shared" ca="1" si="2"/>
        <v>0</v>
      </c>
      <c r="AD20" s="222">
        <f t="shared" ca="1" si="2"/>
        <v>0</v>
      </c>
      <c r="AE20" s="222">
        <f t="shared" ca="1" si="2"/>
        <v>0</v>
      </c>
      <c r="AF20" s="222">
        <f t="shared" ca="1" si="2"/>
        <v>0</v>
      </c>
      <c r="AG20" s="222">
        <f t="shared" ca="1" si="2"/>
        <v>0</v>
      </c>
      <c r="AH20" s="222">
        <f t="shared" ca="1" si="2"/>
        <v>0</v>
      </c>
      <c r="AI20" s="222">
        <f t="shared" ca="1" si="2"/>
        <v>0</v>
      </c>
      <c r="AJ20" s="222">
        <f t="shared" ca="1" si="4"/>
        <v>0</v>
      </c>
      <c r="AV20" s="211">
        <f t="shared" ca="1" si="3"/>
        <v>0</v>
      </c>
    </row>
    <row r="21" spans="1:48" x14ac:dyDescent="0.25">
      <c r="A21" s="122" t="s">
        <v>230</v>
      </c>
      <c r="B21" s="126" t="s">
        <v>231</v>
      </c>
      <c r="C21" s="136" t="s">
        <v>216</v>
      </c>
      <c r="D21" s="213" t="s">
        <v>217</v>
      </c>
      <c r="E21" s="213" t="s">
        <v>217</v>
      </c>
      <c r="F21" s="213" t="s">
        <v>217</v>
      </c>
      <c r="G21" s="213" t="s">
        <v>217</v>
      </c>
      <c r="H21" s="222">
        <f t="shared" ca="1" si="0"/>
        <v>0</v>
      </c>
      <c r="I21" s="222">
        <f t="shared" ca="1" si="0"/>
        <v>0</v>
      </c>
      <c r="J21" s="222">
        <f t="shared" ca="1" si="0"/>
        <v>0</v>
      </c>
      <c r="K21" s="222">
        <f t="shared" ca="1" si="0"/>
        <v>0</v>
      </c>
      <c r="L21" s="222">
        <f t="shared" ca="1" si="0"/>
        <v>0</v>
      </c>
      <c r="M21" s="222">
        <f t="shared" ca="1" si="0"/>
        <v>0</v>
      </c>
      <c r="N21" s="222">
        <f t="shared" ca="1" si="0"/>
        <v>0</v>
      </c>
      <c r="O21" s="222">
        <f t="shared" ca="1" si="0"/>
        <v>0</v>
      </c>
      <c r="P21" s="222">
        <f t="shared" ca="1" si="0"/>
        <v>5.0847457627118651</v>
      </c>
      <c r="Q21" s="222">
        <f t="shared" ca="1" si="0"/>
        <v>5.0847457627118651</v>
      </c>
      <c r="R21" s="222">
        <f t="shared" ca="1" si="1"/>
        <v>0</v>
      </c>
      <c r="S21" s="222">
        <f t="shared" ca="1" si="1"/>
        <v>0</v>
      </c>
      <c r="T21" s="222">
        <f t="shared" ca="1" si="1"/>
        <v>0</v>
      </c>
      <c r="U21" s="222">
        <f t="shared" ca="1" si="1"/>
        <v>0</v>
      </c>
      <c r="V21" s="222">
        <f t="shared" ca="1" si="1"/>
        <v>0</v>
      </c>
      <c r="W21" s="222">
        <f t="shared" ca="1" si="1"/>
        <v>0</v>
      </c>
      <c r="X21" s="222">
        <f t="shared" ca="1" si="1"/>
        <v>0</v>
      </c>
      <c r="Y21" s="222">
        <f t="shared" ca="1" si="1"/>
        <v>0</v>
      </c>
      <c r="Z21" s="222">
        <f t="shared" ca="1" si="1"/>
        <v>5.0847457627118651</v>
      </c>
      <c r="AA21" s="222">
        <f t="shared" ca="1" si="1"/>
        <v>0</v>
      </c>
      <c r="AB21" s="222">
        <f t="shared" ca="1" si="2"/>
        <v>0</v>
      </c>
      <c r="AC21" s="222">
        <f t="shared" ca="1" si="2"/>
        <v>0</v>
      </c>
      <c r="AD21" s="222">
        <f t="shared" ca="1" si="2"/>
        <v>0</v>
      </c>
      <c r="AE21" s="222">
        <f t="shared" ca="1" si="2"/>
        <v>0</v>
      </c>
      <c r="AF21" s="222">
        <f t="shared" ca="1" si="2"/>
        <v>0</v>
      </c>
      <c r="AG21" s="222">
        <f t="shared" ca="1" si="2"/>
        <v>0</v>
      </c>
      <c r="AH21" s="222">
        <f t="shared" ca="1" si="2"/>
        <v>0</v>
      </c>
      <c r="AI21" s="222">
        <f t="shared" ca="1" si="2"/>
        <v>0</v>
      </c>
      <c r="AJ21" s="222">
        <f t="shared" ca="1" si="4"/>
        <v>0</v>
      </c>
      <c r="AV21" s="211">
        <f t="shared" ca="1" si="3"/>
        <v>0</v>
      </c>
    </row>
    <row r="22" spans="1:48" ht="47.25" x14ac:dyDescent="0.25">
      <c r="A22" s="122" t="s">
        <v>232</v>
      </c>
      <c r="B22" s="126" t="s">
        <v>233</v>
      </c>
      <c r="C22" s="136" t="s">
        <v>216</v>
      </c>
      <c r="D22" s="213" t="s">
        <v>217</v>
      </c>
      <c r="E22" s="213" t="s">
        <v>217</v>
      </c>
      <c r="F22" s="213" t="s">
        <v>217</v>
      </c>
      <c r="G22" s="213" t="s">
        <v>217</v>
      </c>
      <c r="H22" s="222">
        <f t="shared" ca="1" si="0"/>
        <v>0</v>
      </c>
      <c r="I22" s="222">
        <f t="shared" ca="1" si="0"/>
        <v>0</v>
      </c>
      <c r="J22" s="222">
        <f t="shared" ca="1" si="0"/>
        <v>0</v>
      </c>
      <c r="K22" s="222">
        <f t="shared" ca="1" si="0"/>
        <v>1.05</v>
      </c>
      <c r="L22" s="222">
        <f t="shared" ca="1" si="0"/>
        <v>8.4745762711864417E-2</v>
      </c>
      <c r="M22" s="222">
        <f t="shared" ca="1" si="0"/>
        <v>0.21000000000000002</v>
      </c>
      <c r="N22" s="222">
        <f t="shared" ca="1" si="0"/>
        <v>0.73499999999999999</v>
      </c>
      <c r="O22" s="222">
        <f t="shared" ca="1" si="0"/>
        <v>2.025423728813569E-2</v>
      </c>
      <c r="P22" s="222">
        <f t="shared" ca="1" si="0"/>
        <v>4.2303898423728814</v>
      </c>
      <c r="Q22" s="222">
        <f t="shared" ca="1" si="0"/>
        <v>3.3108525423728814</v>
      </c>
      <c r="R22" s="222">
        <f t="shared" ca="1" si="1"/>
        <v>0.9195373</v>
      </c>
      <c r="S22" s="222">
        <f t="shared" ca="1" si="1"/>
        <v>0</v>
      </c>
      <c r="T22" s="222">
        <f t="shared" ca="1" si="1"/>
        <v>0</v>
      </c>
      <c r="U22" s="222">
        <f t="shared" ca="1" si="1"/>
        <v>0</v>
      </c>
      <c r="V22" s="222">
        <f t="shared" ca="1" si="1"/>
        <v>1.0500330508474578</v>
      </c>
      <c r="W22" s="222">
        <f t="shared" ca="1" si="1"/>
        <v>0</v>
      </c>
      <c r="X22" s="222">
        <f t="shared" ca="1" si="1"/>
        <v>1.0500330508474578</v>
      </c>
      <c r="Y22" s="222">
        <f t="shared" ca="1" si="1"/>
        <v>0</v>
      </c>
      <c r="Z22" s="222">
        <f t="shared" ca="1" si="1"/>
        <v>4.2303898423728814</v>
      </c>
      <c r="AA22" s="222">
        <f t="shared" ca="1" si="1"/>
        <v>0</v>
      </c>
      <c r="AB22" s="222">
        <f t="shared" ca="1" si="2"/>
        <v>0</v>
      </c>
      <c r="AC22" s="222">
        <f t="shared" ca="1" si="2"/>
        <v>0</v>
      </c>
      <c r="AD22" s="222">
        <f t="shared" ca="1" si="2"/>
        <v>0</v>
      </c>
      <c r="AE22" s="222">
        <f t="shared" ca="1" si="2"/>
        <v>0</v>
      </c>
      <c r="AF22" s="222">
        <f t="shared" ca="1" si="2"/>
        <v>0</v>
      </c>
      <c r="AG22" s="222">
        <f t="shared" ca="1" si="2"/>
        <v>1.0500330508474578</v>
      </c>
      <c r="AH22" s="222">
        <f t="shared" ca="1" si="2"/>
        <v>4.2303898423728814</v>
      </c>
      <c r="AI22" s="222">
        <f t="shared" ca="1" si="2"/>
        <v>1.0500330508474578</v>
      </c>
      <c r="AJ22" s="222">
        <f t="shared" ca="1" si="4"/>
        <v>4.2303898423728814</v>
      </c>
      <c r="AV22" s="211">
        <f t="shared" ca="1" si="3"/>
        <v>0</v>
      </c>
    </row>
    <row r="23" spans="1:48" ht="31.5" x14ac:dyDescent="0.25">
      <c r="A23" s="122" t="s">
        <v>234</v>
      </c>
      <c r="B23" s="126" t="s">
        <v>235</v>
      </c>
      <c r="C23" s="136" t="s">
        <v>216</v>
      </c>
      <c r="D23" s="213" t="s">
        <v>217</v>
      </c>
      <c r="E23" s="213" t="s">
        <v>217</v>
      </c>
      <c r="F23" s="213" t="s">
        <v>217</v>
      </c>
      <c r="G23" s="213" t="s">
        <v>217</v>
      </c>
      <c r="H23" s="222">
        <f t="shared" ca="1" si="0"/>
        <v>0</v>
      </c>
      <c r="I23" s="222">
        <f t="shared" ca="1" si="0"/>
        <v>0</v>
      </c>
      <c r="J23" s="222">
        <f t="shared" ca="1" si="0"/>
        <v>0</v>
      </c>
      <c r="K23" s="222">
        <f t="shared" ca="1" si="0"/>
        <v>0</v>
      </c>
      <c r="L23" s="222">
        <f t="shared" ca="1" si="0"/>
        <v>0</v>
      </c>
      <c r="M23" s="222">
        <f t="shared" ca="1" si="0"/>
        <v>0</v>
      </c>
      <c r="N23" s="222">
        <f t="shared" ca="1" si="0"/>
        <v>0</v>
      </c>
      <c r="O23" s="222">
        <f t="shared" ca="1" si="0"/>
        <v>0</v>
      </c>
      <c r="P23" s="222">
        <f t="shared" ca="1" si="0"/>
        <v>0</v>
      </c>
      <c r="Q23" s="222">
        <f t="shared" ca="1" si="0"/>
        <v>0</v>
      </c>
      <c r="R23" s="222">
        <f t="shared" ca="1" si="1"/>
        <v>0</v>
      </c>
      <c r="S23" s="222">
        <f t="shared" ca="1" si="1"/>
        <v>0</v>
      </c>
      <c r="T23" s="222">
        <f t="shared" ca="1" si="1"/>
        <v>0</v>
      </c>
      <c r="U23" s="222">
        <f t="shared" ca="1" si="1"/>
        <v>0</v>
      </c>
      <c r="V23" s="222">
        <f t="shared" ca="1" si="1"/>
        <v>0</v>
      </c>
      <c r="W23" s="222">
        <f t="shared" ca="1" si="1"/>
        <v>0</v>
      </c>
      <c r="X23" s="222">
        <f t="shared" ca="1" si="1"/>
        <v>0</v>
      </c>
      <c r="Y23" s="222">
        <f t="shared" ca="1" si="1"/>
        <v>0</v>
      </c>
      <c r="Z23" s="222">
        <f t="shared" ca="1" si="1"/>
        <v>0</v>
      </c>
      <c r="AA23" s="222">
        <f t="shared" ca="1" si="1"/>
        <v>0</v>
      </c>
      <c r="AB23" s="222">
        <f t="shared" ca="1" si="2"/>
        <v>0</v>
      </c>
      <c r="AC23" s="222">
        <f t="shared" ca="1" si="2"/>
        <v>0</v>
      </c>
      <c r="AD23" s="222">
        <f t="shared" ca="1" si="2"/>
        <v>0</v>
      </c>
      <c r="AE23" s="222">
        <f t="shared" ca="1" si="2"/>
        <v>0</v>
      </c>
      <c r="AF23" s="222">
        <f t="shared" ca="1" si="2"/>
        <v>0</v>
      </c>
      <c r="AG23" s="222">
        <f t="shared" ca="1" si="2"/>
        <v>0</v>
      </c>
      <c r="AH23" s="222">
        <f t="shared" ca="1" si="2"/>
        <v>0</v>
      </c>
      <c r="AI23" s="222">
        <f t="shared" ca="1" si="2"/>
        <v>0</v>
      </c>
      <c r="AJ23" s="222">
        <f t="shared" ca="1" si="4"/>
        <v>0</v>
      </c>
      <c r="AV23" s="211">
        <f t="shared" ca="1" si="3"/>
        <v>0</v>
      </c>
    </row>
    <row r="24" spans="1:48" x14ac:dyDescent="0.25">
      <c r="A24" s="122" t="s">
        <v>236</v>
      </c>
      <c r="B24" s="123" t="s">
        <v>237</v>
      </c>
      <c r="C24" s="136" t="s">
        <v>216</v>
      </c>
      <c r="D24" s="213" t="s">
        <v>217</v>
      </c>
      <c r="E24" s="213" t="s">
        <v>217</v>
      </c>
      <c r="F24" s="213" t="s">
        <v>217</v>
      </c>
      <c r="G24" s="213" t="s">
        <v>217</v>
      </c>
      <c r="H24" s="222">
        <f t="shared" ref="H24:Q36" ca="1" si="5">SUMIF($AK$37:$AK$465,$A24,H$37:H$465)</f>
        <v>0</v>
      </c>
      <c r="I24" s="222">
        <f t="shared" ca="1" si="5"/>
        <v>0</v>
      </c>
      <c r="J24" s="222">
        <f t="shared" ca="1" si="5"/>
        <v>0</v>
      </c>
      <c r="K24" s="222">
        <f t="shared" ca="1" si="5"/>
        <v>1.05</v>
      </c>
      <c r="L24" s="222">
        <f t="shared" ca="1" si="5"/>
        <v>8.4745762711864417E-2</v>
      </c>
      <c r="M24" s="222">
        <f t="shared" ca="1" si="5"/>
        <v>0.21000000000000002</v>
      </c>
      <c r="N24" s="222">
        <f t="shared" ca="1" si="5"/>
        <v>0.73499999999999999</v>
      </c>
      <c r="O24" s="222">
        <f t="shared" ca="1" si="5"/>
        <v>2.025423728813569E-2</v>
      </c>
      <c r="P24" s="222">
        <f t="shared" ca="1" si="5"/>
        <v>4.2303898423728814</v>
      </c>
      <c r="Q24" s="222">
        <f t="shared" ca="1" si="5"/>
        <v>3.3108525423728814</v>
      </c>
      <c r="R24" s="222">
        <f t="shared" ref="R24:AA36" ca="1" si="6">SUMIF($AK$37:$AK$465,$A24,R$37:R$465)</f>
        <v>0.9195373</v>
      </c>
      <c r="S24" s="222">
        <f t="shared" ca="1" si="6"/>
        <v>0</v>
      </c>
      <c r="T24" s="222">
        <f t="shared" ca="1" si="6"/>
        <v>0</v>
      </c>
      <c r="U24" s="222">
        <f t="shared" ca="1" si="6"/>
        <v>0</v>
      </c>
      <c r="V24" s="222">
        <f t="shared" ca="1" si="6"/>
        <v>1.0500330508474578</v>
      </c>
      <c r="W24" s="222">
        <f t="shared" ca="1" si="6"/>
        <v>0</v>
      </c>
      <c r="X24" s="222">
        <f t="shared" ca="1" si="6"/>
        <v>1.0500330508474578</v>
      </c>
      <c r="Y24" s="222">
        <f t="shared" ca="1" si="6"/>
        <v>0</v>
      </c>
      <c r="Z24" s="222">
        <f t="shared" ca="1" si="6"/>
        <v>4.2303898423728814</v>
      </c>
      <c r="AA24" s="222">
        <f t="shared" ca="1" si="6"/>
        <v>0</v>
      </c>
      <c r="AB24" s="222">
        <f t="shared" ref="AB24:AI36" ca="1" si="7">SUMIF($AK$37:$AK$465,$A24,AB$37:AB$465)</f>
        <v>0</v>
      </c>
      <c r="AC24" s="222">
        <f t="shared" ca="1" si="7"/>
        <v>0</v>
      </c>
      <c r="AD24" s="222">
        <f t="shared" ca="1" si="7"/>
        <v>0</v>
      </c>
      <c r="AE24" s="222">
        <f t="shared" ca="1" si="7"/>
        <v>0</v>
      </c>
      <c r="AF24" s="222">
        <f t="shared" ca="1" si="7"/>
        <v>0</v>
      </c>
      <c r="AG24" s="222">
        <f t="shared" ca="1" si="7"/>
        <v>1.0500330508474578</v>
      </c>
      <c r="AH24" s="222">
        <f t="shared" ca="1" si="7"/>
        <v>4.2303898423728814</v>
      </c>
      <c r="AI24" s="222">
        <f t="shared" ca="1" si="7"/>
        <v>1.0500330508474578</v>
      </c>
      <c r="AJ24" s="222">
        <f t="shared" ca="1" si="4"/>
        <v>4.2303898423728814</v>
      </c>
      <c r="AV24" s="211">
        <f t="shared" ca="1" si="3"/>
        <v>0</v>
      </c>
    </row>
    <row r="25" spans="1:48" ht="31.5" x14ac:dyDescent="0.25">
      <c r="A25" s="122" t="s">
        <v>238</v>
      </c>
      <c r="B25" s="126" t="s">
        <v>239</v>
      </c>
      <c r="C25" s="136" t="s">
        <v>216</v>
      </c>
      <c r="D25" s="213" t="s">
        <v>217</v>
      </c>
      <c r="E25" s="213" t="s">
        <v>217</v>
      </c>
      <c r="F25" s="213" t="s">
        <v>217</v>
      </c>
      <c r="G25" s="213" t="s">
        <v>217</v>
      </c>
      <c r="H25" s="222">
        <f t="shared" ca="1" si="5"/>
        <v>0</v>
      </c>
      <c r="I25" s="222">
        <f t="shared" ca="1" si="5"/>
        <v>0</v>
      </c>
      <c r="J25" s="222">
        <f t="shared" ca="1" si="5"/>
        <v>0</v>
      </c>
      <c r="K25" s="222">
        <f t="shared" ca="1" si="5"/>
        <v>0</v>
      </c>
      <c r="L25" s="222">
        <f t="shared" ca="1" si="5"/>
        <v>0</v>
      </c>
      <c r="M25" s="222">
        <f t="shared" ca="1" si="5"/>
        <v>0</v>
      </c>
      <c r="N25" s="222">
        <f t="shared" ca="1" si="5"/>
        <v>0</v>
      </c>
      <c r="O25" s="222">
        <f t="shared" ca="1" si="5"/>
        <v>0</v>
      </c>
      <c r="P25" s="222">
        <f t="shared" ca="1" si="5"/>
        <v>0</v>
      </c>
      <c r="Q25" s="222">
        <f t="shared" ca="1" si="5"/>
        <v>0</v>
      </c>
      <c r="R25" s="222">
        <f t="shared" ca="1" si="6"/>
        <v>0</v>
      </c>
      <c r="S25" s="222">
        <f t="shared" ca="1" si="6"/>
        <v>0</v>
      </c>
      <c r="T25" s="222">
        <f t="shared" ca="1" si="6"/>
        <v>0</v>
      </c>
      <c r="U25" s="222">
        <f t="shared" ca="1" si="6"/>
        <v>0</v>
      </c>
      <c r="V25" s="222">
        <f t="shared" ca="1" si="6"/>
        <v>0</v>
      </c>
      <c r="W25" s="222">
        <f t="shared" ca="1" si="6"/>
        <v>0</v>
      </c>
      <c r="X25" s="222">
        <f t="shared" ca="1" si="6"/>
        <v>0</v>
      </c>
      <c r="Y25" s="222">
        <f t="shared" ca="1" si="6"/>
        <v>0</v>
      </c>
      <c r="Z25" s="222">
        <f t="shared" ca="1" si="6"/>
        <v>0</v>
      </c>
      <c r="AA25" s="222">
        <f t="shared" ca="1" si="6"/>
        <v>0</v>
      </c>
      <c r="AB25" s="222">
        <f t="shared" ca="1" si="7"/>
        <v>0</v>
      </c>
      <c r="AC25" s="222">
        <f t="shared" ca="1" si="7"/>
        <v>0</v>
      </c>
      <c r="AD25" s="222">
        <f t="shared" ca="1" si="7"/>
        <v>0</v>
      </c>
      <c r="AE25" s="222">
        <f t="shared" ca="1" si="7"/>
        <v>0</v>
      </c>
      <c r="AF25" s="222">
        <f t="shared" ca="1" si="7"/>
        <v>0</v>
      </c>
      <c r="AG25" s="222">
        <f t="shared" ca="1" si="7"/>
        <v>0</v>
      </c>
      <c r="AH25" s="222">
        <f t="shared" ca="1" si="7"/>
        <v>0</v>
      </c>
      <c r="AI25" s="222">
        <f t="shared" ca="1" si="7"/>
        <v>0</v>
      </c>
      <c r="AJ25" s="222">
        <f t="shared" ca="1" si="4"/>
        <v>0</v>
      </c>
      <c r="AV25" s="211">
        <f t="shared" ca="1" si="3"/>
        <v>0</v>
      </c>
    </row>
    <row r="26" spans="1:48" ht="47.25" x14ac:dyDescent="0.25">
      <c r="A26" s="122" t="s">
        <v>240</v>
      </c>
      <c r="B26" s="126" t="s">
        <v>241</v>
      </c>
      <c r="C26" s="136" t="s">
        <v>216</v>
      </c>
      <c r="D26" s="213" t="s">
        <v>217</v>
      </c>
      <c r="E26" s="213" t="s">
        <v>217</v>
      </c>
      <c r="F26" s="213" t="s">
        <v>217</v>
      </c>
      <c r="G26" s="213" t="s">
        <v>217</v>
      </c>
      <c r="H26" s="222">
        <f t="shared" ca="1" si="5"/>
        <v>0</v>
      </c>
      <c r="I26" s="222">
        <f t="shared" ca="1" si="5"/>
        <v>0</v>
      </c>
      <c r="J26" s="222">
        <f t="shared" ca="1" si="5"/>
        <v>0</v>
      </c>
      <c r="K26" s="222">
        <f t="shared" ca="1" si="5"/>
        <v>0</v>
      </c>
      <c r="L26" s="222">
        <f t="shared" ca="1" si="5"/>
        <v>0</v>
      </c>
      <c r="M26" s="222">
        <f t="shared" ca="1" si="5"/>
        <v>0</v>
      </c>
      <c r="N26" s="222">
        <f t="shared" ca="1" si="5"/>
        <v>0</v>
      </c>
      <c r="O26" s="222">
        <f t="shared" ca="1" si="5"/>
        <v>0</v>
      </c>
      <c r="P26" s="222">
        <f t="shared" ca="1" si="5"/>
        <v>0</v>
      </c>
      <c r="Q26" s="222">
        <f t="shared" ca="1" si="5"/>
        <v>0</v>
      </c>
      <c r="R26" s="222">
        <f t="shared" ca="1" si="6"/>
        <v>0</v>
      </c>
      <c r="S26" s="222">
        <f t="shared" ca="1" si="6"/>
        <v>0</v>
      </c>
      <c r="T26" s="222">
        <f t="shared" ca="1" si="6"/>
        <v>0</v>
      </c>
      <c r="U26" s="222">
        <f t="shared" ca="1" si="6"/>
        <v>0</v>
      </c>
      <c r="V26" s="222">
        <f t="shared" ca="1" si="6"/>
        <v>0</v>
      </c>
      <c r="W26" s="222">
        <f t="shared" ca="1" si="6"/>
        <v>0</v>
      </c>
      <c r="X26" s="222">
        <f t="shared" ca="1" si="6"/>
        <v>0</v>
      </c>
      <c r="Y26" s="222">
        <f t="shared" ca="1" si="6"/>
        <v>0</v>
      </c>
      <c r="Z26" s="222">
        <f t="shared" ca="1" si="6"/>
        <v>0</v>
      </c>
      <c r="AA26" s="222">
        <f t="shared" ca="1" si="6"/>
        <v>0</v>
      </c>
      <c r="AB26" s="222">
        <f t="shared" ca="1" si="7"/>
        <v>0</v>
      </c>
      <c r="AC26" s="222">
        <f t="shared" ca="1" si="7"/>
        <v>0</v>
      </c>
      <c r="AD26" s="222">
        <f t="shared" ca="1" si="7"/>
        <v>0</v>
      </c>
      <c r="AE26" s="222">
        <f t="shared" ca="1" si="7"/>
        <v>0</v>
      </c>
      <c r="AF26" s="222">
        <f t="shared" ca="1" si="7"/>
        <v>0</v>
      </c>
      <c r="AG26" s="222">
        <f t="shared" ca="1" si="7"/>
        <v>0</v>
      </c>
      <c r="AH26" s="222">
        <f t="shared" ca="1" si="7"/>
        <v>0</v>
      </c>
      <c r="AI26" s="222">
        <f t="shared" ca="1" si="7"/>
        <v>0</v>
      </c>
      <c r="AJ26" s="222">
        <f t="shared" ca="1" si="4"/>
        <v>0</v>
      </c>
      <c r="AV26" s="211">
        <f t="shared" ca="1" si="3"/>
        <v>0</v>
      </c>
    </row>
    <row r="27" spans="1:48" x14ac:dyDescent="0.25">
      <c r="A27" s="122" t="s">
        <v>242</v>
      </c>
      <c r="B27" s="123" t="s">
        <v>243</v>
      </c>
      <c r="C27" s="136" t="s">
        <v>216</v>
      </c>
      <c r="D27" s="213" t="s">
        <v>217</v>
      </c>
      <c r="E27" s="213" t="s">
        <v>217</v>
      </c>
      <c r="F27" s="213" t="s">
        <v>217</v>
      </c>
      <c r="G27" s="213" t="s">
        <v>217</v>
      </c>
      <c r="H27" s="222">
        <f t="shared" ca="1" si="5"/>
        <v>0</v>
      </c>
      <c r="I27" s="222">
        <f t="shared" ca="1" si="5"/>
        <v>0</v>
      </c>
      <c r="J27" s="222">
        <f t="shared" ca="1" si="5"/>
        <v>0</v>
      </c>
      <c r="K27" s="222">
        <f t="shared" ca="1" si="5"/>
        <v>0</v>
      </c>
      <c r="L27" s="222">
        <f t="shared" ca="1" si="5"/>
        <v>0</v>
      </c>
      <c r="M27" s="222">
        <f t="shared" ca="1" si="5"/>
        <v>0</v>
      </c>
      <c r="N27" s="222">
        <f t="shared" ca="1" si="5"/>
        <v>0</v>
      </c>
      <c r="O27" s="222">
        <f t="shared" ca="1" si="5"/>
        <v>0</v>
      </c>
      <c r="P27" s="222">
        <f t="shared" ca="1" si="5"/>
        <v>0</v>
      </c>
      <c r="Q27" s="222">
        <f t="shared" ca="1" si="5"/>
        <v>0</v>
      </c>
      <c r="R27" s="222">
        <f t="shared" ca="1" si="6"/>
        <v>0</v>
      </c>
      <c r="S27" s="222">
        <f t="shared" ca="1" si="6"/>
        <v>0</v>
      </c>
      <c r="T27" s="222">
        <f t="shared" ca="1" si="6"/>
        <v>0</v>
      </c>
      <c r="U27" s="222">
        <f t="shared" ca="1" si="6"/>
        <v>0</v>
      </c>
      <c r="V27" s="222">
        <f t="shared" ca="1" si="6"/>
        <v>0</v>
      </c>
      <c r="W27" s="222">
        <f t="shared" ca="1" si="6"/>
        <v>0</v>
      </c>
      <c r="X27" s="222">
        <f t="shared" ca="1" si="6"/>
        <v>0</v>
      </c>
      <c r="Y27" s="222">
        <f t="shared" ca="1" si="6"/>
        <v>0</v>
      </c>
      <c r="Z27" s="222">
        <f t="shared" ca="1" si="6"/>
        <v>0</v>
      </c>
      <c r="AA27" s="222">
        <f t="shared" ca="1" si="6"/>
        <v>0</v>
      </c>
      <c r="AB27" s="222">
        <f t="shared" ca="1" si="7"/>
        <v>0</v>
      </c>
      <c r="AC27" s="222">
        <f t="shared" ca="1" si="7"/>
        <v>0</v>
      </c>
      <c r="AD27" s="222">
        <f t="shared" ca="1" si="7"/>
        <v>0</v>
      </c>
      <c r="AE27" s="222">
        <f t="shared" ca="1" si="7"/>
        <v>0</v>
      </c>
      <c r="AF27" s="222">
        <f t="shared" ca="1" si="7"/>
        <v>0</v>
      </c>
      <c r="AG27" s="222">
        <f t="shared" ca="1" si="7"/>
        <v>0</v>
      </c>
      <c r="AH27" s="222">
        <f t="shared" ca="1" si="7"/>
        <v>0</v>
      </c>
      <c r="AI27" s="222">
        <f t="shared" ca="1" si="7"/>
        <v>0</v>
      </c>
      <c r="AJ27" s="222">
        <f t="shared" ca="1" si="4"/>
        <v>0</v>
      </c>
      <c r="AV27" s="211">
        <f t="shared" ca="1" si="3"/>
        <v>0</v>
      </c>
    </row>
    <row r="28" spans="1:48" ht="31.5" x14ac:dyDescent="0.25">
      <c r="A28" s="122" t="s">
        <v>244</v>
      </c>
      <c r="B28" s="126" t="s">
        <v>229</v>
      </c>
      <c r="C28" s="136" t="s">
        <v>216</v>
      </c>
      <c r="D28" s="213" t="s">
        <v>217</v>
      </c>
      <c r="E28" s="213" t="s">
        <v>217</v>
      </c>
      <c r="F28" s="213" t="s">
        <v>217</v>
      </c>
      <c r="G28" s="213" t="s">
        <v>217</v>
      </c>
      <c r="H28" s="222">
        <f t="shared" ca="1" si="5"/>
        <v>0</v>
      </c>
      <c r="I28" s="222">
        <f t="shared" ca="1" si="5"/>
        <v>0</v>
      </c>
      <c r="J28" s="222">
        <f t="shared" ca="1" si="5"/>
        <v>0</v>
      </c>
      <c r="K28" s="222">
        <f t="shared" ca="1" si="5"/>
        <v>0</v>
      </c>
      <c r="L28" s="222">
        <f t="shared" ca="1" si="5"/>
        <v>0</v>
      </c>
      <c r="M28" s="222">
        <f t="shared" ca="1" si="5"/>
        <v>0</v>
      </c>
      <c r="N28" s="222">
        <f t="shared" ca="1" si="5"/>
        <v>0</v>
      </c>
      <c r="O28" s="222">
        <f t="shared" ca="1" si="5"/>
        <v>0</v>
      </c>
      <c r="P28" s="222">
        <f t="shared" ca="1" si="5"/>
        <v>0</v>
      </c>
      <c r="Q28" s="222">
        <f t="shared" ca="1" si="5"/>
        <v>0</v>
      </c>
      <c r="R28" s="222">
        <f t="shared" ca="1" si="6"/>
        <v>0</v>
      </c>
      <c r="S28" s="222">
        <f t="shared" ca="1" si="6"/>
        <v>0</v>
      </c>
      <c r="T28" s="222">
        <f t="shared" ca="1" si="6"/>
        <v>0</v>
      </c>
      <c r="U28" s="222">
        <f t="shared" ca="1" si="6"/>
        <v>0</v>
      </c>
      <c r="V28" s="222">
        <f t="shared" ca="1" si="6"/>
        <v>0</v>
      </c>
      <c r="W28" s="222">
        <f t="shared" ca="1" si="6"/>
        <v>0</v>
      </c>
      <c r="X28" s="222">
        <f t="shared" ca="1" si="6"/>
        <v>0</v>
      </c>
      <c r="Y28" s="222">
        <f t="shared" ca="1" si="6"/>
        <v>0</v>
      </c>
      <c r="Z28" s="222">
        <f t="shared" ca="1" si="6"/>
        <v>0</v>
      </c>
      <c r="AA28" s="222">
        <f t="shared" ca="1" si="6"/>
        <v>0</v>
      </c>
      <c r="AB28" s="222">
        <f t="shared" ca="1" si="7"/>
        <v>0</v>
      </c>
      <c r="AC28" s="222">
        <f t="shared" ca="1" si="7"/>
        <v>0</v>
      </c>
      <c r="AD28" s="222">
        <f t="shared" ca="1" si="7"/>
        <v>0</v>
      </c>
      <c r="AE28" s="222">
        <f t="shared" ca="1" si="7"/>
        <v>0</v>
      </c>
      <c r="AF28" s="222">
        <f t="shared" ca="1" si="7"/>
        <v>0</v>
      </c>
      <c r="AG28" s="222">
        <f t="shared" ca="1" si="7"/>
        <v>0</v>
      </c>
      <c r="AH28" s="222">
        <f t="shared" ca="1" si="7"/>
        <v>0</v>
      </c>
      <c r="AI28" s="222">
        <f t="shared" ca="1" si="7"/>
        <v>0</v>
      </c>
      <c r="AJ28" s="222">
        <f t="shared" ca="1" si="4"/>
        <v>0</v>
      </c>
      <c r="AV28" s="211">
        <f t="shared" ca="1" si="3"/>
        <v>0</v>
      </c>
    </row>
    <row r="29" spans="1:48" x14ac:dyDescent="0.25">
      <c r="A29" s="122" t="s">
        <v>245</v>
      </c>
      <c r="B29" s="126" t="s">
        <v>231</v>
      </c>
      <c r="C29" s="136" t="s">
        <v>216</v>
      </c>
      <c r="D29" s="213" t="s">
        <v>217</v>
      </c>
      <c r="E29" s="213" t="s">
        <v>217</v>
      </c>
      <c r="F29" s="213" t="s">
        <v>217</v>
      </c>
      <c r="G29" s="213" t="s">
        <v>217</v>
      </c>
      <c r="H29" s="222">
        <f t="shared" ca="1" si="5"/>
        <v>0</v>
      </c>
      <c r="I29" s="222">
        <f t="shared" ca="1" si="5"/>
        <v>0</v>
      </c>
      <c r="J29" s="222">
        <f t="shared" ca="1" si="5"/>
        <v>0</v>
      </c>
      <c r="K29" s="222">
        <f t="shared" ca="1" si="5"/>
        <v>0</v>
      </c>
      <c r="L29" s="222">
        <f t="shared" ca="1" si="5"/>
        <v>0</v>
      </c>
      <c r="M29" s="222">
        <f t="shared" ca="1" si="5"/>
        <v>0</v>
      </c>
      <c r="N29" s="222">
        <f t="shared" ca="1" si="5"/>
        <v>0</v>
      </c>
      <c r="O29" s="222">
        <f t="shared" ca="1" si="5"/>
        <v>0</v>
      </c>
      <c r="P29" s="222">
        <f t="shared" ca="1" si="5"/>
        <v>0</v>
      </c>
      <c r="Q29" s="222">
        <f t="shared" ca="1" si="5"/>
        <v>0</v>
      </c>
      <c r="R29" s="222">
        <f t="shared" ca="1" si="6"/>
        <v>0</v>
      </c>
      <c r="S29" s="222">
        <f t="shared" ca="1" si="6"/>
        <v>0</v>
      </c>
      <c r="T29" s="222">
        <f t="shared" ca="1" si="6"/>
        <v>0</v>
      </c>
      <c r="U29" s="222">
        <f t="shared" ca="1" si="6"/>
        <v>0</v>
      </c>
      <c r="V29" s="222">
        <f t="shared" ca="1" si="6"/>
        <v>0</v>
      </c>
      <c r="W29" s="222">
        <f t="shared" ca="1" si="6"/>
        <v>0</v>
      </c>
      <c r="X29" s="222">
        <f t="shared" ca="1" si="6"/>
        <v>0</v>
      </c>
      <c r="Y29" s="222">
        <f t="shared" ca="1" si="6"/>
        <v>0</v>
      </c>
      <c r="Z29" s="222">
        <f t="shared" ca="1" si="6"/>
        <v>0</v>
      </c>
      <c r="AA29" s="222">
        <f t="shared" ca="1" si="6"/>
        <v>0</v>
      </c>
      <c r="AB29" s="222">
        <f t="shared" ca="1" si="7"/>
        <v>0</v>
      </c>
      <c r="AC29" s="222">
        <f t="shared" ca="1" si="7"/>
        <v>0</v>
      </c>
      <c r="AD29" s="222">
        <f t="shared" ca="1" si="7"/>
        <v>0</v>
      </c>
      <c r="AE29" s="222">
        <f t="shared" ca="1" si="7"/>
        <v>0</v>
      </c>
      <c r="AF29" s="222">
        <f t="shared" ca="1" si="7"/>
        <v>0</v>
      </c>
      <c r="AG29" s="222">
        <f t="shared" ca="1" si="7"/>
        <v>0</v>
      </c>
      <c r="AH29" s="222">
        <f t="shared" ca="1" si="7"/>
        <v>0</v>
      </c>
      <c r="AI29" s="222">
        <f t="shared" ca="1" si="7"/>
        <v>0</v>
      </c>
      <c r="AJ29" s="222">
        <f t="shared" ca="1" si="4"/>
        <v>0</v>
      </c>
      <c r="AV29" s="211">
        <f t="shared" ca="1" si="3"/>
        <v>0</v>
      </c>
    </row>
    <row r="30" spans="1:48" ht="78.75" x14ac:dyDescent="0.25">
      <c r="A30" s="122" t="s">
        <v>246</v>
      </c>
      <c r="B30" s="126" t="s">
        <v>247</v>
      </c>
      <c r="C30" s="136" t="s">
        <v>216</v>
      </c>
      <c r="D30" s="213" t="s">
        <v>217</v>
      </c>
      <c r="E30" s="213" t="s">
        <v>217</v>
      </c>
      <c r="F30" s="213" t="s">
        <v>217</v>
      </c>
      <c r="G30" s="213" t="s">
        <v>217</v>
      </c>
      <c r="H30" s="222">
        <f t="shared" ca="1" si="5"/>
        <v>0</v>
      </c>
      <c r="I30" s="222">
        <f t="shared" ca="1" si="5"/>
        <v>0</v>
      </c>
      <c r="J30" s="222">
        <f t="shared" ca="1" si="5"/>
        <v>0</v>
      </c>
      <c r="K30" s="222">
        <f t="shared" ca="1" si="5"/>
        <v>0</v>
      </c>
      <c r="L30" s="222">
        <f t="shared" ca="1" si="5"/>
        <v>0</v>
      </c>
      <c r="M30" s="222">
        <f t="shared" ca="1" si="5"/>
        <v>0</v>
      </c>
      <c r="N30" s="222">
        <f t="shared" ca="1" si="5"/>
        <v>0</v>
      </c>
      <c r="O30" s="222">
        <f t="shared" ca="1" si="5"/>
        <v>0</v>
      </c>
      <c r="P30" s="222">
        <f t="shared" ca="1" si="5"/>
        <v>0</v>
      </c>
      <c r="Q30" s="222">
        <f t="shared" ca="1" si="5"/>
        <v>0</v>
      </c>
      <c r="R30" s="222">
        <f t="shared" ca="1" si="6"/>
        <v>0</v>
      </c>
      <c r="S30" s="222">
        <f t="shared" ca="1" si="6"/>
        <v>0</v>
      </c>
      <c r="T30" s="222">
        <f t="shared" ca="1" si="6"/>
        <v>0</v>
      </c>
      <c r="U30" s="222">
        <f t="shared" ca="1" si="6"/>
        <v>0</v>
      </c>
      <c r="V30" s="222">
        <f t="shared" ca="1" si="6"/>
        <v>0</v>
      </c>
      <c r="W30" s="222">
        <f t="shared" ca="1" si="6"/>
        <v>0</v>
      </c>
      <c r="X30" s="222">
        <f t="shared" ca="1" si="6"/>
        <v>0</v>
      </c>
      <c r="Y30" s="222">
        <f t="shared" ca="1" si="6"/>
        <v>0</v>
      </c>
      <c r="Z30" s="222">
        <f t="shared" ca="1" si="6"/>
        <v>0</v>
      </c>
      <c r="AA30" s="222">
        <f t="shared" ca="1" si="6"/>
        <v>0</v>
      </c>
      <c r="AB30" s="222">
        <f t="shared" ca="1" si="7"/>
        <v>0</v>
      </c>
      <c r="AC30" s="222">
        <f t="shared" ca="1" si="7"/>
        <v>0</v>
      </c>
      <c r="AD30" s="222">
        <f t="shared" ca="1" si="7"/>
        <v>0</v>
      </c>
      <c r="AE30" s="222">
        <f t="shared" ca="1" si="7"/>
        <v>0</v>
      </c>
      <c r="AF30" s="222">
        <f t="shared" ca="1" si="7"/>
        <v>0</v>
      </c>
      <c r="AG30" s="222">
        <f t="shared" ca="1" si="7"/>
        <v>0</v>
      </c>
      <c r="AH30" s="222">
        <f t="shared" ca="1" si="7"/>
        <v>0</v>
      </c>
      <c r="AI30" s="222">
        <f t="shared" ca="1" si="7"/>
        <v>0</v>
      </c>
      <c r="AJ30" s="222">
        <f t="shared" ca="1" si="4"/>
        <v>0</v>
      </c>
      <c r="AV30" s="211">
        <f t="shared" ca="1" si="3"/>
        <v>0</v>
      </c>
    </row>
    <row r="31" spans="1:48" x14ac:dyDescent="0.25">
      <c r="A31" s="122" t="s">
        <v>248</v>
      </c>
      <c r="B31" s="126" t="s">
        <v>237</v>
      </c>
      <c r="C31" s="136" t="s">
        <v>216</v>
      </c>
      <c r="D31" s="213" t="s">
        <v>217</v>
      </c>
      <c r="E31" s="213" t="s">
        <v>217</v>
      </c>
      <c r="F31" s="213" t="s">
        <v>217</v>
      </c>
      <c r="G31" s="213" t="s">
        <v>217</v>
      </c>
      <c r="H31" s="222">
        <f t="shared" ca="1" si="5"/>
        <v>0</v>
      </c>
      <c r="I31" s="222">
        <f t="shared" ca="1" si="5"/>
        <v>0</v>
      </c>
      <c r="J31" s="222">
        <f t="shared" ca="1" si="5"/>
        <v>0</v>
      </c>
      <c r="K31" s="222">
        <f t="shared" ca="1" si="5"/>
        <v>0</v>
      </c>
      <c r="L31" s="222">
        <f t="shared" ca="1" si="5"/>
        <v>0</v>
      </c>
      <c r="M31" s="222">
        <f t="shared" ca="1" si="5"/>
        <v>0</v>
      </c>
      <c r="N31" s="222">
        <f t="shared" ca="1" si="5"/>
        <v>0</v>
      </c>
      <c r="O31" s="222">
        <f t="shared" ca="1" si="5"/>
        <v>0</v>
      </c>
      <c r="P31" s="222">
        <f t="shared" ca="1" si="5"/>
        <v>0</v>
      </c>
      <c r="Q31" s="222">
        <f t="shared" ca="1" si="5"/>
        <v>0</v>
      </c>
      <c r="R31" s="222">
        <f t="shared" ca="1" si="6"/>
        <v>0</v>
      </c>
      <c r="S31" s="222">
        <f t="shared" ca="1" si="6"/>
        <v>0</v>
      </c>
      <c r="T31" s="222">
        <f t="shared" ca="1" si="6"/>
        <v>0</v>
      </c>
      <c r="U31" s="222">
        <f t="shared" ca="1" si="6"/>
        <v>0</v>
      </c>
      <c r="V31" s="222">
        <f t="shared" ca="1" si="6"/>
        <v>0</v>
      </c>
      <c r="W31" s="222">
        <f t="shared" ca="1" si="6"/>
        <v>0</v>
      </c>
      <c r="X31" s="222">
        <f t="shared" ca="1" si="6"/>
        <v>0</v>
      </c>
      <c r="Y31" s="222">
        <f t="shared" ca="1" si="6"/>
        <v>0</v>
      </c>
      <c r="Z31" s="222">
        <f t="shared" ca="1" si="6"/>
        <v>0</v>
      </c>
      <c r="AA31" s="222">
        <f t="shared" ca="1" si="6"/>
        <v>0</v>
      </c>
      <c r="AB31" s="222">
        <f t="shared" ca="1" si="7"/>
        <v>0</v>
      </c>
      <c r="AC31" s="222">
        <f t="shared" ca="1" si="7"/>
        <v>0</v>
      </c>
      <c r="AD31" s="222">
        <f t="shared" ca="1" si="7"/>
        <v>0</v>
      </c>
      <c r="AE31" s="222">
        <f t="shared" ca="1" si="7"/>
        <v>0</v>
      </c>
      <c r="AF31" s="222">
        <f t="shared" ca="1" si="7"/>
        <v>0</v>
      </c>
      <c r="AG31" s="222">
        <f t="shared" ca="1" si="7"/>
        <v>0</v>
      </c>
      <c r="AH31" s="222">
        <f t="shared" ca="1" si="7"/>
        <v>0</v>
      </c>
      <c r="AI31" s="222">
        <f t="shared" ca="1" si="7"/>
        <v>0</v>
      </c>
      <c r="AJ31" s="222">
        <f t="shared" ca="1" si="4"/>
        <v>0</v>
      </c>
      <c r="AV31" s="211">
        <f t="shared" ca="1" si="3"/>
        <v>0</v>
      </c>
    </row>
    <row r="32" spans="1:48" ht="31.5" x14ac:dyDescent="0.25">
      <c r="A32" s="122" t="s">
        <v>249</v>
      </c>
      <c r="B32" s="126" t="s">
        <v>250</v>
      </c>
      <c r="C32" s="136" t="s">
        <v>216</v>
      </c>
      <c r="D32" s="213" t="s">
        <v>217</v>
      </c>
      <c r="E32" s="213" t="s">
        <v>217</v>
      </c>
      <c r="F32" s="213" t="s">
        <v>217</v>
      </c>
      <c r="G32" s="213" t="s">
        <v>217</v>
      </c>
      <c r="H32" s="222">
        <f t="shared" ca="1" si="5"/>
        <v>0</v>
      </c>
      <c r="I32" s="222">
        <f t="shared" ca="1" si="5"/>
        <v>0</v>
      </c>
      <c r="J32" s="222">
        <f t="shared" ca="1" si="5"/>
        <v>0</v>
      </c>
      <c r="K32" s="222">
        <f t="shared" ca="1" si="5"/>
        <v>0</v>
      </c>
      <c r="L32" s="222">
        <f t="shared" ca="1" si="5"/>
        <v>0</v>
      </c>
      <c r="M32" s="222">
        <f t="shared" ca="1" si="5"/>
        <v>0</v>
      </c>
      <c r="N32" s="222">
        <f t="shared" ca="1" si="5"/>
        <v>0</v>
      </c>
      <c r="O32" s="222">
        <f t="shared" ca="1" si="5"/>
        <v>0</v>
      </c>
      <c r="P32" s="222">
        <f t="shared" ca="1" si="5"/>
        <v>0</v>
      </c>
      <c r="Q32" s="222">
        <f t="shared" ca="1" si="5"/>
        <v>0</v>
      </c>
      <c r="R32" s="222">
        <f t="shared" ca="1" si="6"/>
        <v>0</v>
      </c>
      <c r="S32" s="222">
        <f t="shared" ca="1" si="6"/>
        <v>0</v>
      </c>
      <c r="T32" s="222">
        <f t="shared" ca="1" si="6"/>
        <v>0</v>
      </c>
      <c r="U32" s="222">
        <f t="shared" ca="1" si="6"/>
        <v>0</v>
      </c>
      <c r="V32" s="222">
        <f t="shared" ca="1" si="6"/>
        <v>0</v>
      </c>
      <c r="W32" s="222">
        <f t="shared" ca="1" si="6"/>
        <v>0</v>
      </c>
      <c r="X32" s="222">
        <f t="shared" ca="1" si="6"/>
        <v>0</v>
      </c>
      <c r="Y32" s="222">
        <f t="shared" ca="1" si="6"/>
        <v>0</v>
      </c>
      <c r="Z32" s="222">
        <f t="shared" ca="1" si="6"/>
        <v>0</v>
      </c>
      <c r="AA32" s="222">
        <f t="shared" ca="1" si="6"/>
        <v>0</v>
      </c>
      <c r="AB32" s="222">
        <f t="shared" ca="1" si="7"/>
        <v>0</v>
      </c>
      <c r="AC32" s="222">
        <f t="shared" ca="1" si="7"/>
        <v>0</v>
      </c>
      <c r="AD32" s="222">
        <f t="shared" ca="1" si="7"/>
        <v>0</v>
      </c>
      <c r="AE32" s="222">
        <f t="shared" ca="1" si="7"/>
        <v>0</v>
      </c>
      <c r="AF32" s="222">
        <f t="shared" ca="1" si="7"/>
        <v>0</v>
      </c>
      <c r="AG32" s="222">
        <f t="shared" ca="1" si="7"/>
        <v>0</v>
      </c>
      <c r="AH32" s="222">
        <f t="shared" ca="1" si="7"/>
        <v>0</v>
      </c>
      <c r="AI32" s="222">
        <f t="shared" ca="1" si="7"/>
        <v>0</v>
      </c>
      <c r="AJ32" s="222">
        <f t="shared" ca="1" si="4"/>
        <v>0</v>
      </c>
      <c r="AV32" s="211">
        <f t="shared" ca="1" si="3"/>
        <v>0</v>
      </c>
    </row>
    <row r="33" spans="1:48" x14ac:dyDescent="0.25">
      <c r="A33" s="122" t="s">
        <v>251</v>
      </c>
      <c r="B33" s="126" t="s">
        <v>252</v>
      </c>
      <c r="C33" s="136" t="s">
        <v>216</v>
      </c>
      <c r="D33" s="213" t="s">
        <v>217</v>
      </c>
      <c r="E33" s="213" t="s">
        <v>217</v>
      </c>
      <c r="F33" s="213" t="s">
        <v>217</v>
      </c>
      <c r="G33" s="213" t="s">
        <v>217</v>
      </c>
      <c r="H33" s="222">
        <f t="shared" ca="1" si="5"/>
        <v>0</v>
      </c>
      <c r="I33" s="222">
        <f t="shared" ca="1" si="5"/>
        <v>0</v>
      </c>
      <c r="J33" s="222">
        <f t="shared" ca="1" si="5"/>
        <v>0</v>
      </c>
      <c r="K33" s="222">
        <f t="shared" ca="1" si="5"/>
        <v>0</v>
      </c>
      <c r="L33" s="222">
        <f t="shared" ca="1" si="5"/>
        <v>0</v>
      </c>
      <c r="M33" s="222">
        <f t="shared" ca="1" si="5"/>
        <v>0</v>
      </c>
      <c r="N33" s="222">
        <f t="shared" ca="1" si="5"/>
        <v>0</v>
      </c>
      <c r="O33" s="222">
        <f t="shared" ca="1" si="5"/>
        <v>0</v>
      </c>
      <c r="P33" s="222">
        <f t="shared" ca="1" si="5"/>
        <v>0</v>
      </c>
      <c r="Q33" s="222">
        <f t="shared" ca="1" si="5"/>
        <v>0</v>
      </c>
      <c r="R33" s="222">
        <f t="shared" ca="1" si="6"/>
        <v>0</v>
      </c>
      <c r="S33" s="222">
        <f t="shared" ca="1" si="6"/>
        <v>0</v>
      </c>
      <c r="T33" s="222">
        <f t="shared" ca="1" si="6"/>
        <v>0</v>
      </c>
      <c r="U33" s="222">
        <f t="shared" ca="1" si="6"/>
        <v>0</v>
      </c>
      <c r="V33" s="222">
        <f t="shared" ca="1" si="6"/>
        <v>0</v>
      </c>
      <c r="W33" s="222">
        <f t="shared" ca="1" si="6"/>
        <v>0</v>
      </c>
      <c r="X33" s="222">
        <f t="shared" ca="1" si="6"/>
        <v>0</v>
      </c>
      <c r="Y33" s="222">
        <f t="shared" ca="1" si="6"/>
        <v>0</v>
      </c>
      <c r="Z33" s="222">
        <f t="shared" ca="1" si="6"/>
        <v>0</v>
      </c>
      <c r="AA33" s="222">
        <f t="shared" ca="1" si="6"/>
        <v>0</v>
      </c>
      <c r="AB33" s="222">
        <f t="shared" ca="1" si="7"/>
        <v>0</v>
      </c>
      <c r="AC33" s="222">
        <f t="shared" ca="1" si="7"/>
        <v>0</v>
      </c>
      <c r="AD33" s="222">
        <f t="shared" ca="1" si="7"/>
        <v>0</v>
      </c>
      <c r="AE33" s="222">
        <f t="shared" ca="1" si="7"/>
        <v>0</v>
      </c>
      <c r="AF33" s="222">
        <f t="shared" ca="1" si="7"/>
        <v>0</v>
      </c>
      <c r="AG33" s="222">
        <f t="shared" ca="1" si="7"/>
        <v>0</v>
      </c>
      <c r="AH33" s="222">
        <f t="shared" ca="1" si="7"/>
        <v>0</v>
      </c>
      <c r="AI33" s="222">
        <f t="shared" ca="1" si="7"/>
        <v>0</v>
      </c>
      <c r="AJ33" s="222">
        <f t="shared" ca="1" si="4"/>
        <v>0</v>
      </c>
      <c r="AV33" s="211">
        <f t="shared" ca="1" si="3"/>
        <v>0</v>
      </c>
    </row>
    <row r="34" spans="1:48" ht="31.5" x14ac:dyDescent="0.25">
      <c r="A34" s="122" t="s">
        <v>253</v>
      </c>
      <c r="B34" s="126" t="s">
        <v>229</v>
      </c>
      <c r="C34" s="136" t="s">
        <v>216</v>
      </c>
      <c r="D34" s="213" t="s">
        <v>217</v>
      </c>
      <c r="E34" s="213" t="s">
        <v>217</v>
      </c>
      <c r="F34" s="213" t="s">
        <v>217</v>
      </c>
      <c r="G34" s="213" t="s">
        <v>217</v>
      </c>
      <c r="H34" s="222">
        <f t="shared" ca="1" si="5"/>
        <v>0</v>
      </c>
      <c r="I34" s="222">
        <f t="shared" ca="1" si="5"/>
        <v>0</v>
      </c>
      <c r="J34" s="222">
        <f t="shared" ca="1" si="5"/>
        <v>0</v>
      </c>
      <c r="K34" s="222">
        <f t="shared" ca="1" si="5"/>
        <v>0</v>
      </c>
      <c r="L34" s="222">
        <f t="shared" ca="1" si="5"/>
        <v>0</v>
      </c>
      <c r="M34" s="222">
        <f t="shared" ca="1" si="5"/>
        <v>0</v>
      </c>
      <c r="N34" s="222">
        <f t="shared" ca="1" si="5"/>
        <v>0</v>
      </c>
      <c r="O34" s="222">
        <f t="shared" ca="1" si="5"/>
        <v>0</v>
      </c>
      <c r="P34" s="222">
        <f t="shared" ca="1" si="5"/>
        <v>0</v>
      </c>
      <c r="Q34" s="222">
        <f t="shared" ca="1" si="5"/>
        <v>0</v>
      </c>
      <c r="R34" s="222">
        <f t="shared" ca="1" si="6"/>
        <v>0</v>
      </c>
      <c r="S34" s="222">
        <f t="shared" ca="1" si="6"/>
        <v>0</v>
      </c>
      <c r="T34" s="222">
        <f t="shared" ca="1" si="6"/>
        <v>0</v>
      </c>
      <c r="U34" s="222">
        <f t="shared" ca="1" si="6"/>
        <v>0</v>
      </c>
      <c r="V34" s="222">
        <f t="shared" ca="1" si="6"/>
        <v>0</v>
      </c>
      <c r="W34" s="222">
        <f t="shared" ca="1" si="6"/>
        <v>0</v>
      </c>
      <c r="X34" s="222">
        <f t="shared" ca="1" si="6"/>
        <v>0</v>
      </c>
      <c r="Y34" s="222">
        <f t="shared" ca="1" si="6"/>
        <v>0</v>
      </c>
      <c r="Z34" s="222">
        <f t="shared" ca="1" si="6"/>
        <v>0</v>
      </c>
      <c r="AA34" s="222">
        <f t="shared" ca="1" si="6"/>
        <v>0</v>
      </c>
      <c r="AB34" s="222">
        <f t="shared" ca="1" si="7"/>
        <v>0</v>
      </c>
      <c r="AC34" s="222">
        <f t="shared" ca="1" si="7"/>
        <v>0</v>
      </c>
      <c r="AD34" s="222">
        <f t="shared" ca="1" si="7"/>
        <v>0</v>
      </c>
      <c r="AE34" s="222">
        <f t="shared" ca="1" si="7"/>
        <v>0</v>
      </c>
      <c r="AF34" s="222">
        <f t="shared" ca="1" si="7"/>
        <v>0</v>
      </c>
      <c r="AG34" s="222">
        <f t="shared" ca="1" si="7"/>
        <v>0</v>
      </c>
      <c r="AH34" s="222">
        <f t="shared" ca="1" si="7"/>
        <v>0</v>
      </c>
      <c r="AI34" s="222">
        <f t="shared" ca="1" si="7"/>
        <v>0</v>
      </c>
      <c r="AJ34" s="222">
        <f t="shared" ca="1" si="4"/>
        <v>0</v>
      </c>
      <c r="AV34" s="211">
        <f t="shared" ca="1" si="3"/>
        <v>0</v>
      </c>
    </row>
    <row r="35" spans="1:48" x14ac:dyDescent="0.25">
      <c r="A35" s="122" t="s">
        <v>254</v>
      </c>
      <c r="B35" s="126" t="s">
        <v>231</v>
      </c>
      <c r="C35" s="136" t="s">
        <v>216</v>
      </c>
      <c r="D35" s="213" t="s">
        <v>217</v>
      </c>
      <c r="E35" s="213" t="s">
        <v>217</v>
      </c>
      <c r="F35" s="213" t="s">
        <v>217</v>
      </c>
      <c r="G35" s="213" t="s">
        <v>217</v>
      </c>
      <c r="H35" s="222">
        <f t="shared" ca="1" si="5"/>
        <v>0</v>
      </c>
      <c r="I35" s="222">
        <f t="shared" ca="1" si="5"/>
        <v>0</v>
      </c>
      <c r="J35" s="222">
        <f t="shared" ca="1" si="5"/>
        <v>0</v>
      </c>
      <c r="K35" s="222">
        <f t="shared" ca="1" si="5"/>
        <v>0</v>
      </c>
      <c r="L35" s="222">
        <f t="shared" ca="1" si="5"/>
        <v>0</v>
      </c>
      <c r="M35" s="222">
        <f t="shared" ca="1" si="5"/>
        <v>0</v>
      </c>
      <c r="N35" s="222">
        <f t="shared" ca="1" si="5"/>
        <v>0</v>
      </c>
      <c r="O35" s="222">
        <f t="shared" ca="1" si="5"/>
        <v>0</v>
      </c>
      <c r="P35" s="222">
        <f t="shared" ca="1" si="5"/>
        <v>0</v>
      </c>
      <c r="Q35" s="222">
        <f t="shared" ca="1" si="5"/>
        <v>0</v>
      </c>
      <c r="R35" s="222">
        <f t="shared" ca="1" si="6"/>
        <v>0</v>
      </c>
      <c r="S35" s="222">
        <f t="shared" ca="1" si="6"/>
        <v>0</v>
      </c>
      <c r="T35" s="222">
        <f t="shared" ca="1" si="6"/>
        <v>0</v>
      </c>
      <c r="U35" s="222">
        <f t="shared" ca="1" si="6"/>
        <v>0</v>
      </c>
      <c r="V35" s="222">
        <f t="shared" ca="1" si="6"/>
        <v>0</v>
      </c>
      <c r="W35" s="222">
        <f t="shared" ca="1" si="6"/>
        <v>0</v>
      </c>
      <c r="X35" s="222">
        <f t="shared" ca="1" si="6"/>
        <v>0</v>
      </c>
      <c r="Y35" s="222">
        <f t="shared" ca="1" si="6"/>
        <v>0</v>
      </c>
      <c r="Z35" s="222">
        <f t="shared" ca="1" si="6"/>
        <v>0</v>
      </c>
      <c r="AA35" s="222">
        <f t="shared" ca="1" si="6"/>
        <v>0</v>
      </c>
      <c r="AB35" s="222">
        <f t="shared" ca="1" si="7"/>
        <v>0</v>
      </c>
      <c r="AC35" s="222">
        <f t="shared" ca="1" si="7"/>
        <v>0</v>
      </c>
      <c r="AD35" s="222">
        <f t="shared" ca="1" si="7"/>
        <v>0</v>
      </c>
      <c r="AE35" s="222">
        <f t="shared" ca="1" si="7"/>
        <v>0</v>
      </c>
      <c r="AF35" s="222">
        <f t="shared" ca="1" si="7"/>
        <v>0</v>
      </c>
      <c r="AG35" s="222">
        <f t="shared" ca="1" si="7"/>
        <v>0</v>
      </c>
      <c r="AH35" s="222">
        <f t="shared" ca="1" si="7"/>
        <v>0</v>
      </c>
      <c r="AI35" s="222">
        <f t="shared" ca="1" si="7"/>
        <v>0</v>
      </c>
      <c r="AJ35" s="222">
        <f t="shared" ca="1" si="4"/>
        <v>0</v>
      </c>
      <c r="AV35" s="211">
        <f t="shared" ca="1" si="3"/>
        <v>0</v>
      </c>
    </row>
    <row r="36" spans="1:48" x14ac:dyDescent="0.25">
      <c r="A36" s="122" t="s">
        <v>255</v>
      </c>
      <c r="B36" s="126" t="s">
        <v>256</v>
      </c>
      <c r="C36" s="136" t="s">
        <v>216</v>
      </c>
      <c r="D36" s="215" t="s">
        <v>217</v>
      </c>
      <c r="E36" s="215" t="s">
        <v>217</v>
      </c>
      <c r="F36" s="215" t="s">
        <v>217</v>
      </c>
      <c r="G36" s="215" t="s">
        <v>217</v>
      </c>
      <c r="H36" s="222">
        <f t="shared" ca="1" si="5"/>
        <v>0</v>
      </c>
      <c r="I36" s="222">
        <f t="shared" ca="1" si="5"/>
        <v>0</v>
      </c>
      <c r="J36" s="222">
        <f t="shared" ca="1" si="5"/>
        <v>0</v>
      </c>
      <c r="K36" s="222">
        <f t="shared" ca="1" si="5"/>
        <v>74.817296220000003</v>
      </c>
      <c r="L36" s="222">
        <f t="shared" ca="1" si="5"/>
        <v>0</v>
      </c>
      <c r="M36" s="222">
        <f t="shared" ca="1" si="5"/>
        <v>0</v>
      </c>
      <c r="N36" s="222">
        <f t="shared" ca="1" si="5"/>
        <v>49.219675161016951</v>
      </c>
      <c r="O36" s="222">
        <f t="shared" ca="1" si="5"/>
        <v>25.597621058983052</v>
      </c>
      <c r="P36" s="222">
        <f t="shared" ca="1" si="5"/>
        <v>95.50353887</v>
      </c>
      <c r="Q36" s="222">
        <f t="shared" ca="1" si="5"/>
        <v>0</v>
      </c>
      <c r="R36" s="222">
        <f t="shared" ca="1" si="6"/>
        <v>0</v>
      </c>
      <c r="S36" s="222">
        <f t="shared" ca="1" si="6"/>
        <v>95.50353887</v>
      </c>
      <c r="T36" s="222">
        <f t="shared" ca="1" si="6"/>
        <v>0</v>
      </c>
      <c r="U36" s="222">
        <f t="shared" ca="1" si="6"/>
        <v>0</v>
      </c>
      <c r="V36" s="222">
        <f t="shared" ca="1" si="6"/>
        <v>163.88159244000002</v>
      </c>
      <c r="W36" s="222">
        <f t="shared" ca="1" si="6"/>
        <v>0</v>
      </c>
      <c r="X36" s="222">
        <f t="shared" ca="1" si="6"/>
        <v>0</v>
      </c>
      <c r="Y36" s="222">
        <f t="shared" ca="1" si="6"/>
        <v>0</v>
      </c>
      <c r="Z36" s="222">
        <f t="shared" ca="1" si="6"/>
        <v>11.099047349999999</v>
      </c>
      <c r="AA36" s="222">
        <f t="shared" ca="1" si="6"/>
        <v>89.064296220000003</v>
      </c>
      <c r="AB36" s="222">
        <f t="shared" ca="1" si="7"/>
        <v>14.247</v>
      </c>
      <c r="AC36" s="222">
        <f t="shared" ca="1" si="7"/>
        <v>0</v>
      </c>
      <c r="AD36" s="222">
        <f t="shared" ca="1" si="7"/>
        <v>0</v>
      </c>
      <c r="AE36" s="222">
        <f t="shared" ca="1" si="7"/>
        <v>74.817296220000003</v>
      </c>
      <c r="AF36" s="222">
        <f t="shared" ca="1" si="7"/>
        <v>70.157491519999994</v>
      </c>
      <c r="AG36" s="222">
        <f t="shared" ca="1" si="7"/>
        <v>0</v>
      </c>
      <c r="AH36" s="222">
        <f t="shared" ca="1" si="7"/>
        <v>11.099047349999999</v>
      </c>
      <c r="AI36" s="222">
        <f t="shared" ca="1" si="7"/>
        <v>74.817296220000003</v>
      </c>
      <c r="AJ36" s="222">
        <f t="shared" ca="1" si="4"/>
        <v>11.099047349999999</v>
      </c>
      <c r="AV36" s="211">
        <f t="shared" ca="1" si="3"/>
        <v>0</v>
      </c>
    </row>
    <row r="37" spans="1:48" x14ac:dyDescent="0.25">
      <c r="A37" s="122" t="s">
        <v>257</v>
      </c>
      <c r="B37" s="123" t="s">
        <v>258</v>
      </c>
      <c r="C37" s="136" t="s">
        <v>216</v>
      </c>
      <c r="D37" s="213" t="s">
        <v>217</v>
      </c>
      <c r="E37" s="213" t="s">
        <v>217</v>
      </c>
      <c r="F37" s="213" t="s">
        <v>217</v>
      </c>
      <c r="G37" s="213" t="s">
        <v>217</v>
      </c>
      <c r="H37" s="212">
        <f ca="1">SUMIF(OFFSET($AK$37,0,LEN($A37),1,1):OFFSET($AK$465,0,LEN($A37),1,1),$A37,H$37:H$465)</f>
        <v>2160.5748899999999</v>
      </c>
      <c r="I37" s="212">
        <f ca="1">SUMIF(OFFSET($AK$37,0,LEN($A37),1,1):OFFSET($AK$465,0,LEN($A37),1,1),$A37,I$37:I$465)</f>
        <v>2160.5748899999999</v>
      </c>
      <c r="J37" s="212">
        <f ca="1">SUMIF(OFFSET($AK$37,0,LEN($A37),1,1):OFFSET($AK$465,0,LEN($A37),1,1),$A37,J$37:J$465)</f>
        <v>763.58409363999999</v>
      </c>
      <c r="K37" s="212">
        <f ca="1">SUMIF(OFFSET($AK$37,0,LEN($A37),1,1):OFFSET($AK$465,0,LEN($A37),1,1),$A37,K$37:K$465)</f>
        <v>7325.7750142023724</v>
      </c>
      <c r="L37" s="212">
        <f ca="1">SUMIF(OFFSET($AK$37,0,LEN($A37),1,1):OFFSET($AK$465,0,LEN($A37),1,1),$A37,L$37:L$465)</f>
        <v>512.02319803389832</v>
      </c>
      <c r="M37" s="212">
        <f ca="1">SUMIF(OFFSET($AK$37,0,LEN($A37),1,1):OFFSET($AK$465,0,LEN($A37),1,1),$A37,M$37:M$465)</f>
        <v>5139.8943822881356</v>
      </c>
      <c r="N37" s="212">
        <f ca="1">SUMIF(OFFSET($AK$37,0,LEN($A37),1,1):OFFSET($AK$465,0,LEN($A37),1,1),$A37,N$37:N$465)</f>
        <v>271.66101694915255</v>
      </c>
      <c r="O37" s="212">
        <f ca="1">SUMIF(OFFSET($AK$37,0,LEN($A37),1,1):OFFSET($AK$465,0,LEN($A37),1,1),$A37,O$37:O$465)</f>
        <v>1402.1964169311857</v>
      </c>
      <c r="P37" s="212">
        <f ca="1">SUMIF(OFFSET($AK$37,0,LEN($A37),1,1):OFFSET($AK$465,0,LEN($A37),1,1),$A37,P$37:P$465)</f>
        <v>7325.7750142023724</v>
      </c>
      <c r="Q37" s="212">
        <f ca="1">SUMIF(OFFSET($AK$37,0,LEN($A37),1,1):OFFSET($AK$465,0,LEN($A37),1,1),$A37,Q$37:Q$465)</f>
        <v>512.02319803389832</v>
      </c>
      <c r="R37" s="212">
        <f ca="1">SUMIF(OFFSET($AK$37,0,LEN($A37),1,1):OFFSET($AK$465,0,LEN($A37),1,1),$A37,R$37:R$465)</f>
        <v>5139.8943822881356</v>
      </c>
      <c r="S37" s="212">
        <f ca="1">SUMIF(OFFSET($AK$37,0,LEN($A37),1,1):OFFSET($AK$465,0,LEN($A37),1,1),$A37,S$37:S$465)</f>
        <v>271.66101694915255</v>
      </c>
      <c r="T37" s="212">
        <f ca="1">SUMIF(OFFSET($AK$37,0,LEN($A37),1,1):OFFSET($AK$465,0,LEN($A37),1,1),$A37,T$37:T$465)</f>
        <v>1402.1964169311857</v>
      </c>
      <c r="U37" s="212">
        <f ca="1">SUMIF(OFFSET($AK$37,0,LEN($A37),1,1):OFFSET($AK$465,0,LEN($A37),1,1),$A37,U$37:U$465)</f>
        <v>2855.1278672764347</v>
      </c>
      <c r="V37" s="212">
        <f ca="1">SUMIF(OFFSET($AK$37,0,LEN($A37),1,1):OFFSET($AK$465,0,LEN($A37),1,1),$A37,V$37:V$465)</f>
        <v>15530.719742894575</v>
      </c>
      <c r="W37" s="212">
        <f ca="1">SUMIF(OFFSET($AK$37,0,LEN($A37),1,1):OFFSET($AK$465,0,LEN($A37),1,1),$A37,W$37:W$465)</f>
        <v>-174.81903887651873</v>
      </c>
      <c r="X37" s="212">
        <f ca="1">SUMIF(OFFSET($AK$37,0,LEN($A37),1,1):OFFSET($AK$465,0,LEN($A37),1,1),$A37,X$37:X$465)</f>
        <v>-944.54726704983057</v>
      </c>
      <c r="Y37" s="212">
        <f ca="1">SUMIF(OFFSET($AK$37,0,LEN($A37),1,1):OFFSET($AK$465,0,LEN($A37),1,1),$A37,Y$37:Y$465)</f>
        <v>-193.11373682169676</v>
      </c>
      <c r="Z37" s="212">
        <f ca="1">SUMIF(OFFSET($AK$37,0,LEN($A37),1,1):OFFSET($AK$465,0,LEN($A37),1,1),$A37,Z$37:Z$465)</f>
        <v>-1043.3935200476276</v>
      </c>
      <c r="AA37" s="212">
        <f ca="1">SUMIF(OFFSET($AK$37,0,LEN($A37),1,1):OFFSET($AK$465,0,LEN($A37),1,1),$A37,AA$37:AA$465)</f>
        <v>11960.645256472202</v>
      </c>
      <c r="AB37" s="212">
        <f ca="1">SUMIF(OFFSET($AK$37,0,LEN($A37),1,1):OFFSET($AK$465,0,LEN($A37),1,1),$A37,AB$37:AB$465)</f>
        <v>3099.3069999999998</v>
      </c>
      <c r="AC37" s="212">
        <f ca="1">SUMIF(OFFSET($AK$37,0,LEN($A37),1,1):OFFSET($AK$465,0,LEN($A37),1,1),$A37,AC$37:AC$465)</f>
        <v>4546.8246050000007</v>
      </c>
      <c r="AD37" s="212">
        <f ca="1">SUMIF(OFFSET($AK$37,0,LEN($A37),1,1):OFFSET($AK$465,0,LEN($A37),1,1),$A37,AD$37:AD$465)</f>
        <v>4546.8246050000007</v>
      </c>
      <c r="AE37" s="212">
        <f ca="1">SUMIF(OFFSET($AK$37,0,LEN($A37),1,1):OFFSET($AK$465,0,LEN($A37),1,1),$A37,AE$37:AE$465)</f>
        <v>-32.202851527796611</v>
      </c>
      <c r="AF37" s="212">
        <f ca="1">SUMIF(OFFSET($AK$37,0,LEN($A37),1,1):OFFSET($AK$465,0,LEN($A37),1,1),$A37,AF$37:AF$465)</f>
        <v>-40.547164390000006</v>
      </c>
      <c r="AG37" s="212">
        <f ca="1">SUMIF(OFFSET($AK$37,0,LEN($A37),1,1):OFFSET($AK$465,0,LEN($A37),1,1),$A37,AG$37:AG$465)</f>
        <v>-944.54726704983057</v>
      </c>
      <c r="AH37" s="212">
        <f ca="1">SUMIF(OFFSET($AK$37,0,LEN($A37),1,1):OFFSET($AK$465,0,LEN($A37),1,1),$A37,AH$37:AH$465)</f>
        <v>24.77</v>
      </c>
      <c r="AI37" s="212">
        <f ca="1">SUMIF(OFFSET($AK$37,0,LEN($A37),1,1):OFFSET($AK$465,0,LEN($A37),1,1),$A37,AI$37:AI$465)</f>
        <v>3570.074486422373</v>
      </c>
      <c r="AJ37" s="222">
        <f t="shared" ca="1" si="4"/>
        <v>24.77</v>
      </c>
      <c r="AK37" s="205" t="str">
        <f t="shared" ref="AK37:AK72" si="8">"0"&amp;RIGHT($A37,LEN($A37)-1)</f>
        <v>0</v>
      </c>
      <c r="AV37" s="211">
        <f t="shared" ca="1" si="3"/>
        <v>0</v>
      </c>
    </row>
    <row r="38" spans="1:48" ht="63" x14ac:dyDescent="0.25">
      <c r="A38" s="122" t="s">
        <v>119</v>
      </c>
      <c r="B38" s="123" t="s">
        <v>259</v>
      </c>
      <c r="C38" s="136" t="s">
        <v>216</v>
      </c>
      <c r="D38" s="213" t="s">
        <v>217</v>
      </c>
      <c r="E38" s="213" t="s">
        <v>217</v>
      </c>
      <c r="F38" s="213" t="s">
        <v>217</v>
      </c>
      <c r="G38" s="213" t="s">
        <v>217</v>
      </c>
      <c r="H38" s="212">
        <f ca="1">SUMIF(OFFSET($AK$37,0,LEN($A38),1,1):OFFSET($AK$465,0,LEN($A38),1,1),$A38,H$37:H$465)</f>
        <v>2160.5748899999999</v>
      </c>
      <c r="I38" s="212">
        <f ca="1">SUMIF(OFFSET($AK$37,0,LEN($A38),1,1):OFFSET($AK$465,0,LEN($A38),1,1),$A38,I$37:I$465)</f>
        <v>2160.5748899999999</v>
      </c>
      <c r="J38" s="212">
        <f ca="1">SUMIF(OFFSET($AK$37,0,LEN($A38),1,1):OFFSET($AK$465,0,LEN($A38),1,1),$A38,J$37:J$465)</f>
        <v>763.58409363999999</v>
      </c>
      <c r="K38" s="212">
        <f ca="1">SUMIF(OFFSET($AK$37,0,LEN($A38),1,1):OFFSET($AK$465,0,LEN($A38),1,1),$A38,K$37:K$465)</f>
        <v>7325.7750142023724</v>
      </c>
      <c r="L38" s="212">
        <f ca="1">SUMIF(OFFSET($AK$37,0,LEN($A38),1,1):OFFSET($AK$465,0,LEN($A38),1,1),$A38,L$37:L$465)</f>
        <v>512.02319803389832</v>
      </c>
      <c r="M38" s="212">
        <f ca="1">SUMIF(OFFSET($AK$37,0,LEN($A38),1,1):OFFSET($AK$465,0,LEN($A38),1,1),$A38,M$37:M$465)</f>
        <v>5139.8943822881356</v>
      </c>
      <c r="N38" s="212">
        <f ca="1">SUMIF(OFFSET($AK$37,0,LEN($A38),1,1):OFFSET($AK$465,0,LEN($A38),1,1),$A38,N$37:N$465)</f>
        <v>271.66101694915255</v>
      </c>
      <c r="O38" s="212">
        <f ca="1">SUMIF(OFFSET($AK$37,0,LEN($A38),1,1):OFFSET($AK$465,0,LEN($A38),1,1),$A38,O$37:O$465)</f>
        <v>1402.1964169311857</v>
      </c>
      <c r="P38" s="212">
        <f ca="1">SUMIF(OFFSET($AK$37,0,LEN($A38),1,1):OFFSET($AK$465,0,LEN($A38),1,1),$A38,P$37:P$465)</f>
        <v>7325.7750142023724</v>
      </c>
      <c r="Q38" s="212">
        <f ca="1">SUMIF(OFFSET($AK$37,0,LEN($A38),1,1):OFFSET($AK$465,0,LEN($A38),1,1),$A38,Q$37:Q$465)</f>
        <v>512.02319803389832</v>
      </c>
      <c r="R38" s="212">
        <f ca="1">SUMIF(OFFSET($AK$37,0,LEN($A38),1,1):OFFSET($AK$465,0,LEN($A38),1,1),$A38,R$37:R$465)</f>
        <v>5139.8943822881356</v>
      </c>
      <c r="S38" s="212">
        <f ca="1">SUMIF(OFFSET($AK$37,0,LEN($A38),1,1):OFFSET($AK$465,0,LEN($A38),1,1),$A38,S$37:S$465)</f>
        <v>271.66101694915255</v>
      </c>
      <c r="T38" s="212">
        <f ca="1">SUMIF(OFFSET($AK$37,0,LEN($A38),1,1):OFFSET($AK$465,0,LEN($A38),1,1),$A38,T$37:T$465)</f>
        <v>1402.1964169311857</v>
      </c>
      <c r="U38" s="212">
        <f ca="1">SUMIF(OFFSET($AK$37,0,LEN($A38),1,1):OFFSET($AK$465,0,LEN($A38),1,1),$A38,U$37:U$465)</f>
        <v>2855.1278672764347</v>
      </c>
      <c r="V38" s="212">
        <f ca="1">SUMIF(OFFSET($AK$37,0,LEN($A38),1,1):OFFSET($AK$465,0,LEN($A38),1,1),$A38,V$37:V$465)</f>
        <v>15530.719742894575</v>
      </c>
      <c r="W38" s="212">
        <f ca="1">SUMIF(OFFSET($AK$37,0,LEN($A38),1,1):OFFSET($AK$465,0,LEN($A38),1,1),$A38,W$37:W$465)</f>
        <v>-174.81903887651873</v>
      </c>
      <c r="X38" s="212">
        <f ca="1">SUMIF(OFFSET($AK$37,0,LEN($A38),1,1):OFFSET($AK$465,0,LEN($A38),1,1),$A38,X$37:X$465)</f>
        <v>-944.54726704983057</v>
      </c>
      <c r="Y38" s="212">
        <f ca="1">SUMIF(OFFSET($AK$37,0,LEN($A38),1,1):OFFSET($AK$465,0,LEN($A38),1,1),$A38,Y$37:Y$465)</f>
        <v>-193.11373682169676</v>
      </c>
      <c r="Z38" s="212">
        <f ca="1">SUMIF(OFFSET($AK$37,0,LEN($A38),1,1):OFFSET($AK$465,0,LEN($A38),1,1),$A38,Z$37:Z$465)</f>
        <v>-1043.3935200476276</v>
      </c>
      <c r="AA38" s="212">
        <f ca="1">SUMIF(OFFSET($AK$37,0,LEN($A38),1,1):OFFSET($AK$465,0,LEN($A38),1,1),$A38,AA$37:AA$465)</f>
        <v>11960.645256472202</v>
      </c>
      <c r="AB38" s="212">
        <f ca="1">SUMIF(OFFSET($AK$37,0,LEN($A38),1,1):OFFSET($AK$465,0,LEN($A38),1,1),$A38,AB$37:AB$465)</f>
        <v>3099.3069999999998</v>
      </c>
      <c r="AC38" s="212">
        <f ca="1">SUMIF(OFFSET($AK$37,0,LEN($A38),1,1):OFFSET($AK$465,0,LEN($A38),1,1),$A38,AC$37:AC$465)</f>
        <v>4546.8246050000007</v>
      </c>
      <c r="AD38" s="212">
        <f ca="1">SUMIF(OFFSET($AK$37,0,LEN($A38),1,1):OFFSET($AK$465,0,LEN($A38),1,1),$A38,AD$37:AD$465)</f>
        <v>4546.8246050000007</v>
      </c>
      <c r="AE38" s="212">
        <f ca="1">SUMIF(OFFSET($AK$37,0,LEN($A38),1,1):OFFSET($AK$465,0,LEN($A38),1,1),$A38,AE$37:AE$465)</f>
        <v>-32.202851527796611</v>
      </c>
      <c r="AF38" s="212">
        <f ca="1">SUMIF(OFFSET($AK$37,0,LEN($A38),1,1):OFFSET($AK$465,0,LEN($A38),1,1),$A38,AF$37:AF$465)</f>
        <v>-40.547164390000006</v>
      </c>
      <c r="AG38" s="212">
        <f ca="1">SUMIF(OFFSET($AK$37,0,LEN($A38),1,1):OFFSET($AK$465,0,LEN($A38),1,1),$A38,AG$37:AG$465)</f>
        <v>-944.54726704983057</v>
      </c>
      <c r="AH38" s="212">
        <f ca="1">SUMIF(OFFSET($AK$37,0,LEN($A38),1,1):OFFSET($AK$465,0,LEN($A38),1,1),$A38,AH$37:AH$465)</f>
        <v>24.77</v>
      </c>
      <c r="AI38" s="212">
        <f ca="1">SUMIF(OFFSET($AK$37,0,LEN($A38),1,1):OFFSET($AK$465,0,LEN($A38),1,1),$A38,AI$37:AI$465)</f>
        <v>3570.074486422373</v>
      </c>
      <c r="AJ38" s="222">
        <f t="shared" ca="1" si="4"/>
        <v>24.77</v>
      </c>
      <c r="AK38" s="205" t="str">
        <f t="shared" si="8"/>
        <v>0.1</v>
      </c>
      <c r="AV38" s="211">
        <f t="shared" ca="1" si="3"/>
        <v>0</v>
      </c>
    </row>
    <row r="39" spans="1:48" ht="31.5" x14ac:dyDescent="0.25">
      <c r="A39" s="122" t="s">
        <v>120</v>
      </c>
      <c r="B39" s="123" t="s">
        <v>260</v>
      </c>
      <c r="C39" s="136" t="s">
        <v>216</v>
      </c>
      <c r="D39" s="213" t="s">
        <v>217</v>
      </c>
      <c r="E39" s="213" t="s">
        <v>217</v>
      </c>
      <c r="F39" s="213" t="s">
        <v>217</v>
      </c>
      <c r="G39" s="213" t="s">
        <v>217</v>
      </c>
      <c r="H39" s="212">
        <f ca="1">SUMIF(OFFSET($AK$37,0,LEN($A39),1,1):OFFSET($AK$465,0,LEN($A39),1,1),$A39,H$37:H$465)</f>
        <v>0</v>
      </c>
      <c r="I39" s="212">
        <f ca="1">SUMIF(OFFSET($AK$37,0,LEN($A39),1,1):OFFSET($AK$465,0,LEN($A39),1,1),$A39,I$37:I$465)</f>
        <v>0</v>
      </c>
      <c r="J39" s="212">
        <f ca="1">SUMIF(OFFSET($AK$37,0,LEN($A39),1,1):OFFSET($AK$465,0,LEN($A39),1,1),$A39,J$37:J$465)</f>
        <v>0</v>
      </c>
      <c r="K39" s="212">
        <f ca="1">SUMIF(OFFSET($AK$37,0,LEN($A39),1,1):OFFSET($AK$465,0,LEN($A39),1,1),$A39,K$37:K$465)</f>
        <v>0</v>
      </c>
      <c r="L39" s="212">
        <f ca="1">SUMIF(OFFSET($AK$37,0,LEN($A39),1,1):OFFSET($AK$465,0,LEN($A39),1,1),$A39,L$37:L$465)</f>
        <v>0</v>
      </c>
      <c r="M39" s="212">
        <f ca="1">SUMIF(OFFSET($AK$37,0,LEN($A39),1,1):OFFSET($AK$465,0,LEN($A39),1,1),$A39,M$37:M$465)</f>
        <v>0</v>
      </c>
      <c r="N39" s="212">
        <f ca="1">SUMIF(OFFSET($AK$37,0,LEN($A39),1,1):OFFSET($AK$465,0,LEN($A39),1,1),$A39,N$37:N$465)</f>
        <v>0</v>
      </c>
      <c r="O39" s="212">
        <f ca="1">SUMIF(OFFSET($AK$37,0,LEN($A39),1,1):OFFSET($AK$465,0,LEN($A39),1,1),$A39,O$37:O$465)</f>
        <v>0</v>
      </c>
      <c r="P39" s="212">
        <f ca="1">SUMIF(OFFSET($AK$37,0,LEN($A39),1,1):OFFSET($AK$465,0,LEN($A39),1,1),$A39,P$37:P$465)</f>
        <v>0</v>
      </c>
      <c r="Q39" s="212">
        <f ca="1">SUMIF(OFFSET($AK$37,0,LEN($A39),1,1):OFFSET($AK$465,0,LEN($A39),1,1),$A39,Q$37:Q$465)</f>
        <v>0</v>
      </c>
      <c r="R39" s="212">
        <f ca="1">SUMIF(OFFSET($AK$37,0,LEN($A39),1,1):OFFSET($AK$465,0,LEN($A39),1,1),$A39,R$37:R$465)</f>
        <v>0</v>
      </c>
      <c r="S39" s="212">
        <f ca="1">SUMIF(OFFSET($AK$37,0,LEN($A39),1,1):OFFSET($AK$465,0,LEN($A39),1,1),$A39,S$37:S$465)</f>
        <v>0</v>
      </c>
      <c r="T39" s="212">
        <f ca="1">SUMIF(OFFSET($AK$37,0,LEN($A39),1,1):OFFSET($AK$465,0,LEN($A39),1,1),$A39,T$37:T$465)</f>
        <v>0</v>
      </c>
      <c r="U39" s="212">
        <f ca="1">SUMIF(OFFSET($AK$37,0,LEN($A39),1,1):OFFSET($AK$465,0,LEN($A39),1,1),$A39,U$37:U$465)</f>
        <v>0</v>
      </c>
      <c r="V39" s="212">
        <f ca="1">SUMIF(OFFSET($AK$37,0,LEN($A39),1,1):OFFSET($AK$465,0,LEN($A39),1,1),$A39,V$37:V$465)</f>
        <v>0</v>
      </c>
      <c r="W39" s="212">
        <f ca="1">SUMIF(OFFSET($AK$37,0,LEN($A39),1,1):OFFSET($AK$465,0,LEN($A39),1,1),$A39,W$37:W$465)</f>
        <v>0</v>
      </c>
      <c r="X39" s="212">
        <f ca="1">SUMIF(OFFSET($AK$37,0,LEN($A39),1,1):OFFSET($AK$465,0,LEN($A39),1,1),$A39,X$37:X$465)</f>
        <v>0</v>
      </c>
      <c r="Y39" s="212">
        <f ca="1">SUMIF(OFFSET($AK$37,0,LEN($A39),1,1):OFFSET($AK$465,0,LEN($A39),1,1),$A39,Y$37:Y$465)</f>
        <v>0</v>
      </c>
      <c r="Z39" s="212">
        <f ca="1">SUMIF(OFFSET($AK$37,0,LEN($A39),1,1):OFFSET($AK$465,0,LEN($A39),1,1),$A39,Z$37:Z$465)</f>
        <v>0</v>
      </c>
      <c r="AA39" s="212">
        <f ca="1">SUMIF(OFFSET($AK$37,0,LEN($A39),1,1):OFFSET($AK$465,0,LEN($A39),1,1),$A39,AA$37:AA$465)</f>
        <v>0</v>
      </c>
      <c r="AB39" s="212">
        <f ca="1">SUMIF(OFFSET($AK$37,0,LEN($A39),1,1):OFFSET($AK$465,0,LEN($A39),1,1),$A39,AB$37:AB$465)</f>
        <v>0</v>
      </c>
      <c r="AC39" s="212">
        <f ca="1">SUMIF(OFFSET($AK$37,0,LEN($A39),1,1):OFFSET($AK$465,0,LEN($A39),1,1),$A39,AC$37:AC$465)</f>
        <v>0</v>
      </c>
      <c r="AD39" s="212">
        <f ca="1">SUMIF(OFFSET($AK$37,0,LEN($A39),1,1):OFFSET($AK$465,0,LEN($A39),1,1),$A39,AD$37:AD$465)</f>
        <v>0</v>
      </c>
      <c r="AE39" s="212">
        <f ca="1">SUMIF(OFFSET($AK$37,0,LEN($A39),1,1):OFFSET($AK$465,0,LEN($A39),1,1),$A39,AE$37:AE$465)</f>
        <v>0</v>
      </c>
      <c r="AF39" s="212">
        <f ca="1">SUMIF(OFFSET($AK$37,0,LEN($A39),1,1):OFFSET($AK$465,0,LEN($A39),1,1),$A39,AF$37:AF$465)</f>
        <v>0</v>
      </c>
      <c r="AG39" s="212">
        <f ca="1">SUMIF(OFFSET($AK$37,0,LEN($A39),1,1):OFFSET($AK$465,0,LEN($A39),1,1),$A39,AG$37:AG$465)</f>
        <v>0</v>
      </c>
      <c r="AH39" s="212">
        <f ca="1">SUMIF(OFFSET($AK$37,0,LEN($A39),1,1):OFFSET($AK$465,0,LEN($A39),1,1),$A39,AH$37:AH$465)</f>
        <v>0</v>
      </c>
      <c r="AI39" s="212">
        <f ca="1">SUMIF(OFFSET($AK$37,0,LEN($A39),1,1):OFFSET($AK$465,0,LEN($A39),1,1),$A39,AI$37:AI$465)</f>
        <v>0</v>
      </c>
      <c r="AJ39" s="222">
        <f t="shared" ca="1" si="4"/>
        <v>0</v>
      </c>
      <c r="AK39" s="205" t="str">
        <f t="shared" si="8"/>
        <v>0.1.1</v>
      </c>
      <c r="AV39" s="211">
        <f t="shared" ca="1" si="3"/>
        <v>0</v>
      </c>
    </row>
    <row r="40" spans="1:48" ht="47.25" x14ac:dyDescent="0.25">
      <c r="A40" s="122" t="s">
        <v>134</v>
      </c>
      <c r="B40" s="123" t="s">
        <v>261</v>
      </c>
      <c r="C40" s="136" t="s">
        <v>216</v>
      </c>
      <c r="D40" s="213" t="s">
        <v>217</v>
      </c>
      <c r="E40" s="213" t="s">
        <v>217</v>
      </c>
      <c r="F40" s="213" t="s">
        <v>217</v>
      </c>
      <c r="G40" s="213" t="s">
        <v>217</v>
      </c>
      <c r="H40" s="212">
        <f ca="1">SUMIF(OFFSET($AK$37,0,LEN($A40),1,1):OFFSET($AK$465,0,LEN($A40),1,1),$A40,H$37:H$465)</f>
        <v>0</v>
      </c>
      <c r="I40" s="212">
        <f ca="1">SUMIF(OFFSET($AK$37,0,LEN($A40),1,1):OFFSET($AK$465,0,LEN($A40),1,1),$A40,I$37:I$465)</f>
        <v>0</v>
      </c>
      <c r="J40" s="212">
        <f ca="1">SUMIF(OFFSET($AK$37,0,LEN($A40),1,1):OFFSET($AK$465,0,LEN($A40),1,1),$A40,J$37:J$465)</f>
        <v>0</v>
      </c>
      <c r="K40" s="212">
        <f ca="1">SUMIF(OFFSET($AK$37,0,LEN($A40),1,1):OFFSET($AK$465,0,LEN($A40),1,1),$A40,K$37:K$465)</f>
        <v>0</v>
      </c>
      <c r="L40" s="212">
        <f ca="1">SUMIF(OFFSET($AK$37,0,LEN($A40),1,1):OFFSET($AK$465,0,LEN($A40),1,1),$A40,L$37:L$465)</f>
        <v>0</v>
      </c>
      <c r="M40" s="212">
        <f ca="1">SUMIF(OFFSET($AK$37,0,LEN($A40),1,1):OFFSET($AK$465,0,LEN($A40),1,1),$A40,M$37:M$465)</f>
        <v>0</v>
      </c>
      <c r="N40" s="212">
        <f ca="1">SUMIF(OFFSET($AK$37,0,LEN($A40),1,1):OFFSET($AK$465,0,LEN($A40),1,1),$A40,N$37:N$465)</f>
        <v>0</v>
      </c>
      <c r="O40" s="212">
        <f ca="1">SUMIF(OFFSET($AK$37,0,LEN($A40),1,1):OFFSET($AK$465,0,LEN($A40),1,1),$A40,O$37:O$465)</f>
        <v>0</v>
      </c>
      <c r="P40" s="212">
        <f ca="1">SUMIF(OFFSET($AK$37,0,LEN($A40),1,1):OFFSET($AK$465,0,LEN($A40),1,1),$A40,P$37:P$465)</f>
        <v>0</v>
      </c>
      <c r="Q40" s="212">
        <f ca="1">SUMIF(OFFSET($AK$37,0,LEN($A40),1,1):OFFSET($AK$465,0,LEN($A40),1,1),$A40,Q$37:Q$465)</f>
        <v>0</v>
      </c>
      <c r="R40" s="212">
        <f ca="1">SUMIF(OFFSET($AK$37,0,LEN($A40),1,1):OFFSET($AK$465,0,LEN($A40),1,1),$A40,R$37:R$465)</f>
        <v>0</v>
      </c>
      <c r="S40" s="212">
        <f ca="1">SUMIF(OFFSET($AK$37,0,LEN($A40),1,1):OFFSET($AK$465,0,LEN($A40),1,1),$A40,S$37:S$465)</f>
        <v>0</v>
      </c>
      <c r="T40" s="212">
        <f ca="1">SUMIF(OFFSET($AK$37,0,LEN($A40),1,1):OFFSET($AK$465,0,LEN($A40),1,1),$A40,T$37:T$465)</f>
        <v>0</v>
      </c>
      <c r="U40" s="212">
        <f ca="1">SUMIF(OFFSET($AK$37,0,LEN($A40),1,1):OFFSET($AK$465,0,LEN($A40),1,1),$A40,U$37:U$465)</f>
        <v>0</v>
      </c>
      <c r="V40" s="212">
        <f ca="1">SUMIF(OFFSET($AK$37,0,LEN($A40),1,1):OFFSET($AK$465,0,LEN($A40),1,1),$A40,V$37:V$465)</f>
        <v>0</v>
      </c>
      <c r="W40" s="212">
        <f ca="1">SUMIF(OFFSET($AK$37,0,LEN($A40),1,1):OFFSET($AK$465,0,LEN($A40),1,1),$A40,W$37:W$465)</f>
        <v>0</v>
      </c>
      <c r="X40" s="212">
        <f ca="1">SUMIF(OFFSET($AK$37,0,LEN($A40),1,1):OFFSET($AK$465,0,LEN($A40),1,1),$A40,X$37:X$465)</f>
        <v>0</v>
      </c>
      <c r="Y40" s="212">
        <f ca="1">SUMIF(OFFSET($AK$37,0,LEN($A40),1,1):OFFSET($AK$465,0,LEN($A40),1,1),$A40,Y$37:Y$465)</f>
        <v>0</v>
      </c>
      <c r="Z40" s="212">
        <f ca="1">SUMIF(OFFSET($AK$37,0,LEN($A40),1,1):OFFSET($AK$465,0,LEN($A40),1,1),$A40,Z$37:Z$465)</f>
        <v>0</v>
      </c>
      <c r="AA40" s="212">
        <f ca="1">SUMIF(OFFSET($AK$37,0,LEN($A40),1,1):OFFSET($AK$465,0,LEN($A40),1,1),$A40,AA$37:AA$465)</f>
        <v>0</v>
      </c>
      <c r="AB40" s="212">
        <f ca="1">SUMIF(OFFSET($AK$37,0,LEN($A40),1,1):OFFSET($AK$465,0,LEN($A40),1,1),$A40,AB$37:AB$465)</f>
        <v>0</v>
      </c>
      <c r="AC40" s="212">
        <f ca="1">SUMIF(OFFSET($AK$37,0,LEN($A40),1,1):OFFSET($AK$465,0,LEN($A40),1,1),$A40,AC$37:AC$465)</f>
        <v>0</v>
      </c>
      <c r="AD40" s="212">
        <f ca="1">SUMIF(OFFSET($AK$37,0,LEN($A40),1,1):OFFSET($AK$465,0,LEN($A40),1,1),$A40,AD$37:AD$465)</f>
        <v>0</v>
      </c>
      <c r="AE40" s="212">
        <f ca="1">SUMIF(OFFSET($AK$37,0,LEN($A40),1,1):OFFSET($AK$465,0,LEN($A40),1,1),$A40,AE$37:AE$465)</f>
        <v>0</v>
      </c>
      <c r="AF40" s="212">
        <f ca="1">SUMIF(OFFSET($AK$37,0,LEN($A40),1,1):OFFSET($AK$465,0,LEN($A40),1,1),$A40,AF$37:AF$465)</f>
        <v>0</v>
      </c>
      <c r="AG40" s="212">
        <f ca="1">SUMIF(OFFSET($AK$37,0,LEN($A40),1,1):OFFSET($AK$465,0,LEN($A40),1,1),$A40,AG$37:AG$465)</f>
        <v>0</v>
      </c>
      <c r="AH40" s="212">
        <f ca="1">SUMIF(OFFSET($AK$37,0,LEN($A40),1,1):OFFSET($AK$465,0,LEN($A40),1,1),$A40,AH$37:AH$465)</f>
        <v>0</v>
      </c>
      <c r="AI40" s="212">
        <f ca="1">SUMIF(OFFSET($AK$37,0,LEN($A40),1,1):OFFSET($AK$465,0,LEN($A40),1,1),$A40,AI$37:AI$465)</f>
        <v>0</v>
      </c>
      <c r="AJ40" s="222">
        <f t="shared" ca="1" si="4"/>
        <v>0</v>
      </c>
      <c r="AK40" s="205" t="str">
        <f t="shared" si="8"/>
        <v>0.1.1.1</v>
      </c>
      <c r="AV40" s="211">
        <f t="shared" ca="1" si="3"/>
        <v>0</v>
      </c>
    </row>
    <row r="41" spans="1:48" ht="63" x14ac:dyDescent="0.25">
      <c r="A41" s="122" t="s">
        <v>262</v>
      </c>
      <c r="B41" s="123" t="s">
        <v>263</v>
      </c>
      <c r="C41" s="136" t="s">
        <v>216</v>
      </c>
      <c r="D41" s="213" t="s">
        <v>217</v>
      </c>
      <c r="E41" s="213" t="s">
        <v>217</v>
      </c>
      <c r="F41" s="213" t="s">
        <v>217</v>
      </c>
      <c r="G41" s="213" t="s">
        <v>217</v>
      </c>
      <c r="H41" s="212">
        <f ca="1">SUMIF(OFFSET($AK$37,0,LEN($A41),1,1):OFFSET($AK$465,0,LEN($A41),1,1),$A41,H$37:H$465)</f>
        <v>0</v>
      </c>
      <c r="I41" s="212">
        <f ca="1">SUMIF(OFFSET($AK$37,0,LEN($A41),1,1):OFFSET($AK$465,0,LEN($A41),1,1),$A41,I$37:I$465)</f>
        <v>0</v>
      </c>
      <c r="J41" s="212">
        <f ca="1">SUMIF(OFFSET($AK$37,0,LEN($A41),1,1):OFFSET($AK$465,0,LEN($A41),1,1),$A41,J$37:J$465)</f>
        <v>0</v>
      </c>
      <c r="K41" s="212">
        <f ca="1">SUMIF(OFFSET($AK$37,0,LEN($A41),1,1):OFFSET($AK$465,0,LEN($A41),1,1),$A41,K$37:K$465)</f>
        <v>0</v>
      </c>
      <c r="L41" s="212">
        <f ca="1">SUMIF(OFFSET($AK$37,0,LEN($A41),1,1):OFFSET($AK$465,0,LEN($A41),1,1),$A41,L$37:L$465)</f>
        <v>0</v>
      </c>
      <c r="M41" s="212">
        <f ca="1">SUMIF(OFFSET($AK$37,0,LEN($A41),1,1):OFFSET($AK$465,0,LEN($A41),1,1),$A41,M$37:M$465)</f>
        <v>0</v>
      </c>
      <c r="N41" s="212">
        <f ca="1">SUMIF(OFFSET($AK$37,0,LEN($A41),1,1):OFFSET($AK$465,0,LEN($A41),1,1),$A41,N$37:N$465)</f>
        <v>0</v>
      </c>
      <c r="O41" s="212">
        <f ca="1">SUMIF(OFFSET($AK$37,0,LEN($A41),1,1):OFFSET($AK$465,0,LEN($A41),1,1),$A41,O$37:O$465)</f>
        <v>0</v>
      </c>
      <c r="P41" s="212">
        <f ca="1">SUMIF(OFFSET($AK$37,0,LEN($A41),1,1):OFFSET($AK$465,0,LEN($A41),1,1),$A41,P$37:P$465)</f>
        <v>0</v>
      </c>
      <c r="Q41" s="212">
        <f ca="1">SUMIF(OFFSET($AK$37,0,LEN($A41),1,1):OFFSET($AK$465,0,LEN($A41),1,1),$A41,Q$37:Q$465)</f>
        <v>0</v>
      </c>
      <c r="R41" s="212">
        <f ca="1">SUMIF(OFFSET($AK$37,0,LEN($A41),1,1):OFFSET($AK$465,0,LEN($A41),1,1),$A41,R$37:R$465)</f>
        <v>0</v>
      </c>
      <c r="S41" s="212">
        <f ca="1">SUMIF(OFFSET($AK$37,0,LEN($A41),1,1):OFFSET($AK$465,0,LEN($A41),1,1),$A41,S$37:S$465)</f>
        <v>0</v>
      </c>
      <c r="T41" s="212">
        <f ca="1">SUMIF(OFFSET($AK$37,0,LEN($A41),1,1):OFFSET($AK$465,0,LEN($A41),1,1),$A41,T$37:T$465)</f>
        <v>0</v>
      </c>
      <c r="U41" s="212">
        <f ca="1">SUMIF(OFFSET($AK$37,0,LEN($A41),1,1):OFFSET($AK$465,0,LEN($A41),1,1),$A41,U$37:U$465)</f>
        <v>0</v>
      </c>
      <c r="V41" s="212">
        <f ca="1">SUMIF(OFFSET($AK$37,0,LEN($A41),1,1):OFFSET($AK$465,0,LEN($A41),1,1),$A41,V$37:V$465)</f>
        <v>0</v>
      </c>
      <c r="W41" s="212">
        <f ca="1">SUMIF(OFFSET($AK$37,0,LEN($A41),1,1):OFFSET($AK$465,0,LEN($A41),1,1),$A41,W$37:W$465)</f>
        <v>0</v>
      </c>
      <c r="X41" s="212">
        <f ca="1">SUMIF(OFFSET($AK$37,0,LEN($A41),1,1):OFFSET($AK$465,0,LEN($A41),1,1),$A41,X$37:X$465)</f>
        <v>0</v>
      </c>
      <c r="Y41" s="212">
        <f ca="1">SUMIF(OFFSET($AK$37,0,LEN($A41),1,1):OFFSET($AK$465,0,LEN($A41),1,1),$A41,Y$37:Y$465)</f>
        <v>0</v>
      </c>
      <c r="Z41" s="212">
        <f ca="1">SUMIF(OFFSET($AK$37,0,LEN($A41),1,1):OFFSET($AK$465,0,LEN($A41),1,1),$A41,Z$37:Z$465)</f>
        <v>0</v>
      </c>
      <c r="AA41" s="212">
        <f ca="1">SUMIF(OFFSET($AK$37,0,LEN($A41),1,1):OFFSET($AK$465,0,LEN($A41),1,1),$A41,AA$37:AA$465)</f>
        <v>0</v>
      </c>
      <c r="AB41" s="212">
        <f ca="1">SUMIF(OFFSET($AK$37,0,LEN($A41),1,1):OFFSET($AK$465,0,LEN($A41),1,1),$A41,AB$37:AB$465)</f>
        <v>0</v>
      </c>
      <c r="AC41" s="212">
        <f ca="1">SUMIF(OFFSET($AK$37,0,LEN($A41),1,1):OFFSET($AK$465,0,LEN($A41),1,1),$A41,AC$37:AC$465)</f>
        <v>0</v>
      </c>
      <c r="AD41" s="212">
        <f ca="1">SUMIF(OFFSET($AK$37,0,LEN($A41),1,1):OFFSET($AK$465,0,LEN($A41),1,1),$A41,AD$37:AD$465)</f>
        <v>0</v>
      </c>
      <c r="AE41" s="212">
        <f ca="1">SUMIF(OFFSET($AK$37,0,LEN($A41),1,1):OFFSET($AK$465,0,LEN($A41),1,1),$A41,AE$37:AE$465)</f>
        <v>0</v>
      </c>
      <c r="AF41" s="212">
        <f ca="1">SUMIF(OFFSET($AK$37,0,LEN($A41),1,1):OFFSET($AK$465,0,LEN($A41),1,1),$A41,AF$37:AF$465)</f>
        <v>0</v>
      </c>
      <c r="AG41" s="212">
        <f ca="1">SUMIF(OFFSET($AK$37,0,LEN($A41),1,1):OFFSET($AK$465,0,LEN($A41),1,1),$A41,AG$37:AG$465)</f>
        <v>0</v>
      </c>
      <c r="AH41" s="212">
        <f ca="1">SUMIF(OFFSET($AK$37,0,LEN($A41),1,1):OFFSET($AK$465,0,LEN($A41),1,1),$A41,AH$37:AH$465)</f>
        <v>0</v>
      </c>
      <c r="AI41" s="212">
        <f ca="1">SUMIF(OFFSET($AK$37,0,LEN($A41),1,1):OFFSET($AK$465,0,LEN($A41),1,1),$A41,AI$37:AI$465)</f>
        <v>0</v>
      </c>
      <c r="AJ41" s="222">
        <f t="shared" ca="1" si="4"/>
        <v>0</v>
      </c>
      <c r="AK41" s="205" t="str">
        <f t="shared" si="8"/>
        <v>0.1.1.1.1</v>
      </c>
      <c r="AV41" s="211">
        <f t="shared" ca="1" si="3"/>
        <v>0</v>
      </c>
    </row>
    <row r="42" spans="1:48" ht="63" x14ac:dyDescent="0.25">
      <c r="A42" s="122" t="s">
        <v>264</v>
      </c>
      <c r="B42" s="123" t="s">
        <v>265</v>
      </c>
      <c r="C42" s="136" t="s">
        <v>216</v>
      </c>
      <c r="D42" s="213" t="s">
        <v>217</v>
      </c>
      <c r="E42" s="213" t="s">
        <v>217</v>
      </c>
      <c r="F42" s="213" t="s">
        <v>217</v>
      </c>
      <c r="G42" s="213" t="s">
        <v>217</v>
      </c>
      <c r="H42" s="212">
        <f ca="1">SUMIF(OFFSET($AK$37,0,LEN($A42),1,1):OFFSET($AK$465,0,LEN($A42),1,1),$A42,H$37:H$465)</f>
        <v>0</v>
      </c>
      <c r="I42" s="212">
        <f ca="1">SUMIF(OFFSET($AK$37,0,LEN($A42),1,1):OFFSET($AK$465,0,LEN($A42),1,1),$A42,I$37:I$465)</f>
        <v>0</v>
      </c>
      <c r="J42" s="212">
        <f ca="1">SUMIF(OFFSET($AK$37,0,LEN($A42),1,1):OFFSET($AK$465,0,LEN($A42),1,1),$A42,J$37:J$465)</f>
        <v>0</v>
      </c>
      <c r="K42" s="212">
        <f ca="1">SUMIF(OFFSET($AK$37,0,LEN($A42),1,1):OFFSET($AK$465,0,LEN($A42),1,1),$A42,K$37:K$465)</f>
        <v>0</v>
      </c>
      <c r="L42" s="212">
        <f ca="1">SUMIF(OFFSET($AK$37,0,LEN($A42),1,1):OFFSET($AK$465,0,LEN($A42),1,1),$A42,L$37:L$465)</f>
        <v>0</v>
      </c>
      <c r="M42" s="212">
        <f ca="1">SUMIF(OFFSET($AK$37,0,LEN($A42),1,1):OFFSET($AK$465,0,LEN($A42),1,1),$A42,M$37:M$465)</f>
        <v>0</v>
      </c>
      <c r="N42" s="212">
        <f ca="1">SUMIF(OFFSET($AK$37,0,LEN($A42),1,1):OFFSET($AK$465,0,LEN($A42),1,1),$A42,N$37:N$465)</f>
        <v>0</v>
      </c>
      <c r="O42" s="212">
        <f ca="1">SUMIF(OFFSET($AK$37,0,LEN($A42),1,1):OFFSET($AK$465,0,LEN($A42),1,1),$A42,O$37:O$465)</f>
        <v>0</v>
      </c>
      <c r="P42" s="212">
        <f ca="1">SUMIF(OFFSET($AK$37,0,LEN($A42),1,1):OFFSET($AK$465,0,LEN($A42),1,1),$A42,P$37:P$465)</f>
        <v>0</v>
      </c>
      <c r="Q42" s="212">
        <f ca="1">SUMIF(OFFSET($AK$37,0,LEN($A42),1,1):OFFSET($AK$465,0,LEN($A42),1,1),$A42,Q$37:Q$465)</f>
        <v>0</v>
      </c>
      <c r="R42" s="212">
        <f ca="1">SUMIF(OFFSET($AK$37,0,LEN($A42),1,1):OFFSET($AK$465,0,LEN($A42),1,1),$A42,R$37:R$465)</f>
        <v>0</v>
      </c>
      <c r="S42" s="212">
        <f ca="1">SUMIF(OFFSET($AK$37,0,LEN($A42),1,1):OFFSET($AK$465,0,LEN($A42),1,1),$A42,S$37:S$465)</f>
        <v>0</v>
      </c>
      <c r="T42" s="212">
        <f ca="1">SUMIF(OFFSET($AK$37,0,LEN($A42),1,1):OFFSET($AK$465,0,LEN($A42),1,1),$A42,T$37:T$465)</f>
        <v>0</v>
      </c>
      <c r="U42" s="212">
        <f ca="1">SUMIF(OFFSET($AK$37,0,LEN($A42),1,1):OFFSET($AK$465,0,LEN($A42),1,1),$A42,U$37:U$465)</f>
        <v>0</v>
      </c>
      <c r="V42" s="212">
        <f ca="1">SUMIF(OFFSET($AK$37,0,LEN($A42),1,1):OFFSET($AK$465,0,LEN($A42),1,1),$A42,V$37:V$465)</f>
        <v>0</v>
      </c>
      <c r="W42" s="212">
        <f ca="1">SUMIF(OFFSET($AK$37,0,LEN($A42),1,1):OFFSET($AK$465,0,LEN($A42),1,1),$A42,W$37:W$465)</f>
        <v>0</v>
      </c>
      <c r="X42" s="212">
        <f ca="1">SUMIF(OFFSET($AK$37,0,LEN($A42),1,1):OFFSET($AK$465,0,LEN($A42),1,1),$A42,X$37:X$465)</f>
        <v>0</v>
      </c>
      <c r="Y42" s="212">
        <f ca="1">SUMIF(OFFSET($AK$37,0,LEN($A42),1,1):OFFSET($AK$465,0,LEN($A42),1,1),$A42,Y$37:Y$465)</f>
        <v>0</v>
      </c>
      <c r="Z42" s="212">
        <f ca="1">SUMIF(OFFSET($AK$37,0,LEN($A42),1,1):OFFSET($AK$465,0,LEN($A42),1,1),$A42,Z$37:Z$465)</f>
        <v>0</v>
      </c>
      <c r="AA42" s="212">
        <f ca="1">SUMIF(OFFSET($AK$37,0,LEN($A42),1,1):OFFSET($AK$465,0,LEN($A42),1,1),$A42,AA$37:AA$465)</f>
        <v>0</v>
      </c>
      <c r="AB42" s="212">
        <f ca="1">SUMIF(OFFSET($AK$37,0,LEN($A42),1,1):OFFSET($AK$465,0,LEN($A42),1,1),$A42,AB$37:AB$465)</f>
        <v>0</v>
      </c>
      <c r="AC42" s="212">
        <f ca="1">SUMIF(OFFSET($AK$37,0,LEN($A42),1,1):OFFSET($AK$465,0,LEN($A42),1,1),$A42,AC$37:AC$465)</f>
        <v>0</v>
      </c>
      <c r="AD42" s="212">
        <f ca="1">SUMIF(OFFSET($AK$37,0,LEN($A42),1,1):OFFSET($AK$465,0,LEN($A42),1,1),$A42,AD$37:AD$465)</f>
        <v>0</v>
      </c>
      <c r="AE42" s="212">
        <f ca="1">SUMIF(OFFSET($AK$37,0,LEN($A42),1,1):OFFSET($AK$465,0,LEN($A42),1,1),$A42,AE$37:AE$465)</f>
        <v>0</v>
      </c>
      <c r="AF42" s="212">
        <f ca="1">SUMIF(OFFSET($AK$37,0,LEN($A42),1,1):OFFSET($AK$465,0,LEN($A42),1,1),$A42,AF$37:AF$465)</f>
        <v>0</v>
      </c>
      <c r="AG42" s="212">
        <f ca="1">SUMIF(OFFSET($AK$37,0,LEN($A42),1,1):OFFSET($AK$465,0,LEN($A42),1,1),$A42,AG$37:AG$465)</f>
        <v>0</v>
      </c>
      <c r="AH42" s="212">
        <f ca="1">SUMIF(OFFSET($AK$37,0,LEN($A42),1,1):OFFSET($AK$465,0,LEN($A42),1,1),$A42,AH$37:AH$465)</f>
        <v>0</v>
      </c>
      <c r="AI42" s="212">
        <f ca="1">SUMIF(OFFSET($AK$37,0,LEN($A42),1,1):OFFSET($AK$465,0,LEN($A42),1,1),$A42,AI$37:AI$465)</f>
        <v>0</v>
      </c>
      <c r="AJ42" s="222">
        <f t="shared" ca="1" si="4"/>
        <v>0</v>
      </c>
      <c r="AK42" s="205" t="str">
        <f t="shared" si="8"/>
        <v>0.1.1.1.2</v>
      </c>
      <c r="AV42" s="211">
        <f t="shared" ca="1" si="3"/>
        <v>0</v>
      </c>
    </row>
    <row r="43" spans="1:48" ht="47.25" x14ac:dyDescent="0.25">
      <c r="A43" s="122" t="s">
        <v>266</v>
      </c>
      <c r="B43" s="123" t="s">
        <v>267</v>
      </c>
      <c r="C43" s="136" t="s">
        <v>216</v>
      </c>
      <c r="D43" s="213" t="s">
        <v>217</v>
      </c>
      <c r="E43" s="213" t="s">
        <v>217</v>
      </c>
      <c r="F43" s="213" t="s">
        <v>217</v>
      </c>
      <c r="G43" s="213" t="s">
        <v>217</v>
      </c>
      <c r="H43" s="212">
        <f ca="1">SUMIF(OFFSET($AK$37,0,LEN($A43),1,1):OFFSET($AK$465,0,LEN($A43),1,1),$A43,H$37:H$465)</f>
        <v>0</v>
      </c>
      <c r="I43" s="212">
        <f ca="1">SUMIF(OFFSET($AK$37,0,LEN($A43),1,1):OFFSET($AK$465,0,LEN($A43),1,1),$A43,I$37:I$465)</f>
        <v>0</v>
      </c>
      <c r="J43" s="212">
        <f ca="1">SUMIF(OFFSET($AK$37,0,LEN($A43),1,1):OFFSET($AK$465,0,LEN($A43),1,1),$A43,J$37:J$465)</f>
        <v>0</v>
      </c>
      <c r="K43" s="212">
        <f ca="1">SUMIF(OFFSET($AK$37,0,LEN($A43),1,1):OFFSET($AK$465,0,LEN($A43),1,1),$A43,K$37:K$465)</f>
        <v>0</v>
      </c>
      <c r="L43" s="212">
        <f ca="1">SUMIF(OFFSET($AK$37,0,LEN($A43),1,1):OFFSET($AK$465,0,LEN($A43),1,1),$A43,L$37:L$465)</f>
        <v>0</v>
      </c>
      <c r="M43" s="212">
        <f ca="1">SUMIF(OFFSET($AK$37,0,LEN($A43),1,1):OFFSET($AK$465,0,LEN($A43),1,1),$A43,M$37:M$465)</f>
        <v>0</v>
      </c>
      <c r="N43" s="212">
        <f ca="1">SUMIF(OFFSET($AK$37,0,LEN($A43),1,1):OFFSET($AK$465,0,LEN($A43),1,1),$A43,N$37:N$465)</f>
        <v>0</v>
      </c>
      <c r="O43" s="212">
        <f ca="1">SUMIF(OFFSET($AK$37,0,LEN($A43),1,1):OFFSET($AK$465,0,LEN($A43),1,1),$A43,O$37:O$465)</f>
        <v>0</v>
      </c>
      <c r="P43" s="212">
        <f ca="1">SUMIF(OFFSET($AK$37,0,LEN($A43),1,1):OFFSET($AK$465,0,LEN($A43),1,1),$A43,P$37:P$465)</f>
        <v>0</v>
      </c>
      <c r="Q43" s="212">
        <f ca="1">SUMIF(OFFSET($AK$37,0,LEN($A43),1,1):OFFSET($AK$465,0,LEN($A43),1,1),$A43,Q$37:Q$465)</f>
        <v>0</v>
      </c>
      <c r="R43" s="212">
        <f ca="1">SUMIF(OFFSET($AK$37,0,LEN($A43),1,1):OFFSET($AK$465,0,LEN($A43),1,1),$A43,R$37:R$465)</f>
        <v>0</v>
      </c>
      <c r="S43" s="212">
        <f ca="1">SUMIF(OFFSET($AK$37,0,LEN($A43),1,1):OFFSET($AK$465,0,LEN($A43),1,1),$A43,S$37:S$465)</f>
        <v>0</v>
      </c>
      <c r="T43" s="212">
        <f ca="1">SUMIF(OFFSET($AK$37,0,LEN($A43),1,1):OFFSET($AK$465,0,LEN($A43),1,1),$A43,T$37:T$465)</f>
        <v>0</v>
      </c>
      <c r="U43" s="212">
        <f ca="1">SUMIF(OFFSET($AK$37,0,LEN($A43),1,1):OFFSET($AK$465,0,LEN($A43),1,1),$A43,U$37:U$465)</f>
        <v>0</v>
      </c>
      <c r="V43" s="212">
        <f ca="1">SUMIF(OFFSET($AK$37,0,LEN($A43),1,1):OFFSET($AK$465,0,LEN($A43),1,1),$A43,V$37:V$465)</f>
        <v>0</v>
      </c>
      <c r="W43" s="212">
        <f ca="1">SUMIF(OFFSET($AK$37,0,LEN($A43),1,1):OFFSET($AK$465,0,LEN($A43),1,1),$A43,W$37:W$465)</f>
        <v>0</v>
      </c>
      <c r="X43" s="212">
        <f ca="1">SUMIF(OFFSET($AK$37,0,LEN($A43),1,1):OFFSET($AK$465,0,LEN($A43),1,1),$A43,X$37:X$465)</f>
        <v>0</v>
      </c>
      <c r="Y43" s="212">
        <f ca="1">SUMIF(OFFSET($AK$37,0,LEN($A43),1,1):OFFSET($AK$465,0,LEN($A43),1,1),$A43,Y$37:Y$465)</f>
        <v>0</v>
      </c>
      <c r="Z43" s="212">
        <f ca="1">SUMIF(OFFSET($AK$37,0,LEN($A43),1,1):OFFSET($AK$465,0,LEN($A43),1,1),$A43,Z$37:Z$465)</f>
        <v>0</v>
      </c>
      <c r="AA43" s="212">
        <f ca="1">SUMIF(OFFSET($AK$37,0,LEN($A43),1,1):OFFSET($AK$465,0,LEN($A43),1,1),$A43,AA$37:AA$465)</f>
        <v>0</v>
      </c>
      <c r="AB43" s="212">
        <f ca="1">SUMIF(OFFSET($AK$37,0,LEN($A43),1,1):OFFSET($AK$465,0,LEN($A43),1,1),$A43,AB$37:AB$465)</f>
        <v>0</v>
      </c>
      <c r="AC43" s="212">
        <f ca="1">SUMIF(OFFSET($AK$37,0,LEN($A43),1,1):OFFSET($AK$465,0,LEN($A43),1,1),$A43,AC$37:AC$465)</f>
        <v>0</v>
      </c>
      <c r="AD43" s="212">
        <f ca="1">SUMIF(OFFSET($AK$37,0,LEN($A43),1,1):OFFSET($AK$465,0,LEN($A43),1,1),$A43,AD$37:AD$465)</f>
        <v>0</v>
      </c>
      <c r="AE43" s="212">
        <f ca="1">SUMIF(OFFSET($AK$37,0,LEN($A43),1,1):OFFSET($AK$465,0,LEN($A43),1,1),$A43,AE$37:AE$465)</f>
        <v>0</v>
      </c>
      <c r="AF43" s="212">
        <f ca="1">SUMIF(OFFSET($AK$37,0,LEN($A43),1,1):OFFSET($AK$465,0,LEN($A43),1,1),$A43,AF$37:AF$465)</f>
        <v>0</v>
      </c>
      <c r="AG43" s="212">
        <f ca="1">SUMIF(OFFSET($AK$37,0,LEN($A43),1,1):OFFSET($AK$465,0,LEN($A43),1,1),$A43,AG$37:AG$465)</f>
        <v>0</v>
      </c>
      <c r="AH43" s="212">
        <f ca="1">SUMIF(OFFSET($AK$37,0,LEN($A43),1,1):OFFSET($AK$465,0,LEN($A43),1,1),$A43,AH$37:AH$465)</f>
        <v>0</v>
      </c>
      <c r="AI43" s="212">
        <f ca="1">SUMIF(OFFSET($AK$37,0,LEN($A43),1,1):OFFSET($AK$465,0,LEN($A43),1,1),$A43,AI$37:AI$465)</f>
        <v>0</v>
      </c>
      <c r="AJ43" s="222">
        <f t="shared" ca="1" si="4"/>
        <v>0</v>
      </c>
      <c r="AK43" s="205" t="str">
        <f t="shared" si="8"/>
        <v>0.1.1.1.3</v>
      </c>
      <c r="AV43" s="211">
        <f t="shared" ca="1" si="3"/>
        <v>0</v>
      </c>
    </row>
    <row r="44" spans="1:48" ht="31.5" x14ac:dyDescent="0.25">
      <c r="A44" s="122" t="s">
        <v>135</v>
      </c>
      <c r="B44" s="123" t="s">
        <v>268</v>
      </c>
      <c r="C44" s="136" t="s">
        <v>216</v>
      </c>
      <c r="D44" s="213" t="s">
        <v>217</v>
      </c>
      <c r="E44" s="213" t="s">
        <v>217</v>
      </c>
      <c r="F44" s="213" t="s">
        <v>217</v>
      </c>
      <c r="G44" s="213" t="s">
        <v>217</v>
      </c>
      <c r="H44" s="212">
        <f ca="1">SUMIF(OFFSET($AK$37,0,LEN($A44),1,1):OFFSET($AK$465,0,LEN($A44),1,1),$A44,H$37:H$465)</f>
        <v>0</v>
      </c>
      <c r="I44" s="212">
        <f ca="1">SUMIF(OFFSET($AK$37,0,LEN($A44),1,1):OFFSET($AK$465,0,LEN($A44),1,1),$A44,I$37:I$465)</f>
        <v>0</v>
      </c>
      <c r="J44" s="212">
        <f ca="1">SUMIF(OFFSET($AK$37,0,LEN($A44),1,1):OFFSET($AK$465,0,LEN($A44),1,1),$A44,J$37:J$465)</f>
        <v>0</v>
      </c>
      <c r="K44" s="212">
        <f ca="1">SUMIF(OFFSET($AK$37,0,LEN($A44),1,1):OFFSET($AK$465,0,LEN($A44),1,1),$A44,K$37:K$465)</f>
        <v>0</v>
      </c>
      <c r="L44" s="212">
        <f ca="1">SUMIF(OFFSET($AK$37,0,LEN($A44),1,1):OFFSET($AK$465,0,LEN($A44),1,1),$A44,L$37:L$465)</f>
        <v>0</v>
      </c>
      <c r="M44" s="212">
        <f ca="1">SUMIF(OFFSET($AK$37,0,LEN($A44),1,1):OFFSET($AK$465,0,LEN($A44),1,1),$A44,M$37:M$465)</f>
        <v>0</v>
      </c>
      <c r="N44" s="212">
        <f ca="1">SUMIF(OFFSET($AK$37,0,LEN($A44),1,1):OFFSET($AK$465,0,LEN($A44),1,1),$A44,N$37:N$465)</f>
        <v>0</v>
      </c>
      <c r="O44" s="212">
        <f ca="1">SUMIF(OFFSET($AK$37,0,LEN($A44),1,1):OFFSET($AK$465,0,LEN($A44),1,1),$A44,O$37:O$465)</f>
        <v>0</v>
      </c>
      <c r="P44" s="212">
        <f ca="1">SUMIF(OFFSET($AK$37,0,LEN($A44),1,1):OFFSET($AK$465,0,LEN($A44),1,1),$A44,P$37:P$465)</f>
        <v>0</v>
      </c>
      <c r="Q44" s="212">
        <f ca="1">SUMIF(OFFSET($AK$37,0,LEN($A44),1,1):OFFSET($AK$465,0,LEN($A44),1,1),$A44,Q$37:Q$465)</f>
        <v>0</v>
      </c>
      <c r="R44" s="212">
        <f ca="1">SUMIF(OFFSET($AK$37,0,LEN($A44),1,1):OFFSET($AK$465,0,LEN($A44),1,1),$A44,R$37:R$465)</f>
        <v>0</v>
      </c>
      <c r="S44" s="212">
        <f ca="1">SUMIF(OFFSET($AK$37,0,LEN($A44),1,1):OFFSET($AK$465,0,LEN($A44),1,1),$A44,S$37:S$465)</f>
        <v>0</v>
      </c>
      <c r="T44" s="212">
        <f ca="1">SUMIF(OFFSET($AK$37,0,LEN($A44),1,1):OFFSET($AK$465,0,LEN($A44),1,1),$A44,T$37:T$465)</f>
        <v>0</v>
      </c>
      <c r="U44" s="212">
        <f ca="1">SUMIF(OFFSET($AK$37,0,LEN($A44),1,1):OFFSET($AK$465,0,LEN($A44),1,1),$A44,U$37:U$465)</f>
        <v>0</v>
      </c>
      <c r="V44" s="212">
        <f ca="1">SUMIF(OFFSET($AK$37,0,LEN($A44),1,1):OFFSET($AK$465,0,LEN($A44),1,1),$A44,V$37:V$465)</f>
        <v>0</v>
      </c>
      <c r="W44" s="212">
        <f ca="1">SUMIF(OFFSET($AK$37,0,LEN($A44),1,1):OFFSET($AK$465,0,LEN($A44),1,1),$A44,W$37:W$465)</f>
        <v>0</v>
      </c>
      <c r="X44" s="212">
        <f ca="1">SUMIF(OFFSET($AK$37,0,LEN($A44),1,1):OFFSET($AK$465,0,LEN($A44),1,1),$A44,X$37:X$465)</f>
        <v>0</v>
      </c>
      <c r="Y44" s="212">
        <f ca="1">SUMIF(OFFSET($AK$37,0,LEN($A44),1,1):OFFSET($AK$465,0,LEN($A44),1,1),$A44,Y$37:Y$465)</f>
        <v>0</v>
      </c>
      <c r="Z44" s="212">
        <f ca="1">SUMIF(OFFSET($AK$37,0,LEN($A44),1,1):OFFSET($AK$465,0,LEN($A44),1,1),$A44,Z$37:Z$465)</f>
        <v>0</v>
      </c>
      <c r="AA44" s="212">
        <f ca="1">SUMIF(OFFSET($AK$37,0,LEN($A44),1,1):OFFSET($AK$465,0,LEN($A44),1,1),$A44,AA$37:AA$465)</f>
        <v>0</v>
      </c>
      <c r="AB44" s="212">
        <f ca="1">SUMIF(OFFSET($AK$37,0,LEN($A44),1,1):OFFSET($AK$465,0,LEN($A44),1,1),$A44,AB$37:AB$465)</f>
        <v>0</v>
      </c>
      <c r="AC44" s="212">
        <f ca="1">SUMIF(OFFSET($AK$37,0,LEN($A44),1,1):OFFSET($AK$465,0,LEN($A44),1,1),$A44,AC$37:AC$465)</f>
        <v>0</v>
      </c>
      <c r="AD44" s="212">
        <f ca="1">SUMIF(OFFSET($AK$37,0,LEN($A44),1,1):OFFSET($AK$465,0,LEN($A44),1,1),$A44,AD$37:AD$465)</f>
        <v>0</v>
      </c>
      <c r="AE44" s="212">
        <f ca="1">SUMIF(OFFSET($AK$37,0,LEN($A44),1,1):OFFSET($AK$465,0,LEN($A44),1,1),$A44,AE$37:AE$465)</f>
        <v>0</v>
      </c>
      <c r="AF44" s="212">
        <f ca="1">SUMIF(OFFSET($AK$37,0,LEN($A44),1,1):OFFSET($AK$465,0,LEN($A44),1,1),$A44,AF$37:AF$465)</f>
        <v>0</v>
      </c>
      <c r="AG44" s="212">
        <f ca="1">SUMIF(OFFSET($AK$37,0,LEN($A44),1,1):OFFSET($AK$465,0,LEN($A44),1,1),$A44,AG$37:AG$465)</f>
        <v>0</v>
      </c>
      <c r="AH44" s="212">
        <f ca="1">SUMIF(OFFSET($AK$37,0,LEN($A44),1,1):OFFSET($AK$465,0,LEN($A44),1,1),$A44,AH$37:AH$465)</f>
        <v>0</v>
      </c>
      <c r="AI44" s="212">
        <f ca="1">SUMIF(OFFSET($AK$37,0,LEN($A44),1,1):OFFSET($AK$465,0,LEN($A44),1,1),$A44,AI$37:AI$465)</f>
        <v>0</v>
      </c>
      <c r="AJ44" s="222">
        <f t="shared" ca="1" si="4"/>
        <v>0</v>
      </c>
      <c r="AK44" s="205" t="str">
        <f t="shared" si="8"/>
        <v>0.1.1.2</v>
      </c>
      <c r="AV44" s="211">
        <f t="shared" ca="1" si="3"/>
        <v>0</v>
      </c>
    </row>
    <row r="45" spans="1:48" ht="63" x14ac:dyDescent="0.25">
      <c r="A45" s="122" t="s">
        <v>269</v>
      </c>
      <c r="B45" s="123" t="s">
        <v>270</v>
      </c>
      <c r="C45" s="136" t="s">
        <v>216</v>
      </c>
      <c r="D45" s="213" t="s">
        <v>217</v>
      </c>
      <c r="E45" s="213" t="s">
        <v>217</v>
      </c>
      <c r="F45" s="213" t="s">
        <v>217</v>
      </c>
      <c r="G45" s="213" t="s">
        <v>217</v>
      </c>
      <c r="H45" s="212">
        <f ca="1">SUMIF(OFFSET($AK$37,0,LEN($A45),1,1):OFFSET($AK$465,0,LEN($A45),1,1),$A45,H$37:H$465)</f>
        <v>0</v>
      </c>
      <c r="I45" s="212">
        <f ca="1">SUMIF(OFFSET($AK$37,0,LEN($A45),1,1):OFFSET($AK$465,0,LEN($A45),1,1),$A45,I$37:I$465)</f>
        <v>0</v>
      </c>
      <c r="J45" s="212">
        <f ca="1">SUMIF(OFFSET($AK$37,0,LEN($A45),1,1):OFFSET($AK$465,0,LEN($A45),1,1),$A45,J$37:J$465)</f>
        <v>0</v>
      </c>
      <c r="K45" s="212">
        <f ca="1">SUMIF(OFFSET($AK$37,0,LEN($A45),1,1):OFFSET($AK$465,0,LEN($A45),1,1),$A45,K$37:K$465)</f>
        <v>0</v>
      </c>
      <c r="L45" s="212">
        <f ca="1">SUMIF(OFFSET($AK$37,0,LEN($A45),1,1):OFFSET($AK$465,0,LEN($A45),1,1),$A45,L$37:L$465)</f>
        <v>0</v>
      </c>
      <c r="M45" s="212">
        <f ca="1">SUMIF(OFFSET($AK$37,0,LEN($A45),1,1):OFFSET($AK$465,0,LEN($A45),1,1),$A45,M$37:M$465)</f>
        <v>0</v>
      </c>
      <c r="N45" s="212">
        <f ca="1">SUMIF(OFFSET($AK$37,0,LEN($A45),1,1):OFFSET($AK$465,0,LEN($A45),1,1),$A45,N$37:N$465)</f>
        <v>0</v>
      </c>
      <c r="O45" s="212">
        <f ca="1">SUMIF(OFFSET($AK$37,0,LEN($A45),1,1):OFFSET($AK$465,0,LEN($A45),1,1),$A45,O$37:O$465)</f>
        <v>0</v>
      </c>
      <c r="P45" s="212">
        <f ca="1">SUMIF(OFFSET($AK$37,0,LEN($A45),1,1):OFFSET($AK$465,0,LEN($A45),1,1),$A45,P$37:P$465)</f>
        <v>0</v>
      </c>
      <c r="Q45" s="212">
        <f ca="1">SUMIF(OFFSET($AK$37,0,LEN($A45),1,1):OFFSET($AK$465,0,LEN($A45),1,1),$A45,Q$37:Q$465)</f>
        <v>0</v>
      </c>
      <c r="R45" s="212">
        <f ca="1">SUMIF(OFFSET($AK$37,0,LEN($A45),1,1):OFFSET($AK$465,0,LEN($A45),1,1),$A45,R$37:R$465)</f>
        <v>0</v>
      </c>
      <c r="S45" s="212">
        <f ca="1">SUMIF(OFFSET($AK$37,0,LEN($A45),1,1):OFFSET($AK$465,0,LEN($A45),1,1),$A45,S$37:S$465)</f>
        <v>0</v>
      </c>
      <c r="T45" s="212">
        <f ca="1">SUMIF(OFFSET($AK$37,0,LEN($A45),1,1):OFFSET($AK$465,0,LEN($A45),1,1),$A45,T$37:T$465)</f>
        <v>0</v>
      </c>
      <c r="U45" s="212">
        <f ca="1">SUMIF(OFFSET($AK$37,0,LEN($A45),1,1):OFFSET($AK$465,0,LEN($A45),1,1),$A45,U$37:U$465)</f>
        <v>0</v>
      </c>
      <c r="V45" s="212">
        <f ca="1">SUMIF(OFFSET($AK$37,0,LEN($A45),1,1):OFFSET($AK$465,0,LEN($A45),1,1),$A45,V$37:V$465)</f>
        <v>0</v>
      </c>
      <c r="W45" s="212">
        <f ca="1">SUMIF(OFFSET($AK$37,0,LEN($A45),1,1):OFFSET($AK$465,0,LEN($A45),1,1),$A45,W$37:W$465)</f>
        <v>0</v>
      </c>
      <c r="X45" s="212">
        <f ca="1">SUMIF(OFFSET($AK$37,0,LEN($A45),1,1):OFFSET($AK$465,0,LEN($A45),1,1),$A45,X$37:X$465)</f>
        <v>0</v>
      </c>
      <c r="Y45" s="212">
        <f ca="1">SUMIF(OFFSET($AK$37,0,LEN($A45),1,1):OFFSET($AK$465,0,LEN($A45),1,1),$A45,Y$37:Y$465)</f>
        <v>0</v>
      </c>
      <c r="Z45" s="212">
        <f ca="1">SUMIF(OFFSET($AK$37,0,LEN($A45),1,1):OFFSET($AK$465,0,LEN($A45),1,1),$A45,Z$37:Z$465)</f>
        <v>0</v>
      </c>
      <c r="AA45" s="212">
        <f ca="1">SUMIF(OFFSET($AK$37,0,LEN($A45),1,1):OFFSET($AK$465,0,LEN($A45),1,1),$A45,AA$37:AA$465)</f>
        <v>0</v>
      </c>
      <c r="AB45" s="212">
        <f ca="1">SUMIF(OFFSET($AK$37,0,LEN($A45),1,1):OFFSET($AK$465,0,LEN($A45),1,1),$A45,AB$37:AB$465)</f>
        <v>0</v>
      </c>
      <c r="AC45" s="212">
        <f ca="1">SUMIF(OFFSET($AK$37,0,LEN($A45),1,1):OFFSET($AK$465,0,LEN($A45),1,1),$A45,AC$37:AC$465)</f>
        <v>0</v>
      </c>
      <c r="AD45" s="212">
        <f ca="1">SUMIF(OFFSET($AK$37,0,LEN($A45),1,1):OFFSET($AK$465,0,LEN($A45),1,1),$A45,AD$37:AD$465)</f>
        <v>0</v>
      </c>
      <c r="AE45" s="212">
        <f ca="1">SUMIF(OFFSET($AK$37,0,LEN($A45),1,1):OFFSET($AK$465,0,LEN($A45),1,1),$A45,AE$37:AE$465)</f>
        <v>0</v>
      </c>
      <c r="AF45" s="212">
        <f ca="1">SUMIF(OFFSET($AK$37,0,LEN($A45),1,1):OFFSET($AK$465,0,LEN($A45),1,1),$A45,AF$37:AF$465)</f>
        <v>0</v>
      </c>
      <c r="AG45" s="212">
        <f ca="1">SUMIF(OFFSET($AK$37,0,LEN($A45),1,1):OFFSET($AK$465,0,LEN($A45),1,1),$A45,AG$37:AG$465)</f>
        <v>0</v>
      </c>
      <c r="AH45" s="212">
        <f ca="1">SUMIF(OFFSET($AK$37,0,LEN($A45),1,1):OFFSET($AK$465,0,LEN($A45),1,1),$A45,AH$37:AH$465)</f>
        <v>0</v>
      </c>
      <c r="AI45" s="212">
        <f ca="1">SUMIF(OFFSET($AK$37,0,LEN($A45),1,1):OFFSET($AK$465,0,LEN($A45),1,1),$A45,AI$37:AI$465)</f>
        <v>0</v>
      </c>
      <c r="AJ45" s="222">
        <f t="shared" ca="1" si="4"/>
        <v>0</v>
      </c>
      <c r="AK45" s="205" t="str">
        <f t="shared" si="8"/>
        <v>0.1.1.2.1</v>
      </c>
      <c r="AV45" s="211">
        <f t="shared" ca="1" si="3"/>
        <v>0</v>
      </c>
    </row>
    <row r="46" spans="1:48" ht="47.25" x14ac:dyDescent="0.25">
      <c r="A46" s="122" t="s">
        <v>271</v>
      </c>
      <c r="B46" s="123" t="s">
        <v>272</v>
      </c>
      <c r="C46" s="136" t="s">
        <v>216</v>
      </c>
      <c r="D46" s="213" t="s">
        <v>217</v>
      </c>
      <c r="E46" s="213" t="s">
        <v>217</v>
      </c>
      <c r="F46" s="213" t="s">
        <v>217</v>
      </c>
      <c r="G46" s="213" t="s">
        <v>217</v>
      </c>
      <c r="H46" s="212">
        <f ca="1">SUMIF(OFFSET($AK$37,0,LEN($A46),1,1):OFFSET($AK$465,0,LEN($A46),1,1),$A46,H$37:H$465)</f>
        <v>0</v>
      </c>
      <c r="I46" s="212">
        <f ca="1">SUMIF(OFFSET($AK$37,0,LEN($A46),1,1):OFFSET($AK$465,0,LEN($A46),1,1),$A46,I$37:I$465)</f>
        <v>0</v>
      </c>
      <c r="J46" s="212">
        <f ca="1">SUMIF(OFFSET($AK$37,0,LEN($A46),1,1):OFFSET($AK$465,0,LEN($A46),1,1),$A46,J$37:J$465)</f>
        <v>0</v>
      </c>
      <c r="K46" s="212">
        <f ca="1">SUMIF(OFFSET($AK$37,0,LEN($A46),1,1):OFFSET($AK$465,0,LEN($A46),1,1),$A46,K$37:K$465)</f>
        <v>0</v>
      </c>
      <c r="L46" s="212">
        <f ca="1">SUMIF(OFFSET($AK$37,0,LEN($A46),1,1):OFFSET($AK$465,0,LEN($A46),1,1),$A46,L$37:L$465)</f>
        <v>0</v>
      </c>
      <c r="M46" s="212">
        <f ca="1">SUMIF(OFFSET($AK$37,0,LEN($A46),1,1):OFFSET($AK$465,0,LEN($A46),1,1),$A46,M$37:M$465)</f>
        <v>0</v>
      </c>
      <c r="N46" s="212">
        <f ca="1">SUMIF(OFFSET($AK$37,0,LEN($A46),1,1):OFFSET($AK$465,0,LEN($A46),1,1),$A46,N$37:N$465)</f>
        <v>0</v>
      </c>
      <c r="O46" s="212">
        <f ca="1">SUMIF(OFFSET($AK$37,0,LEN($A46),1,1):OFFSET($AK$465,0,LEN($A46),1,1),$A46,O$37:O$465)</f>
        <v>0</v>
      </c>
      <c r="P46" s="212">
        <f ca="1">SUMIF(OFFSET($AK$37,0,LEN($A46),1,1):OFFSET($AK$465,0,LEN($A46),1,1),$A46,P$37:P$465)</f>
        <v>0</v>
      </c>
      <c r="Q46" s="212">
        <f ca="1">SUMIF(OFFSET($AK$37,0,LEN($A46),1,1):OFFSET($AK$465,0,LEN($A46),1,1),$A46,Q$37:Q$465)</f>
        <v>0</v>
      </c>
      <c r="R46" s="212">
        <f ca="1">SUMIF(OFFSET($AK$37,0,LEN($A46),1,1):OFFSET($AK$465,0,LEN($A46),1,1),$A46,R$37:R$465)</f>
        <v>0</v>
      </c>
      <c r="S46" s="212">
        <f ca="1">SUMIF(OFFSET($AK$37,0,LEN($A46),1,1):OFFSET($AK$465,0,LEN($A46),1,1),$A46,S$37:S$465)</f>
        <v>0</v>
      </c>
      <c r="T46" s="212">
        <f ca="1">SUMIF(OFFSET($AK$37,0,LEN($A46),1,1):OFFSET($AK$465,0,LEN($A46),1,1),$A46,T$37:T$465)</f>
        <v>0</v>
      </c>
      <c r="U46" s="212">
        <f ca="1">SUMIF(OFFSET($AK$37,0,LEN($A46),1,1):OFFSET($AK$465,0,LEN($A46),1,1),$A46,U$37:U$465)</f>
        <v>0</v>
      </c>
      <c r="V46" s="212">
        <f ca="1">SUMIF(OFFSET($AK$37,0,LEN($A46),1,1):OFFSET($AK$465,0,LEN($A46),1,1),$A46,V$37:V$465)</f>
        <v>0</v>
      </c>
      <c r="W46" s="212">
        <f ca="1">SUMIF(OFFSET($AK$37,0,LEN($A46),1,1):OFFSET($AK$465,0,LEN($A46),1,1),$A46,W$37:W$465)</f>
        <v>0</v>
      </c>
      <c r="X46" s="212">
        <f ca="1">SUMIF(OFFSET($AK$37,0,LEN($A46),1,1):OFFSET($AK$465,0,LEN($A46),1,1),$A46,X$37:X$465)</f>
        <v>0</v>
      </c>
      <c r="Y46" s="212">
        <f ca="1">SUMIF(OFFSET($AK$37,0,LEN($A46),1,1):OFFSET($AK$465,0,LEN($A46),1,1),$A46,Y$37:Y$465)</f>
        <v>0</v>
      </c>
      <c r="Z46" s="212">
        <f ca="1">SUMIF(OFFSET($AK$37,0,LEN($A46),1,1):OFFSET($AK$465,0,LEN($A46),1,1),$A46,Z$37:Z$465)</f>
        <v>0</v>
      </c>
      <c r="AA46" s="212">
        <f ca="1">SUMIF(OFFSET($AK$37,0,LEN($A46),1,1):OFFSET($AK$465,0,LEN($A46),1,1),$A46,AA$37:AA$465)</f>
        <v>0</v>
      </c>
      <c r="AB46" s="212">
        <f ca="1">SUMIF(OFFSET($AK$37,0,LEN($A46),1,1):OFFSET($AK$465,0,LEN($A46),1,1),$A46,AB$37:AB$465)</f>
        <v>0</v>
      </c>
      <c r="AC46" s="212">
        <f ca="1">SUMIF(OFFSET($AK$37,0,LEN($A46),1,1):OFFSET($AK$465,0,LEN($A46),1,1),$A46,AC$37:AC$465)</f>
        <v>0</v>
      </c>
      <c r="AD46" s="212">
        <f ca="1">SUMIF(OFFSET($AK$37,0,LEN($A46),1,1):OFFSET($AK$465,0,LEN($A46),1,1),$A46,AD$37:AD$465)</f>
        <v>0</v>
      </c>
      <c r="AE46" s="212">
        <f ca="1">SUMIF(OFFSET($AK$37,0,LEN($A46),1,1):OFFSET($AK$465,0,LEN($A46),1,1),$A46,AE$37:AE$465)</f>
        <v>0</v>
      </c>
      <c r="AF46" s="212">
        <f ca="1">SUMIF(OFFSET($AK$37,0,LEN($A46),1,1):OFFSET($AK$465,0,LEN($A46),1,1),$A46,AF$37:AF$465)</f>
        <v>0</v>
      </c>
      <c r="AG46" s="212">
        <f ca="1">SUMIF(OFFSET($AK$37,0,LEN($A46),1,1):OFFSET($AK$465,0,LEN($A46),1,1),$A46,AG$37:AG$465)</f>
        <v>0</v>
      </c>
      <c r="AH46" s="212">
        <f ca="1">SUMIF(OFFSET($AK$37,0,LEN($A46),1,1):OFFSET($AK$465,0,LEN($A46),1,1),$A46,AH$37:AH$465)</f>
        <v>0</v>
      </c>
      <c r="AI46" s="212">
        <f ca="1">SUMIF(OFFSET($AK$37,0,LEN($A46),1,1):OFFSET($AK$465,0,LEN($A46),1,1),$A46,AI$37:AI$465)</f>
        <v>0</v>
      </c>
      <c r="AJ46" s="222">
        <f t="shared" ca="1" si="4"/>
        <v>0</v>
      </c>
      <c r="AK46" s="205" t="str">
        <f t="shared" si="8"/>
        <v>0.1.1.2.2</v>
      </c>
      <c r="AV46" s="211">
        <f t="shared" ca="1" si="3"/>
        <v>0</v>
      </c>
    </row>
    <row r="47" spans="1:48" ht="47.25" x14ac:dyDescent="0.25">
      <c r="A47" s="122" t="s">
        <v>273</v>
      </c>
      <c r="B47" s="123" t="s">
        <v>274</v>
      </c>
      <c r="C47" s="136" t="s">
        <v>216</v>
      </c>
      <c r="D47" s="213" t="s">
        <v>217</v>
      </c>
      <c r="E47" s="213" t="s">
        <v>217</v>
      </c>
      <c r="F47" s="213" t="s">
        <v>217</v>
      </c>
      <c r="G47" s="213" t="s">
        <v>217</v>
      </c>
      <c r="H47" s="212">
        <f ca="1">SUMIF(OFFSET($AK$37,0,LEN($A47),1,1):OFFSET($AK$465,0,LEN($A47),1,1),$A47,H$37:H$465)</f>
        <v>0</v>
      </c>
      <c r="I47" s="212">
        <f ca="1">SUMIF(OFFSET($AK$37,0,LEN($A47),1,1):OFFSET($AK$465,0,LEN($A47),1,1),$A47,I$37:I$465)</f>
        <v>0</v>
      </c>
      <c r="J47" s="212">
        <f ca="1">SUMIF(OFFSET($AK$37,0,LEN($A47),1,1):OFFSET($AK$465,0,LEN($A47),1,1),$A47,J$37:J$465)</f>
        <v>0</v>
      </c>
      <c r="K47" s="212">
        <f ca="1">SUMIF(OFFSET($AK$37,0,LEN($A47),1,1):OFFSET($AK$465,0,LEN($A47),1,1),$A47,K$37:K$465)</f>
        <v>0</v>
      </c>
      <c r="L47" s="212">
        <f ca="1">SUMIF(OFFSET($AK$37,0,LEN($A47),1,1):OFFSET($AK$465,0,LEN($A47),1,1),$A47,L$37:L$465)</f>
        <v>0</v>
      </c>
      <c r="M47" s="212">
        <f ca="1">SUMIF(OFFSET($AK$37,0,LEN($A47),1,1):OFFSET($AK$465,0,LEN($A47),1,1),$A47,M$37:M$465)</f>
        <v>0</v>
      </c>
      <c r="N47" s="212">
        <f ca="1">SUMIF(OFFSET($AK$37,0,LEN($A47),1,1):OFFSET($AK$465,0,LEN($A47),1,1),$A47,N$37:N$465)</f>
        <v>0</v>
      </c>
      <c r="O47" s="212">
        <f ca="1">SUMIF(OFFSET($AK$37,0,LEN($A47),1,1):OFFSET($AK$465,0,LEN($A47),1,1),$A47,O$37:O$465)</f>
        <v>0</v>
      </c>
      <c r="P47" s="212">
        <f ca="1">SUMIF(OFFSET($AK$37,0,LEN($A47),1,1):OFFSET($AK$465,0,LEN($A47),1,1),$A47,P$37:P$465)</f>
        <v>0</v>
      </c>
      <c r="Q47" s="212">
        <f ca="1">SUMIF(OFFSET($AK$37,0,LEN($A47),1,1):OFFSET($AK$465,0,LEN($A47),1,1),$A47,Q$37:Q$465)</f>
        <v>0</v>
      </c>
      <c r="R47" s="212">
        <f ca="1">SUMIF(OFFSET($AK$37,0,LEN($A47),1,1):OFFSET($AK$465,0,LEN($A47),1,1),$A47,R$37:R$465)</f>
        <v>0</v>
      </c>
      <c r="S47" s="212">
        <f ca="1">SUMIF(OFFSET($AK$37,0,LEN($A47),1,1):OFFSET($AK$465,0,LEN($A47),1,1),$A47,S$37:S$465)</f>
        <v>0</v>
      </c>
      <c r="T47" s="212">
        <f ca="1">SUMIF(OFFSET($AK$37,0,LEN($A47),1,1):OFFSET($AK$465,0,LEN($A47),1,1),$A47,T$37:T$465)</f>
        <v>0</v>
      </c>
      <c r="U47" s="212">
        <f ca="1">SUMIF(OFFSET($AK$37,0,LEN($A47),1,1):OFFSET($AK$465,0,LEN($A47),1,1),$A47,U$37:U$465)</f>
        <v>0</v>
      </c>
      <c r="V47" s="212">
        <f ca="1">SUMIF(OFFSET($AK$37,0,LEN($A47),1,1):OFFSET($AK$465,0,LEN($A47),1,1),$A47,V$37:V$465)</f>
        <v>0</v>
      </c>
      <c r="W47" s="212">
        <f ca="1">SUMIF(OFFSET($AK$37,0,LEN($A47),1,1):OFFSET($AK$465,0,LEN($A47),1,1),$A47,W$37:W$465)</f>
        <v>0</v>
      </c>
      <c r="X47" s="212">
        <f ca="1">SUMIF(OFFSET($AK$37,0,LEN($A47),1,1):OFFSET($AK$465,0,LEN($A47),1,1),$A47,X$37:X$465)</f>
        <v>0</v>
      </c>
      <c r="Y47" s="212">
        <f ca="1">SUMIF(OFFSET($AK$37,0,LEN($A47),1,1):OFFSET($AK$465,0,LEN($A47),1,1),$A47,Y$37:Y$465)</f>
        <v>0</v>
      </c>
      <c r="Z47" s="212">
        <f ca="1">SUMIF(OFFSET($AK$37,0,LEN($A47),1,1):OFFSET($AK$465,0,LEN($A47),1,1),$A47,Z$37:Z$465)</f>
        <v>0</v>
      </c>
      <c r="AA47" s="212">
        <f ca="1">SUMIF(OFFSET($AK$37,0,LEN($A47),1,1):OFFSET($AK$465,0,LEN($A47),1,1),$A47,AA$37:AA$465)</f>
        <v>0</v>
      </c>
      <c r="AB47" s="212">
        <f ca="1">SUMIF(OFFSET($AK$37,0,LEN($A47),1,1):OFFSET($AK$465,0,LEN($A47),1,1),$A47,AB$37:AB$465)</f>
        <v>0</v>
      </c>
      <c r="AC47" s="212">
        <f ca="1">SUMIF(OFFSET($AK$37,0,LEN($A47),1,1):OFFSET($AK$465,0,LEN($A47),1,1),$A47,AC$37:AC$465)</f>
        <v>0</v>
      </c>
      <c r="AD47" s="212">
        <f ca="1">SUMIF(OFFSET($AK$37,0,LEN($A47),1,1):OFFSET($AK$465,0,LEN($A47),1,1),$A47,AD$37:AD$465)</f>
        <v>0</v>
      </c>
      <c r="AE47" s="212">
        <f ca="1">SUMIF(OFFSET($AK$37,0,LEN($A47),1,1):OFFSET($AK$465,0,LEN($A47),1,1),$A47,AE$37:AE$465)</f>
        <v>0</v>
      </c>
      <c r="AF47" s="212">
        <f ca="1">SUMIF(OFFSET($AK$37,0,LEN($A47),1,1):OFFSET($AK$465,0,LEN($A47),1,1),$A47,AF$37:AF$465)</f>
        <v>0</v>
      </c>
      <c r="AG47" s="212">
        <f ca="1">SUMIF(OFFSET($AK$37,0,LEN($A47),1,1):OFFSET($AK$465,0,LEN($A47),1,1),$A47,AG$37:AG$465)</f>
        <v>0</v>
      </c>
      <c r="AH47" s="212">
        <f ca="1">SUMIF(OFFSET($AK$37,0,LEN($A47),1,1):OFFSET($AK$465,0,LEN($A47),1,1),$A47,AH$37:AH$465)</f>
        <v>0</v>
      </c>
      <c r="AI47" s="212">
        <f ca="1">SUMIF(OFFSET($AK$37,0,LEN($A47),1,1):OFFSET($AK$465,0,LEN($A47),1,1),$A47,AI$37:AI$465)</f>
        <v>0</v>
      </c>
      <c r="AJ47" s="222">
        <f t="shared" ca="1" si="4"/>
        <v>0</v>
      </c>
      <c r="AK47" s="205" t="str">
        <f t="shared" si="8"/>
        <v>0.1.1.3</v>
      </c>
      <c r="AV47" s="211">
        <f t="shared" ca="1" si="3"/>
        <v>0</v>
      </c>
    </row>
    <row r="48" spans="1:48" ht="31.5" x14ac:dyDescent="0.25">
      <c r="A48" s="122" t="s">
        <v>275</v>
      </c>
      <c r="B48" s="123" t="s">
        <v>276</v>
      </c>
      <c r="C48" s="136" t="s">
        <v>216</v>
      </c>
      <c r="D48" s="213" t="s">
        <v>217</v>
      </c>
      <c r="E48" s="213" t="s">
        <v>217</v>
      </c>
      <c r="F48" s="213" t="s">
        <v>217</v>
      </c>
      <c r="G48" s="213" t="s">
        <v>217</v>
      </c>
      <c r="H48" s="212">
        <f ca="1">SUMIF(OFFSET($AK$37,0,LEN($A48),1,1):OFFSET($AK$465,0,LEN($A48),1,1),$A48,H$37:H$465)</f>
        <v>0</v>
      </c>
      <c r="I48" s="212">
        <f ca="1">SUMIF(OFFSET($AK$37,0,LEN($A48),1,1):OFFSET($AK$465,0,LEN($A48),1,1),$A48,I$37:I$465)</f>
        <v>0</v>
      </c>
      <c r="J48" s="212">
        <f ca="1">SUMIF(OFFSET($AK$37,0,LEN($A48),1,1):OFFSET($AK$465,0,LEN($A48),1,1),$A48,J$37:J$465)</f>
        <v>0</v>
      </c>
      <c r="K48" s="212">
        <f ca="1">SUMIF(OFFSET($AK$37,0,LEN($A48),1,1):OFFSET($AK$465,0,LEN($A48),1,1),$A48,K$37:K$465)</f>
        <v>0</v>
      </c>
      <c r="L48" s="212">
        <f ca="1">SUMIF(OFFSET($AK$37,0,LEN($A48),1,1):OFFSET($AK$465,0,LEN($A48),1,1),$A48,L$37:L$465)</f>
        <v>0</v>
      </c>
      <c r="M48" s="212">
        <f ca="1">SUMIF(OFFSET($AK$37,0,LEN($A48),1,1):OFFSET($AK$465,0,LEN($A48),1,1),$A48,M$37:M$465)</f>
        <v>0</v>
      </c>
      <c r="N48" s="212">
        <f ca="1">SUMIF(OFFSET($AK$37,0,LEN($A48),1,1):OFFSET($AK$465,0,LEN($A48),1,1),$A48,N$37:N$465)</f>
        <v>0</v>
      </c>
      <c r="O48" s="212">
        <f ca="1">SUMIF(OFFSET($AK$37,0,LEN($A48),1,1):OFFSET($AK$465,0,LEN($A48),1,1),$A48,O$37:O$465)</f>
        <v>0</v>
      </c>
      <c r="P48" s="212">
        <f ca="1">SUMIF(OFFSET($AK$37,0,LEN($A48),1,1):OFFSET($AK$465,0,LEN($A48),1,1),$A48,P$37:P$465)</f>
        <v>0</v>
      </c>
      <c r="Q48" s="212">
        <f ca="1">SUMIF(OFFSET($AK$37,0,LEN($A48),1,1):OFFSET($AK$465,0,LEN($A48),1,1),$A48,Q$37:Q$465)</f>
        <v>0</v>
      </c>
      <c r="R48" s="212">
        <f ca="1">SUMIF(OFFSET($AK$37,0,LEN($A48),1,1):OFFSET($AK$465,0,LEN($A48),1,1),$A48,R$37:R$465)</f>
        <v>0</v>
      </c>
      <c r="S48" s="212">
        <f ca="1">SUMIF(OFFSET($AK$37,0,LEN($A48),1,1):OFFSET($AK$465,0,LEN($A48),1,1),$A48,S$37:S$465)</f>
        <v>0</v>
      </c>
      <c r="T48" s="212">
        <f ca="1">SUMIF(OFFSET($AK$37,0,LEN($A48),1,1):OFFSET($AK$465,0,LEN($A48),1,1),$A48,T$37:T$465)</f>
        <v>0</v>
      </c>
      <c r="U48" s="212">
        <f ca="1">SUMIF(OFFSET($AK$37,0,LEN($A48),1,1):OFFSET($AK$465,0,LEN($A48),1,1),$A48,U$37:U$465)</f>
        <v>0</v>
      </c>
      <c r="V48" s="212">
        <f ca="1">SUMIF(OFFSET($AK$37,0,LEN($A48),1,1):OFFSET($AK$465,0,LEN($A48),1,1),$A48,V$37:V$465)</f>
        <v>0</v>
      </c>
      <c r="W48" s="212">
        <f ca="1">SUMIF(OFFSET($AK$37,0,LEN($A48),1,1):OFFSET($AK$465,0,LEN($A48),1,1),$A48,W$37:W$465)</f>
        <v>0</v>
      </c>
      <c r="X48" s="212">
        <f ca="1">SUMIF(OFFSET($AK$37,0,LEN($A48),1,1):OFFSET($AK$465,0,LEN($A48),1,1),$A48,X$37:X$465)</f>
        <v>0</v>
      </c>
      <c r="Y48" s="212">
        <f ca="1">SUMIF(OFFSET($AK$37,0,LEN($A48),1,1):OFFSET($AK$465,0,LEN($A48),1,1),$A48,Y$37:Y$465)</f>
        <v>0</v>
      </c>
      <c r="Z48" s="212">
        <f ca="1">SUMIF(OFFSET($AK$37,0,LEN($A48),1,1):OFFSET($AK$465,0,LEN($A48),1,1),$A48,Z$37:Z$465)</f>
        <v>0</v>
      </c>
      <c r="AA48" s="212">
        <f ca="1">SUMIF(OFFSET($AK$37,0,LEN($A48),1,1):OFFSET($AK$465,0,LEN($A48),1,1),$A48,AA$37:AA$465)</f>
        <v>0</v>
      </c>
      <c r="AB48" s="212">
        <f ca="1">SUMIF(OFFSET($AK$37,0,LEN($A48),1,1):OFFSET($AK$465,0,LEN($A48),1,1),$A48,AB$37:AB$465)</f>
        <v>0</v>
      </c>
      <c r="AC48" s="212">
        <f ca="1">SUMIF(OFFSET($AK$37,0,LEN($A48),1,1):OFFSET($AK$465,0,LEN($A48),1,1),$A48,AC$37:AC$465)</f>
        <v>0</v>
      </c>
      <c r="AD48" s="212">
        <f ca="1">SUMIF(OFFSET($AK$37,0,LEN($A48),1,1):OFFSET($AK$465,0,LEN($A48),1,1),$A48,AD$37:AD$465)</f>
        <v>0</v>
      </c>
      <c r="AE48" s="212">
        <f ca="1">SUMIF(OFFSET($AK$37,0,LEN($A48),1,1):OFFSET($AK$465,0,LEN($A48),1,1),$A48,AE$37:AE$465)</f>
        <v>0</v>
      </c>
      <c r="AF48" s="212">
        <f ca="1">SUMIF(OFFSET($AK$37,0,LEN($A48),1,1):OFFSET($AK$465,0,LEN($A48),1,1),$A48,AF$37:AF$465)</f>
        <v>0</v>
      </c>
      <c r="AG48" s="212">
        <f ca="1">SUMIF(OFFSET($AK$37,0,LEN($A48),1,1):OFFSET($AK$465,0,LEN($A48),1,1),$A48,AG$37:AG$465)</f>
        <v>0</v>
      </c>
      <c r="AH48" s="212">
        <f ca="1">SUMIF(OFFSET($AK$37,0,LEN($A48),1,1):OFFSET($AK$465,0,LEN($A48),1,1),$A48,AH$37:AH$465)</f>
        <v>0</v>
      </c>
      <c r="AI48" s="212">
        <f ca="1">SUMIF(OFFSET($AK$37,0,LEN($A48),1,1):OFFSET($AK$465,0,LEN($A48),1,1),$A48,AI$37:AI$465)</f>
        <v>0</v>
      </c>
      <c r="AJ48" s="222">
        <f t="shared" ca="1" si="4"/>
        <v>0</v>
      </c>
      <c r="AK48" s="205" t="str">
        <f t="shared" si="8"/>
        <v>0.1.1.3.1</v>
      </c>
      <c r="AV48" s="211">
        <f t="shared" ca="1" si="3"/>
        <v>0</v>
      </c>
    </row>
    <row r="49" spans="1:48" ht="94.5" x14ac:dyDescent="0.25">
      <c r="A49" s="122" t="s">
        <v>275</v>
      </c>
      <c r="B49" s="123" t="s">
        <v>277</v>
      </c>
      <c r="C49" s="136" t="s">
        <v>216</v>
      </c>
      <c r="D49" s="213" t="s">
        <v>217</v>
      </c>
      <c r="E49" s="213" t="s">
        <v>217</v>
      </c>
      <c r="F49" s="213" t="s">
        <v>217</v>
      </c>
      <c r="G49" s="213" t="s">
        <v>217</v>
      </c>
      <c r="H49" s="212">
        <f ca="1">SUMIF(OFFSET($AK$37,0,LEN($A49),1,1):OFFSET($AK$465,0,LEN($A49),1,1),$A49,H$37:H$465)</f>
        <v>0</v>
      </c>
      <c r="I49" s="212">
        <f ca="1">SUMIF(OFFSET($AK$37,0,LEN($A49),1,1):OFFSET($AK$465,0,LEN($A49),1,1),$A49,I$37:I$465)</f>
        <v>0</v>
      </c>
      <c r="J49" s="212">
        <f ca="1">SUMIF(OFFSET($AK$37,0,LEN($A49),1,1):OFFSET($AK$465,0,LEN($A49),1,1),$A49,J$37:J$465)</f>
        <v>0</v>
      </c>
      <c r="K49" s="212">
        <f ca="1">SUMIF(OFFSET($AK$37,0,LEN($A49),1,1):OFFSET($AK$465,0,LEN($A49),1,1),$A49,K$37:K$465)</f>
        <v>0</v>
      </c>
      <c r="L49" s="212">
        <f ca="1">SUMIF(OFFSET($AK$37,0,LEN($A49),1,1):OFFSET($AK$465,0,LEN($A49),1,1),$A49,L$37:L$465)</f>
        <v>0</v>
      </c>
      <c r="M49" s="212">
        <f ca="1">SUMIF(OFFSET($AK$37,0,LEN($A49),1,1):OFFSET($AK$465,0,LEN($A49),1,1),$A49,M$37:M$465)</f>
        <v>0</v>
      </c>
      <c r="N49" s="212">
        <f ca="1">SUMIF(OFFSET($AK$37,0,LEN($A49),1,1):OFFSET($AK$465,0,LEN($A49),1,1),$A49,N$37:N$465)</f>
        <v>0</v>
      </c>
      <c r="O49" s="212">
        <f ca="1">SUMIF(OFFSET($AK$37,0,LEN($A49),1,1):OFFSET($AK$465,0,LEN($A49),1,1),$A49,O$37:O$465)</f>
        <v>0</v>
      </c>
      <c r="P49" s="212">
        <f ca="1">SUMIF(OFFSET($AK$37,0,LEN($A49),1,1):OFFSET($AK$465,0,LEN($A49),1,1),$A49,P$37:P$465)</f>
        <v>0</v>
      </c>
      <c r="Q49" s="212">
        <f ca="1">SUMIF(OFFSET($AK$37,0,LEN($A49),1,1):OFFSET($AK$465,0,LEN($A49),1,1),$A49,Q$37:Q$465)</f>
        <v>0</v>
      </c>
      <c r="R49" s="212">
        <f ca="1">SUMIF(OFFSET($AK$37,0,LEN($A49),1,1):OFFSET($AK$465,0,LEN($A49),1,1),$A49,R$37:R$465)</f>
        <v>0</v>
      </c>
      <c r="S49" s="212">
        <f ca="1">SUMIF(OFFSET($AK$37,0,LEN($A49),1,1):OFFSET($AK$465,0,LEN($A49),1,1),$A49,S$37:S$465)</f>
        <v>0</v>
      </c>
      <c r="T49" s="212">
        <f ca="1">SUMIF(OFFSET($AK$37,0,LEN($A49),1,1):OFFSET($AK$465,0,LEN($A49),1,1),$A49,T$37:T$465)</f>
        <v>0</v>
      </c>
      <c r="U49" s="212">
        <f ca="1">SUMIF(OFFSET($AK$37,0,LEN($A49),1,1):OFFSET($AK$465,0,LEN($A49),1,1),$A49,U$37:U$465)</f>
        <v>0</v>
      </c>
      <c r="V49" s="212">
        <f ca="1">SUMIF(OFFSET($AK$37,0,LEN($A49),1,1):OFFSET($AK$465,0,LEN($A49),1,1),$A49,V$37:V$465)</f>
        <v>0</v>
      </c>
      <c r="W49" s="212">
        <f ca="1">SUMIF(OFFSET($AK$37,0,LEN($A49),1,1):OFFSET($AK$465,0,LEN($A49),1,1),$A49,W$37:W$465)</f>
        <v>0</v>
      </c>
      <c r="X49" s="212">
        <f ca="1">SUMIF(OFFSET($AK$37,0,LEN($A49),1,1):OFFSET($AK$465,0,LEN($A49),1,1),$A49,X$37:X$465)</f>
        <v>0</v>
      </c>
      <c r="Y49" s="212">
        <f ca="1">SUMIF(OFFSET($AK$37,0,LEN($A49),1,1):OFFSET($AK$465,0,LEN($A49),1,1),$A49,Y$37:Y$465)</f>
        <v>0</v>
      </c>
      <c r="Z49" s="212">
        <f ca="1">SUMIF(OFFSET($AK$37,0,LEN($A49),1,1):OFFSET($AK$465,0,LEN($A49),1,1),$A49,Z$37:Z$465)</f>
        <v>0</v>
      </c>
      <c r="AA49" s="212">
        <f ca="1">SUMIF(OFFSET($AK$37,0,LEN($A49),1,1):OFFSET($AK$465,0,LEN($A49),1,1),$A49,AA$37:AA$465)</f>
        <v>0</v>
      </c>
      <c r="AB49" s="212">
        <f ca="1">SUMIF(OFFSET($AK$37,0,LEN($A49),1,1):OFFSET($AK$465,0,LEN($A49),1,1),$A49,AB$37:AB$465)</f>
        <v>0</v>
      </c>
      <c r="AC49" s="212">
        <f ca="1">SUMIF(OFFSET($AK$37,0,LEN($A49),1,1):OFFSET($AK$465,0,LEN($A49),1,1),$A49,AC$37:AC$465)</f>
        <v>0</v>
      </c>
      <c r="AD49" s="212">
        <f ca="1">SUMIF(OFFSET($AK$37,0,LEN($A49),1,1):OFFSET($AK$465,0,LEN($A49),1,1),$A49,AD$37:AD$465)</f>
        <v>0</v>
      </c>
      <c r="AE49" s="212">
        <f ca="1">SUMIF(OFFSET($AK$37,0,LEN($A49),1,1):OFFSET($AK$465,0,LEN($A49),1,1),$A49,AE$37:AE$465)</f>
        <v>0</v>
      </c>
      <c r="AF49" s="212">
        <f ca="1">SUMIF(OFFSET($AK$37,0,LEN($A49),1,1):OFFSET($AK$465,0,LEN($A49),1,1),$A49,AF$37:AF$465)</f>
        <v>0</v>
      </c>
      <c r="AG49" s="212">
        <f ca="1">SUMIF(OFFSET($AK$37,0,LEN($A49),1,1):OFFSET($AK$465,0,LEN($A49),1,1),$A49,AG$37:AG$465)</f>
        <v>0</v>
      </c>
      <c r="AH49" s="212">
        <f ca="1">SUMIF(OFFSET($AK$37,0,LEN($A49),1,1):OFFSET($AK$465,0,LEN($A49),1,1),$A49,AH$37:AH$465)</f>
        <v>0</v>
      </c>
      <c r="AI49" s="212">
        <f ca="1">SUMIF(OFFSET($AK$37,0,LEN($A49),1,1):OFFSET($AK$465,0,LEN($A49),1,1),$A49,AI$37:AI$465)</f>
        <v>0</v>
      </c>
      <c r="AJ49" s="222">
        <f t="shared" ca="1" si="4"/>
        <v>0</v>
      </c>
      <c r="AK49" s="205" t="str">
        <f t="shared" si="8"/>
        <v>0.1.1.3.1</v>
      </c>
      <c r="AV49" s="211">
        <f t="shared" ca="1" si="3"/>
        <v>0</v>
      </c>
    </row>
    <row r="50" spans="1:48" ht="94.5" x14ac:dyDescent="0.25">
      <c r="A50" s="122" t="s">
        <v>275</v>
      </c>
      <c r="B50" s="123" t="s">
        <v>278</v>
      </c>
      <c r="C50" s="136" t="s">
        <v>216</v>
      </c>
      <c r="D50" s="213" t="s">
        <v>217</v>
      </c>
      <c r="E50" s="213" t="s">
        <v>217</v>
      </c>
      <c r="F50" s="213" t="s">
        <v>217</v>
      </c>
      <c r="G50" s="213" t="s">
        <v>217</v>
      </c>
      <c r="H50" s="212">
        <f ca="1">SUMIF(OFFSET($AK$37,0,LEN($A50),1,1):OFFSET($AK$465,0,LEN($A50),1,1),$A50,H$37:H$465)</f>
        <v>0</v>
      </c>
      <c r="I50" s="212">
        <f ca="1">SUMIF(OFFSET($AK$37,0,LEN($A50),1,1):OFFSET($AK$465,0,LEN($A50),1,1),$A50,I$37:I$465)</f>
        <v>0</v>
      </c>
      <c r="J50" s="212">
        <f ca="1">SUMIF(OFFSET($AK$37,0,LEN($A50),1,1):OFFSET($AK$465,0,LEN($A50),1,1),$A50,J$37:J$465)</f>
        <v>0</v>
      </c>
      <c r="K50" s="212">
        <f ca="1">SUMIF(OFFSET($AK$37,0,LEN($A50),1,1):OFFSET($AK$465,0,LEN($A50),1,1),$A50,K$37:K$465)</f>
        <v>0</v>
      </c>
      <c r="L50" s="212">
        <f ca="1">SUMIF(OFFSET($AK$37,0,LEN($A50),1,1):OFFSET($AK$465,0,LEN($A50),1,1),$A50,L$37:L$465)</f>
        <v>0</v>
      </c>
      <c r="M50" s="212">
        <f ca="1">SUMIF(OFFSET($AK$37,0,LEN($A50),1,1):OFFSET($AK$465,0,LEN($A50),1,1),$A50,M$37:M$465)</f>
        <v>0</v>
      </c>
      <c r="N50" s="212">
        <f ca="1">SUMIF(OFFSET($AK$37,0,LEN($A50),1,1):OFFSET($AK$465,0,LEN($A50),1,1),$A50,N$37:N$465)</f>
        <v>0</v>
      </c>
      <c r="O50" s="212">
        <f ca="1">SUMIF(OFFSET($AK$37,0,LEN($A50),1,1):OFFSET($AK$465,0,LEN($A50),1,1),$A50,O$37:O$465)</f>
        <v>0</v>
      </c>
      <c r="P50" s="212">
        <f ca="1">SUMIF(OFFSET($AK$37,0,LEN($A50),1,1):OFFSET($AK$465,0,LEN($A50),1,1),$A50,P$37:P$465)</f>
        <v>0</v>
      </c>
      <c r="Q50" s="212">
        <f ca="1">SUMIF(OFFSET($AK$37,0,LEN($A50),1,1):OFFSET($AK$465,0,LEN($A50),1,1),$A50,Q$37:Q$465)</f>
        <v>0</v>
      </c>
      <c r="R50" s="212">
        <f ca="1">SUMIF(OFFSET($AK$37,0,LEN($A50),1,1):OFFSET($AK$465,0,LEN($A50),1,1),$A50,R$37:R$465)</f>
        <v>0</v>
      </c>
      <c r="S50" s="212">
        <f ca="1">SUMIF(OFFSET($AK$37,0,LEN($A50),1,1):OFFSET($AK$465,0,LEN($A50),1,1),$A50,S$37:S$465)</f>
        <v>0</v>
      </c>
      <c r="T50" s="212">
        <f ca="1">SUMIF(OFFSET($AK$37,0,LEN($A50),1,1):OFFSET($AK$465,0,LEN($A50),1,1),$A50,T$37:T$465)</f>
        <v>0</v>
      </c>
      <c r="U50" s="212">
        <f ca="1">SUMIF(OFFSET($AK$37,0,LEN($A50),1,1):OFFSET($AK$465,0,LEN($A50),1,1),$A50,U$37:U$465)</f>
        <v>0</v>
      </c>
      <c r="V50" s="212">
        <f ca="1">SUMIF(OFFSET($AK$37,0,LEN($A50),1,1):OFFSET($AK$465,0,LEN($A50),1,1),$A50,V$37:V$465)</f>
        <v>0</v>
      </c>
      <c r="W50" s="212">
        <f ca="1">SUMIF(OFFSET($AK$37,0,LEN($A50),1,1):OFFSET($AK$465,0,LEN($A50),1,1),$A50,W$37:W$465)</f>
        <v>0</v>
      </c>
      <c r="X50" s="212">
        <f ca="1">SUMIF(OFFSET($AK$37,0,LEN($A50),1,1):OFFSET($AK$465,0,LEN($A50),1,1),$A50,X$37:X$465)</f>
        <v>0</v>
      </c>
      <c r="Y50" s="212">
        <f ca="1">SUMIF(OFFSET($AK$37,0,LEN($A50),1,1):OFFSET($AK$465,0,LEN($A50),1,1),$A50,Y$37:Y$465)</f>
        <v>0</v>
      </c>
      <c r="Z50" s="212">
        <f ca="1">SUMIF(OFFSET($AK$37,0,LEN($A50),1,1):OFFSET($AK$465,0,LEN($A50),1,1),$A50,Z$37:Z$465)</f>
        <v>0</v>
      </c>
      <c r="AA50" s="212">
        <f ca="1">SUMIF(OFFSET($AK$37,0,LEN($A50),1,1):OFFSET($AK$465,0,LEN($A50),1,1),$A50,AA$37:AA$465)</f>
        <v>0</v>
      </c>
      <c r="AB50" s="212">
        <f ca="1">SUMIF(OFFSET($AK$37,0,LEN($A50),1,1):OFFSET($AK$465,0,LEN($A50),1,1),$A50,AB$37:AB$465)</f>
        <v>0</v>
      </c>
      <c r="AC50" s="212">
        <f ca="1">SUMIF(OFFSET($AK$37,0,LEN($A50),1,1):OFFSET($AK$465,0,LEN($A50),1,1),$A50,AC$37:AC$465)</f>
        <v>0</v>
      </c>
      <c r="AD50" s="212">
        <f ca="1">SUMIF(OFFSET($AK$37,0,LEN($A50),1,1):OFFSET($AK$465,0,LEN($A50),1,1),$A50,AD$37:AD$465)</f>
        <v>0</v>
      </c>
      <c r="AE50" s="212">
        <f ca="1">SUMIF(OFFSET($AK$37,0,LEN($A50),1,1):OFFSET($AK$465,0,LEN($A50),1,1),$A50,AE$37:AE$465)</f>
        <v>0</v>
      </c>
      <c r="AF50" s="212">
        <f ca="1">SUMIF(OFFSET($AK$37,0,LEN($A50),1,1):OFFSET($AK$465,0,LEN($A50),1,1),$A50,AF$37:AF$465)</f>
        <v>0</v>
      </c>
      <c r="AG50" s="212">
        <f ca="1">SUMIF(OFFSET($AK$37,0,LEN($A50),1,1):OFFSET($AK$465,0,LEN($A50),1,1),$A50,AG$37:AG$465)</f>
        <v>0</v>
      </c>
      <c r="AH50" s="212">
        <f ca="1">SUMIF(OFFSET($AK$37,0,LEN($A50),1,1):OFFSET($AK$465,0,LEN($A50),1,1),$A50,AH$37:AH$465)</f>
        <v>0</v>
      </c>
      <c r="AI50" s="212">
        <f ca="1">SUMIF(OFFSET($AK$37,0,LEN($A50),1,1):OFFSET($AK$465,0,LEN($A50),1,1),$A50,AI$37:AI$465)</f>
        <v>0</v>
      </c>
      <c r="AJ50" s="222">
        <f t="shared" ca="1" si="4"/>
        <v>0</v>
      </c>
      <c r="AK50" s="205" t="str">
        <f t="shared" si="8"/>
        <v>0.1.1.3.1</v>
      </c>
      <c r="AV50" s="211">
        <f t="shared" ca="1" si="3"/>
        <v>0</v>
      </c>
    </row>
    <row r="51" spans="1:48" ht="94.5" x14ac:dyDescent="0.25">
      <c r="A51" s="122" t="s">
        <v>275</v>
      </c>
      <c r="B51" s="123" t="s">
        <v>279</v>
      </c>
      <c r="C51" s="136" t="s">
        <v>216</v>
      </c>
      <c r="D51" s="213" t="s">
        <v>217</v>
      </c>
      <c r="E51" s="213" t="s">
        <v>217</v>
      </c>
      <c r="F51" s="213" t="s">
        <v>217</v>
      </c>
      <c r="G51" s="213" t="s">
        <v>217</v>
      </c>
      <c r="H51" s="212">
        <f ca="1">SUMIF(OFFSET($AK$37,0,LEN($A51),1,1):OFFSET($AK$465,0,LEN($A51),1,1),$A51,H$37:H$465)</f>
        <v>0</v>
      </c>
      <c r="I51" s="212">
        <f ca="1">SUMIF(OFFSET($AK$37,0,LEN($A51),1,1):OFFSET($AK$465,0,LEN($A51),1,1),$A51,I$37:I$465)</f>
        <v>0</v>
      </c>
      <c r="J51" s="212">
        <f ca="1">SUMIF(OFFSET($AK$37,0,LEN($A51),1,1):OFFSET($AK$465,0,LEN($A51),1,1),$A51,J$37:J$465)</f>
        <v>0</v>
      </c>
      <c r="K51" s="212">
        <f ca="1">SUMIF(OFFSET($AK$37,0,LEN($A51),1,1):OFFSET($AK$465,0,LEN($A51),1,1),$A51,K$37:K$465)</f>
        <v>0</v>
      </c>
      <c r="L51" s="212">
        <f ca="1">SUMIF(OFFSET($AK$37,0,LEN($A51),1,1):OFFSET($AK$465,0,LEN($A51),1,1),$A51,L$37:L$465)</f>
        <v>0</v>
      </c>
      <c r="M51" s="212">
        <f ca="1">SUMIF(OFFSET($AK$37,0,LEN($A51),1,1):OFFSET($AK$465,0,LEN($A51),1,1),$A51,M$37:M$465)</f>
        <v>0</v>
      </c>
      <c r="N51" s="212">
        <f ca="1">SUMIF(OFFSET($AK$37,0,LEN($A51),1,1):OFFSET($AK$465,0,LEN($A51),1,1),$A51,N$37:N$465)</f>
        <v>0</v>
      </c>
      <c r="O51" s="212">
        <f ca="1">SUMIF(OFFSET($AK$37,0,LEN($A51),1,1):OFFSET($AK$465,0,LEN($A51),1,1),$A51,O$37:O$465)</f>
        <v>0</v>
      </c>
      <c r="P51" s="212">
        <f ca="1">SUMIF(OFFSET($AK$37,0,LEN($A51),1,1):OFFSET($AK$465,0,LEN($A51),1,1),$A51,P$37:P$465)</f>
        <v>0</v>
      </c>
      <c r="Q51" s="212">
        <f ca="1">SUMIF(OFFSET($AK$37,0,LEN($A51),1,1):OFFSET($AK$465,0,LEN($A51),1,1),$A51,Q$37:Q$465)</f>
        <v>0</v>
      </c>
      <c r="R51" s="212">
        <f ca="1">SUMIF(OFFSET($AK$37,0,LEN($A51),1,1):OFFSET($AK$465,0,LEN($A51),1,1),$A51,R$37:R$465)</f>
        <v>0</v>
      </c>
      <c r="S51" s="212">
        <f ca="1">SUMIF(OFFSET($AK$37,0,LEN($A51),1,1):OFFSET($AK$465,0,LEN($A51),1,1),$A51,S$37:S$465)</f>
        <v>0</v>
      </c>
      <c r="T51" s="212">
        <f ca="1">SUMIF(OFFSET($AK$37,0,LEN($A51),1,1):OFFSET($AK$465,0,LEN($A51),1,1),$A51,T$37:T$465)</f>
        <v>0</v>
      </c>
      <c r="U51" s="212">
        <f ca="1">SUMIF(OFFSET($AK$37,0,LEN($A51),1,1):OFFSET($AK$465,0,LEN($A51),1,1),$A51,U$37:U$465)</f>
        <v>0</v>
      </c>
      <c r="V51" s="212">
        <f ca="1">SUMIF(OFFSET($AK$37,0,LEN($A51),1,1):OFFSET($AK$465,0,LEN($A51),1,1),$A51,V$37:V$465)</f>
        <v>0</v>
      </c>
      <c r="W51" s="212">
        <f ca="1">SUMIF(OFFSET($AK$37,0,LEN($A51),1,1):OFFSET($AK$465,0,LEN($A51),1,1),$A51,W$37:W$465)</f>
        <v>0</v>
      </c>
      <c r="X51" s="212">
        <f ca="1">SUMIF(OFFSET($AK$37,0,LEN($A51),1,1):OFFSET($AK$465,0,LEN($A51),1,1),$A51,X$37:X$465)</f>
        <v>0</v>
      </c>
      <c r="Y51" s="212">
        <f ca="1">SUMIF(OFFSET($AK$37,0,LEN($A51),1,1):OFFSET($AK$465,0,LEN($A51),1,1),$A51,Y$37:Y$465)</f>
        <v>0</v>
      </c>
      <c r="Z51" s="212">
        <f ca="1">SUMIF(OFFSET($AK$37,0,LEN($A51),1,1):OFFSET($AK$465,0,LEN($A51),1,1),$A51,Z$37:Z$465)</f>
        <v>0</v>
      </c>
      <c r="AA51" s="212">
        <f ca="1">SUMIF(OFFSET($AK$37,0,LEN($A51),1,1):OFFSET($AK$465,0,LEN($A51),1,1),$A51,AA$37:AA$465)</f>
        <v>0</v>
      </c>
      <c r="AB51" s="212">
        <f ca="1">SUMIF(OFFSET($AK$37,0,LEN($A51),1,1):OFFSET($AK$465,0,LEN($A51),1,1),$A51,AB$37:AB$465)</f>
        <v>0</v>
      </c>
      <c r="AC51" s="212">
        <f ca="1">SUMIF(OFFSET($AK$37,0,LEN($A51),1,1):OFFSET($AK$465,0,LEN($A51),1,1),$A51,AC$37:AC$465)</f>
        <v>0</v>
      </c>
      <c r="AD51" s="212">
        <f ca="1">SUMIF(OFFSET($AK$37,0,LEN($A51),1,1):OFFSET($AK$465,0,LEN($A51),1,1),$A51,AD$37:AD$465)</f>
        <v>0</v>
      </c>
      <c r="AE51" s="212">
        <f ca="1">SUMIF(OFFSET($AK$37,0,LEN($A51),1,1):OFFSET($AK$465,0,LEN($A51),1,1),$A51,AE$37:AE$465)</f>
        <v>0</v>
      </c>
      <c r="AF51" s="212">
        <f ca="1">SUMIF(OFFSET($AK$37,0,LEN($A51),1,1):OFFSET($AK$465,0,LEN($A51),1,1),$A51,AF$37:AF$465)</f>
        <v>0</v>
      </c>
      <c r="AG51" s="212">
        <f ca="1">SUMIF(OFFSET($AK$37,0,LEN($A51),1,1):OFFSET($AK$465,0,LEN($A51),1,1),$A51,AG$37:AG$465)</f>
        <v>0</v>
      </c>
      <c r="AH51" s="212">
        <f ca="1">SUMIF(OFFSET($AK$37,0,LEN($A51),1,1):OFFSET($AK$465,0,LEN($A51),1,1),$A51,AH$37:AH$465)</f>
        <v>0</v>
      </c>
      <c r="AI51" s="212">
        <f ca="1">SUMIF(OFFSET($AK$37,0,LEN($A51),1,1):OFFSET($AK$465,0,LEN($A51),1,1),$A51,AI$37:AI$465)</f>
        <v>0</v>
      </c>
      <c r="AJ51" s="222">
        <f t="shared" ca="1" si="4"/>
        <v>0</v>
      </c>
      <c r="AK51" s="205" t="str">
        <f t="shared" si="8"/>
        <v>0.1.1.3.1</v>
      </c>
      <c r="AV51" s="211">
        <f t="shared" ca="1" si="3"/>
        <v>0</v>
      </c>
    </row>
    <row r="52" spans="1:48" ht="31.5" x14ac:dyDescent="0.25">
      <c r="A52" s="122" t="s">
        <v>280</v>
      </c>
      <c r="B52" s="123" t="s">
        <v>276</v>
      </c>
      <c r="C52" s="136" t="s">
        <v>216</v>
      </c>
      <c r="D52" s="213" t="s">
        <v>217</v>
      </c>
      <c r="E52" s="213" t="s">
        <v>217</v>
      </c>
      <c r="F52" s="213" t="s">
        <v>217</v>
      </c>
      <c r="G52" s="213" t="s">
        <v>217</v>
      </c>
      <c r="H52" s="212">
        <f ca="1">SUMIF(OFFSET($AK$37,0,LEN($A52),1,1):OFFSET($AK$465,0,LEN($A52),1,1),$A52,H$37:H$465)</f>
        <v>0</v>
      </c>
      <c r="I52" s="212">
        <f ca="1">SUMIF(OFFSET($AK$37,0,LEN($A52),1,1):OFFSET($AK$465,0,LEN($A52),1,1),$A52,I$37:I$465)</f>
        <v>0</v>
      </c>
      <c r="J52" s="212">
        <f ca="1">SUMIF(OFFSET($AK$37,0,LEN($A52),1,1):OFFSET($AK$465,0,LEN($A52),1,1),$A52,J$37:J$465)</f>
        <v>0</v>
      </c>
      <c r="K52" s="212">
        <f ca="1">SUMIF(OFFSET($AK$37,0,LEN($A52),1,1):OFFSET($AK$465,0,LEN($A52),1,1),$A52,K$37:K$465)</f>
        <v>0</v>
      </c>
      <c r="L52" s="212">
        <f ca="1">SUMIF(OFFSET($AK$37,0,LEN($A52),1,1):OFFSET($AK$465,0,LEN($A52),1,1),$A52,L$37:L$465)</f>
        <v>0</v>
      </c>
      <c r="M52" s="212">
        <f ca="1">SUMIF(OFFSET($AK$37,0,LEN($A52),1,1):OFFSET($AK$465,0,LEN($A52),1,1),$A52,M$37:M$465)</f>
        <v>0</v>
      </c>
      <c r="N52" s="212">
        <f ca="1">SUMIF(OFFSET($AK$37,0,LEN($A52),1,1):OFFSET($AK$465,0,LEN($A52),1,1),$A52,N$37:N$465)</f>
        <v>0</v>
      </c>
      <c r="O52" s="212">
        <f ca="1">SUMIF(OFFSET($AK$37,0,LEN($A52),1,1):OFFSET($AK$465,0,LEN($A52),1,1),$A52,O$37:O$465)</f>
        <v>0</v>
      </c>
      <c r="P52" s="212">
        <f ca="1">SUMIF(OFFSET($AK$37,0,LEN($A52),1,1):OFFSET($AK$465,0,LEN($A52),1,1),$A52,P$37:P$465)</f>
        <v>0</v>
      </c>
      <c r="Q52" s="212">
        <f ca="1">SUMIF(OFFSET($AK$37,0,LEN($A52),1,1):OFFSET($AK$465,0,LEN($A52),1,1),$A52,Q$37:Q$465)</f>
        <v>0</v>
      </c>
      <c r="R52" s="212">
        <f ca="1">SUMIF(OFFSET($AK$37,0,LEN($A52),1,1):OFFSET($AK$465,0,LEN($A52),1,1),$A52,R$37:R$465)</f>
        <v>0</v>
      </c>
      <c r="S52" s="212">
        <f ca="1">SUMIF(OFFSET($AK$37,0,LEN($A52),1,1):OFFSET($AK$465,0,LEN($A52),1,1),$A52,S$37:S$465)</f>
        <v>0</v>
      </c>
      <c r="T52" s="212">
        <f ca="1">SUMIF(OFFSET($AK$37,0,LEN($A52),1,1):OFFSET($AK$465,0,LEN($A52),1,1),$A52,T$37:T$465)</f>
        <v>0</v>
      </c>
      <c r="U52" s="212">
        <f ca="1">SUMIF(OFFSET($AK$37,0,LEN($A52),1,1):OFFSET($AK$465,0,LEN($A52),1,1),$A52,U$37:U$465)</f>
        <v>0</v>
      </c>
      <c r="V52" s="212">
        <f ca="1">SUMIF(OFFSET($AK$37,0,LEN($A52),1,1):OFFSET($AK$465,0,LEN($A52),1,1),$A52,V$37:V$465)</f>
        <v>0</v>
      </c>
      <c r="W52" s="212">
        <f ca="1">SUMIF(OFFSET($AK$37,0,LEN($A52),1,1):OFFSET($AK$465,0,LEN($A52),1,1),$A52,W$37:W$465)</f>
        <v>0</v>
      </c>
      <c r="X52" s="212">
        <f ca="1">SUMIF(OFFSET($AK$37,0,LEN($A52),1,1):OFFSET($AK$465,0,LEN($A52),1,1),$A52,X$37:X$465)</f>
        <v>0</v>
      </c>
      <c r="Y52" s="212">
        <f ca="1">SUMIF(OFFSET($AK$37,0,LEN($A52),1,1):OFFSET($AK$465,0,LEN($A52),1,1),$A52,Y$37:Y$465)</f>
        <v>0</v>
      </c>
      <c r="Z52" s="212">
        <f ca="1">SUMIF(OFFSET($AK$37,0,LEN($A52),1,1):OFFSET($AK$465,0,LEN($A52),1,1),$A52,Z$37:Z$465)</f>
        <v>0</v>
      </c>
      <c r="AA52" s="212">
        <f ca="1">SUMIF(OFFSET($AK$37,0,LEN($A52),1,1):OFFSET($AK$465,0,LEN($A52),1,1),$A52,AA$37:AA$465)</f>
        <v>0</v>
      </c>
      <c r="AB52" s="212">
        <f ca="1">SUMIF(OFFSET($AK$37,0,LEN($A52),1,1):OFFSET($AK$465,0,LEN($A52),1,1),$A52,AB$37:AB$465)</f>
        <v>0</v>
      </c>
      <c r="AC52" s="212">
        <f ca="1">SUMIF(OFFSET($AK$37,0,LEN($A52),1,1):OFFSET($AK$465,0,LEN($A52),1,1),$A52,AC$37:AC$465)</f>
        <v>0</v>
      </c>
      <c r="AD52" s="212">
        <f ca="1">SUMIF(OFFSET($AK$37,0,LEN($A52),1,1):OFFSET($AK$465,0,LEN($A52),1,1),$A52,AD$37:AD$465)</f>
        <v>0</v>
      </c>
      <c r="AE52" s="212">
        <f ca="1">SUMIF(OFFSET($AK$37,0,LEN($A52),1,1):OFFSET($AK$465,0,LEN($A52),1,1),$A52,AE$37:AE$465)</f>
        <v>0</v>
      </c>
      <c r="AF52" s="212">
        <f ca="1">SUMIF(OFFSET($AK$37,0,LEN($A52),1,1):OFFSET($AK$465,0,LEN($A52),1,1),$A52,AF$37:AF$465)</f>
        <v>0</v>
      </c>
      <c r="AG52" s="212">
        <f ca="1">SUMIF(OFFSET($AK$37,0,LEN($A52),1,1):OFFSET($AK$465,0,LEN($A52),1,1),$A52,AG$37:AG$465)</f>
        <v>0</v>
      </c>
      <c r="AH52" s="212">
        <f ca="1">SUMIF(OFFSET($AK$37,0,LEN($A52),1,1):OFFSET($AK$465,0,LEN($A52),1,1),$A52,AH$37:AH$465)</f>
        <v>0</v>
      </c>
      <c r="AI52" s="212">
        <f ca="1">SUMIF(OFFSET($AK$37,0,LEN($A52),1,1):OFFSET($AK$465,0,LEN($A52),1,1),$A52,AI$37:AI$465)</f>
        <v>0</v>
      </c>
      <c r="AJ52" s="222">
        <f t="shared" ca="1" si="4"/>
        <v>0</v>
      </c>
      <c r="AK52" s="205" t="str">
        <f t="shared" si="8"/>
        <v>0.1.1.3.2</v>
      </c>
      <c r="AV52" s="211">
        <f t="shared" ca="1" si="3"/>
        <v>0</v>
      </c>
    </row>
    <row r="53" spans="1:48" ht="94.5" x14ac:dyDescent="0.25">
      <c r="A53" s="122" t="s">
        <v>280</v>
      </c>
      <c r="B53" s="123" t="s">
        <v>277</v>
      </c>
      <c r="C53" s="136" t="s">
        <v>216</v>
      </c>
      <c r="D53" s="213" t="s">
        <v>217</v>
      </c>
      <c r="E53" s="213" t="s">
        <v>217</v>
      </c>
      <c r="F53" s="213" t="s">
        <v>217</v>
      </c>
      <c r="G53" s="213" t="s">
        <v>217</v>
      </c>
      <c r="H53" s="212">
        <f ca="1">SUMIF(OFFSET($AK$37,0,LEN($A53),1,1):OFFSET($AK$465,0,LEN($A53),1,1),$A53,H$37:H$465)</f>
        <v>0</v>
      </c>
      <c r="I53" s="212">
        <f ca="1">SUMIF(OFFSET($AK$37,0,LEN($A53),1,1):OFFSET($AK$465,0,LEN($A53),1,1),$A53,I$37:I$465)</f>
        <v>0</v>
      </c>
      <c r="J53" s="212">
        <f ca="1">SUMIF(OFFSET($AK$37,0,LEN($A53),1,1):OFFSET($AK$465,0,LEN($A53),1,1),$A53,J$37:J$465)</f>
        <v>0</v>
      </c>
      <c r="K53" s="212">
        <f ca="1">SUMIF(OFFSET($AK$37,0,LEN($A53),1,1):OFFSET($AK$465,0,LEN($A53),1,1),$A53,K$37:K$465)</f>
        <v>0</v>
      </c>
      <c r="L53" s="212">
        <f ca="1">SUMIF(OFFSET($AK$37,0,LEN($A53),1,1):OFFSET($AK$465,0,LEN($A53),1,1),$A53,L$37:L$465)</f>
        <v>0</v>
      </c>
      <c r="M53" s="212">
        <f ca="1">SUMIF(OFFSET($AK$37,0,LEN($A53),1,1):OFFSET($AK$465,0,LEN($A53),1,1),$A53,M$37:M$465)</f>
        <v>0</v>
      </c>
      <c r="N53" s="212">
        <f ca="1">SUMIF(OFFSET($AK$37,0,LEN($A53),1,1):OFFSET($AK$465,0,LEN($A53),1,1),$A53,N$37:N$465)</f>
        <v>0</v>
      </c>
      <c r="O53" s="212">
        <f ca="1">SUMIF(OFFSET($AK$37,0,LEN($A53),1,1):OFFSET($AK$465,0,LEN($A53),1,1),$A53,O$37:O$465)</f>
        <v>0</v>
      </c>
      <c r="P53" s="212">
        <f ca="1">SUMIF(OFFSET($AK$37,0,LEN($A53),1,1):OFFSET($AK$465,0,LEN($A53),1,1),$A53,P$37:P$465)</f>
        <v>0</v>
      </c>
      <c r="Q53" s="212">
        <f ca="1">SUMIF(OFFSET($AK$37,0,LEN($A53),1,1):OFFSET($AK$465,0,LEN($A53),1,1),$A53,Q$37:Q$465)</f>
        <v>0</v>
      </c>
      <c r="R53" s="212">
        <f ca="1">SUMIF(OFFSET($AK$37,0,LEN($A53),1,1):OFFSET($AK$465,0,LEN($A53),1,1),$A53,R$37:R$465)</f>
        <v>0</v>
      </c>
      <c r="S53" s="212">
        <f ca="1">SUMIF(OFFSET($AK$37,0,LEN($A53),1,1):OFFSET($AK$465,0,LEN($A53),1,1),$A53,S$37:S$465)</f>
        <v>0</v>
      </c>
      <c r="T53" s="212">
        <f ca="1">SUMIF(OFFSET($AK$37,0,LEN($A53),1,1):OFFSET($AK$465,0,LEN($A53),1,1),$A53,T$37:T$465)</f>
        <v>0</v>
      </c>
      <c r="U53" s="212">
        <f ca="1">SUMIF(OFFSET($AK$37,0,LEN($A53),1,1):OFFSET($AK$465,0,LEN($A53),1,1),$A53,U$37:U$465)</f>
        <v>0</v>
      </c>
      <c r="V53" s="212">
        <f ca="1">SUMIF(OFFSET($AK$37,0,LEN($A53),1,1):OFFSET($AK$465,0,LEN($A53),1,1),$A53,V$37:V$465)</f>
        <v>0</v>
      </c>
      <c r="W53" s="212">
        <f ca="1">SUMIF(OFFSET($AK$37,0,LEN($A53),1,1):OFFSET($AK$465,0,LEN($A53),1,1),$A53,W$37:W$465)</f>
        <v>0</v>
      </c>
      <c r="X53" s="212">
        <f ca="1">SUMIF(OFFSET($AK$37,0,LEN($A53),1,1):OFFSET($AK$465,0,LEN($A53),1,1),$A53,X$37:X$465)</f>
        <v>0</v>
      </c>
      <c r="Y53" s="212">
        <f ca="1">SUMIF(OFFSET($AK$37,0,LEN($A53),1,1):OFFSET($AK$465,0,LEN($A53),1,1),$A53,Y$37:Y$465)</f>
        <v>0</v>
      </c>
      <c r="Z53" s="212">
        <f ca="1">SUMIF(OFFSET($AK$37,0,LEN($A53),1,1):OFFSET($AK$465,0,LEN($A53),1,1),$A53,Z$37:Z$465)</f>
        <v>0</v>
      </c>
      <c r="AA53" s="212">
        <f ca="1">SUMIF(OFFSET($AK$37,0,LEN($A53),1,1):OFFSET($AK$465,0,LEN($A53),1,1),$A53,AA$37:AA$465)</f>
        <v>0</v>
      </c>
      <c r="AB53" s="212">
        <f ca="1">SUMIF(OFFSET($AK$37,0,LEN($A53),1,1):OFFSET($AK$465,0,LEN($A53),1,1),$A53,AB$37:AB$465)</f>
        <v>0</v>
      </c>
      <c r="AC53" s="212">
        <f ca="1">SUMIF(OFFSET($AK$37,0,LEN($A53),1,1):OFFSET($AK$465,0,LEN($A53),1,1),$A53,AC$37:AC$465)</f>
        <v>0</v>
      </c>
      <c r="AD53" s="212">
        <f ca="1">SUMIF(OFFSET($AK$37,0,LEN($A53),1,1):OFFSET($AK$465,0,LEN($A53),1,1),$A53,AD$37:AD$465)</f>
        <v>0</v>
      </c>
      <c r="AE53" s="212">
        <f ca="1">SUMIF(OFFSET($AK$37,0,LEN($A53),1,1):OFFSET($AK$465,0,LEN($A53),1,1),$A53,AE$37:AE$465)</f>
        <v>0</v>
      </c>
      <c r="AF53" s="212">
        <f ca="1">SUMIF(OFFSET($AK$37,0,LEN($A53),1,1):OFFSET($AK$465,0,LEN($A53),1,1),$A53,AF$37:AF$465)</f>
        <v>0</v>
      </c>
      <c r="AG53" s="212">
        <f ca="1">SUMIF(OFFSET($AK$37,0,LEN($A53),1,1):OFFSET($AK$465,0,LEN($A53),1,1),$A53,AG$37:AG$465)</f>
        <v>0</v>
      </c>
      <c r="AH53" s="212">
        <f ca="1">SUMIF(OFFSET($AK$37,0,LEN($A53),1,1):OFFSET($AK$465,0,LEN($A53),1,1),$A53,AH$37:AH$465)</f>
        <v>0</v>
      </c>
      <c r="AI53" s="212">
        <f ca="1">SUMIF(OFFSET($AK$37,0,LEN($A53),1,1):OFFSET($AK$465,0,LEN($A53),1,1),$A53,AI$37:AI$465)</f>
        <v>0</v>
      </c>
      <c r="AJ53" s="222">
        <f t="shared" ca="1" si="4"/>
        <v>0</v>
      </c>
      <c r="AK53" s="205" t="str">
        <f t="shared" si="8"/>
        <v>0.1.1.3.2</v>
      </c>
      <c r="AV53" s="211">
        <f t="shared" ca="1" si="3"/>
        <v>0</v>
      </c>
    </row>
    <row r="54" spans="1:48" ht="94.5" x14ac:dyDescent="0.25">
      <c r="A54" s="122" t="s">
        <v>280</v>
      </c>
      <c r="B54" s="123" t="s">
        <v>278</v>
      </c>
      <c r="C54" s="136" t="s">
        <v>216</v>
      </c>
      <c r="D54" s="213" t="s">
        <v>217</v>
      </c>
      <c r="E54" s="213" t="s">
        <v>217</v>
      </c>
      <c r="F54" s="213" t="s">
        <v>217</v>
      </c>
      <c r="G54" s="213" t="s">
        <v>217</v>
      </c>
      <c r="H54" s="212">
        <f ca="1">SUMIF(OFFSET($AK$37,0,LEN($A54),1,1):OFFSET($AK$465,0,LEN($A54),1,1),$A54,H$37:H$465)</f>
        <v>0</v>
      </c>
      <c r="I54" s="212">
        <f ca="1">SUMIF(OFFSET($AK$37,0,LEN($A54),1,1):OFFSET($AK$465,0,LEN($A54),1,1),$A54,I$37:I$465)</f>
        <v>0</v>
      </c>
      <c r="J54" s="212">
        <f ca="1">SUMIF(OFFSET($AK$37,0,LEN($A54),1,1):OFFSET($AK$465,0,LEN($A54),1,1),$A54,J$37:J$465)</f>
        <v>0</v>
      </c>
      <c r="K54" s="212">
        <f ca="1">SUMIF(OFFSET($AK$37,0,LEN($A54),1,1):OFFSET($AK$465,0,LEN($A54),1,1),$A54,K$37:K$465)</f>
        <v>0</v>
      </c>
      <c r="L54" s="212">
        <f ca="1">SUMIF(OFFSET($AK$37,0,LEN($A54),1,1):OFFSET($AK$465,0,LEN($A54),1,1),$A54,L$37:L$465)</f>
        <v>0</v>
      </c>
      <c r="M54" s="212">
        <f ca="1">SUMIF(OFFSET($AK$37,0,LEN($A54),1,1):OFFSET($AK$465,0,LEN($A54),1,1),$A54,M$37:M$465)</f>
        <v>0</v>
      </c>
      <c r="N54" s="212">
        <f ca="1">SUMIF(OFFSET($AK$37,0,LEN($A54),1,1):OFFSET($AK$465,0,LEN($A54),1,1),$A54,N$37:N$465)</f>
        <v>0</v>
      </c>
      <c r="O54" s="212">
        <f ca="1">SUMIF(OFFSET($AK$37,0,LEN($A54),1,1):OFFSET($AK$465,0,LEN($A54),1,1),$A54,O$37:O$465)</f>
        <v>0</v>
      </c>
      <c r="P54" s="212">
        <f ca="1">SUMIF(OFFSET($AK$37,0,LEN($A54),1,1):OFFSET($AK$465,0,LEN($A54),1,1),$A54,P$37:P$465)</f>
        <v>0</v>
      </c>
      <c r="Q54" s="212">
        <f ca="1">SUMIF(OFFSET($AK$37,0,LEN($A54),1,1):OFFSET($AK$465,0,LEN($A54),1,1),$A54,Q$37:Q$465)</f>
        <v>0</v>
      </c>
      <c r="R54" s="212">
        <f ca="1">SUMIF(OFFSET($AK$37,0,LEN($A54),1,1):OFFSET($AK$465,0,LEN($A54),1,1),$A54,R$37:R$465)</f>
        <v>0</v>
      </c>
      <c r="S54" s="212">
        <f ca="1">SUMIF(OFFSET($AK$37,0,LEN($A54),1,1):OFFSET($AK$465,0,LEN($A54),1,1),$A54,S$37:S$465)</f>
        <v>0</v>
      </c>
      <c r="T54" s="212">
        <f ca="1">SUMIF(OFFSET($AK$37,0,LEN($A54),1,1):OFFSET($AK$465,0,LEN($A54),1,1),$A54,T$37:T$465)</f>
        <v>0</v>
      </c>
      <c r="U54" s="212">
        <f ca="1">SUMIF(OFFSET($AK$37,0,LEN($A54),1,1):OFFSET($AK$465,0,LEN($A54),1,1),$A54,U$37:U$465)</f>
        <v>0</v>
      </c>
      <c r="V54" s="212">
        <f ca="1">SUMIF(OFFSET($AK$37,0,LEN($A54),1,1):OFFSET($AK$465,0,LEN($A54),1,1),$A54,V$37:V$465)</f>
        <v>0</v>
      </c>
      <c r="W54" s="212">
        <f ca="1">SUMIF(OFFSET($AK$37,0,LEN($A54),1,1):OFFSET($AK$465,0,LEN($A54),1,1),$A54,W$37:W$465)</f>
        <v>0</v>
      </c>
      <c r="X54" s="212">
        <f ca="1">SUMIF(OFFSET($AK$37,0,LEN($A54),1,1):OFFSET($AK$465,0,LEN($A54),1,1),$A54,X$37:X$465)</f>
        <v>0</v>
      </c>
      <c r="Y54" s="212">
        <f ca="1">SUMIF(OFFSET($AK$37,0,LEN($A54),1,1):OFFSET($AK$465,0,LEN($A54),1,1),$A54,Y$37:Y$465)</f>
        <v>0</v>
      </c>
      <c r="Z54" s="212">
        <f ca="1">SUMIF(OFFSET($AK$37,0,LEN($A54),1,1):OFFSET($AK$465,0,LEN($A54),1,1),$A54,Z$37:Z$465)</f>
        <v>0</v>
      </c>
      <c r="AA54" s="212">
        <f ca="1">SUMIF(OFFSET($AK$37,0,LEN($A54),1,1):OFFSET($AK$465,0,LEN($A54),1,1),$A54,AA$37:AA$465)</f>
        <v>0</v>
      </c>
      <c r="AB54" s="212">
        <f ca="1">SUMIF(OFFSET($AK$37,0,LEN($A54),1,1):OFFSET($AK$465,0,LEN($A54),1,1),$A54,AB$37:AB$465)</f>
        <v>0</v>
      </c>
      <c r="AC54" s="212">
        <f ca="1">SUMIF(OFFSET($AK$37,0,LEN($A54),1,1):OFFSET($AK$465,0,LEN($A54),1,1),$A54,AC$37:AC$465)</f>
        <v>0</v>
      </c>
      <c r="AD54" s="212">
        <f ca="1">SUMIF(OFFSET($AK$37,0,LEN($A54),1,1):OFFSET($AK$465,0,LEN($A54),1,1),$A54,AD$37:AD$465)</f>
        <v>0</v>
      </c>
      <c r="AE54" s="212">
        <f ca="1">SUMIF(OFFSET($AK$37,0,LEN($A54),1,1):OFFSET($AK$465,0,LEN($A54),1,1),$A54,AE$37:AE$465)</f>
        <v>0</v>
      </c>
      <c r="AF54" s="212">
        <f ca="1">SUMIF(OFFSET($AK$37,0,LEN($A54),1,1):OFFSET($AK$465,0,LEN($A54),1,1),$A54,AF$37:AF$465)</f>
        <v>0</v>
      </c>
      <c r="AG54" s="212">
        <f ca="1">SUMIF(OFFSET($AK$37,0,LEN($A54),1,1):OFFSET($AK$465,0,LEN($A54),1,1),$A54,AG$37:AG$465)</f>
        <v>0</v>
      </c>
      <c r="AH54" s="212">
        <f ca="1">SUMIF(OFFSET($AK$37,0,LEN($A54),1,1):OFFSET($AK$465,0,LEN($A54),1,1),$A54,AH$37:AH$465)</f>
        <v>0</v>
      </c>
      <c r="AI54" s="212">
        <f ca="1">SUMIF(OFFSET($AK$37,0,LEN($A54),1,1):OFFSET($AK$465,0,LEN($A54),1,1),$A54,AI$37:AI$465)</f>
        <v>0</v>
      </c>
      <c r="AJ54" s="222">
        <f t="shared" ca="1" si="4"/>
        <v>0</v>
      </c>
      <c r="AK54" s="205" t="str">
        <f t="shared" si="8"/>
        <v>0.1.1.3.2</v>
      </c>
      <c r="AV54" s="211">
        <f t="shared" ca="1" si="3"/>
        <v>0</v>
      </c>
    </row>
    <row r="55" spans="1:48" ht="94.5" x14ac:dyDescent="0.25">
      <c r="A55" s="122" t="s">
        <v>280</v>
      </c>
      <c r="B55" s="123" t="s">
        <v>279</v>
      </c>
      <c r="C55" s="136" t="s">
        <v>216</v>
      </c>
      <c r="D55" s="213" t="s">
        <v>217</v>
      </c>
      <c r="E55" s="213" t="s">
        <v>217</v>
      </c>
      <c r="F55" s="213" t="s">
        <v>217</v>
      </c>
      <c r="G55" s="213" t="s">
        <v>217</v>
      </c>
      <c r="H55" s="212">
        <f ca="1">SUMIF(OFFSET($AK$37,0,LEN($A55),1,1):OFFSET($AK$465,0,LEN($A55),1,1),$A55,H$37:H$465)</f>
        <v>0</v>
      </c>
      <c r="I55" s="212">
        <f ca="1">SUMIF(OFFSET($AK$37,0,LEN($A55),1,1):OFFSET($AK$465,0,LEN($A55),1,1),$A55,I$37:I$465)</f>
        <v>0</v>
      </c>
      <c r="J55" s="212">
        <f ca="1">SUMIF(OFFSET($AK$37,0,LEN($A55),1,1):OFFSET($AK$465,0,LEN($A55),1,1),$A55,J$37:J$465)</f>
        <v>0</v>
      </c>
      <c r="K55" s="212">
        <f ca="1">SUMIF(OFFSET($AK$37,0,LEN($A55),1,1):OFFSET($AK$465,0,LEN($A55),1,1),$A55,K$37:K$465)</f>
        <v>0</v>
      </c>
      <c r="L55" s="212">
        <f ca="1">SUMIF(OFFSET($AK$37,0,LEN($A55),1,1):OFFSET($AK$465,0,LEN($A55),1,1),$A55,L$37:L$465)</f>
        <v>0</v>
      </c>
      <c r="M55" s="212">
        <f ca="1">SUMIF(OFFSET($AK$37,0,LEN($A55),1,1):OFFSET($AK$465,0,LEN($A55),1,1),$A55,M$37:M$465)</f>
        <v>0</v>
      </c>
      <c r="N55" s="212">
        <f ca="1">SUMIF(OFFSET($AK$37,0,LEN($A55),1,1):OFFSET($AK$465,0,LEN($A55),1,1),$A55,N$37:N$465)</f>
        <v>0</v>
      </c>
      <c r="O55" s="212">
        <f ca="1">SUMIF(OFFSET($AK$37,0,LEN($A55),1,1):OFFSET($AK$465,0,LEN($A55),1,1),$A55,O$37:O$465)</f>
        <v>0</v>
      </c>
      <c r="P55" s="212">
        <f ca="1">SUMIF(OFFSET($AK$37,0,LEN($A55),1,1):OFFSET($AK$465,0,LEN($A55),1,1),$A55,P$37:P$465)</f>
        <v>0</v>
      </c>
      <c r="Q55" s="212">
        <f ca="1">SUMIF(OFFSET($AK$37,0,LEN($A55),1,1):OFFSET($AK$465,0,LEN($A55),1,1),$A55,Q$37:Q$465)</f>
        <v>0</v>
      </c>
      <c r="R55" s="212">
        <f ca="1">SUMIF(OFFSET($AK$37,0,LEN($A55),1,1):OFFSET($AK$465,0,LEN($A55),1,1),$A55,R$37:R$465)</f>
        <v>0</v>
      </c>
      <c r="S55" s="212">
        <f ca="1">SUMIF(OFFSET($AK$37,0,LEN($A55),1,1):OFFSET($AK$465,0,LEN($A55),1,1),$A55,S$37:S$465)</f>
        <v>0</v>
      </c>
      <c r="T55" s="212">
        <f ca="1">SUMIF(OFFSET($AK$37,0,LEN($A55),1,1):OFFSET($AK$465,0,LEN($A55),1,1),$A55,T$37:T$465)</f>
        <v>0</v>
      </c>
      <c r="U55" s="212">
        <f ca="1">SUMIF(OFFSET($AK$37,0,LEN($A55),1,1):OFFSET($AK$465,0,LEN($A55),1,1),$A55,U$37:U$465)</f>
        <v>0</v>
      </c>
      <c r="V55" s="212">
        <f ca="1">SUMIF(OFFSET($AK$37,0,LEN($A55),1,1):OFFSET($AK$465,0,LEN($A55),1,1),$A55,V$37:V$465)</f>
        <v>0</v>
      </c>
      <c r="W55" s="212">
        <f ca="1">SUMIF(OFFSET($AK$37,0,LEN($A55),1,1):OFFSET($AK$465,0,LEN($A55),1,1),$A55,W$37:W$465)</f>
        <v>0</v>
      </c>
      <c r="X55" s="212">
        <f ca="1">SUMIF(OFFSET($AK$37,0,LEN($A55),1,1):OFFSET($AK$465,0,LEN($A55),1,1),$A55,X$37:X$465)</f>
        <v>0</v>
      </c>
      <c r="Y55" s="212">
        <f ca="1">SUMIF(OFFSET($AK$37,0,LEN($A55),1,1):OFFSET($AK$465,0,LEN($A55),1,1),$A55,Y$37:Y$465)</f>
        <v>0</v>
      </c>
      <c r="Z55" s="212">
        <f ca="1">SUMIF(OFFSET($AK$37,0,LEN($A55),1,1):OFFSET($AK$465,0,LEN($A55),1,1),$A55,Z$37:Z$465)</f>
        <v>0</v>
      </c>
      <c r="AA55" s="212">
        <f ca="1">SUMIF(OFFSET($AK$37,0,LEN($A55),1,1):OFFSET($AK$465,0,LEN($A55),1,1),$A55,AA$37:AA$465)</f>
        <v>0</v>
      </c>
      <c r="AB55" s="212">
        <f ca="1">SUMIF(OFFSET($AK$37,0,LEN($A55),1,1):OFFSET($AK$465,0,LEN($A55),1,1),$A55,AB$37:AB$465)</f>
        <v>0</v>
      </c>
      <c r="AC55" s="212">
        <f ca="1">SUMIF(OFFSET($AK$37,0,LEN($A55),1,1):OFFSET($AK$465,0,LEN($A55),1,1),$A55,AC$37:AC$465)</f>
        <v>0</v>
      </c>
      <c r="AD55" s="212">
        <f ca="1">SUMIF(OFFSET($AK$37,0,LEN($A55),1,1):OFFSET($AK$465,0,LEN($A55),1,1),$A55,AD$37:AD$465)</f>
        <v>0</v>
      </c>
      <c r="AE55" s="212">
        <f ca="1">SUMIF(OFFSET($AK$37,0,LEN($A55),1,1):OFFSET($AK$465,0,LEN($A55),1,1),$A55,AE$37:AE$465)</f>
        <v>0</v>
      </c>
      <c r="AF55" s="212">
        <f ca="1">SUMIF(OFFSET($AK$37,0,LEN($A55),1,1):OFFSET($AK$465,0,LEN($A55),1,1),$A55,AF$37:AF$465)</f>
        <v>0</v>
      </c>
      <c r="AG55" s="212">
        <f ca="1">SUMIF(OFFSET($AK$37,0,LEN($A55),1,1):OFFSET($AK$465,0,LEN($A55),1,1),$A55,AG$37:AG$465)</f>
        <v>0</v>
      </c>
      <c r="AH55" s="212">
        <f ca="1">SUMIF(OFFSET($AK$37,0,LEN($A55),1,1):OFFSET($AK$465,0,LEN($A55),1,1),$A55,AH$37:AH$465)</f>
        <v>0</v>
      </c>
      <c r="AI55" s="212">
        <f ca="1">SUMIF(OFFSET($AK$37,0,LEN($A55),1,1):OFFSET($AK$465,0,LEN($A55),1,1),$A55,AI$37:AI$465)</f>
        <v>0</v>
      </c>
      <c r="AJ55" s="222">
        <f t="shared" ca="1" si="4"/>
        <v>0</v>
      </c>
      <c r="AK55" s="205" t="str">
        <f t="shared" si="8"/>
        <v>0.1.1.3.2</v>
      </c>
      <c r="AV55" s="211">
        <f t="shared" ca="1" si="3"/>
        <v>0</v>
      </c>
    </row>
    <row r="56" spans="1:48" ht="78.75" x14ac:dyDescent="0.25">
      <c r="A56" s="122" t="s">
        <v>281</v>
      </c>
      <c r="B56" s="123" t="s">
        <v>282</v>
      </c>
      <c r="C56" s="136" t="s">
        <v>216</v>
      </c>
      <c r="D56" s="213" t="s">
        <v>217</v>
      </c>
      <c r="E56" s="213" t="s">
        <v>217</v>
      </c>
      <c r="F56" s="213" t="s">
        <v>217</v>
      </c>
      <c r="G56" s="213" t="s">
        <v>217</v>
      </c>
      <c r="H56" s="212">
        <f ca="1">SUMIF(OFFSET($AK$37,0,LEN($A56),1,1):OFFSET($AK$465,0,LEN($A56),1,1),$A56,H$37:H$465)</f>
        <v>0</v>
      </c>
      <c r="I56" s="212">
        <f ca="1">SUMIF(OFFSET($AK$37,0,LEN($A56),1,1):OFFSET($AK$465,0,LEN($A56),1,1),$A56,I$37:I$465)</f>
        <v>0</v>
      </c>
      <c r="J56" s="212">
        <f ca="1">SUMIF(OFFSET($AK$37,0,LEN($A56),1,1):OFFSET($AK$465,0,LEN($A56),1,1),$A56,J$37:J$465)</f>
        <v>0</v>
      </c>
      <c r="K56" s="212">
        <f ca="1">SUMIF(OFFSET($AK$37,0,LEN($A56),1,1):OFFSET($AK$465,0,LEN($A56),1,1),$A56,K$37:K$465)</f>
        <v>0</v>
      </c>
      <c r="L56" s="212">
        <f ca="1">SUMIF(OFFSET($AK$37,0,LEN($A56),1,1):OFFSET($AK$465,0,LEN($A56),1,1),$A56,L$37:L$465)</f>
        <v>0</v>
      </c>
      <c r="M56" s="212">
        <f ca="1">SUMIF(OFFSET($AK$37,0,LEN($A56),1,1):OFFSET($AK$465,0,LEN($A56),1,1),$A56,M$37:M$465)</f>
        <v>0</v>
      </c>
      <c r="N56" s="212">
        <f ca="1">SUMIF(OFFSET($AK$37,0,LEN($A56),1,1):OFFSET($AK$465,0,LEN($A56),1,1),$A56,N$37:N$465)</f>
        <v>0</v>
      </c>
      <c r="O56" s="212">
        <f ca="1">SUMIF(OFFSET($AK$37,0,LEN($A56),1,1):OFFSET($AK$465,0,LEN($A56),1,1),$A56,O$37:O$465)</f>
        <v>0</v>
      </c>
      <c r="P56" s="212">
        <f ca="1">SUMIF(OFFSET($AK$37,0,LEN($A56),1,1):OFFSET($AK$465,0,LEN($A56),1,1),$A56,P$37:P$465)</f>
        <v>0</v>
      </c>
      <c r="Q56" s="212">
        <f ca="1">SUMIF(OFFSET($AK$37,0,LEN($A56),1,1):OFFSET($AK$465,0,LEN($A56),1,1),$A56,Q$37:Q$465)</f>
        <v>0</v>
      </c>
      <c r="R56" s="212">
        <f ca="1">SUMIF(OFFSET($AK$37,0,LEN($A56),1,1):OFFSET($AK$465,0,LEN($A56),1,1),$A56,R$37:R$465)</f>
        <v>0</v>
      </c>
      <c r="S56" s="212">
        <f ca="1">SUMIF(OFFSET($AK$37,0,LEN($A56),1,1):OFFSET($AK$465,0,LEN($A56),1,1),$A56,S$37:S$465)</f>
        <v>0</v>
      </c>
      <c r="T56" s="212">
        <f ca="1">SUMIF(OFFSET($AK$37,0,LEN($A56),1,1):OFFSET($AK$465,0,LEN($A56),1,1),$A56,T$37:T$465)</f>
        <v>0</v>
      </c>
      <c r="U56" s="212">
        <f ca="1">SUMIF(OFFSET($AK$37,0,LEN($A56),1,1):OFFSET($AK$465,0,LEN($A56),1,1),$A56,U$37:U$465)</f>
        <v>0</v>
      </c>
      <c r="V56" s="212">
        <f ca="1">SUMIF(OFFSET($AK$37,0,LEN($A56),1,1):OFFSET($AK$465,0,LEN($A56),1,1),$A56,V$37:V$465)</f>
        <v>0</v>
      </c>
      <c r="W56" s="212">
        <f ca="1">SUMIF(OFFSET($AK$37,0,LEN($A56),1,1):OFFSET($AK$465,0,LEN($A56),1,1),$A56,W$37:W$465)</f>
        <v>0</v>
      </c>
      <c r="X56" s="212">
        <f ca="1">SUMIF(OFFSET($AK$37,0,LEN($A56),1,1):OFFSET($AK$465,0,LEN($A56),1,1),$A56,X$37:X$465)</f>
        <v>0</v>
      </c>
      <c r="Y56" s="212">
        <f ca="1">SUMIF(OFFSET($AK$37,0,LEN($A56),1,1):OFFSET($AK$465,0,LEN($A56),1,1),$A56,Y$37:Y$465)</f>
        <v>0</v>
      </c>
      <c r="Z56" s="212">
        <f ca="1">SUMIF(OFFSET($AK$37,0,LEN($A56),1,1):OFFSET($AK$465,0,LEN($A56),1,1),$A56,Z$37:Z$465)</f>
        <v>0</v>
      </c>
      <c r="AA56" s="212">
        <f ca="1">SUMIF(OFFSET($AK$37,0,LEN($A56),1,1):OFFSET($AK$465,0,LEN($A56),1,1),$A56,AA$37:AA$465)</f>
        <v>0</v>
      </c>
      <c r="AB56" s="212">
        <f ca="1">SUMIF(OFFSET($AK$37,0,LEN($A56),1,1):OFFSET($AK$465,0,LEN($A56),1,1),$A56,AB$37:AB$465)</f>
        <v>0</v>
      </c>
      <c r="AC56" s="212">
        <f ca="1">SUMIF(OFFSET($AK$37,0,LEN($A56),1,1):OFFSET($AK$465,0,LEN($A56),1,1),$A56,AC$37:AC$465)</f>
        <v>0</v>
      </c>
      <c r="AD56" s="212">
        <f ca="1">SUMIF(OFFSET($AK$37,0,LEN($A56),1,1):OFFSET($AK$465,0,LEN($A56),1,1),$A56,AD$37:AD$465)</f>
        <v>0</v>
      </c>
      <c r="AE56" s="212">
        <f ca="1">SUMIF(OFFSET($AK$37,0,LEN($A56),1,1):OFFSET($AK$465,0,LEN($A56),1,1),$A56,AE$37:AE$465)</f>
        <v>0</v>
      </c>
      <c r="AF56" s="212">
        <f ca="1">SUMIF(OFFSET($AK$37,0,LEN($A56),1,1):OFFSET($AK$465,0,LEN($A56),1,1),$A56,AF$37:AF$465)</f>
        <v>0</v>
      </c>
      <c r="AG56" s="212">
        <f ca="1">SUMIF(OFFSET($AK$37,0,LEN($A56),1,1):OFFSET($AK$465,0,LEN($A56),1,1),$A56,AG$37:AG$465)</f>
        <v>0</v>
      </c>
      <c r="AH56" s="212">
        <f ca="1">SUMIF(OFFSET($AK$37,0,LEN($A56),1,1):OFFSET($AK$465,0,LEN($A56),1,1),$A56,AH$37:AH$465)</f>
        <v>0</v>
      </c>
      <c r="AI56" s="212">
        <f ca="1">SUMIF(OFFSET($AK$37,0,LEN($A56),1,1):OFFSET($AK$465,0,LEN($A56),1,1),$A56,AI$37:AI$465)</f>
        <v>0</v>
      </c>
      <c r="AJ56" s="222">
        <f t="shared" ca="1" si="4"/>
        <v>0</v>
      </c>
      <c r="AK56" s="205" t="str">
        <f t="shared" si="8"/>
        <v>0.1.1.4</v>
      </c>
      <c r="AV56" s="211">
        <f t="shared" ca="1" si="3"/>
        <v>0</v>
      </c>
    </row>
    <row r="57" spans="1:48" ht="78.75" x14ac:dyDescent="0.25">
      <c r="A57" s="122" t="s">
        <v>283</v>
      </c>
      <c r="B57" s="123" t="s">
        <v>284</v>
      </c>
      <c r="C57" s="136" t="s">
        <v>216</v>
      </c>
      <c r="D57" s="213" t="s">
        <v>217</v>
      </c>
      <c r="E57" s="213" t="s">
        <v>217</v>
      </c>
      <c r="F57" s="213" t="s">
        <v>217</v>
      </c>
      <c r="G57" s="213" t="s">
        <v>217</v>
      </c>
      <c r="H57" s="212">
        <f ca="1">SUMIF(OFFSET($AK$37,0,LEN($A57),1,1):OFFSET($AK$465,0,LEN($A57),1,1),$A57,H$37:H$465)</f>
        <v>0</v>
      </c>
      <c r="I57" s="212">
        <f ca="1">SUMIF(OFFSET($AK$37,0,LEN($A57),1,1):OFFSET($AK$465,0,LEN($A57),1,1),$A57,I$37:I$465)</f>
        <v>0</v>
      </c>
      <c r="J57" s="212">
        <f ca="1">SUMIF(OFFSET($AK$37,0,LEN($A57),1,1):OFFSET($AK$465,0,LEN($A57),1,1),$A57,J$37:J$465)</f>
        <v>0</v>
      </c>
      <c r="K57" s="212">
        <f ca="1">SUMIF(OFFSET($AK$37,0,LEN($A57),1,1):OFFSET($AK$465,0,LEN($A57),1,1),$A57,K$37:K$465)</f>
        <v>0</v>
      </c>
      <c r="L57" s="212">
        <f ca="1">SUMIF(OFFSET($AK$37,0,LEN($A57),1,1):OFFSET($AK$465,0,LEN($A57),1,1),$A57,L$37:L$465)</f>
        <v>0</v>
      </c>
      <c r="M57" s="212">
        <f ca="1">SUMIF(OFFSET($AK$37,0,LEN($A57),1,1):OFFSET($AK$465,0,LEN($A57),1,1),$A57,M$37:M$465)</f>
        <v>0</v>
      </c>
      <c r="N57" s="212">
        <f ca="1">SUMIF(OFFSET($AK$37,0,LEN($A57),1,1):OFFSET($AK$465,0,LEN($A57),1,1),$A57,N$37:N$465)</f>
        <v>0</v>
      </c>
      <c r="O57" s="212">
        <f ca="1">SUMIF(OFFSET($AK$37,0,LEN($A57),1,1):OFFSET($AK$465,0,LEN($A57),1,1),$A57,O$37:O$465)</f>
        <v>0</v>
      </c>
      <c r="P57" s="212">
        <f ca="1">SUMIF(OFFSET($AK$37,0,LEN($A57),1,1):OFFSET($AK$465,0,LEN($A57),1,1),$A57,P$37:P$465)</f>
        <v>0</v>
      </c>
      <c r="Q57" s="212">
        <f ca="1">SUMIF(OFFSET($AK$37,0,LEN($A57),1,1):OFFSET($AK$465,0,LEN($A57),1,1),$A57,Q$37:Q$465)</f>
        <v>0</v>
      </c>
      <c r="R57" s="212">
        <f ca="1">SUMIF(OFFSET($AK$37,0,LEN($A57),1,1):OFFSET($AK$465,0,LEN($A57),1,1),$A57,R$37:R$465)</f>
        <v>0</v>
      </c>
      <c r="S57" s="212">
        <f ca="1">SUMIF(OFFSET($AK$37,0,LEN($A57),1,1):OFFSET($AK$465,0,LEN($A57),1,1),$A57,S$37:S$465)</f>
        <v>0</v>
      </c>
      <c r="T57" s="212">
        <f ca="1">SUMIF(OFFSET($AK$37,0,LEN($A57),1,1):OFFSET($AK$465,0,LEN($A57),1,1),$A57,T$37:T$465)</f>
        <v>0</v>
      </c>
      <c r="U57" s="212">
        <f ca="1">SUMIF(OFFSET($AK$37,0,LEN($A57),1,1):OFFSET($AK$465,0,LEN($A57),1,1),$A57,U$37:U$465)</f>
        <v>0</v>
      </c>
      <c r="V57" s="212">
        <f ca="1">SUMIF(OFFSET($AK$37,0,LEN($A57),1,1):OFFSET($AK$465,0,LEN($A57),1,1),$A57,V$37:V$465)</f>
        <v>0</v>
      </c>
      <c r="W57" s="212">
        <f ca="1">SUMIF(OFFSET($AK$37,0,LEN($A57),1,1):OFFSET($AK$465,0,LEN($A57),1,1),$A57,W$37:W$465)</f>
        <v>0</v>
      </c>
      <c r="X57" s="212">
        <f ca="1">SUMIF(OFFSET($AK$37,0,LEN($A57),1,1):OFFSET($AK$465,0,LEN($A57),1,1),$A57,X$37:X$465)</f>
        <v>0</v>
      </c>
      <c r="Y57" s="212">
        <f ca="1">SUMIF(OFFSET($AK$37,0,LEN($A57),1,1):OFFSET($AK$465,0,LEN($A57),1,1),$A57,Y$37:Y$465)</f>
        <v>0</v>
      </c>
      <c r="Z57" s="212">
        <f ca="1">SUMIF(OFFSET($AK$37,0,LEN($A57),1,1):OFFSET($AK$465,0,LEN($A57),1,1),$A57,Z$37:Z$465)</f>
        <v>0</v>
      </c>
      <c r="AA57" s="212">
        <f ca="1">SUMIF(OFFSET($AK$37,0,LEN($A57),1,1):OFFSET($AK$465,0,LEN($A57),1,1),$A57,AA$37:AA$465)</f>
        <v>0</v>
      </c>
      <c r="AB57" s="212">
        <f ca="1">SUMIF(OFFSET($AK$37,0,LEN($A57),1,1):OFFSET($AK$465,0,LEN($A57),1,1),$A57,AB$37:AB$465)</f>
        <v>0</v>
      </c>
      <c r="AC57" s="212">
        <f ca="1">SUMIF(OFFSET($AK$37,0,LEN($A57),1,1):OFFSET($AK$465,0,LEN($A57),1,1),$A57,AC$37:AC$465)</f>
        <v>0</v>
      </c>
      <c r="AD57" s="212">
        <f ca="1">SUMIF(OFFSET($AK$37,0,LEN($A57),1,1):OFFSET($AK$465,0,LEN($A57),1,1),$A57,AD$37:AD$465)</f>
        <v>0</v>
      </c>
      <c r="AE57" s="212">
        <f ca="1">SUMIF(OFFSET($AK$37,0,LEN($A57),1,1):OFFSET($AK$465,0,LEN($A57),1,1),$A57,AE$37:AE$465)</f>
        <v>0</v>
      </c>
      <c r="AF57" s="212">
        <f ca="1">SUMIF(OFFSET($AK$37,0,LEN($A57),1,1):OFFSET($AK$465,0,LEN($A57),1,1),$A57,AF$37:AF$465)</f>
        <v>0</v>
      </c>
      <c r="AG57" s="212">
        <f ca="1">SUMIF(OFFSET($AK$37,0,LEN($A57),1,1):OFFSET($AK$465,0,LEN($A57),1,1),$A57,AG$37:AG$465)</f>
        <v>0</v>
      </c>
      <c r="AH57" s="212">
        <f ca="1">SUMIF(OFFSET($AK$37,0,LEN($A57),1,1):OFFSET($AK$465,0,LEN($A57),1,1),$A57,AH$37:AH$465)</f>
        <v>0</v>
      </c>
      <c r="AI57" s="212">
        <f ca="1">SUMIF(OFFSET($AK$37,0,LEN($A57),1,1):OFFSET($AK$465,0,LEN($A57),1,1),$A57,AI$37:AI$465)</f>
        <v>0</v>
      </c>
      <c r="AJ57" s="222">
        <f t="shared" ca="1" si="4"/>
        <v>0</v>
      </c>
      <c r="AK57" s="205" t="str">
        <f t="shared" si="8"/>
        <v>0.1.1.4.1</v>
      </c>
      <c r="AV57" s="211">
        <f t="shared" ca="1" si="3"/>
        <v>0</v>
      </c>
    </row>
    <row r="58" spans="1:48" ht="78.75" x14ac:dyDescent="0.25">
      <c r="A58" s="122" t="s">
        <v>285</v>
      </c>
      <c r="B58" s="123" t="s">
        <v>286</v>
      </c>
      <c r="C58" s="136" t="s">
        <v>216</v>
      </c>
      <c r="D58" s="213" t="s">
        <v>217</v>
      </c>
      <c r="E58" s="213" t="s">
        <v>217</v>
      </c>
      <c r="F58" s="213" t="s">
        <v>217</v>
      </c>
      <c r="G58" s="213" t="s">
        <v>217</v>
      </c>
      <c r="H58" s="212">
        <f ca="1">SUMIF(OFFSET($AK$37,0,LEN($A58),1,1):OFFSET($AK$465,0,LEN($A58),1,1),$A58,H$37:H$465)</f>
        <v>0</v>
      </c>
      <c r="I58" s="212">
        <f ca="1">SUMIF(OFFSET($AK$37,0,LEN($A58),1,1):OFFSET($AK$465,0,LEN($A58),1,1),$A58,I$37:I$465)</f>
        <v>0</v>
      </c>
      <c r="J58" s="212">
        <f ca="1">SUMIF(OFFSET($AK$37,0,LEN($A58),1,1):OFFSET($AK$465,0,LEN($A58),1,1),$A58,J$37:J$465)</f>
        <v>0</v>
      </c>
      <c r="K58" s="212">
        <f ca="1">SUMIF(OFFSET($AK$37,0,LEN($A58),1,1):OFFSET($AK$465,0,LEN($A58),1,1),$A58,K$37:K$465)</f>
        <v>0</v>
      </c>
      <c r="L58" s="212">
        <f ca="1">SUMIF(OFFSET($AK$37,0,LEN($A58),1,1):OFFSET($AK$465,0,LEN($A58),1,1),$A58,L$37:L$465)</f>
        <v>0</v>
      </c>
      <c r="M58" s="212">
        <f ca="1">SUMIF(OFFSET($AK$37,0,LEN($A58),1,1):OFFSET($AK$465,0,LEN($A58),1,1),$A58,M$37:M$465)</f>
        <v>0</v>
      </c>
      <c r="N58" s="212">
        <f ca="1">SUMIF(OFFSET($AK$37,0,LEN($A58),1,1):OFFSET($AK$465,0,LEN($A58),1,1),$A58,N$37:N$465)</f>
        <v>0</v>
      </c>
      <c r="O58" s="212">
        <f ca="1">SUMIF(OFFSET($AK$37,0,LEN($A58),1,1):OFFSET($AK$465,0,LEN($A58),1,1),$A58,O$37:O$465)</f>
        <v>0</v>
      </c>
      <c r="P58" s="212">
        <f ca="1">SUMIF(OFFSET($AK$37,0,LEN($A58),1,1):OFFSET($AK$465,0,LEN($A58),1,1),$A58,P$37:P$465)</f>
        <v>0</v>
      </c>
      <c r="Q58" s="212">
        <f ca="1">SUMIF(OFFSET($AK$37,0,LEN($A58),1,1):OFFSET($AK$465,0,LEN($A58),1,1),$A58,Q$37:Q$465)</f>
        <v>0</v>
      </c>
      <c r="R58" s="212">
        <f ca="1">SUMIF(OFFSET($AK$37,0,LEN($A58),1,1):OFFSET($AK$465,0,LEN($A58),1,1),$A58,R$37:R$465)</f>
        <v>0</v>
      </c>
      <c r="S58" s="212">
        <f ca="1">SUMIF(OFFSET($AK$37,0,LEN($A58),1,1):OFFSET($AK$465,0,LEN($A58),1,1),$A58,S$37:S$465)</f>
        <v>0</v>
      </c>
      <c r="T58" s="212">
        <f ca="1">SUMIF(OFFSET($AK$37,0,LEN($A58),1,1):OFFSET($AK$465,0,LEN($A58),1,1),$A58,T$37:T$465)</f>
        <v>0</v>
      </c>
      <c r="U58" s="212">
        <f ca="1">SUMIF(OFFSET($AK$37,0,LEN($A58),1,1):OFFSET($AK$465,0,LEN($A58),1,1),$A58,U$37:U$465)</f>
        <v>0</v>
      </c>
      <c r="V58" s="212">
        <f ca="1">SUMIF(OFFSET($AK$37,0,LEN($A58),1,1):OFFSET($AK$465,0,LEN($A58),1,1),$A58,V$37:V$465)</f>
        <v>0</v>
      </c>
      <c r="W58" s="212">
        <f ca="1">SUMIF(OFFSET($AK$37,0,LEN($A58),1,1):OFFSET($AK$465,0,LEN($A58),1,1),$A58,W$37:W$465)</f>
        <v>0</v>
      </c>
      <c r="X58" s="212">
        <f ca="1">SUMIF(OFFSET($AK$37,0,LEN($A58),1,1):OFFSET($AK$465,0,LEN($A58),1,1),$A58,X$37:X$465)</f>
        <v>0</v>
      </c>
      <c r="Y58" s="212">
        <f ca="1">SUMIF(OFFSET($AK$37,0,LEN($A58),1,1):OFFSET($AK$465,0,LEN($A58),1,1),$A58,Y$37:Y$465)</f>
        <v>0</v>
      </c>
      <c r="Z58" s="212">
        <f ca="1">SUMIF(OFFSET($AK$37,0,LEN($A58),1,1):OFFSET($AK$465,0,LEN($A58),1,1),$A58,Z$37:Z$465)</f>
        <v>0</v>
      </c>
      <c r="AA58" s="212">
        <f ca="1">SUMIF(OFFSET($AK$37,0,LEN($A58),1,1):OFFSET($AK$465,0,LEN($A58),1,1),$A58,AA$37:AA$465)</f>
        <v>0</v>
      </c>
      <c r="AB58" s="212">
        <f ca="1">SUMIF(OFFSET($AK$37,0,LEN($A58),1,1):OFFSET($AK$465,0,LEN($A58),1,1),$A58,AB$37:AB$465)</f>
        <v>0</v>
      </c>
      <c r="AC58" s="212">
        <f ca="1">SUMIF(OFFSET($AK$37,0,LEN($A58),1,1):OFFSET($AK$465,0,LEN($A58),1,1),$A58,AC$37:AC$465)</f>
        <v>0</v>
      </c>
      <c r="AD58" s="212">
        <f ca="1">SUMIF(OFFSET($AK$37,0,LEN($A58),1,1):OFFSET($AK$465,0,LEN($A58),1,1),$A58,AD$37:AD$465)</f>
        <v>0</v>
      </c>
      <c r="AE58" s="212">
        <f ca="1">SUMIF(OFFSET($AK$37,0,LEN($A58),1,1):OFFSET($AK$465,0,LEN($A58),1,1),$A58,AE$37:AE$465)</f>
        <v>0</v>
      </c>
      <c r="AF58" s="212">
        <f ca="1">SUMIF(OFFSET($AK$37,0,LEN($A58),1,1):OFFSET($AK$465,0,LEN($A58),1,1),$A58,AF$37:AF$465)</f>
        <v>0</v>
      </c>
      <c r="AG58" s="212">
        <f ca="1">SUMIF(OFFSET($AK$37,0,LEN($A58),1,1):OFFSET($AK$465,0,LEN($A58),1,1),$A58,AG$37:AG$465)</f>
        <v>0</v>
      </c>
      <c r="AH58" s="212">
        <f ca="1">SUMIF(OFFSET($AK$37,0,LEN($A58),1,1):OFFSET($AK$465,0,LEN($A58),1,1),$A58,AH$37:AH$465)</f>
        <v>0</v>
      </c>
      <c r="AI58" s="212">
        <f ca="1">SUMIF(OFFSET($AK$37,0,LEN($A58),1,1):OFFSET($AK$465,0,LEN($A58),1,1),$A58,AI$37:AI$465)</f>
        <v>0</v>
      </c>
      <c r="AJ58" s="222">
        <f t="shared" ca="1" si="4"/>
        <v>0</v>
      </c>
      <c r="AK58" s="205" t="str">
        <f t="shared" si="8"/>
        <v>0.1.1.4.2</v>
      </c>
      <c r="AV58" s="211">
        <f t="shared" ca="1" si="3"/>
        <v>0</v>
      </c>
    </row>
    <row r="59" spans="1:48" ht="31.5" x14ac:dyDescent="0.25">
      <c r="A59" s="122" t="s">
        <v>121</v>
      </c>
      <c r="B59" s="123" t="s">
        <v>287</v>
      </c>
      <c r="C59" s="136" t="s">
        <v>216</v>
      </c>
      <c r="D59" s="213" t="s">
        <v>217</v>
      </c>
      <c r="E59" s="213" t="s">
        <v>217</v>
      </c>
      <c r="F59" s="213" t="s">
        <v>217</v>
      </c>
      <c r="G59" s="213" t="s">
        <v>217</v>
      </c>
      <c r="H59" s="212">
        <f ca="1">SUMIF(OFFSET($AK$37,0,LEN($A59),1,1):OFFSET($AK$465,0,LEN($A59),1,1),$A59,H$37:H$465)</f>
        <v>0</v>
      </c>
      <c r="I59" s="212">
        <f ca="1">SUMIF(OFFSET($AK$37,0,LEN($A59),1,1):OFFSET($AK$465,0,LEN($A59),1,1),$A59,I$37:I$465)</f>
        <v>0</v>
      </c>
      <c r="J59" s="212">
        <f ca="1">SUMIF(OFFSET($AK$37,0,LEN($A59),1,1):OFFSET($AK$465,0,LEN($A59),1,1),$A59,J$37:J$465)</f>
        <v>0</v>
      </c>
      <c r="K59" s="212">
        <f ca="1">SUMIF(OFFSET($AK$37,0,LEN($A59),1,1):OFFSET($AK$465,0,LEN($A59),1,1),$A59,K$37:K$465)</f>
        <v>0</v>
      </c>
      <c r="L59" s="212">
        <f ca="1">SUMIF(OFFSET($AK$37,0,LEN($A59),1,1):OFFSET($AK$465,0,LEN($A59),1,1),$A59,L$37:L$465)</f>
        <v>0</v>
      </c>
      <c r="M59" s="212">
        <f ca="1">SUMIF(OFFSET($AK$37,0,LEN($A59),1,1):OFFSET($AK$465,0,LEN($A59),1,1),$A59,M$37:M$465)</f>
        <v>0</v>
      </c>
      <c r="N59" s="212">
        <f ca="1">SUMIF(OFFSET($AK$37,0,LEN($A59),1,1):OFFSET($AK$465,0,LEN($A59),1,1),$A59,N$37:N$465)</f>
        <v>0</v>
      </c>
      <c r="O59" s="212">
        <f ca="1">SUMIF(OFFSET($AK$37,0,LEN($A59),1,1):OFFSET($AK$465,0,LEN($A59),1,1),$A59,O$37:O$465)</f>
        <v>0</v>
      </c>
      <c r="P59" s="212">
        <f ca="1">SUMIF(OFFSET($AK$37,0,LEN($A59),1,1):OFFSET($AK$465,0,LEN($A59),1,1),$A59,P$37:P$465)</f>
        <v>0</v>
      </c>
      <c r="Q59" s="212">
        <f ca="1">SUMIF(OFFSET($AK$37,0,LEN($A59),1,1):OFFSET($AK$465,0,LEN($A59),1,1),$A59,Q$37:Q$465)</f>
        <v>0</v>
      </c>
      <c r="R59" s="212">
        <f ca="1">SUMIF(OFFSET($AK$37,0,LEN($A59),1,1):OFFSET($AK$465,0,LEN($A59),1,1),$A59,R$37:R$465)</f>
        <v>0</v>
      </c>
      <c r="S59" s="212">
        <f ca="1">SUMIF(OFFSET($AK$37,0,LEN($A59),1,1):OFFSET($AK$465,0,LEN($A59),1,1),$A59,S$37:S$465)</f>
        <v>0</v>
      </c>
      <c r="T59" s="212">
        <f ca="1">SUMIF(OFFSET($AK$37,0,LEN($A59),1,1):OFFSET($AK$465,0,LEN($A59),1,1),$A59,T$37:T$465)</f>
        <v>0</v>
      </c>
      <c r="U59" s="212">
        <f ca="1">SUMIF(OFFSET($AK$37,0,LEN($A59),1,1):OFFSET($AK$465,0,LEN($A59),1,1),$A59,U$37:U$465)</f>
        <v>0</v>
      </c>
      <c r="V59" s="212">
        <f ca="1">SUMIF(OFFSET($AK$37,0,LEN($A59),1,1):OFFSET($AK$465,0,LEN($A59),1,1),$A59,V$37:V$465)</f>
        <v>0</v>
      </c>
      <c r="W59" s="212">
        <f ca="1">SUMIF(OFFSET($AK$37,0,LEN($A59),1,1):OFFSET($AK$465,0,LEN($A59),1,1),$A59,W$37:W$465)</f>
        <v>0</v>
      </c>
      <c r="X59" s="212">
        <f ca="1">SUMIF(OFFSET($AK$37,0,LEN($A59),1,1):OFFSET($AK$465,0,LEN($A59),1,1),$A59,X$37:X$465)</f>
        <v>0</v>
      </c>
      <c r="Y59" s="212">
        <f ca="1">SUMIF(OFFSET($AK$37,0,LEN($A59),1,1):OFFSET($AK$465,0,LEN($A59),1,1),$A59,Y$37:Y$465)</f>
        <v>0</v>
      </c>
      <c r="Z59" s="212">
        <f ca="1">SUMIF(OFFSET($AK$37,0,LEN($A59),1,1):OFFSET($AK$465,0,LEN($A59),1,1),$A59,Z$37:Z$465)</f>
        <v>0</v>
      </c>
      <c r="AA59" s="212">
        <f ca="1">SUMIF(OFFSET($AK$37,0,LEN($A59),1,1):OFFSET($AK$465,0,LEN($A59),1,1),$A59,AA$37:AA$465)</f>
        <v>0</v>
      </c>
      <c r="AB59" s="212">
        <f ca="1">SUMIF(OFFSET($AK$37,0,LEN($A59),1,1):OFFSET($AK$465,0,LEN($A59),1,1),$A59,AB$37:AB$465)</f>
        <v>0</v>
      </c>
      <c r="AC59" s="212">
        <f ca="1">SUMIF(OFFSET($AK$37,0,LEN($A59),1,1):OFFSET($AK$465,0,LEN($A59),1,1),$A59,AC$37:AC$465)</f>
        <v>0</v>
      </c>
      <c r="AD59" s="212">
        <f ca="1">SUMIF(OFFSET($AK$37,0,LEN($A59),1,1):OFFSET($AK$465,0,LEN($A59),1,1),$A59,AD$37:AD$465)</f>
        <v>0</v>
      </c>
      <c r="AE59" s="212">
        <f ca="1">SUMIF(OFFSET($AK$37,0,LEN($A59),1,1):OFFSET($AK$465,0,LEN($A59),1,1),$A59,AE$37:AE$465)</f>
        <v>0</v>
      </c>
      <c r="AF59" s="212">
        <f ca="1">SUMIF(OFFSET($AK$37,0,LEN($A59),1,1):OFFSET($AK$465,0,LEN($A59),1,1),$A59,AF$37:AF$465)</f>
        <v>0</v>
      </c>
      <c r="AG59" s="212">
        <f ca="1">SUMIF(OFFSET($AK$37,0,LEN($A59),1,1):OFFSET($AK$465,0,LEN($A59),1,1),$A59,AG$37:AG$465)</f>
        <v>0</v>
      </c>
      <c r="AH59" s="212">
        <f ca="1">SUMIF(OFFSET($AK$37,0,LEN($A59),1,1):OFFSET($AK$465,0,LEN($A59),1,1),$A59,AH$37:AH$465)</f>
        <v>0</v>
      </c>
      <c r="AI59" s="212">
        <f ca="1">SUMIF(OFFSET($AK$37,0,LEN($A59),1,1):OFFSET($AK$465,0,LEN($A59),1,1),$A59,AI$37:AI$465)</f>
        <v>0</v>
      </c>
      <c r="AJ59" s="222">
        <f t="shared" ca="1" si="4"/>
        <v>0</v>
      </c>
      <c r="AK59" s="205" t="str">
        <f t="shared" si="8"/>
        <v>0.1.2</v>
      </c>
      <c r="AV59" s="211">
        <f t="shared" ca="1" si="3"/>
        <v>0</v>
      </c>
    </row>
    <row r="60" spans="1:48" ht="63" x14ac:dyDescent="0.25">
      <c r="A60" s="122" t="s">
        <v>288</v>
      </c>
      <c r="B60" s="123" t="s">
        <v>289</v>
      </c>
      <c r="C60" s="136" t="s">
        <v>216</v>
      </c>
      <c r="D60" s="213" t="s">
        <v>217</v>
      </c>
      <c r="E60" s="213" t="s">
        <v>217</v>
      </c>
      <c r="F60" s="213" t="s">
        <v>217</v>
      </c>
      <c r="G60" s="213" t="s">
        <v>217</v>
      </c>
      <c r="H60" s="212">
        <f ca="1">SUMIF(OFFSET($AK$37,0,LEN($A60),1,1):OFFSET($AK$465,0,LEN($A60),1,1),$A60,H$37:H$465)</f>
        <v>0</v>
      </c>
      <c r="I60" s="212">
        <f ca="1">SUMIF(OFFSET($AK$37,0,LEN($A60),1,1):OFFSET($AK$465,0,LEN($A60),1,1),$A60,I$37:I$465)</f>
        <v>0</v>
      </c>
      <c r="J60" s="212">
        <f ca="1">SUMIF(OFFSET($AK$37,0,LEN($A60),1,1):OFFSET($AK$465,0,LEN($A60),1,1),$A60,J$37:J$465)</f>
        <v>0</v>
      </c>
      <c r="K60" s="212">
        <f ca="1">SUMIF(OFFSET($AK$37,0,LEN($A60),1,1):OFFSET($AK$465,0,LEN($A60),1,1),$A60,K$37:K$465)</f>
        <v>0</v>
      </c>
      <c r="L60" s="212">
        <f ca="1">SUMIF(OFFSET($AK$37,0,LEN($A60),1,1):OFFSET($AK$465,0,LEN($A60),1,1),$A60,L$37:L$465)</f>
        <v>0</v>
      </c>
      <c r="M60" s="212">
        <f ca="1">SUMIF(OFFSET($AK$37,0,LEN($A60),1,1):OFFSET($AK$465,0,LEN($A60),1,1),$A60,M$37:M$465)</f>
        <v>0</v>
      </c>
      <c r="N60" s="212">
        <f ca="1">SUMIF(OFFSET($AK$37,0,LEN($A60),1,1):OFFSET($AK$465,0,LEN($A60),1,1),$A60,N$37:N$465)</f>
        <v>0</v>
      </c>
      <c r="O60" s="212">
        <f ca="1">SUMIF(OFFSET($AK$37,0,LEN($A60),1,1):OFFSET($AK$465,0,LEN($A60),1,1),$A60,O$37:O$465)</f>
        <v>0</v>
      </c>
      <c r="P60" s="212">
        <f ca="1">SUMIF(OFFSET($AK$37,0,LEN($A60),1,1):OFFSET($AK$465,0,LEN($A60),1,1),$A60,P$37:P$465)</f>
        <v>0</v>
      </c>
      <c r="Q60" s="212">
        <f ca="1">SUMIF(OFFSET($AK$37,0,LEN($A60),1,1):OFFSET($AK$465,0,LEN($A60),1,1),$A60,Q$37:Q$465)</f>
        <v>0</v>
      </c>
      <c r="R60" s="212">
        <f ca="1">SUMIF(OFFSET($AK$37,0,LEN($A60),1,1):OFFSET($AK$465,0,LEN($A60),1,1),$A60,R$37:R$465)</f>
        <v>0</v>
      </c>
      <c r="S60" s="212">
        <f ca="1">SUMIF(OFFSET($AK$37,0,LEN($A60),1,1):OFFSET($AK$465,0,LEN($A60),1,1),$A60,S$37:S$465)</f>
        <v>0</v>
      </c>
      <c r="T60" s="212">
        <f ca="1">SUMIF(OFFSET($AK$37,0,LEN($A60),1,1):OFFSET($AK$465,0,LEN($A60),1,1),$A60,T$37:T$465)</f>
        <v>0</v>
      </c>
      <c r="U60" s="212">
        <f ca="1">SUMIF(OFFSET($AK$37,0,LEN($A60),1,1):OFFSET($AK$465,0,LEN($A60),1,1),$A60,U$37:U$465)</f>
        <v>0</v>
      </c>
      <c r="V60" s="212">
        <f ca="1">SUMIF(OFFSET($AK$37,0,LEN($A60),1,1):OFFSET($AK$465,0,LEN($A60),1,1),$A60,V$37:V$465)</f>
        <v>0</v>
      </c>
      <c r="W60" s="212">
        <f ca="1">SUMIF(OFFSET($AK$37,0,LEN($A60),1,1):OFFSET($AK$465,0,LEN($A60),1,1),$A60,W$37:W$465)</f>
        <v>0</v>
      </c>
      <c r="X60" s="212">
        <f ca="1">SUMIF(OFFSET($AK$37,0,LEN($A60),1,1):OFFSET($AK$465,0,LEN($A60),1,1),$A60,X$37:X$465)</f>
        <v>0</v>
      </c>
      <c r="Y60" s="212">
        <f ca="1">SUMIF(OFFSET($AK$37,0,LEN($A60),1,1):OFFSET($AK$465,0,LEN($A60),1,1),$A60,Y$37:Y$465)</f>
        <v>0</v>
      </c>
      <c r="Z60" s="212">
        <f ca="1">SUMIF(OFFSET($AK$37,0,LEN($A60),1,1):OFFSET($AK$465,0,LEN($A60),1,1),$A60,Z$37:Z$465)</f>
        <v>0</v>
      </c>
      <c r="AA60" s="212">
        <f ca="1">SUMIF(OFFSET($AK$37,0,LEN($A60),1,1):OFFSET($AK$465,0,LEN($A60),1,1),$A60,AA$37:AA$465)</f>
        <v>0</v>
      </c>
      <c r="AB60" s="212">
        <f ca="1">SUMIF(OFFSET($AK$37,0,LEN($A60),1,1):OFFSET($AK$465,0,LEN($A60),1,1),$A60,AB$37:AB$465)</f>
        <v>0</v>
      </c>
      <c r="AC60" s="212">
        <f ca="1">SUMIF(OFFSET($AK$37,0,LEN($A60),1,1):OFFSET($AK$465,0,LEN($A60),1,1),$A60,AC$37:AC$465)</f>
        <v>0</v>
      </c>
      <c r="AD60" s="212">
        <f ca="1">SUMIF(OFFSET($AK$37,0,LEN($A60),1,1):OFFSET($AK$465,0,LEN($A60),1,1),$A60,AD$37:AD$465)</f>
        <v>0</v>
      </c>
      <c r="AE60" s="212">
        <f ca="1">SUMIF(OFFSET($AK$37,0,LEN($A60),1,1):OFFSET($AK$465,0,LEN($A60),1,1),$A60,AE$37:AE$465)</f>
        <v>0</v>
      </c>
      <c r="AF60" s="212">
        <f ca="1">SUMIF(OFFSET($AK$37,0,LEN($A60),1,1):OFFSET($AK$465,0,LEN($A60),1,1),$A60,AF$37:AF$465)</f>
        <v>0</v>
      </c>
      <c r="AG60" s="212">
        <f ca="1">SUMIF(OFFSET($AK$37,0,LEN($A60),1,1):OFFSET($AK$465,0,LEN($A60),1,1),$A60,AG$37:AG$465)</f>
        <v>0</v>
      </c>
      <c r="AH60" s="212">
        <f ca="1">SUMIF(OFFSET($AK$37,0,LEN($A60),1,1):OFFSET($AK$465,0,LEN($A60),1,1),$A60,AH$37:AH$465)</f>
        <v>0</v>
      </c>
      <c r="AI60" s="212">
        <f ca="1">SUMIF(OFFSET($AK$37,0,LEN($A60),1,1):OFFSET($AK$465,0,LEN($A60),1,1),$A60,AI$37:AI$465)</f>
        <v>0</v>
      </c>
      <c r="AJ60" s="222">
        <f t="shared" ca="1" si="4"/>
        <v>0</v>
      </c>
      <c r="AK60" s="205" t="str">
        <f t="shared" si="8"/>
        <v>0.1.2.1</v>
      </c>
      <c r="AV60" s="211">
        <f t="shared" ca="1" si="3"/>
        <v>0</v>
      </c>
    </row>
    <row r="61" spans="1:48" ht="31.5" x14ac:dyDescent="0.25">
      <c r="A61" s="122" t="s">
        <v>290</v>
      </c>
      <c r="B61" s="123" t="s">
        <v>291</v>
      </c>
      <c r="C61" s="136" t="s">
        <v>216</v>
      </c>
      <c r="D61" s="213" t="s">
        <v>217</v>
      </c>
      <c r="E61" s="213" t="s">
        <v>217</v>
      </c>
      <c r="F61" s="213" t="s">
        <v>217</v>
      </c>
      <c r="G61" s="213" t="s">
        <v>217</v>
      </c>
      <c r="H61" s="212">
        <f ca="1">SUMIF(OFFSET($AK$37,0,LEN($A61),1,1):OFFSET($AK$465,0,LEN($A61),1,1),$A61,H$37:H$465)</f>
        <v>0</v>
      </c>
      <c r="I61" s="212">
        <f ca="1">SUMIF(OFFSET($AK$37,0,LEN($A61),1,1):OFFSET($AK$465,0,LEN($A61),1,1),$A61,I$37:I$465)</f>
        <v>0</v>
      </c>
      <c r="J61" s="212">
        <f ca="1">SUMIF(OFFSET($AK$37,0,LEN($A61),1,1):OFFSET($AK$465,0,LEN($A61),1,1),$A61,J$37:J$465)</f>
        <v>0</v>
      </c>
      <c r="K61" s="212">
        <f ca="1">SUMIF(OFFSET($AK$37,0,LEN($A61),1,1):OFFSET($AK$465,0,LEN($A61),1,1),$A61,K$37:K$465)</f>
        <v>0</v>
      </c>
      <c r="L61" s="212">
        <f ca="1">SUMIF(OFFSET($AK$37,0,LEN($A61),1,1):OFFSET($AK$465,0,LEN($A61),1,1),$A61,L$37:L$465)</f>
        <v>0</v>
      </c>
      <c r="M61" s="212">
        <f ca="1">SUMIF(OFFSET($AK$37,0,LEN($A61),1,1):OFFSET($AK$465,0,LEN($A61),1,1),$A61,M$37:M$465)</f>
        <v>0</v>
      </c>
      <c r="N61" s="212">
        <f ca="1">SUMIF(OFFSET($AK$37,0,LEN($A61),1,1):OFFSET($AK$465,0,LEN($A61),1,1),$A61,N$37:N$465)</f>
        <v>0</v>
      </c>
      <c r="O61" s="212">
        <f ca="1">SUMIF(OFFSET($AK$37,0,LEN($A61),1,1):OFFSET($AK$465,0,LEN($A61),1,1),$A61,O$37:O$465)</f>
        <v>0</v>
      </c>
      <c r="P61" s="212">
        <f ca="1">SUMIF(OFFSET($AK$37,0,LEN($A61),1,1):OFFSET($AK$465,0,LEN($A61),1,1),$A61,P$37:P$465)</f>
        <v>0</v>
      </c>
      <c r="Q61" s="212">
        <f ca="1">SUMIF(OFFSET($AK$37,0,LEN($A61),1,1):OFFSET($AK$465,0,LEN($A61),1,1),$A61,Q$37:Q$465)</f>
        <v>0</v>
      </c>
      <c r="R61" s="212">
        <f ca="1">SUMIF(OFFSET($AK$37,0,LEN($A61),1,1):OFFSET($AK$465,0,LEN($A61),1,1),$A61,R$37:R$465)</f>
        <v>0</v>
      </c>
      <c r="S61" s="212">
        <f ca="1">SUMIF(OFFSET($AK$37,0,LEN($A61),1,1):OFFSET($AK$465,0,LEN($A61),1,1),$A61,S$37:S$465)</f>
        <v>0</v>
      </c>
      <c r="T61" s="212">
        <f ca="1">SUMIF(OFFSET($AK$37,0,LEN($A61),1,1):OFFSET($AK$465,0,LEN($A61),1,1),$A61,T$37:T$465)</f>
        <v>0</v>
      </c>
      <c r="U61" s="212">
        <f ca="1">SUMIF(OFFSET($AK$37,0,LEN($A61),1,1):OFFSET($AK$465,0,LEN($A61),1,1),$A61,U$37:U$465)</f>
        <v>0</v>
      </c>
      <c r="V61" s="212">
        <f ca="1">SUMIF(OFFSET($AK$37,0,LEN($A61),1,1):OFFSET($AK$465,0,LEN($A61),1,1),$A61,V$37:V$465)</f>
        <v>0</v>
      </c>
      <c r="W61" s="212">
        <f ca="1">SUMIF(OFFSET($AK$37,0,LEN($A61),1,1):OFFSET($AK$465,0,LEN($A61),1,1),$A61,W$37:W$465)</f>
        <v>0</v>
      </c>
      <c r="X61" s="212">
        <f ca="1">SUMIF(OFFSET($AK$37,0,LEN($A61),1,1):OFFSET($AK$465,0,LEN($A61),1,1),$A61,X$37:X$465)</f>
        <v>0</v>
      </c>
      <c r="Y61" s="212">
        <f ca="1">SUMIF(OFFSET($AK$37,0,LEN($A61),1,1):OFFSET($AK$465,0,LEN($A61),1,1),$A61,Y$37:Y$465)</f>
        <v>0</v>
      </c>
      <c r="Z61" s="212">
        <f ca="1">SUMIF(OFFSET($AK$37,0,LEN($A61),1,1):OFFSET($AK$465,0,LEN($A61),1,1),$A61,Z$37:Z$465)</f>
        <v>0</v>
      </c>
      <c r="AA61" s="212">
        <f ca="1">SUMIF(OFFSET($AK$37,0,LEN($A61),1,1):OFFSET($AK$465,0,LEN($A61),1,1),$A61,AA$37:AA$465)</f>
        <v>0</v>
      </c>
      <c r="AB61" s="212">
        <f ca="1">SUMIF(OFFSET($AK$37,0,LEN($A61),1,1):OFFSET($AK$465,0,LEN($A61),1,1),$A61,AB$37:AB$465)</f>
        <v>0</v>
      </c>
      <c r="AC61" s="212">
        <f ca="1">SUMIF(OFFSET($AK$37,0,LEN($A61),1,1):OFFSET($AK$465,0,LEN($A61),1,1),$A61,AC$37:AC$465)</f>
        <v>0</v>
      </c>
      <c r="AD61" s="212">
        <f ca="1">SUMIF(OFFSET($AK$37,0,LEN($A61),1,1):OFFSET($AK$465,0,LEN($A61),1,1),$A61,AD$37:AD$465)</f>
        <v>0</v>
      </c>
      <c r="AE61" s="212">
        <f ca="1">SUMIF(OFFSET($AK$37,0,LEN($A61),1,1):OFFSET($AK$465,0,LEN($A61),1,1),$A61,AE$37:AE$465)</f>
        <v>0</v>
      </c>
      <c r="AF61" s="212">
        <f ca="1">SUMIF(OFFSET($AK$37,0,LEN($A61),1,1):OFFSET($AK$465,0,LEN($A61),1,1),$A61,AF$37:AF$465)</f>
        <v>0</v>
      </c>
      <c r="AG61" s="212">
        <f ca="1">SUMIF(OFFSET($AK$37,0,LEN($A61),1,1):OFFSET($AK$465,0,LEN($A61),1,1),$A61,AG$37:AG$465)</f>
        <v>0</v>
      </c>
      <c r="AH61" s="212">
        <f ca="1">SUMIF(OFFSET($AK$37,0,LEN($A61),1,1):OFFSET($AK$465,0,LEN($A61),1,1),$A61,AH$37:AH$465)</f>
        <v>0</v>
      </c>
      <c r="AI61" s="212">
        <f ca="1">SUMIF(OFFSET($AK$37,0,LEN($A61),1,1):OFFSET($AK$465,0,LEN($A61),1,1),$A61,AI$37:AI$465)</f>
        <v>0</v>
      </c>
      <c r="AJ61" s="222">
        <f t="shared" ca="1" si="4"/>
        <v>0</v>
      </c>
      <c r="AK61" s="205" t="str">
        <f t="shared" si="8"/>
        <v>0.1.2.1.1</v>
      </c>
      <c r="AV61" s="211">
        <f t="shared" ca="1" si="3"/>
        <v>0</v>
      </c>
    </row>
    <row r="62" spans="1:48" ht="47.25" x14ac:dyDescent="0.25">
      <c r="A62" s="122" t="s">
        <v>292</v>
      </c>
      <c r="B62" s="123" t="s">
        <v>293</v>
      </c>
      <c r="C62" s="136" t="s">
        <v>216</v>
      </c>
      <c r="D62" s="213" t="s">
        <v>217</v>
      </c>
      <c r="E62" s="213" t="s">
        <v>217</v>
      </c>
      <c r="F62" s="213" t="s">
        <v>217</v>
      </c>
      <c r="G62" s="213" t="s">
        <v>217</v>
      </c>
      <c r="H62" s="212">
        <f ca="1">SUMIF(OFFSET($AK$37,0,LEN($A62),1,1):OFFSET($AK$465,0,LEN($A62),1,1),$A62,H$37:H$465)</f>
        <v>0</v>
      </c>
      <c r="I62" s="212">
        <f ca="1">SUMIF(OFFSET($AK$37,0,LEN($A62),1,1):OFFSET($AK$465,0,LEN($A62),1,1),$A62,I$37:I$465)</f>
        <v>0</v>
      </c>
      <c r="J62" s="212">
        <f ca="1">SUMIF(OFFSET($AK$37,0,LEN($A62),1,1):OFFSET($AK$465,0,LEN($A62),1,1),$A62,J$37:J$465)</f>
        <v>0</v>
      </c>
      <c r="K62" s="212">
        <f ca="1">SUMIF(OFFSET($AK$37,0,LEN($A62),1,1):OFFSET($AK$465,0,LEN($A62),1,1),$A62,K$37:K$465)</f>
        <v>0</v>
      </c>
      <c r="L62" s="212">
        <f ca="1">SUMIF(OFFSET($AK$37,0,LEN($A62),1,1):OFFSET($AK$465,0,LEN($A62),1,1),$A62,L$37:L$465)</f>
        <v>0</v>
      </c>
      <c r="M62" s="212">
        <f ca="1">SUMIF(OFFSET($AK$37,0,LEN($A62),1,1):OFFSET($AK$465,0,LEN($A62),1,1),$A62,M$37:M$465)</f>
        <v>0</v>
      </c>
      <c r="N62" s="212">
        <f ca="1">SUMIF(OFFSET($AK$37,0,LEN($A62),1,1):OFFSET($AK$465,0,LEN($A62),1,1),$A62,N$37:N$465)</f>
        <v>0</v>
      </c>
      <c r="O62" s="212">
        <f ca="1">SUMIF(OFFSET($AK$37,0,LEN($A62),1,1):OFFSET($AK$465,0,LEN($A62),1,1),$A62,O$37:O$465)</f>
        <v>0</v>
      </c>
      <c r="P62" s="212">
        <f ca="1">SUMIF(OFFSET($AK$37,0,LEN($A62),1,1):OFFSET($AK$465,0,LEN($A62),1,1),$A62,P$37:P$465)</f>
        <v>0</v>
      </c>
      <c r="Q62" s="212">
        <f ca="1">SUMIF(OFFSET($AK$37,0,LEN($A62),1,1):OFFSET($AK$465,0,LEN($A62),1,1),$A62,Q$37:Q$465)</f>
        <v>0</v>
      </c>
      <c r="R62" s="212">
        <f ca="1">SUMIF(OFFSET($AK$37,0,LEN($A62),1,1):OFFSET($AK$465,0,LEN($A62),1,1),$A62,R$37:R$465)</f>
        <v>0</v>
      </c>
      <c r="S62" s="212">
        <f ca="1">SUMIF(OFFSET($AK$37,0,LEN($A62),1,1):OFFSET($AK$465,0,LEN($A62),1,1),$A62,S$37:S$465)</f>
        <v>0</v>
      </c>
      <c r="T62" s="212">
        <f ca="1">SUMIF(OFFSET($AK$37,0,LEN($A62),1,1):OFFSET($AK$465,0,LEN($A62),1,1),$A62,T$37:T$465)</f>
        <v>0</v>
      </c>
      <c r="U62" s="212">
        <f ca="1">SUMIF(OFFSET($AK$37,0,LEN($A62),1,1):OFFSET($AK$465,0,LEN($A62),1,1),$A62,U$37:U$465)</f>
        <v>0</v>
      </c>
      <c r="V62" s="212">
        <f ca="1">SUMIF(OFFSET($AK$37,0,LEN($A62),1,1):OFFSET($AK$465,0,LEN($A62),1,1),$A62,V$37:V$465)</f>
        <v>0</v>
      </c>
      <c r="W62" s="212">
        <f ca="1">SUMIF(OFFSET($AK$37,0,LEN($A62),1,1):OFFSET($AK$465,0,LEN($A62),1,1),$A62,W$37:W$465)</f>
        <v>0</v>
      </c>
      <c r="X62" s="212">
        <f ca="1">SUMIF(OFFSET($AK$37,0,LEN($A62),1,1):OFFSET($AK$465,0,LEN($A62),1,1),$A62,X$37:X$465)</f>
        <v>0</v>
      </c>
      <c r="Y62" s="212">
        <f ca="1">SUMIF(OFFSET($AK$37,0,LEN($A62),1,1):OFFSET($AK$465,0,LEN($A62),1,1),$A62,Y$37:Y$465)</f>
        <v>0</v>
      </c>
      <c r="Z62" s="212">
        <f ca="1">SUMIF(OFFSET($AK$37,0,LEN($A62),1,1):OFFSET($AK$465,0,LEN($A62),1,1),$A62,Z$37:Z$465)</f>
        <v>0</v>
      </c>
      <c r="AA62" s="212">
        <f ca="1">SUMIF(OFFSET($AK$37,0,LEN($A62),1,1):OFFSET($AK$465,0,LEN($A62),1,1),$A62,AA$37:AA$465)</f>
        <v>0</v>
      </c>
      <c r="AB62" s="212">
        <f ca="1">SUMIF(OFFSET($AK$37,0,LEN($A62),1,1):OFFSET($AK$465,0,LEN($A62),1,1),$A62,AB$37:AB$465)</f>
        <v>0</v>
      </c>
      <c r="AC62" s="212">
        <f ca="1">SUMIF(OFFSET($AK$37,0,LEN($A62),1,1):OFFSET($AK$465,0,LEN($A62),1,1),$A62,AC$37:AC$465)</f>
        <v>0</v>
      </c>
      <c r="AD62" s="212">
        <f ca="1">SUMIF(OFFSET($AK$37,0,LEN($A62),1,1):OFFSET($AK$465,0,LEN($A62),1,1),$A62,AD$37:AD$465)</f>
        <v>0</v>
      </c>
      <c r="AE62" s="212">
        <f ca="1">SUMIF(OFFSET($AK$37,0,LEN($A62),1,1):OFFSET($AK$465,0,LEN($A62),1,1),$A62,AE$37:AE$465)</f>
        <v>0</v>
      </c>
      <c r="AF62" s="212">
        <f ca="1">SUMIF(OFFSET($AK$37,0,LEN($A62),1,1):OFFSET($AK$465,0,LEN($A62),1,1),$A62,AF$37:AF$465)</f>
        <v>0</v>
      </c>
      <c r="AG62" s="212">
        <f ca="1">SUMIF(OFFSET($AK$37,0,LEN($A62),1,1):OFFSET($AK$465,0,LEN($A62),1,1),$A62,AG$37:AG$465)</f>
        <v>0</v>
      </c>
      <c r="AH62" s="212">
        <f ca="1">SUMIF(OFFSET($AK$37,0,LEN($A62),1,1):OFFSET($AK$465,0,LEN($A62),1,1),$A62,AH$37:AH$465)</f>
        <v>0</v>
      </c>
      <c r="AI62" s="212">
        <f ca="1">SUMIF(OFFSET($AK$37,0,LEN($A62),1,1):OFFSET($AK$465,0,LEN($A62),1,1),$A62,AI$37:AI$465)</f>
        <v>0</v>
      </c>
      <c r="AJ62" s="222">
        <f t="shared" ca="1" si="4"/>
        <v>0</v>
      </c>
      <c r="AK62" s="205" t="str">
        <f t="shared" si="8"/>
        <v>0.1.2.1.2</v>
      </c>
      <c r="AV62" s="211">
        <f t="shared" ca="1" si="3"/>
        <v>0</v>
      </c>
    </row>
    <row r="63" spans="1:48" ht="47.25" x14ac:dyDescent="0.25">
      <c r="A63" s="122" t="s">
        <v>294</v>
      </c>
      <c r="B63" s="123" t="s">
        <v>295</v>
      </c>
      <c r="C63" s="136" t="s">
        <v>216</v>
      </c>
      <c r="D63" s="213" t="s">
        <v>217</v>
      </c>
      <c r="E63" s="213" t="s">
        <v>217</v>
      </c>
      <c r="F63" s="213" t="s">
        <v>217</v>
      </c>
      <c r="G63" s="213" t="s">
        <v>217</v>
      </c>
      <c r="H63" s="212">
        <f ca="1">SUMIF(OFFSET($AK$37,0,LEN($A63),1,1):OFFSET($AK$465,0,LEN($A63),1,1),$A63,H$37:H$465)</f>
        <v>0</v>
      </c>
      <c r="I63" s="212">
        <f ca="1">SUMIF(OFFSET($AK$37,0,LEN($A63),1,1):OFFSET($AK$465,0,LEN($A63),1,1),$A63,I$37:I$465)</f>
        <v>0</v>
      </c>
      <c r="J63" s="212">
        <f ca="1">SUMIF(OFFSET($AK$37,0,LEN($A63),1,1):OFFSET($AK$465,0,LEN($A63),1,1),$A63,J$37:J$465)</f>
        <v>0</v>
      </c>
      <c r="K63" s="212">
        <f ca="1">SUMIF(OFFSET($AK$37,0,LEN($A63),1,1):OFFSET($AK$465,0,LEN($A63),1,1),$A63,K$37:K$465)</f>
        <v>0</v>
      </c>
      <c r="L63" s="212">
        <f ca="1">SUMIF(OFFSET($AK$37,0,LEN($A63),1,1):OFFSET($AK$465,0,LEN($A63),1,1),$A63,L$37:L$465)</f>
        <v>0</v>
      </c>
      <c r="M63" s="212">
        <f ca="1">SUMIF(OFFSET($AK$37,0,LEN($A63),1,1):OFFSET($AK$465,0,LEN($A63),1,1),$A63,M$37:M$465)</f>
        <v>0</v>
      </c>
      <c r="N63" s="212">
        <f ca="1">SUMIF(OFFSET($AK$37,0,LEN($A63),1,1):OFFSET($AK$465,0,LEN($A63),1,1),$A63,N$37:N$465)</f>
        <v>0</v>
      </c>
      <c r="O63" s="212">
        <f ca="1">SUMIF(OFFSET($AK$37,0,LEN($A63),1,1):OFFSET($AK$465,0,LEN($A63),1,1),$A63,O$37:O$465)</f>
        <v>0</v>
      </c>
      <c r="P63" s="212">
        <f ca="1">SUMIF(OFFSET($AK$37,0,LEN($A63),1,1):OFFSET($AK$465,0,LEN($A63),1,1),$A63,P$37:P$465)</f>
        <v>0</v>
      </c>
      <c r="Q63" s="212">
        <f ca="1">SUMIF(OFFSET($AK$37,0,LEN($A63),1,1):OFFSET($AK$465,0,LEN($A63),1,1),$A63,Q$37:Q$465)</f>
        <v>0</v>
      </c>
      <c r="R63" s="212">
        <f ca="1">SUMIF(OFFSET($AK$37,0,LEN($A63),1,1):OFFSET($AK$465,0,LEN($A63),1,1),$A63,R$37:R$465)</f>
        <v>0</v>
      </c>
      <c r="S63" s="212">
        <f ca="1">SUMIF(OFFSET($AK$37,0,LEN($A63),1,1):OFFSET($AK$465,0,LEN($A63),1,1),$A63,S$37:S$465)</f>
        <v>0</v>
      </c>
      <c r="T63" s="212">
        <f ca="1">SUMIF(OFFSET($AK$37,0,LEN($A63),1,1):OFFSET($AK$465,0,LEN($A63),1,1),$A63,T$37:T$465)</f>
        <v>0</v>
      </c>
      <c r="U63" s="212">
        <f ca="1">SUMIF(OFFSET($AK$37,0,LEN($A63),1,1):OFFSET($AK$465,0,LEN($A63),1,1),$A63,U$37:U$465)</f>
        <v>0</v>
      </c>
      <c r="V63" s="212">
        <f ca="1">SUMIF(OFFSET($AK$37,0,LEN($A63),1,1):OFFSET($AK$465,0,LEN($A63),1,1),$A63,V$37:V$465)</f>
        <v>0</v>
      </c>
      <c r="W63" s="212">
        <f ca="1">SUMIF(OFFSET($AK$37,0,LEN($A63),1,1):OFFSET($AK$465,0,LEN($A63),1,1),$A63,W$37:W$465)</f>
        <v>0</v>
      </c>
      <c r="X63" s="212">
        <f ca="1">SUMIF(OFFSET($AK$37,0,LEN($A63),1,1):OFFSET($AK$465,0,LEN($A63),1,1),$A63,X$37:X$465)</f>
        <v>0</v>
      </c>
      <c r="Y63" s="212">
        <f ca="1">SUMIF(OFFSET($AK$37,0,LEN($A63),1,1):OFFSET($AK$465,0,LEN($A63),1,1),$A63,Y$37:Y$465)</f>
        <v>0</v>
      </c>
      <c r="Z63" s="212">
        <f ca="1">SUMIF(OFFSET($AK$37,0,LEN($A63),1,1):OFFSET($AK$465,0,LEN($A63),1,1),$A63,Z$37:Z$465)</f>
        <v>0</v>
      </c>
      <c r="AA63" s="212">
        <f ca="1">SUMIF(OFFSET($AK$37,0,LEN($A63),1,1):OFFSET($AK$465,0,LEN($A63),1,1),$A63,AA$37:AA$465)</f>
        <v>0</v>
      </c>
      <c r="AB63" s="212">
        <f ca="1">SUMIF(OFFSET($AK$37,0,LEN($A63),1,1):OFFSET($AK$465,0,LEN($A63),1,1),$A63,AB$37:AB$465)</f>
        <v>0</v>
      </c>
      <c r="AC63" s="212">
        <f ca="1">SUMIF(OFFSET($AK$37,0,LEN($A63),1,1):OFFSET($AK$465,0,LEN($A63),1,1),$A63,AC$37:AC$465)</f>
        <v>0</v>
      </c>
      <c r="AD63" s="212">
        <f ca="1">SUMIF(OFFSET($AK$37,0,LEN($A63),1,1):OFFSET($AK$465,0,LEN($A63),1,1),$A63,AD$37:AD$465)</f>
        <v>0</v>
      </c>
      <c r="AE63" s="212">
        <f ca="1">SUMIF(OFFSET($AK$37,0,LEN($A63),1,1):OFFSET($AK$465,0,LEN($A63),1,1),$A63,AE$37:AE$465)</f>
        <v>0</v>
      </c>
      <c r="AF63" s="212">
        <f ca="1">SUMIF(OFFSET($AK$37,0,LEN($A63),1,1):OFFSET($AK$465,0,LEN($A63),1,1),$A63,AF$37:AF$465)</f>
        <v>0</v>
      </c>
      <c r="AG63" s="212">
        <f ca="1">SUMIF(OFFSET($AK$37,0,LEN($A63),1,1):OFFSET($AK$465,0,LEN($A63),1,1),$A63,AG$37:AG$465)</f>
        <v>0</v>
      </c>
      <c r="AH63" s="212">
        <f ca="1">SUMIF(OFFSET($AK$37,0,LEN($A63),1,1):OFFSET($AK$465,0,LEN($A63),1,1),$A63,AH$37:AH$465)</f>
        <v>0</v>
      </c>
      <c r="AI63" s="212">
        <f ca="1">SUMIF(OFFSET($AK$37,0,LEN($A63),1,1):OFFSET($AK$465,0,LEN($A63),1,1),$A63,AI$37:AI$465)</f>
        <v>0</v>
      </c>
      <c r="AJ63" s="222">
        <f t="shared" ca="1" si="4"/>
        <v>0</v>
      </c>
      <c r="AK63" s="205" t="str">
        <f t="shared" si="8"/>
        <v>0.1.2.2</v>
      </c>
      <c r="AV63" s="211">
        <f t="shared" ca="1" si="3"/>
        <v>0</v>
      </c>
    </row>
    <row r="64" spans="1:48" ht="31.5" x14ac:dyDescent="0.25">
      <c r="A64" s="122" t="s">
        <v>296</v>
      </c>
      <c r="B64" s="123" t="s">
        <v>297</v>
      </c>
      <c r="C64" s="136" t="s">
        <v>216</v>
      </c>
      <c r="D64" s="213" t="s">
        <v>217</v>
      </c>
      <c r="E64" s="213" t="s">
        <v>217</v>
      </c>
      <c r="F64" s="213" t="s">
        <v>217</v>
      </c>
      <c r="G64" s="213" t="s">
        <v>217</v>
      </c>
      <c r="H64" s="212">
        <f ca="1">SUMIF(OFFSET($AK$37,0,LEN($A64),1,1):OFFSET($AK$465,0,LEN($A64),1,1),$A64,H$37:H$465)</f>
        <v>0</v>
      </c>
      <c r="I64" s="212">
        <f ca="1">SUMIF(OFFSET($AK$37,0,LEN($A64),1,1):OFFSET($AK$465,0,LEN($A64),1,1),$A64,I$37:I$465)</f>
        <v>0</v>
      </c>
      <c r="J64" s="212">
        <f ca="1">SUMIF(OFFSET($AK$37,0,LEN($A64),1,1):OFFSET($AK$465,0,LEN($A64),1,1),$A64,J$37:J$465)</f>
        <v>0</v>
      </c>
      <c r="K64" s="212">
        <f ca="1">SUMIF(OFFSET($AK$37,0,LEN($A64),1,1):OFFSET($AK$465,0,LEN($A64),1,1),$A64,K$37:K$465)</f>
        <v>0</v>
      </c>
      <c r="L64" s="212">
        <f ca="1">SUMIF(OFFSET($AK$37,0,LEN($A64),1,1):OFFSET($AK$465,0,LEN($A64),1,1),$A64,L$37:L$465)</f>
        <v>0</v>
      </c>
      <c r="M64" s="212">
        <f ca="1">SUMIF(OFFSET($AK$37,0,LEN($A64),1,1):OFFSET($AK$465,0,LEN($A64),1,1),$A64,M$37:M$465)</f>
        <v>0</v>
      </c>
      <c r="N64" s="212">
        <f ca="1">SUMIF(OFFSET($AK$37,0,LEN($A64),1,1):OFFSET($AK$465,0,LEN($A64),1,1),$A64,N$37:N$465)</f>
        <v>0</v>
      </c>
      <c r="O64" s="212">
        <f ca="1">SUMIF(OFFSET($AK$37,0,LEN($A64),1,1):OFFSET($AK$465,0,LEN($A64),1,1),$A64,O$37:O$465)</f>
        <v>0</v>
      </c>
      <c r="P64" s="212">
        <f ca="1">SUMIF(OFFSET($AK$37,0,LEN($A64),1,1):OFFSET($AK$465,0,LEN($A64),1,1),$A64,P$37:P$465)</f>
        <v>0</v>
      </c>
      <c r="Q64" s="212">
        <f ca="1">SUMIF(OFFSET($AK$37,0,LEN($A64),1,1):OFFSET($AK$465,0,LEN($A64),1,1),$A64,Q$37:Q$465)</f>
        <v>0</v>
      </c>
      <c r="R64" s="212">
        <f ca="1">SUMIF(OFFSET($AK$37,0,LEN($A64),1,1):OFFSET($AK$465,0,LEN($A64),1,1),$A64,R$37:R$465)</f>
        <v>0</v>
      </c>
      <c r="S64" s="212">
        <f ca="1">SUMIF(OFFSET($AK$37,0,LEN($A64),1,1):OFFSET($AK$465,0,LEN($A64),1,1),$A64,S$37:S$465)</f>
        <v>0</v>
      </c>
      <c r="T64" s="212">
        <f ca="1">SUMIF(OFFSET($AK$37,0,LEN($A64),1,1):OFFSET($AK$465,0,LEN($A64),1,1),$A64,T$37:T$465)</f>
        <v>0</v>
      </c>
      <c r="U64" s="212">
        <f ca="1">SUMIF(OFFSET($AK$37,0,LEN($A64),1,1):OFFSET($AK$465,0,LEN($A64),1,1),$A64,U$37:U$465)</f>
        <v>0</v>
      </c>
      <c r="V64" s="212">
        <f ca="1">SUMIF(OFFSET($AK$37,0,LEN($A64),1,1):OFFSET($AK$465,0,LEN($A64),1,1),$A64,V$37:V$465)</f>
        <v>0</v>
      </c>
      <c r="W64" s="212">
        <f ca="1">SUMIF(OFFSET($AK$37,0,LEN($A64),1,1):OFFSET($AK$465,0,LEN($A64),1,1),$A64,W$37:W$465)</f>
        <v>0</v>
      </c>
      <c r="X64" s="212">
        <f ca="1">SUMIF(OFFSET($AK$37,0,LEN($A64),1,1):OFFSET($AK$465,0,LEN($A64),1,1),$A64,X$37:X$465)</f>
        <v>0</v>
      </c>
      <c r="Y64" s="212">
        <f ca="1">SUMIF(OFFSET($AK$37,0,LEN($A64),1,1):OFFSET($AK$465,0,LEN($A64),1,1),$A64,Y$37:Y$465)</f>
        <v>0</v>
      </c>
      <c r="Z64" s="212">
        <f ca="1">SUMIF(OFFSET($AK$37,0,LEN($A64),1,1):OFFSET($AK$465,0,LEN($A64),1,1),$A64,Z$37:Z$465)</f>
        <v>0</v>
      </c>
      <c r="AA64" s="212">
        <f ca="1">SUMIF(OFFSET($AK$37,0,LEN($A64),1,1):OFFSET($AK$465,0,LEN($A64),1,1),$A64,AA$37:AA$465)</f>
        <v>0</v>
      </c>
      <c r="AB64" s="212">
        <f ca="1">SUMIF(OFFSET($AK$37,0,LEN($A64),1,1):OFFSET($AK$465,0,LEN($A64),1,1),$A64,AB$37:AB$465)</f>
        <v>0</v>
      </c>
      <c r="AC64" s="212">
        <f ca="1">SUMIF(OFFSET($AK$37,0,LEN($A64),1,1):OFFSET($AK$465,0,LEN($A64),1,1),$A64,AC$37:AC$465)</f>
        <v>0</v>
      </c>
      <c r="AD64" s="212">
        <f ca="1">SUMIF(OFFSET($AK$37,0,LEN($A64),1,1):OFFSET($AK$465,0,LEN($A64),1,1),$A64,AD$37:AD$465)</f>
        <v>0</v>
      </c>
      <c r="AE64" s="212">
        <f ca="1">SUMIF(OFFSET($AK$37,0,LEN($A64),1,1):OFFSET($AK$465,0,LEN($A64),1,1),$A64,AE$37:AE$465)</f>
        <v>0</v>
      </c>
      <c r="AF64" s="212">
        <f ca="1">SUMIF(OFFSET($AK$37,0,LEN($A64),1,1):OFFSET($AK$465,0,LEN($A64),1,1),$A64,AF$37:AF$465)</f>
        <v>0</v>
      </c>
      <c r="AG64" s="212">
        <f ca="1">SUMIF(OFFSET($AK$37,0,LEN($A64),1,1):OFFSET($AK$465,0,LEN($A64),1,1),$A64,AG$37:AG$465)</f>
        <v>0</v>
      </c>
      <c r="AH64" s="212">
        <f ca="1">SUMIF(OFFSET($AK$37,0,LEN($A64),1,1):OFFSET($AK$465,0,LEN($A64),1,1),$A64,AH$37:AH$465)</f>
        <v>0</v>
      </c>
      <c r="AI64" s="212">
        <f ca="1">SUMIF(OFFSET($AK$37,0,LEN($A64),1,1):OFFSET($AK$465,0,LEN($A64),1,1),$A64,AI$37:AI$465)</f>
        <v>0</v>
      </c>
      <c r="AJ64" s="222">
        <f t="shared" ca="1" si="4"/>
        <v>0</v>
      </c>
      <c r="AK64" s="205" t="str">
        <f t="shared" si="8"/>
        <v>0.1.2.2.1</v>
      </c>
      <c r="AV64" s="211">
        <f t="shared" ca="1" si="3"/>
        <v>0</v>
      </c>
    </row>
    <row r="65" spans="1:48" ht="31.5" x14ac:dyDescent="0.25">
      <c r="A65" s="122" t="s">
        <v>298</v>
      </c>
      <c r="B65" s="123" t="s">
        <v>299</v>
      </c>
      <c r="C65" s="136" t="s">
        <v>216</v>
      </c>
      <c r="D65" s="213" t="s">
        <v>217</v>
      </c>
      <c r="E65" s="213" t="s">
        <v>217</v>
      </c>
      <c r="F65" s="213" t="s">
        <v>217</v>
      </c>
      <c r="G65" s="213" t="s">
        <v>217</v>
      </c>
      <c r="H65" s="212">
        <f ca="1">SUMIF(OFFSET($AK$37,0,LEN($A65),1,1):OFFSET($AK$465,0,LEN($A65),1,1),$A65,H$37:H$465)</f>
        <v>0</v>
      </c>
      <c r="I65" s="212">
        <f ca="1">SUMIF(OFFSET($AK$37,0,LEN($A65),1,1):OFFSET($AK$465,0,LEN($A65),1,1),$A65,I$37:I$465)</f>
        <v>0</v>
      </c>
      <c r="J65" s="212">
        <f ca="1">SUMIF(OFFSET($AK$37,0,LEN($A65),1,1):OFFSET($AK$465,0,LEN($A65),1,1),$A65,J$37:J$465)</f>
        <v>0</v>
      </c>
      <c r="K65" s="212">
        <f ca="1">SUMIF(OFFSET($AK$37,0,LEN($A65),1,1):OFFSET($AK$465,0,LEN($A65),1,1),$A65,K$37:K$465)</f>
        <v>0</v>
      </c>
      <c r="L65" s="212">
        <f ca="1">SUMIF(OFFSET($AK$37,0,LEN($A65),1,1):OFFSET($AK$465,0,LEN($A65),1,1),$A65,L$37:L$465)</f>
        <v>0</v>
      </c>
      <c r="M65" s="212">
        <f ca="1">SUMIF(OFFSET($AK$37,0,LEN($A65),1,1):OFFSET($AK$465,0,LEN($A65),1,1),$A65,M$37:M$465)</f>
        <v>0</v>
      </c>
      <c r="N65" s="212">
        <f ca="1">SUMIF(OFFSET($AK$37,0,LEN($A65),1,1):OFFSET($AK$465,0,LEN($A65),1,1),$A65,N$37:N$465)</f>
        <v>0</v>
      </c>
      <c r="O65" s="212">
        <f ca="1">SUMIF(OFFSET($AK$37,0,LEN($A65),1,1):OFFSET($AK$465,0,LEN($A65),1,1),$A65,O$37:O$465)</f>
        <v>0</v>
      </c>
      <c r="P65" s="212">
        <f ca="1">SUMIF(OFFSET($AK$37,0,LEN($A65),1,1):OFFSET($AK$465,0,LEN($A65),1,1),$A65,P$37:P$465)</f>
        <v>0</v>
      </c>
      <c r="Q65" s="212">
        <f ca="1">SUMIF(OFFSET($AK$37,0,LEN($A65),1,1):OFFSET($AK$465,0,LEN($A65),1,1),$A65,Q$37:Q$465)</f>
        <v>0</v>
      </c>
      <c r="R65" s="212">
        <f ca="1">SUMIF(OFFSET($AK$37,0,LEN($A65),1,1):OFFSET($AK$465,0,LEN($A65),1,1),$A65,R$37:R$465)</f>
        <v>0</v>
      </c>
      <c r="S65" s="212">
        <f ca="1">SUMIF(OFFSET($AK$37,0,LEN($A65),1,1):OFFSET($AK$465,0,LEN($A65),1,1),$A65,S$37:S$465)</f>
        <v>0</v>
      </c>
      <c r="T65" s="212">
        <f ca="1">SUMIF(OFFSET($AK$37,0,LEN($A65),1,1):OFFSET($AK$465,0,LEN($A65),1,1),$A65,T$37:T$465)</f>
        <v>0</v>
      </c>
      <c r="U65" s="212">
        <f ca="1">SUMIF(OFFSET($AK$37,0,LEN($A65),1,1):OFFSET($AK$465,0,LEN($A65),1,1),$A65,U$37:U$465)</f>
        <v>0</v>
      </c>
      <c r="V65" s="212">
        <f ca="1">SUMIF(OFFSET($AK$37,0,LEN($A65),1,1):OFFSET($AK$465,0,LEN($A65),1,1),$A65,V$37:V$465)</f>
        <v>0</v>
      </c>
      <c r="W65" s="212">
        <f ca="1">SUMIF(OFFSET($AK$37,0,LEN($A65),1,1):OFFSET($AK$465,0,LEN($A65),1,1),$A65,W$37:W$465)</f>
        <v>0</v>
      </c>
      <c r="X65" s="212">
        <f ca="1">SUMIF(OFFSET($AK$37,0,LEN($A65),1,1):OFFSET($AK$465,0,LEN($A65),1,1),$A65,X$37:X$465)</f>
        <v>0</v>
      </c>
      <c r="Y65" s="212">
        <f ca="1">SUMIF(OFFSET($AK$37,0,LEN($A65),1,1):OFFSET($AK$465,0,LEN($A65),1,1),$A65,Y$37:Y$465)</f>
        <v>0</v>
      </c>
      <c r="Z65" s="212">
        <f ca="1">SUMIF(OFFSET($AK$37,0,LEN($A65),1,1):OFFSET($AK$465,0,LEN($A65),1,1),$A65,Z$37:Z$465)</f>
        <v>0</v>
      </c>
      <c r="AA65" s="212">
        <f ca="1">SUMIF(OFFSET($AK$37,0,LEN($A65),1,1):OFFSET($AK$465,0,LEN($A65),1,1),$A65,AA$37:AA$465)</f>
        <v>0</v>
      </c>
      <c r="AB65" s="212">
        <f ca="1">SUMIF(OFFSET($AK$37,0,LEN($A65),1,1):OFFSET($AK$465,0,LEN($A65),1,1),$A65,AB$37:AB$465)</f>
        <v>0</v>
      </c>
      <c r="AC65" s="212">
        <f ca="1">SUMIF(OFFSET($AK$37,0,LEN($A65),1,1):OFFSET($AK$465,0,LEN($A65),1,1),$A65,AC$37:AC$465)</f>
        <v>0</v>
      </c>
      <c r="AD65" s="212">
        <f ca="1">SUMIF(OFFSET($AK$37,0,LEN($A65),1,1):OFFSET($AK$465,0,LEN($A65),1,1),$A65,AD$37:AD$465)</f>
        <v>0</v>
      </c>
      <c r="AE65" s="212">
        <f ca="1">SUMIF(OFFSET($AK$37,0,LEN($A65),1,1):OFFSET($AK$465,0,LEN($A65),1,1),$A65,AE$37:AE$465)</f>
        <v>0</v>
      </c>
      <c r="AF65" s="212">
        <f ca="1">SUMIF(OFFSET($AK$37,0,LEN($A65),1,1):OFFSET($AK$465,0,LEN($A65),1,1),$A65,AF$37:AF$465)</f>
        <v>0</v>
      </c>
      <c r="AG65" s="212">
        <f ca="1">SUMIF(OFFSET($AK$37,0,LEN($A65),1,1):OFFSET($AK$465,0,LEN($A65),1,1),$A65,AG$37:AG$465)</f>
        <v>0</v>
      </c>
      <c r="AH65" s="212">
        <f ca="1">SUMIF(OFFSET($AK$37,0,LEN($A65),1,1):OFFSET($AK$465,0,LEN($A65),1,1),$A65,AH$37:AH$465)</f>
        <v>0</v>
      </c>
      <c r="AI65" s="212">
        <f ca="1">SUMIF(OFFSET($AK$37,0,LEN($A65),1,1):OFFSET($AK$465,0,LEN($A65),1,1),$A65,AI$37:AI$465)</f>
        <v>0</v>
      </c>
      <c r="AJ65" s="222">
        <f t="shared" ca="1" si="4"/>
        <v>0</v>
      </c>
      <c r="AK65" s="205" t="str">
        <f t="shared" si="8"/>
        <v>0.1.2.2.2</v>
      </c>
      <c r="AV65" s="211">
        <f t="shared" ca="1" si="3"/>
        <v>0</v>
      </c>
    </row>
    <row r="66" spans="1:48" ht="31.5" x14ac:dyDescent="0.25">
      <c r="A66" s="122" t="s">
        <v>300</v>
      </c>
      <c r="B66" s="123" t="s">
        <v>301</v>
      </c>
      <c r="C66" s="136" t="s">
        <v>216</v>
      </c>
      <c r="D66" s="213" t="s">
        <v>217</v>
      </c>
      <c r="E66" s="213" t="s">
        <v>217</v>
      </c>
      <c r="F66" s="213" t="s">
        <v>217</v>
      </c>
      <c r="G66" s="213" t="s">
        <v>217</v>
      </c>
      <c r="H66" s="212">
        <f ca="1">SUMIF(OFFSET($AK$37,0,LEN($A66),1,1):OFFSET($AK$465,0,LEN($A66),1,1),$A66,H$37:H$465)</f>
        <v>0</v>
      </c>
      <c r="I66" s="212">
        <f ca="1">SUMIF(OFFSET($AK$37,0,LEN($A66),1,1):OFFSET($AK$465,0,LEN($A66),1,1),$A66,I$37:I$465)</f>
        <v>0</v>
      </c>
      <c r="J66" s="212">
        <f ca="1">SUMIF(OFFSET($AK$37,0,LEN($A66),1,1):OFFSET($AK$465,0,LEN($A66),1,1),$A66,J$37:J$465)</f>
        <v>0</v>
      </c>
      <c r="K66" s="212">
        <f ca="1">SUMIF(OFFSET($AK$37,0,LEN($A66),1,1):OFFSET($AK$465,0,LEN($A66),1,1),$A66,K$37:K$465)</f>
        <v>0</v>
      </c>
      <c r="L66" s="212">
        <f ca="1">SUMIF(OFFSET($AK$37,0,LEN($A66),1,1):OFFSET($AK$465,0,LEN($A66),1,1),$A66,L$37:L$465)</f>
        <v>0</v>
      </c>
      <c r="M66" s="212">
        <f ca="1">SUMIF(OFFSET($AK$37,0,LEN($A66),1,1):OFFSET($AK$465,0,LEN($A66),1,1),$A66,M$37:M$465)</f>
        <v>0</v>
      </c>
      <c r="N66" s="212">
        <f ca="1">SUMIF(OFFSET($AK$37,0,LEN($A66),1,1):OFFSET($AK$465,0,LEN($A66),1,1),$A66,N$37:N$465)</f>
        <v>0</v>
      </c>
      <c r="O66" s="212">
        <f ca="1">SUMIF(OFFSET($AK$37,0,LEN($A66),1,1):OFFSET($AK$465,0,LEN($A66),1,1),$A66,O$37:O$465)</f>
        <v>0</v>
      </c>
      <c r="P66" s="212">
        <f ca="1">SUMIF(OFFSET($AK$37,0,LEN($A66),1,1):OFFSET($AK$465,0,LEN($A66),1,1),$A66,P$37:P$465)</f>
        <v>0</v>
      </c>
      <c r="Q66" s="212">
        <f ca="1">SUMIF(OFFSET($AK$37,0,LEN($A66),1,1):OFFSET($AK$465,0,LEN($A66),1,1),$A66,Q$37:Q$465)</f>
        <v>0</v>
      </c>
      <c r="R66" s="212">
        <f ca="1">SUMIF(OFFSET($AK$37,0,LEN($A66),1,1):OFFSET($AK$465,0,LEN($A66),1,1),$A66,R$37:R$465)</f>
        <v>0</v>
      </c>
      <c r="S66" s="212">
        <f ca="1">SUMIF(OFFSET($AK$37,0,LEN($A66),1,1):OFFSET($AK$465,0,LEN($A66),1,1),$A66,S$37:S$465)</f>
        <v>0</v>
      </c>
      <c r="T66" s="212">
        <f ca="1">SUMIF(OFFSET($AK$37,0,LEN($A66),1,1):OFFSET($AK$465,0,LEN($A66),1,1),$A66,T$37:T$465)</f>
        <v>0</v>
      </c>
      <c r="U66" s="212">
        <f ca="1">SUMIF(OFFSET($AK$37,0,LEN($A66),1,1):OFFSET($AK$465,0,LEN($A66),1,1),$A66,U$37:U$465)</f>
        <v>0</v>
      </c>
      <c r="V66" s="212">
        <f ca="1">SUMIF(OFFSET($AK$37,0,LEN($A66),1,1):OFFSET($AK$465,0,LEN($A66),1,1),$A66,V$37:V$465)</f>
        <v>0</v>
      </c>
      <c r="W66" s="212">
        <f ca="1">SUMIF(OFFSET($AK$37,0,LEN($A66),1,1):OFFSET($AK$465,0,LEN($A66),1,1),$A66,W$37:W$465)</f>
        <v>0</v>
      </c>
      <c r="X66" s="212">
        <f ca="1">SUMIF(OFFSET($AK$37,0,LEN($A66),1,1):OFFSET($AK$465,0,LEN($A66),1,1),$A66,X$37:X$465)</f>
        <v>0</v>
      </c>
      <c r="Y66" s="212">
        <f ca="1">SUMIF(OFFSET($AK$37,0,LEN($A66),1,1):OFFSET($AK$465,0,LEN($A66),1,1),$A66,Y$37:Y$465)</f>
        <v>0</v>
      </c>
      <c r="Z66" s="212">
        <f ca="1">SUMIF(OFFSET($AK$37,0,LEN($A66),1,1):OFFSET($AK$465,0,LEN($A66),1,1),$A66,Z$37:Z$465)</f>
        <v>0</v>
      </c>
      <c r="AA66" s="212">
        <f ca="1">SUMIF(OFFSET($AK$37,0,LEN($A66),1,1):OFFSET($AK$465,0,LEN($A66),1,1),$A66,AA$37:AA$465)</f>
        <v>0</v>
      </c>
      <c r="AB66" s="212">
        <f ca="1">SUMIF(OFFSET($AK$37,0,LEN($A66),1,1):OFFSET($AK$465,0,LEN($A66),1,1),$A66,AB$37:AB$465)</f>
        <v>0</v>
      </c>
      <c r="AC66" s="212">
        <f ca="1">SUMIF(OFFSET($AK$37,0,LEN($A66),1,1):OFFSET($AK$465,0,LEN($A66),1,1),$A66,AC$37:AC$465)</f>
        <v>0</v>
      </c>
      <c r="AD66" s="212">
        <f ca="1">SUMIF(OFFSET($AK$37,0,LEN($A66),1,1):OFFSET($AK$465,0,LEN($A66),1,1),$A66,AD$37:AD$465)</f>
        <v>0</v>
      </c>
      <c r="AE66" s="212">
        <f ca="1">SUMIF(OFFSET($AK$37,0,LEN($A66),1,1):OFFSET($AK$465,0,LEN($A66),1,1),$A66,AE$37:AE$465)</f>
        <v>0</v>
      </c>
      <c r="AF66" s="212">
        <f ca="1">SUMIF(OFFSET($AK$37,0,LEN($A66),1,1):OFFSET($AK$465,0,LEN($A66),1,1),$A66,AF$37:AF$465)</f>
        <v>0</v>
      </c>
      <c r="AG66" s="212">
        <f ca="1">SUMIF(OFFSET($AK$37,0,LEN($A66),1,1):OFFSET($AK$465,0,LEN($A66),1,1),$A66,AG$37:AG$465)</f>
        <v>0</v>
      </c>
      <c r="AH66" s="212">
        <f ca="1">SUMIF(OFFSET($AK$37,0,LEN($A66),1,1):OFFSET($AK$465,0,LEN($A66),1,1),$A66,AH$37:AH$465)</f>
        <v>0</v>
      </c>
      <c r="AI66" s="212">
        <f ca="1">SUMIF(OFFSET($AK$37,0,LEN($A66),1,1):OFFSET($AK$465,0,LEN($A66),1,1),$A66,AI$37:AI$465)</f>
        <v>0</v>
      </c>
      <c r="AJ66" s="222">
        <f t="shared" ca="1" si="4"/>
        <v>0</v>
      </c>
      <c r="AK66" s="205" t="str">
        <f t="shared" si="8"/>
        <v>0.1.2.3</v>
      </c>
      <c r="AV66" s="211">
        <f t="shared" ca="1" si="3"/>
        <v>0</v>
      </c>
    </row>
    <row r="67" spans="1:48" ht="47.25" x14ac:dyDescent="0.25">
      <c r="A67" s="122" t="s">
        <v>302</v>
      </c>
      <c r="B67" s="123" t="s">
        <v>303</v>
      </c>
      <c r="C67" s="136" t="s">
        <v>216</v>
      </c>
      <c r="D67" s="213" t="s">
        <v>217</v>
      </c>
      <c r="E67" s="213" t="s">
        <v>217</v>
      </c>
      <c r="F67" s="213" t="s">
        <v>217</v>
      </c>
      <c r="G67" s="213" t="s">
        <v>217</v>
      </c>
      <c r="H67" s="212">
        <f ca="1">SUMIF(OFFSET($AK$37,0,LEN($A67),1,1):OFFSET($AK$465,0,LEN($A67),1,1),$A67,H$37:H$465)</f>
        <v>0</v>
      </c>
      <c r="I67" s="212">
        <f ca="1">SUMIF(OFFSET($AK$37,0,LEN($A67),1,1):OFFSET($AK$465,0,LEN($A67),1,1),$A67,I$37:I$465)</f>
        <v>0</v>
      </c>
      <c r="J67" s="212">
        <f ca="1">SUMIF(OFFSET($AK$37,0,LEN($A67),1,1):OFFSET($AK$465,0,LEN($A67),1,1),$A67,J$37:J$465)</f>
        <v>0</v>
      </c>
      <c r="K67" s="212">
        <f ca="1">SUMIF(OFFSET($AK$37,0,LEN($A67),1,1):OFFSET($AK$465,0,LEN($A67),1,1),$A67,K$37:K$465)</f>
        <v>0</v>
      </c>
      <c r="L67" s="212">
        <f ca="1">SUMIF(OFFSET($AK$37,0,LEN($A67),1,1):OFFSET($AK$465,0,LEN($A67),1,1),$A67,L$37:L$465)</f>
        <v>0</v>
      </c>
      <c r="M67" s="212">
        <f ca="1">SUMIF(OFFSET($AK$37,0,LEN($A67),1,1):OFFSET($AK$465,0,LEN($A67),1,1),$A67,M$37:M$465)</f>
        <v>0</v>
      </c>
      <c r="N67" s="212">
        <f ca="1">SUMIF(OFFSET($AK$37,0,LEN($A67),1,1):OFFSET($AK$465,0,LEN($A67),1,1),$A67,N$37:N$465)</f>
        <v>0</v>
      </c>
      <c r="O67" s="212">
        <f ca="1">SUMIF(OFFSET($AK$37,0,LEN($A67),1,1):OFFSET($AK$465,0,LEN($A67),1,1),$A67,O$37:O$465)</f>
        <v>0</v>
      </c>
      <c r="P67" s="212">
        <f ca="1">SUMIF(OFFSET($AK$37,0,LEN($A67),1,1):OFFSET($AK$465,0,LEN($A67),1,1),$A67,P$37:P$465)</f>
        <v>0</v>
      </c>
      <c r="Q67" s="212">
        <f ca="1">SUMIF(OFFSET($AK$37,0,LEN($A67),1,1):OFFSET($AK$465,0,LEN($A67),1,1),$A67,Q$37:Q$465)</f>
        <v>0</v>
      </c>
      <c r="R67" s="212">
        <f ca="1">SUMIF(OFFSET($AK$37,0,LEN($A67),1,1):OFFSET($AK$465,0,LEN($A67),1,1),$A67,R$37:R$465)</f>
        <v>0</v>
      </c>
      <c r="S67" s="212">
        <f ca="1">SUMIF(OFFSET($AK$37,0,LEN($A67),1,1):OFFSET($AK$465,0,LEN($A67),1,1),$A67,S$37:S$465)</f>
        <v>0</v>
      </c>
      <c r="T67" s="212">
        <f ca="1">SUMIF(OFFSET($AK$37,0,LEN($A67),1,1):OFFSET($AK$465,0,LEN($A67),1,1),$A67,T$37:T$465)</f>
        <v>0</v>
      </c>
      <c r="U67" s="212">
        <f ca="1">SUMIF(OFFSET($AK$37,0,LEN($A67),1,1):OFFSET($AK$465,0,LEN($A67),1,1),$A67,U$37:U$465)</f>
        <v>0</v>
      </c>
      <c r="V67" s="212">
        <f ca="1">SUMIF(OFFSET($AK$37,0,LEN($A67),1,1):OFFSET($AK$465,0,LEN($A67),1,1),$A67,V$37:V$465)</f>
        <v>0</v>
      </c>
      <c r="W67" s="212">
        <f ca="1">SUMIF(OFFSET($AK$37,0,LEN($A67),1,1):OFFSET($AK$465,0,LEN($A67),1,1),$A67,W$37:W$465)</f>
        <v>0</v>
      </c>
      <c r="X67" s="212">
        <f ca="1">SUMIF(OFFSET($AK$37,0,LEN($A67),1,1):OFFSET($AK$465,0,LEN($A67),1,1),$A67,X$37:X$465)</f>
        <v>0</v>
      </c>
      <c r="Y67" s="212">
        <f ca="1">SUMIF(OFFSET($AK$37,0,LEN($A67),1,1):OFFSET($AK$465,0,LEN($A67),1,1),$A67,Y$37:Y$465)</f>
        <v>0</v>
      </c>
      <c r="Z67" s="212">
        <f ca="1">SUMIF(OFFSET($AK$37,0,LEN($A67),1,1):OFFSET($AK$465,0,LEN($A67),1,1),$A67,Z$37:Z$465)</f>
        <v>0</v>
      </c>
      <c r="AA67" s="212">
        <f ca="1">SUMIF(OFFSET($AK$37,0,LEN($A67),1,1):OFFSET($AK$465,0,LEN($A67),1,1),$A67,AA$37:AA$465)</f>
        <v>0</v>
      </c>
      <c r="AB67" s="212">
        <f ca="1">SUMIF(OFFSET($AK$37,0,LEN($A67),1,1):OFFSET($AK$465,0,LEN($A67),1,1),$A67,AB$37:AB$465)</f>
        <v>0</v>
      </c>
      <c r="AC67" s="212">
        <f ca="1">SUMIF(OFFSET($AK$37,0,LEN($A67),1,1):OFFSET($AK$465,0,LEN($A67),1,1),$A67,AC$37:AC$465)</f>
        <v>0</v>
      </c>
      <c r="AD67" s="212">
        <f ca="1">SUMIF(OFFSET($AK$37,0,LEN($A67),1,1):OFFSET($AK$465,0,LEN($A67),1,1),$A67,AD$37:AD$465)</f>
        <v>0</v>
      </c>
      <c r="AE67" s="212">
        <f ca="1">SUMIF(OFFSET($AK$37,0,LEN($A67),1,1):OFFSET($AK$465,0,LEN($A67),1,1),$A67,AE$37:AE$465)</f>
        <v>0</v>
      </c>
      <c r="AF67" s="212">
        <f ca="1">SUMIF(OFFSET($AK$37,0,LEN($A67),1,1):OFFSET($AK$465,0,LEN($A67),1,1),$A67,AF$37:AF$465)</f>
        <v>0</v>
      </c>
      <c r="AG67" s="212">
        <f ca="1">SUMIF(OFFSET($AK$37,0,LEN($A67),1,1):OFFSET($AK$465,0,LEN($A67),1,1),$A67,AG$37:AG$465)</f>
        <v>0</v>
      </c>
      <c r="AH67" s="212">
        <f ca="1">SUMIF(OFFSET($AK$37,0,LEN($A67),1,1):OFFSET($AK$465,0,LEN($A67),1,1),$A67,AH$37:AH$465)</f>
        <v>0</v>
      </c>
      <c r="AI67" s="212">
        <f ca="1">SUMIF(OFFSET($AK$37,0,LEN($A67),1,1):OFFSET($AK$465,0,LEN($A67),1,1),$A67,AI$37:AI$465)</f>
        <v>0</v>
      </c>
      <c r="AJ67" s="222">
        <f t="shared" ca="1" si="4"/>
        <v>0</v>
      </c>
      <c r="AK67" s="205" t="str">
        <f t="shared" si="8"/>
        <v>0.1.2.4</v>
      </c>
      <c r="AV67" s="211">
        <f t="shared" ca="1" si="3"/>
        <v>0</v>
      </c>
    </row>
    <row r="68" spans="1:48" ht="31.5" x14ac:dyDescent="0.25">
      <c r="A68" s="122" t="s">
        <v>304</v>
      </c>
      <c r="B68" s="123" t="s">
        <v>305</v>
      </c>
      <c r="C68" s="136" t="s">
        <v>216</v>
      </c>
      <c r="D68" s="213" t="s">
        <v>217</v>
      </c>
      <c r="E68" s="213" t="s">
        <v>217</v>
      </c>
      <c r="F68" s="213" t="s">
        <v>217</v>
      </c>
      <c r="G68" s="213" t="s">
        <v>217</v>
      </c>
      <c r="H68" s="212">
        <f ca="1">SUMIF(OFFSET($AK$37,0,LEN($A68),1,1):OFFSET($AK$465,0,LEN($A68),1,1),$A68,H$37:H$465)</f>
        <v>0</v>
      </c>
      <c r="I68" s="212">
        <f ca="1">SUMIF(OFFSET($AK$37,0,LEN($A68),1,1):OFFSET($AK$465,0,LEN($A68),1,1),$A68,I$37:I$465)</f>
        <v>0</v>
      </c>
      <c r="J68" s="212">
        <f ca="1">SUMIF(OFFSET($AK$37,0,LEN($A68),1,1):OFFSET($AK$465,0,LEN($A68),1,1),$A68,J$37:J$465)</f>
        <v>0</v>
      </c>
      <c r="K68" s="212">
        <f ca="1">SUMIF(OFFSET($AK$37,0,LEN($A68),1,1):OFFSET($AK$465,0,LEN($A68),1,1),$A68,K$37:K$465)</f>
        <v>0</v>
      </c>
      <c r="L68" s="212">
        <f ca="1">SUMIF(OFFSET($AK$37,0,LEN($A68),1,1):OFFSET($AK$465,0,LEN($A68),1,1),$A68,L$37:L$465)</f>
        <v>0</v>
      </c>
      <c r="M68" s="212">
        <f ca="1">SUMIF(OFFSET($AK$37,0,LEN($A68),1,1):OFFSET($AK$465,0,LEN($A68),1,1),$A68,M$37:M$465)</f>
        <v>0</v>
      </c>
      <c r="N68" s="212">
        <f ca="1">SUMIF(OFFSET($AK$37,0,LEN($A68),1,1):OFFSET($AK$465,0,LEN($A68),1,1),$A68,N$37:N$465)</f>
        <v>0</v>
      </c>
      <c r="O68" s="212">
        <f ca="1">SUMIF(OFFSET($AK$37,0,LEN($A68),1,1):OFFSET($AK$465,0,LEN($A68),1,1),$A68,O$37:O$465)</f>
        <v>0</v>
      </c>
      <c r="P68" s="212">
        <f ca="1">SUMIF(OFFSET($AK$37,0,LEN($A68),1,1):OFFSET($AK$465,0,LEN($A68),1,1),$A68,P$37:P$465)</f>
        <v>0</v>
      </c>
      <c r="Q68" s="212">
        <f ca="1">SUMIF(OFFSET($AK$37,0,LEN($A68),1,1):OFFSET($AK$465,0,LEN($A68),1,1),$A68,Q$37:Q$465)</f>
        <v>0</v>
      </c>
      <c r="R68" s="212">
        <f ca="1">SUMIF(OFFSET($AK$37,0,LEN($A68),1,1):OFFSET($AK$465,0,LEN($A68),1,1),$A68,R$37:R$465)</f>
        <v>0</v>
      </c>
      <c r="S68" s="212">
        <f ca="1">SUMIF(OFFSET($AK$37,0,LEN($A68),1,1):OFFSET($AK$465,0,LEN($A68),1,1),$A68,S$37:S$465)</f>
        <v>0</v>
      </c>
      <c r="T68" s="212">
        <f ca="1">SUMIF(OFFSET($AK$37,0,LEN($A68),1,1):OFFSET($AK$465,0,LEN($A68),1,1),$A68,T$37:T$465)</f>
        <v>0</v>
      </c>
      <c r="U68" s="212">
        <f ca="1">SUMIF(OFFSET($AK$37,0,LEN($A68),1,1):OFFSET($AK$465,0,LEN($A68),1,1),$A68,U$37:U$465)</f>
        <v>0</v>
      </c>
      <c r="V68" s="212">
        <f ca="1">SUMIF(OFFSET($AK$37,0,LEN($A68),1,1):OFFSET($AK$465,0,LEN($A68),1,1),$A68,V$37:V$465)</f>
        <v>0</v>
      </c>
      <c r="W68" s="212">
        <f ca="1">SUMIF(OFFSET($AK$37,0,LEN($A68),1,1):OFFSET($AK$465,0,LEN($A68),1,1),$A68,W$37:W$465)</f>
        <v>0</v>
      </c>
      <c r="X68" s="212">
        <f ca="1">SUMIF(OFFSET($AK$37,0,LEN($A68),1,1):OFFSET($AK$465,0,LEN($A68),1,1),$A68,X$37:X$465)</f>
        <v>0</v>
      </c>
      <c r="Y68" s="212">
        <f ca="1">SUMIF(OFFSET($AK$37,0,LEN($A68),1,1):OFFSET($AK$465,0,LEN($A68),1,1),$A68,Y$37:Y$465)</f>
        <v>0</v>
      </c>
      <c r="Z68" s="212">
        <f ca="1">SUMIF(OFFSET($AK$37,0,LEN($A68),1,1):OFFSET($AK$465,0,LEN($A68),1,1),$A68,Z$37:Z$465)</f>
        <v>0</v>
      </c>
      <c r="AA68" s="212">
        <f ca="1">SUMIF(OFFSET($AK$37,0,LEN($A68),1,1):OFFSET($AK$465,0,LEN($A68),1,1),$A68,AA$37:AA$465)</f>
        <v>0</v>
      </c>
      <c r="AB68" s="212">
        <f ca="1">SUMIF(OFFSET($AK$37,0,LEN($A68),1,1):OFFSET($AK$465,0,LEN($A68),1,1),$A68,AB$37:AB$465)</f>
        <v>0</v>
      </c>
      <c r="AC68" s="212">
        <f ca="1">SUMIF(OFFSET($AK$37,0,LEN($A68),1,1):OFFSET($AK$465,0,LEN($A68),1,1),$A68,AC$37:AC$465)</f>
        <v>0</v>
      </c>
      <c r="AD68" s="212">
        <f ca="1">SUMIF(OFFSET($AK$37,0,LEN($A68),1,1):OFFSET($AK$465,0,LEN($A68),1,1),$A68,AD$37:AD$465)</f>
        <v>0</v>
      </c>
      <c r="AE68" s="212">
        <f ca="1">SUMIF(OFFSET($AK$37,0,LEN($A68),1,1):OFFSET($AK$465,0,LEN($A68),1,1),$A68,AE$37:AE$465)</f>
        <v>0</v>
      </c>
      <c r="AF68" s="212">
        <f ca="1">SUMIF(OFFSET($AK$37,0,LEN($A68),1,1):OFFSET($AK$465,0,LEN($A68),1,1),$A68,AF$37:AF$465)</f>
        <v>0</v>
      </c>
      <c r="AG68" s="212">
        <f ca="1">SUMIF(OFFSET($AK$37,0,LEN($A68),1,1):OFFSET($AK$465,0,LEN($A68),1,1),$A68,AG$37:AG$465)</f>
        <v>0</v>
      </c>
      <c r="AH68" s="212">
        <f ca="1">SUMIF(OFFSET($AK$37,0,LEN($A68),1,1):OFFSET($AK$465,0,LEN($A68),1,1),$A68,AH$37:AH$465)</f>
        <v>0</v>
      </c>
      <c r="AI68" s="212">
        <f ca="1">SUMIF(OFFSET($AK$37,0,LEN($A68),1,1):OFFSET($AK$465,0,LEN($A68),1,1),$A68,AI$37:AI$465)</f>
        <v>0</v>
      </c>
      <c r="AJ68" s="222">
        <f t="shared" ca="1" si="4"/>
        <v>0</v>
      </c>
      <c r="AK68" s="205" t="str">
        <f t="shared" si="8"/>
        <v>0.1.2.4.1</v>
      </c>
      <c r="AV68" s="211">
        <f t="shared" ca="1" si="3"/>
        <v>0</v>
      </c>
    </row>
    <row r="69" spans="1:48" ht="47.25" x14ac:dyDescent="0.25">
      <c r="A69" s="122" t="s">
        <v>306</v>
      </c>
      <c r="B69" s="123" t="s">
        <v>307</v>
      </c>
      <c r="C69" s="136" t="s">
        <v>216</v>
      </c>
      <c r="D69" s="213" t="s">
        <v>217</v>
      </c>
      <c r="E69" s="213" t="s">
        <v>217</v>
      </c>
      <c r="F69" s="213" t="s">
        <v>217</v>
      </c>
      <c r="G69" s="213" t="s">
        <v>217</v>
      </c>
      <c r="H69" s="212">
        <f ca="1">SUMIF(OFFSET($AK$37,0,LEN($A69),1,1):OFFSET($AK$465,0,LEN($A69),1,1),$A69,H$37:H$465)</f>
        <v>0</v>
      </c>
      <c r="I69" s="212">
        <f ca="1">SUMIF(OFFSET($AK$37,0,LEN($A69),1,1):OFFSET($AK$465,0,LEN($A69),1,1),$A69,I$37:I$465)</f>
        <v>0</v>
      </c>
      <c r="J69" s="212">
        <f ca="1">SUMIF(OFFSET($AK$37,0,LEN($A69),1,1):OFFSET($AK$465,0,LEN($A69),1,1),$A69,J$37:J$465)</f>
        <v>0</v>
      </c>
      <c r="K69" s="212">
        <f ca="1">SUMIF(OFFSET($AK$37,0,LEN($A69),1,1):OFFSET($AK$465,0,LEN($A69),1,1),$A69,K$37:K$465)</f>
        <v>0</v>
      </c>
      <c r="L69" s="212">
        <f ca="1">SUMIF(OFFSET($AK$37,0,LEN($A69),1,1):OFFSET($AK$465,0,LEN($A69),1,1),$A69,L$37:L$465)</f>
        <v>0</v>
      </c>
      <c r="M69" s="212">
        <f ca="1">SUMIF(OFFSET($AK$37,0,LEN($A69),1,1):OFFSET($AK$465,0,LEN($A69),1,1),$A69,M$37:M$465)</f>
        <v>0</v>
      </c>
      <c r="N69" s="212">
        <f ca="1">SUMIF(OFFSET($AK$37,0,LEN($A69),1,1):OFFSET($AK$465,0,LEN($A69),1,1),$A69,N$37:N$465)</f>
        <v>0</v>
      </c>
      <c r="O69" s="212">
        <f ca="1">SUMIF(OFFSET($AK$37,0,LEN($A69),1,1):OFFSET($AK$465,0,LEN($A69),1,1),$A69,O$37:O$465)</f>
        <v>0</v>
      </c>
      <c r="P69" s="212">
        <f ca="1">SUMIF(OFFSET($AK$37,0,LEN($A69),1,1):OFFSET($AK$465,0,LEN($A69),1,1),$A69,P$37:P$465)</f>
        <v>0</v>
      </c>
      <c r="Q69" s="212">
        <f ca="1">SUMIF(OFFSET($AK$37,0,LEN($A69),1,1):OFFSET($AK$465,0,LEN($A69),1,1),$A69,Q$37:Q$465)</f>
        <v>0</v>
      </c>
      <c r="R69" s="212">
        <f ca="1">SUMIF(OFFSET($AK$37,0,LEN($A69),1,1):OFFSET($AK$465,0,LEN($A69),1,1),$A69,R$37:R$465)</f>
        <v>0</v>
      </c>
      <c r="S69" s="212">
        <f ca="1">SUMIF(OFFSET($AK$37,0,LEN($A69),1,1):OFFSET($AK$465,0,LEN($A69),1,1),$A69,S$37:S$465)</f>
        <v>0</v>
      </c>
      <c r="T69" s="212">
        <f ca="1">SUMIF(OFFSET($AK$37,0,LEN($A69),1,1):OFFSET($AK$465,0,LEN($A69),1,1),$A69,T$37:T$465)</f>
        <v>0</v>
      </c>
      <c r="U69" s="212">
        <f ca="1">SUMIF(OFFSET($AK$37,0,LEN($A69),1,1):OFFSET($AK$465,0,LEN($A69),1,1),$A69,U$37:U$465)</f>
        <v>0</v>
      </c>
      <c r="V69" s="212">
        <f ca="1">SUMIF(OFFSET($AK$37,0,LEN($A69),1,1):OFFSET($AK$465,0,LEN($A69),1,1),$A69,V$37:V$465)</f>
        <v>0</v>
      </c>
      <c r="W69" s="212">
        <f ca="1">SUMIF(OFFSET($AK$37,0,LEN($A69),1,1):OFFSET($AK$465,0,LEN($A69),1,1),$A69,W$37:W$465)</f>
        <v>0</v>
      </c>
      <c r="X69" s="212">
        <f ca="1">SUMIF(OFFSET($AK$37,0,LEN($A69),1,1):OFFSET($AK$465,0,LEN($A69),1,1),$A69,X$37:X$465)</f>
        <v>0</v>
      </c>
      <c r="Y69" s="212">
        <f ca="1">SUMIF(OFFSET($AK$37,0,LEN($A69),1,1):OFFSET($AK$465,0,LEN($A69),1,1),$A69,Y$37:Y$465)</f>
        <v>0</v>
      </c>
      <c r="Z69" s="212">
        <f ca="1">SUMIF(OFFSET($AK$37,0,LEN($A69),1,1):OFFSET($AK$465,0,LEN($A69),1,1),$A69,Z$37:Z$465)</f>
        <v>0</v>
      </c>
      <c r="AA69" s="212">
        <f ca="1">SUMIF(OFFSET($AK$37,0,LEN($A69),1,1):OFFSET($AK$465,0,LEN($A69),1,1),$A69,AA$37:AA$465)</f>
        <v>0</v>
      </c>
      <c r="AB69" s="212">
        <f ca="1">SUMIF(OFFSET($AK$37,0,LEN($A69),1,1):OFFSET($AK$465,0,LEN($A69),1,1),$A69,AB$37:AB$465)</f>
        <v>0</v>
      </c>
      <c r="AC69" s="212">
        <f ca="1">SUMIF(OFFSET($AK$37,0,LEN($A69),1,1):OFFSET($AK$465,0,LEN($A69),1,1),$A69,AC$37:AC$465)</f>
        <v>0</v>
      </c>
      <c r="AD69" s="212">
        <f ca="1">SUMIF(OFFSET($AK$37,0,LEN($A69),1,1):OFFSET($AK$465,0,LEN($A69),1,1),$A69,AD$37:AD$465)</f>
        <v>0</v>
      </c>
      <c r="AE69" s="212">
        <f ca="1">SUMIF(OFFSET($AK$37,0,LEN($A69),1,1):OFFSET($AK$465,0,LEN($A69),1,1),$A69,AE$37:AE$465)</f>
        <v>0</v>
      </c>
      <c r="AF69" s="212">
        <f ca="1">SUMIF(OFFSET($AK$37,0,LEN($A69),1,1):OFFSET($AK$465,0,LEN($A69),1,1),$A69,AF$37:AF$465)</f>
        <v>0</v>
      </c>
      <c r="AG69" s="212">
        <f ca="1">SUMIF(OFFSET($AK$37,0,LEN($A69),1,1):OFFSET($AK$465,0,LEN($A69),1,1),$A69,AG$37:AG$465)</f>
        <v>0</v>
      </c>
      <c r="AH69" s="212">
        <f ca="1">SUMIF(OFFSET($AK$37,0,LEN($A69),1,1):OFFSET($AK$465,0,LEN($A69),1,1),$A69,AH$37:AH$465)</f>
        <v>0</v>
      </c>
      <c r="AI69" s="212">
        <f ca="1">SUMIF(OFFSET($AK$37,0,LEN($A69),1,1):OFFSET($AK$465,0,LEN($A69),1,1),$A69,AI$37:AI$465)</f>
        <v>0</v>
      </c>
      <c r="AJ69" s="222">
        <f t="shared" ca="1" si="4"/>
        <v>0</v>
      </c>
      <c r="AK69" s="205" t="str">
        <f t="shared" si="8"/>
        <v>0.1.2.4.2</v>
      </c>
      <c r="AV69" s="211">
        <f t="shared" ca="1" si="3"/>
        <v>0</v>
      </c>
    </row>
    <row r="70" spans="1:48" ht="63" x14ac:dyDescent="0.25">
      <c r="A70" s="122" t="s">
        <v>122</v>
      </c>
      <c r="B70" s="123" t="s">
        <v>308</v>
      </c>
      <c r="C70" s="136" t="s">
        <v>216</v>
      </c>
      <c r="D70" s="213" t="s">
        <v>217</v>
      </c>
      <c r="E70" s="213" t="s">
        <v>217</v>
      </c>
      <c r="F70" s="213" t="s">
        <v>217</v>
      </c>
      <c r="G70" s="213" t="s">
        <v>217</v>
      </c>
      <c r="H70" s="212">
        <f ca="1">SUMIF(OFFSET($AK$37,0,LEN($A70),1,1):OFFSET($AK$465,0,LEN($A70),1,1),$A70,H$37:H$465)</f>
        <v>2160.5748899999999</v>
      </c>
      <c r="I70" s="212">
        <f ca="1">SUMIF(OFFSET($AK$37,0,LEN($A70),1,1):OFFSET($AK$465,0,LEN($A70),1,1),$A70,I$37:I$465)</f>
        <v>2160.5748899999999</v>
      </c>
      <c r="J70" s="212">
        <f ca="1">SUMIF(OFFSET($AK$37,0,LEN($A70),1,1):OFFSET($AK$465,0,LEN($A70),1,1),$A70,J$37:J$465)</f>
        <v>763.58409363999999</v>
      </c>
      <c r="K70" s="212">
        <f ca="1">SUMIF(OFFSET($AK$37,0,LEN($A70),1,1):OFFSET($AK$465,0,LEN($A70),1,1),$A70,K$37:K$465)</f>
        <v>7325.7750142023724</v>
      </c>
      <c r="L70" s="212">
        <f ca="1">SUMIF(OFFSET($AK$37,0,LEN($A70),1,1):OFFSET($AK$465,0,LEN($A70),1,1),$A70,L$37:L$465)</f>
        <v>512.02319803389832</v>
      </c>
      <c r="M70" s="212">
        <f ca="1">SUMIF(OFFSET($AK$37,0,LEN($A70),1,1):OFFSET($AK$465,0,LEN($A70),1,1),$A70,M$37:M$465)</f>
        <v>5139.8943822881356</v>
      </c>
      <c r="N70" s="212">
        <f ca="1">SUMIF(OFFSET($AK$37,0,LEN($A70),1,1):OFFSET($AK$465,0,LEN($A70),1,1),$A70,N$37:N$465)</f>
        <v>271.66101694915255</v>
      </c>
      <c r="O70" s="212">
        <f ca="1">SUMIF(OFFSET($AK$37,0,LEN($A70),1,1):OFFSET($AK$465,0,LEN($A70),1,1),$A70,O$37:O$465)</f>
        <v>1402.1964169311857</v>
      </c>
      <c r="P70" s="212">
        <f ca="1">SUMIF(OFFSET($AK$37,0,LEN($A70),1,1):OFFSET($AK$465,0,LEN($A70),1,1),$A70,P$37:P$465)</f>
        <v>7325.7750142023724</v>
      </c>
      <c r="Q70" s="212">
        <f ca="1">SUMIF(OFFSET($AK$37,0,LEN($A70),1,1):OFFSET($AK$465,0,LEN($A70),1,1),$A70,Q$37:Q$465)</f>
        <v>512.02319803389832</v>
      </c>
      <c r="R70" s="212">
        <f ca="1">SUMIF(OFFSET($AK$37,0,LEN($A70),1,1):OFFSET($AK$465,0,LEN($A70),1,1),$A70,R$37:R$465)</f>
        <v>5139.8943822881356</v>
      </c>
      <c r="S70" s="212">
        <f ca="1">SUMIF(OFFSET($AK$37,0,LEN($A70),1,1):OFFSET($AK$465,0,LEN($A70),1,1),$A70,S$37:S$465)</f>
        <v>271.66101694915255</v>
      </c>
      <c r="T70" s="212">
        <f ca="1">SUMIF(OFFSET($AK$37,0,LEN($A70),1,1):OFFSET($AK$465,0,LEN($A70),1,1),$A70,T$37:T$465)</f>
        <v>1402.1964169311857</v>
      </c>
      <c r="U70" s="212">
        <f ca="1">SUMIF(OFFSET($AK$37,0,LEN($A70),1,1):OFFSET($AK$465,0,LEN($A70),1,1),$A70,U$37:U$465)</f>
        <v>2855.1278672764347</v>
      </c>
      <c r="V70" s="212">
        <f ca="1">SUMIF(OFFSET($AK$37,0,LEN($A70),1,1):OFFSET($AK$465,0,LEN($A70),1,1),$A70,V$37:V$465)</f>
        <v>15530.719742894575</v>
      </c>
      <c r="W70" s="212">
        <f ca="1">SUMIF(OFFSET($AK$37,0,LEN($A70),1,1):OFFSET($AK$465,0,LEN($A70),1,1),$A70,W$37:W$465)</f>
        <v>-174.81903887651873</v>
      </c>
      <c r="X70" s="212">
        <f ca="1">SUMIF(OFFSET($AK$37,0,LEN($A70),1,1):OFFSET($AK$465,0,LEN($A70),1,1),$A70,X$37:X$465)</f>
        <v>-944.54726704983057</v>
      </c>
      <c r="Y70" s="212">
        <f ca="1">SUMIF(OFFSET($AK$37,0,LEN($A70),1,1):OFFSET($AK$465,0,LEN($A70),1,1),$A70,Y$37:Y$465)</f>
        <v>-193.11373682169676</v>
      </c>
      <c r="Z70" s="212">
        <f ca="1">SUMIF(OFFSET($AK$37,0,LEN($A70),1,1):OFFSET($AK$465,0,LEN($A70),1,1),$A70,Z$37:Z$465)</f>
        <v>-1043.3935200476276</v>
      </c>
      <c r="AA70" s="212">
        <f ca="1">SUMIF(OFFSET($AK$37,0,LEN($A70),1,1):OFFSET($AK$465,0,LEN($A70),1,1),$A70,AA$37:AA$465)</f>
        <v>11960.645256472202</v>
      </c>
      <c r="AB70" s="212">
        <f ca="1">SUMIF(OFFSET($AK$37,0,LEN($A70),1,1):OFFSET($AK$465,0,LEN($A70),1,1),$A70,AB$37:AB$465)</f>
        <v>3099.3069999999998</v>
      </c>
      <c r="AC70" s="212">
        <f ca="1">SUMIF(OFFSET($AK$37,0,LEN($A70),1,1):OFFSET($AK$465,0,LEN($A70),1,1),$A70,AC$37:AC$465)</f>
        <v>4546.8246050000007</v>
      </c>
      <c r="AD70" s="212">
        <f ca="1">SUMIF(OFFSET($AK$37,0,LEN($A70),1,1):OFFSET($AK$465,0,LEN($A70),1,1),$A70,AD$37:AD$465)</f>
        <v>4546.8246050000007</v>
      </c>
      <c r="AE70" s="212">
        <f ca="1">SUMIF(OFFSET($AK$37,0,LEN($A70),1,1):OFFSET($AK$465,0,LEN($A70),1,1),$A70,AE$37:AE$465)</f>
        <v>-32.202851527796611</v>
      </c>
      <c r="AF70" s="212">
        <f ca="1">SUMIF(OFFSET($AK$37,0,LEN($A70),1,1):OFFSET($AK$465,0,LEN($A70),1,1),$A70,AF$37:AF$465)</f>
        <v>-40.547164390000006</v>
      </c>
      <c r="AG70" s="212">
        <f ca="1">SUMIF(OFFSET($AK$37,0,LEN($A70),1,1):OFFSET($AK$465,0,LEN($A70),1,1),$A70,AG$37:AG$465)</f>
        <v>-944.54726704983057</v>
      </c>
      <c r="AH70" s="212">
        <f ca="1">SUMIF(OFFSET($AK$37,0,LEN($A70),1,1):OFFSET($AK$465,0,LEN($A70),1,1),$A70,AH$37:AH$465)</f>
        <v>24.77</v>
      </c>
      <c r="AI70" s="212">
        <f ca="1">SUMIF(OFFSET($AK$37,0,LEN($A70),1,1):OFFSET($AK$465,0,LEN($A70),1,1),$A70,AI$37:AI$465)</f>
        <v>3570.074486422373</v>
      </c>
      <c r="AJ70" s="222">
        <f t="shared" ca="1" si="4"/>
        <v>24.77</v>
      </c>
      <c r="AK70" s="205" t="str">
        <f t="shared" si="8"/>
        <v>0.1.3</v>
      </c>
      <c r="AV70" s="211">
        <f t="shared" ca="1" si="3"/>
        <v>0</v>
      </c>
    </row>
    <row r="71" spans="1:48" ht="63" x14ac:dyDescent="0.25">
      <c r="A71" s="122" t="s">
        <v>136</v>
      </c>
      <c r="B71" s="123" t="s">
        <v>309</v>
      </c>
      <c r="C71" s="136" t="s">
        <v>216</v>
      </c>
      <c r="D71" s="213" t="s">
        <v>217</v>
      </c>
      <c r="E71" s="213" t="s">
        <v>217</v>
      </c>
      <c r="F71" s="213" t="s">
        <v>217</v>
      </c>
      <c r="G71" s="213" t="s">
        <v>217</v>
      </c>
      <c r="H71" s="212">
        <f ca="1">SUMIF(OFFSET($AK$37,0,LEN($A71),1,1):OFFSET($AK$465,0,LEN($A71),1,1),$A71,H$37:H$465)</f>
        <v>0</v>
      </c>
      <c r="I71" s="212">
        <f ca="1">SUMIF(OFFSET($AK$37,0,LEN($A71),1,1):OFFSET($AK$465,0,LEN($A71),1,1),$A71,I$37:I$465)</f>
        <v>0</v>
      </c>
      <c r="J71" s="212">
        <f ca="1">SUMIF(OFFSET($AK$37,0,LEN($A71),1,1):OFFSET($AK$465,0,LEN($A71),1,1),$A71,J$37:J$465)</f>
        <v>0</v>
      </c>
      <c r="K71" s="212">
        <f ca="1">SUMIF(OFFSET($AK$37,0,LEN($A71),1,1):OFFSET($AK$465,0,LEN($A71),1,1),$A71,K$37:K$465)</f>
        <v>0</v>
      </c>
      <c r="L71" s="212">
        <f ca="1">SUMIF(OFFSET($AK$37,0,LEN($A71),1,1):OFFSET($AK$465,0,LEN($A71),1,1),$A71,L$37:L$465)</f>
        <v>0</v>
      </c>
      <c r="M71" s="212">
        <f ca="1">SUMIF(OFFSET($AK$37,0,LEN($A71),1,1):OFFSET($AK$465,0,LEN($A71),1,1),$A71,M$37:M$465)</f>
        <v>0</v>
      </c>
      <c r="N71" s="212">
        <f ca="1">SUMIF(OFFSET($AK$37,0,LEN($A71),1,1):OFFSET($AK$465,0,LEN($A71),1,1),$A71,N$37:N$465)</f>
        <v>0</v>
      </c>
      <c r="O71" s="212">
        <f ca="1">SUMIF(OFFSET($AK$37,0,LEN($A71),1,1):OFFSET($AK$465,0,LEN($A71),1,1),$A71,O$37:O$465)</f>
        <v>0</v>
      </c>
      <c r="P71" s="212">
        <f ca="1">SUMIF(OFFSET($AK$37,0,LEN($A71),1,1):OFFSET($AK$465,0,LEN($A71),1,1),$A71,P$37:P$465)</f>
        <v>0</v>
      </c>
      <c r="Q71" s="212">
        <f ca="1">SUMIF(OFFSET($AK$37,0,LEN($A71),1,1):OFFSET($AK$465,0,LEN($A71),1,1),$A71,Q$37:Q$465)</f>
        <v>0</v>
      </c>
      <c r="R71" s="212">
        <f ca="1">SUMIF(OFFSET($AK$37,0,LEN($A71),1,1):OFFSET($AK$465,0,LEN($A71),1,1),$A71,R$37:R$465)</f>
        <v>0</v>
      </c>
      <c r="S71" s="212">
        <f ca="1">SUMIF(OFFSET($AK$37,0,LEN($A71),1,1):OFFSET($AK$465,0,LEN($A71),1,1),$A71,S$37:S$465)</f>
        <v>0</v>
      </c>
      <c r="T71" s="212">
        <f ca="1">SUMIF(OFFSET($AK$37,0,LEN($A71),1,1):OFFSET($AK$465,0,LEN($A71),1,1),$A71,T$37:T$465)</f>
        <v>0</v>
      </c>
      <c r="U71" s="212">
        <f ca="1">SUMIF(OFFSET($AK$37,0,LEN($A71),1,1):OFFSET($AK$465,0,LEN($A71),1,1),$A71,U$37:U$465)</f>
        <v>0</v>
      </c>
      <c r="V71" s="212">
        <f ca="1">SUMIF(OFFSET($AK$37,0,LEN($A71),1,1):OFFSET($AK$465,0,LEN($A71),1,1),$A71,V$37:V$465)</f>
        <v>0</v>
      </c>
      <c r="W71" s="212">
        <f ca="1">SUMIF(OFFSET($AK$37,0,LEN($A71),1,1):OFFSET($AK$465,0,LEN($A71),1,1),$A71,W$37:W$465)</f>
        <v>0</v>
      </c>
      <c r="X71" s="212">
        <f ca="1">SUMIF(OFFSET($AK$37,0,LEN($A71),1,1):OFFSET($AK$465,0,LEN($A71),1,1),$A71,X$37:X$465)</f>
        <v>0</v>
      </c>
      <c r="Y71" s="212">
        <f ca="1">SUMIF(OFFSET($AK$37,0,LEN($A71),1,1):OFFSET($AK$465,0,LEN($A71),1,1),$A71,Y$37:Y$465)</f>
        <v>0</v>
      </c>
      <c r="Z71" s="212">
        <f ca="1">SUMIF(OFFSET($AK$37,0,LEN($A71),1,1):OFFSET($AK$465,0,LEN($A71),1,1),$A71,Z$37:Z$465)</f>
        <v>0</v>
      </c>
      <c r="AA71" s="212">
        <f ca="1">SUMIF(OFFSET($AK$37,0,LEN($A71),1,1):OFFSET($AK$465,0,LEN($A71),1,1),$A71,AA$37:AA$465)</f>
        <v>0</v>
      </c>
      <c r="AB71" s="212">
        <f ca="1">SUMIF(OFFSET($AK$37,0,LEN($A71),1,1):OFFSET($AK$465,0,LEN($A71),1,1),$A71,AB$37:AB$465)</f>
        <v>0</v>
      </c>
      <c r="AC71" s="212">
        <f ca="1">SUMIF(OFFSET($AK$37,0,LEN($A71),1,1):OFFSET($AK$465,0,LEN($A71),1,1),$A71,AC$37:AC$465)</f>
        <v>0</v>
      </c>
      <c r="AD71" s="212">
        <f ca="1">SUMIF(OFFSET($AK$37,0,LEN($A71),1,1):OFFSET($AK$465,0,LEN($A71),1,1),$A71,AD$37:AD$465)</f>
        <v>0</v>
      </c>
      <c r="AE71" s="212">
        <f ca="1">SUMIF(OFFSET($AK$37,0,LEN($A71),1,1):OFFSET($AK$465,0,LEN($A71),1,1),$A71,AE$37:AE$465)</f>
        <v>0</v>
      </c>
      <c r="AF71" s="212">
        <f ca="1">SUMIF(OFFSET($AK$37,0,LEN($A71),1,1):OFFSET($AK$465,0,LEN($A71),1,1),$A71,AF$37:AF$465)</f>
        <v>0</v>
      </c>
      <c r="AG71" s="212">
        <f ca="1">SUMIF(OFFSET($AK$37,0,LEN($A71),1,1):OFFSET($AK$465,0,LEN($A71),1,1),$A71,AG$37:AG$465)</f>
        <v>0</v>
      </c>
      <c r="AH71" s="212">
        <f ca="1">SUMIF(OFFSET($AK$37,0,LEN($A71),1,1):OFFSET($AK$465,0,LEN($A71),1,1),$A71,AH$37:AH$465)</f>
        <v>0</v>
      </c>
      <c r="AI71" s="212">
        <f ca="1">SUMIF(OFFSET($AK$37,0,LEN($A71),1,1):OFFSET($AK$465,0,LEN($A71),1,1),$A71,AI$37:AI$465)</f>
        <v>0</v>
      </c>
      <c r="AJ71" s="222">
        <f t="shared" ca="1" si="4"/>
        <v>0</v>
      </c>
      <c r="AK71" s="205" t="str">
        <f t="shared" si="8"/>
        <v>0.1.3.1</v>
      </c>
      <c r="AV71" s="211">
        <f t="shared" ca="1" si="3"/>
        <v>0</v>
      </c>
    </row>
    <row r="72" spans="1:48" ht="47.25" x14ac:dyDescent="0.25">
      <c r="A72" s="122" t="s">
        <v>137</v>
      </c>
      <c r="B72" s="123" t="s">
        <v>310</v>
      </c>
      <c r="C72" s="136" t="s">
        <v>216</v>
      </c>
      <c r="D72" s="213" t="s">
        <v>217</v>
      </c>
      <c r="E72" s="213" t="s">
        <v>217</v>
      </c>
      <c r="F72" s="213" t="s">
        <v>217</v>
      </c>
      <c r="G72" s="213" t="s">
        <v>217</v>
      </c>
      <c r="H72" s="212">
        <f ca="1">SUMIF(OFFSET($AK$37,0,LEN($A72),1,1):OFFSET($AK$465,0,LEN($A72),1,1),$A72,H$37:H$465)</f>
        <v>2160.5748899999999</v>
      </c>
      <c r="I72" s="212">
        <f ca="1">SUMIF(OFFSET($AK$37,0,LEN($A72),1,1):OFFSET($AK$465,0,LEN($A72),1,1),$A72,I$37:I$465)</f>
        <v>2160.5748899999999</v>
      </c>
      <c r="J72" s="212">
        <f ca="1">SUMIF(OFFSET($AK$37,0,LEN($A72),1,1):OFFSET($AK$465,0,LEN($A72),1,1),$A72,J$37:J$465)</f>
        <v>763.58409363999999</v>
      </c>
      <c r="K72" s="212">
        <f ca="1">SUMIF(OFFSET($AK$37,0,LEN($A72),1,1):OFFSET($AK$465,0,LEN($A72),1,1),$A72,K$37:K$465)</f>
        <v>7325.7750142023724</v>
      </c>
      <c r="L72" s="212">
        <f ca="1">SUMIF(OFFSET($AK$37,0,LEN($A72),1,1):OFFSET($AK$465,0,LEN($A72),1,1),$A72,L$37:L$465)</f>
        <v>512.02319803389832</v>
      </c>
      <c r="M72" s="212">
        <f ca="1">SUMIF(OFFSET($AK$37,0,LEN($A72),1,1):OFFSET($AK$465,0,LEN($A72),1,1),$A72,M$37:M$465)</f>
        <v>5139.8943822881356</v>
      </c>
      <c r="N72" s="212">
        <f ca="1">SUMIF(OFFSET($AK$37,0,LEN($A72),1,1):OFFSET($AK$465,0,LEN($A72),1,1),$A72,N$37:N$465)</f>
        <v>271.66101694915255</v>
      </c>
      <c r="O72" s="212">
        <f ca="1">SUMIF(OFFSET($AK$37,0,LEN($A72),1,1):OFFSET($AK$465,0,LEN($A72),1,1),$A72,O$37:O$465)</f>
        <v>1402.1964169311857</v>
      </c>
      <c r="P72" s="212">
        <f ca="1">SUMIF(OFFSET($AK$37,0,LEN($A72),1,1):OFFSET($AK$465,0,LEN($A72),1,1),$A72,P$37:P$465)</f>
        <v>7325.7750142023724</v>
      </c>
      <c r="Q72" s="212">
        <f ca="1">SUMIF(OFFSET($AK$37,0,LEN($A72),1,1):OFFSET($AK$465,0,LEN($A72),1,1),$A72,Q$37:Q$465)</f>
        <v>512.02319803389832</v>
      </c>
      <c r="R72" s="212">
        <f ca="1">SUMIF(OFFSET($AK$37,0,LEN($A72),1,1):OFFSET($AK$465,0,LEN($A72),1,1),$A72,R$37:R$465)</f>
        <v>5139.8943822881356</v>
      </c>
      <c r="S72" s="212">
        <f ca="1">SUMIF(OFFSET($AK$37,0,LEN($A72),1,1):OFFSET($AK$465,0,LEN($A72),1,1),$A72,S$37:S$465)</f>
        <v>271.66101694915255</v>
      </c>
      <c r="T72" s="212">
        <f ca="1">SUMIF(OFFSET($AK$37,0,LEN($A72),1,1):OFFSET($AK$465,0,LEN($A72),1,1),$A72,T$37:T$465)</f>
        <v>1402.1964169311857</v>
      </c>
      <c r="U72" s="212">
        <f ca="1">SUMIF(OFFSET($AK$37,0,LEN($A72),1,1):OFFSET($AK$465,0,LEN($A72),1,1),$A72,U$37:U$465)</f>
        <v>2855.1278672764347</v>
      </c>
      <c r="V72" s="212">
        <f ca="1">SUMIF(OFFSET($AK$37,0,LEN($A72),1,1):OFFSET($AK$465,0,LEN($A72),1,1),$A72,V$37:V$465)</f>
        <v>15530.719742894575</v>
      </c>
      <c r="W72" s="212">
        <f ca="1">SUMIF(OFFSET($AK$37,0,LEN($A72),1,1):OFFSET($AK$465,0,LEN($A72),1,1),$A72,W$37:W$465)</f>
        <v>-174.81903887651873</v>
      </c>
      <c r="X72" s="212">
        <f ca="1">SUMIF(OFFSET($AK$37,0,LEN($A72),1,1):OFFSET($AK$465,0,LEN($A72),1,1),$A72,X$37:X$465)</f>
        <v>-944.54726704983057</v>
      </c>
      <c r="Y72" s="212">
        <f ca="1">SUMIF(OFFSET($AK$37,0,LEN($A72),1,1):OFFSET($AK$465,0,LEN($A72),1,1),$A72,Y$37:Y$465)</f>
        <v>-193.11373682169676</v>
      </c>
      <c r="Z72" s="212">
        <f ca="1">SUMIF(OFFSET($AK$37,0,LEN($A72),1,1):OFFSET($AK$465,0,LEN($A72),1,1),$A72,Z$37:Z$465)</f>
        <v>-1043.3935200476276</v>
      </c>
      <c r="AA72" s="212">
        <f ca="1">SUMIF(OFFSET($AK$37,0,LEN($A72),1,1):OFFSET($AK$465,0,LEN($A72),1,1),$A72,AA$37:AA$465)</f>
        <v>11960.645256472202</v>
      </c>
      <c r="AB72" s="212">
        <f ca="1">SUMIF(OFFSET($AK$37,0,LEN($A72),1,1):OFFSET($AK$465,0,LEN($A72),1,1),$A72,AB$37:AB$465)</f>
        <v>3099.3069999999998</v>
      </c>
      <c r="AC72" s="212">
        <f ca="1">SUMIF(OFFSET($AK$37,0,LEN($A72),1,1):OFFSET($AK$465,0,LEN($A72),1,1),$A72,AC$37:AC$465)</f>
        <v>4546.8246050000007</v>
      </c>
      <c r="AD72" s="212">
        <f ca="1">SUMIF(OFFSET($AK$37,0,LEN($A72),1,1):OFFSET($AK$465,0,LEN($A72),1,1),$A72,AD$37:AD$465)</f>
        <v>4546.8246050000007</v>
      </c>
      <c r="AE72" s="212">
        <f ca="1">SUMIF(OFFSET($AK$37,0,LEN($A72),1,1):OFFSET($AK$465,0,LEN($A72),1,1),$A72,AE$37:AE$465)</f>
        <v>-32.202851527796611</v>
      </c>
      <c r="AF72" s="212">
        <f ca="1">SUMIF(OFFSET($AK$37,0,LEN($A72),1,1):OFFSET($AK$465,0,LEN($A72),1,1),$A72,AF$37:AF$465)</f>
        <v>-40.547164390000006</v>
      </c>
      <c r="AG72" s="212">
        <f ca="1">SUMIF(OFFSET($AK$37,0,LEN($A72),1,1):OFFSET($AK$465,0,LEN($A72),1,1),$A72,AG$37:AG$465)</f>
        <v>-944.54726704983057</v>
      </c>
      <c r="AH72" s="212">
        <f ca="1">SUMIF(OFFSET($AK$37,0,LEN($A72),1,1):OFFSET($AK$465,0,LEN($A72),1,1),$A72,AH$37:AH$465)</f>
        <v>24.77</v>
      </c>
      <c r="AI72" s="212">
        <f ca="1">SUMIF(OFFSET($AK$37,0,LEN($A72),1,1):OFFSET($AK$465,0,LEN($A72),1,1),$A72,AI$37:AI$465)</f>
        <v>3570.074486422373</v>
      </c>
      <c r="AJ72" s="222">
        <f t="shared" ca="1" si="4"/>
        <v>24.77</v>
      </c>
      <c r="AK72" s="205" t="str">
        <f t="shared" si="8"/>
        <v>0.1.3.2</v>
      </c>
      <c r="AV72" s="211">
        <f t="shared" ca="1" si="3"/>
        <v>0</v>
      </c>
    </row>
    <row r="73" spans="1:48" ht="138.75" customHeight="1" x14ac:dyDescent="0.25">
      <c r="A73" s="131" t="s">
        <v>137</v>
      </c>
      <c r="B73" s="130" t="s">
        <v>311</v>
      </c>
      <c r="C73" s="131" t="s">
        <v>312</v>
      </c>
      <c r="D73" s="213" t="str">
        <f>'[1]2'!D77</f>
        <v>С</v>
      </c>
      <c r="E73" s="213">
        <f>'[1]2'!E77</f>
        <v>2011</v>
      </c>
      <c r="F73" s="213">
        <f>'[1]2'!F77</f>
        <v>2017</v>
      </c>
      <c r="G73" s="213">
        <v>2018</v>
      </c>
      <c r="H73" s="215">
        <v>2160.5748899999999</v>
      </c>
      <c r="I73" s="215">
        <f>H73</f>
        <v>2160.5748899999999</v>
      </c>
      <c r="J73" s="215">
        <f>763584093.64/10^6</f>
        <v>763.58409363999999</v>
      </c>
      <c r="K73" s="215">
        <v>7221.3111382023726</v>
      </c>
      <c r="L73" s="215">
        <v>407.55932203389835</v>
      </c>
      <c r="M73" s="215">
        <v>5139.8943822881356</v>
      </c>
      <c r="N73" s="215">
        <v>271.66101694915255</v>
      </c>
      <c r="O73" s="215">
        <v>1402.1964169311857</v>
      </c>
      <c r="P73" s="215">
        <f>J73+AB73+AD73+AF73+Z73</f>
        <v>7221.3111382023726</v>
      </c>
      <c r="Q73" s="215">
        <v>407.55932203389835</v>
      </c>
      <c r="R73" s="215">
        <v>5139.8943822881356</v>
      </c>
      <c r="S73" s="215">
        <v>271.66101694915255</v>
      </c>
      <c r="T73" s="215">
        <f>P73-Q73-R73-S73</f>
        <v>1402.1964169311857</v>
      </c>
      <c r="U73" s="215">
        <f>V73/5.403</f>
        <v>2855.1278672764347</v>
      </c>
      <c r="V73" s="215">
        <f>AA73+AC73+AE73+AG73</f>
        <v>15426.255866894575</v>
      </c>
      <c r="W73" s="215">
        <f>X73/5.403</f>
        <v>-174.81903887651873</v>
      </c>
      <c r="X73" s="215">
        <f>AG73</f>
        <v>-944.54726704983057</v>
      </c>
      <c r="Y73" s="215">
        <f>Z73/5.403</f>
        <v>-193.11373682169676</v>
      </c>
      <c r="Z73" s="215">
        <f>K73-J73-AB73-AD73-AF73</f>
        <v>-1043.3935200476276</v>
      </c>
      <c r="AA73" s="215">
        <f>AB73+AC73+AD73+AE73</f>
        <v>11960.645256472202</v>
      </c>
      <c r="AB73" s="215">
        <f>3099.307</f>
        <v>3099.3069999999998</v>
      </c>
      <c r="AC73" s="215">
        <v>4451.1803790000004</v>
      </c>
      <c r="AD73" s="215">
        <v>4451.1803790000004</v>
      </c>
      <c r="AE73" s="215">
        <v>-41.022501527796614</v>
      </c>
      <c r="AF73" s="215">
        <v>-49.366814390000002</v>
      </c>
      <c r="AG73" s="215">
        <v>-944.54726704983057</v>
      </c>
      <c r="AH73" s="215">
        <v>24.77</v>
      </c>
      <c r="AI73" s="215">
        <f>AG73+AE73+AC73</f>
        <v>3465.6106104223732</v>
      </c>
      <c r="AJ73" s="222">
        <f t="shared" si="4"/>
        <v>24.77</v>
      </c>
      <c r="AL73" s="214" t="str">
        <f>LEFT($A73,1)</f>
        <v>1</v>
      </c>
      <c r="AM73" s="214"/>
      <c r="AN73" s="214" t="str">
        <f>LEFT($A73,3)</f>
        <v>1.1</v>
      </c>
      <c r="AO73" s="214"/>
      <c r="AP73" s="214" t="str">
        <f>LEFT($A73,5)</f>
        <v>1.1.3</v>
      </c>
      <c r="AQ73" s="214"/>
      <c r="AR73" s="214" t="str">
        <f>LEFT($A73,7)</f>
        <v>1.1.3.2</v>
      </c>
      <c r="AS73" s="214"/>
      <c r="AT73" s="214" t="str">
        <f>LEFT($A73,9)</f>
        <v>1.1.3.2</v>
      </c>
      <c r="AV73" s="211">
        <f t="shared" si="3"/>
        <v>5.1159076974727213E-13</v>
      </c>
    </row>
    <row r="74" spans="1:48" ht="47.25" x14ac:dyDescent="0.25">
      <c r="A74" s="131" t="s">
        <v>137</v>
      </c>
      <c r="B74" s="130" t="s">
        <v>314</v>
      </c>
      <c r="C74" s="131" t="s">
        <v>315</v>
      </c>
      <c r="D74" s="213" t="s">
        <v>1243</v>
      </c>
      <c r="E74" s="213">
        <v>2015</v>
      </c>
      <c r="F74" s="213">
        <v>2016</v>
      </c>
      <c r="G74" s="213">
        <v>2016</v>
      </c>
      <c r="H74" s="215" t="s">
        <v>217</v>
      </c>
      <c r="I74" s="215" t="s">
        <v>217</v>
      </c>
      <c r="J74" s="215">
        <v>0</v>
      </c>
      <c r="K74" s="215">
        <v>104.463876</v>
      </c>
      <c r="L74" s="215">
        <v>104.463876</v>
      </c>
      <c r="M74" s="215">
        <v>0</v>
      </c>
      <c r="N74" s="215">
        <v>0</v>
      </c>
      <c r="O74" s="215">
        <v>0</v>
      </c>
      <c r="P74" s="215">
        <f>J74+AB74+AD74+AF74+Z74</f>
        <v>104.463876</v>
      </c>
      <c r="Q74" s="215">
        <v>104.463876</v>
      </c>
      <c r="R74" s="215">
        <v>0</v>
      </c>
      <c r="S74" s="215">
        <v>0</v>
      </c>
      <c r="T74" s="215">
        <v>0</v>
      </c>
      <c r="U74" s="215" t="s">
        <v>217</v>
      </c>
      <c r="V74" s="215">
        <f>AA74+AC74+AE74+AG74</f>
        <v>104.463876</v>
      </c>
      <c r="W74" s="215" t="s">
        <v>217</v>
      </c>
      <c r="X74" s="215">
        <f>AG74</f>
        <v>0</v>
      </c>
      <c r="Y74" s="215" t="s">
        <v>217</v>
      </c>
      <c r="Z74" s="215">
        <f>AH74</f>
        <v>0</v>
      </c>
      <c r="AA74" s="215">
        <v>0</v>
      </c>
      <c r="AB74" s="215">
        <v>0</v>
      </c>
      <c r="AC74" s="215">
        <v>95.644226000000003</v>
      </c>
      <c r="AD74" s="215">
        <v>95.644226000000003</v>
      </c>
      <c r="AE74" s="215">
        <v>8.8196499999999993</v>
      </c>
      <c r="AF74" s="215">
        <v>8.8196499999999993</v>
      </c>
      <c r="AG74" s="215">
        <v>0</v>
      </c>
      <c r="AH74" s="215">
        <v>0</v>
      </c>
      <c r="AI74" s="215">
        <f>AG74+AE74+AC74</f>
        <v>104.463876</v>
      </c>
      <c r="AJ74" s="222">
        <f t="shared" si="4"/>
        <v>0</v>
      </c>
      <c r="AL74" s="214" t="str">
        <f>LEFT($A74,1)</f>
        <v>1</v>
      </c>
      <c r="AM74" s="214"/>
      <c r="AN74" s="214" t="str">
        <f>LEFT($A74,3)</f>
        <v>1.1</v>
      </c>
      <c r="AO74" s="214"/>
      <c r="AP74" s="214" t="str">
        <f>LEFT($A74,5)</f>
        <v>1.1.3</v>
      </c>
      <c r="AQ74" s="214"/>
      <c r="AR74" s="214" t="str">
        <f>LEFT($A74,7)</f>
        <v>1.1.3.2</v>
      </c>
      <c r="AS74" s="214"/>
      <c r="AT74" s="214" t="str">
        <f>LEFT($A74,9)</f>
        <v>1.1.3.2</v>
      </c>
      <c r="AV74" s="211">
        <f t="shared" si="3"/>
        <v>0</v>
      </c>
    </row>
    <row r="75" spans="1:48" ht="31.5" x14ac:dyDescent="0.25">
      <c r="A75" s="122" t="s">
        <v>123</v>
      </c>
      <c r="B75" s="123" t="s">
        <v>316</v>
      </c>
      <c r="C75" s="136" t="s">
        <v>216</v>
      </c>
      <c r="D75" s="213" t="s">
        <v>217</v>
      </c>
      <c r="E75" s="213" t="s">
        <v>217</v>
      </c>
      <c r="F75" s="213" t="s">
        <v>217</v>
      </c>
      <c r="G75" s="213" t="s">
        <v>217</v>
      </c>
      <c r="H75" s="212">
        <f ca="1">SUMIF(OFFSET($AK$37,0,LEN($A75),1,1):OFFSET($AK$465,0,LEN($A75),1,1),$A75,H$37:H$465)</f>
        <v>0</v>
      </c>
      <c r="I75" s="212">
        <f ca="1">SUMIF(OFFSET($AK$37,0,LEN($A75),1,1):OFFSET($AK$465,0,LEN($A75),1,1),$A75,I$37:I$465)</f>
        <v>0</v>
      </c>
      <c r="J75" s="212">
        <f ca="1">SUMIF(OFFSET($AK$37,0,LEN($A75),1,1):OFFSET($AK$465,0,LEN($A75),1,1),$A75,J$37:J$465)</f>
        <v>0</v>
      </c>
      <c r="K75" s="212">
        <f ca="1">SUMIF(OFFSET($AK$37,0,LEN($A75),1,1):OFFSET($AK$465,0,LEN($A75),1,1),$A75,K$37:K$465)</f>
        <v>0</v>
      </c>
      <c r="L75" s="212">
        <f ca="1">SUMIF(OFFSET($AK$37,0,LEN($A75),1,1):OFFSET($AK$465,0,LEN($A75),1,1),$A75,L$37:L$465)</f>
        <v>0</v>
      </c>
      <c r="M75" s="212">
        <f ca="1">SUMIF(OFFSET($AK$37,0,LEN($A75),1,1):OFFSET($AK$465,0,LEN($A75),1,1),$A75,M$37:M$465)</f>
        <v>0</v>
      </c>
      <c r="N75" s="212">
        <f ca="1">SUMIF(OFFSET($AK$37,0,LEN($A75),1,1):OFFSET($AK$465,0,LEN($A75),1,1),$A75,N$37:N$465)</f>
        <v>0</v>
      </c>
      <c r="O75" s="212">
        <f ca="1">SUMIF(OFFSET($AK$37,0,LEN($A75),1,1):OFFSET($AK$465,0,LEN($A75),1,1),$A75,O$37:O$465)</f>
        <v>0</v>
      </c>
      <c r="P75" s="212">
        <f ca="1">SUMIF(OFFSET($AK$37,0,LEN($A75),1,1):OFFSET($AK$465,0,LEN($A75),1,1),$A75,P$37:P$465)</f>
        <v>0</v>
      </c>
      <c r="Q75" s="212">
        <f ca="1">SUMIF(OFFSET($AK$37,0,LEN($A75),1,1):OFFSET($AK$465,0,LEN($A75),1,1),$A75,Q$37:Q$465)</f>
        <v>0</v>
      </c>
      <c r="R75" s="212">
        <f ca="1">SUMIF(OFFSET($AK$37,0,LEN($A75),1,1):OFFSET($AK$465,0,LEN($A75),1,1),$A75,R$37:R$465)</f>
        <v>0</v>
      </c>
      <c r="S75" s="212">
        <f ca="1">SUMIF(OFFSET($AK$37,0,LEN($A75),1,1):OFFSET($AK$465,0,LEN($A75),1,1),$A75,S$37:S$465)</f>
        <v>0</v>
      </c>
      <c r="T75" s="212">
        <f ca="1">SUMIF(OFFSET($AK$37,0,LEN($A75),1,1):OFFSET($AK$465,0,LEN($A75),1,1),$A75,T$37:T$465)</f>
        <v>0</v>
      </c>
      <c r="U75" s="212">
        <f ca="1">SUMIF(OFFSET($AK$37,0,LEN($A75),1,1):OFFSET($AK$465,0,LEN($A75),1,1),$A75,U$37:U$465)</f>
        <v>0</v>
      </c>
      <c r="V75" s="212">
        <f ca="1">SUMIF(OFFSET($AK$37,0,LEN($A75),1,1):OFFSET($AK$465,0,LEN($A75),1,1),$A75,V$37:V$465)</f>
        <v>0</v>
      </c>
      <c r="W75" s="212">
        <f ca="1">SUMIF(OFFSET($AK$37,0,LEN($A75),1,1):OFFSET($AK$465,0,LEN($A75),1,1),$A75,W$37:W$465)</f>
        <v>0</v>
      </c>
      <c r="X75" s="212">
        <f ca="1">SUMIF(OFFSET($AK$37,0,LEN($A75),1,1):OFFSET($AK$465,0,LEN($A75),1,1),$A75,X$37:X$465)</f>
        <v>0</v>
      </c>
      <c r="Y75" s="212">
        <f ca="1">SUMIF(OFFSET($AK$37,0,LEN($A75),1,1):OFFSET($AK$465,0,LEN($A75),1,1),$A75,Y$37:Y$465)</f>
        <v>0</v>
      </c>
      <c r="Z75" s="212">
        <f ca="1">SUMIF(OFFSET($AK$37,0,LEN($A75),1,1):OFFSET($AK$465,0,LEN($A75),1,1),$A75,Z$37:Z$465)</f>
        <v>0</v>
      </c>
      <c r="AA75" s="212">
        <f ca="1">SUMIF(OFFSET($AK$37,0,LEN($A75),1,1):OFFSET($AK$465,0,LEN($A75),1,1),$A75,AA$37:AA$465)</f>
        <v>0</v>
      </c>
      <c r="AB75" s="212">
        <f ca="1">SUMIF(OFFSET($AK$37,0,LEN($A75),1,1):OFFSET($AK$465,0,LEN($A75),1,1),$A75,AB$37:AB$465)</f>
        <v>0</v>
      </c>
      <c r="AC75" s="212">
        <f ca="1">SUMIF(OFFSET($AK$37,0,LEN($A75),1,1):OFFSET($AK$465,0,LEN($A75),1,1),$A75,AC$37:AC$465)</f>
        <v>0</v>
      </c>
      <c r="AD75" s="212">
        <f ca="1">SUMIF(OFFSET($AK$37,0,LEN($A75),1,1):OFFSET($AK$465,0,LEN($A75),1,1),$A75,AD$37:AD$465)</f>
        <v>0</v>
      </c>
      <c r="AE75" s="212">
        <f ca="1">SUMIF(OFFSET($AK$37,0,LEN($A75),1,1):OFFSET($AK$465,0,LEN($A75),1,1),$A75,AE$37:AE$465)</f>
        <v>0</v>
      </c>
      <c r="AF75" s="212">
        <f ca="1">SUMIF(OFFSET($AK$37,0,LEN($A75),1,1):OFFSET($AK$465,0,LEN($A75),1,1),$A75,AF$37:AF$465)</f>
        <v>0</v>
      </c>
      <c r="AG75" s="212">
        <f ca="1">SUMIF(OFFSET($AK$37,0,LEN($A75),1,1):OFFSET($AK$465,0,LEN($A75),1,1),$A75,AG$37:AG$465)</f>
        <v>0</v>
      </c>
      <c r="AH75" s="212">
        <f ca="1">SUMIF(OFFSET($AK$37,0,LEN($A75),1,1):OFFSET($AK$465,0,LEN($A75),1,1),$A75,AH$37:AH$465)</f>
        <v>0</v>
      </c>
      <c r="AI75" s="212">
        <f ca="1">SUMIF(OFFSET($AK$37,0,LEN($A75),1,1):OFFSET($AK$465,0,LEN($A75),1,1),$A75,AI$37:AI$465)</f>
        <v>0</v>
      </c>
      <c r="AJ75" s="222">
        <f t="shared" ca="1" si="4"/>
        <v>0</v>
      </c>
      <c r="AK75" s="205" t="str">
        <f t="shared" ref="AK75:AK106" si="9">"0"&amp;RIGHT($A75,LEN($A75)-1)</f>
        <v>0.1.4</v>
      </c>
      <c r="AV75" s="211">
        <f t="shared" ca="1" si="3"/>
        <v>0</v>
      </c>
    </row>
    <row r="76" spans="1:48" ht="47.25" x14ac:dyDescent="0.25">
      <c r="A76" s="122" t="s">
        <v>317</v>
      </c>
      <c r="B76" s="126" t="s">
        <v>318</v>
      </c>
      <c r="C76" s="136" t="s">
        <v>216</v>
      </c>
      <c r="D76" s="213" t="s">
        <v>217</v>
      </c>
      <c r="E76" s="213" t="s">
        <v>217</v>
      </c>
      <c r="F76" s="213" t="s">
        <v>217</v>
      </c>
      <c r="G76" s="213" t="s">
        <v>217</v>
      </c>
      <c r="H76" s="212">
        <f ca="1">SUMIF(OFFSET($AK$37,0,LEN($A76),1,1):OFFSET($AK$465,0,LEN($A76),1,1),$A76,H$37:H$465)</f>
        <v>0</v>
      </c>
      <c r="I76" s="212">
        <f ca="1">SUMIF(OFFSET($AK$37,0,LEN($A76),1,1):OFFSET($AK$465,0,LEN($A76),1,1),$A76,I$37:I$465)</f>
        <v>0</v>
      </c>
      <c r="J76" s="212">
        <f ca="1">SUMIF(OFFSET($AK$37,0,LEN($A76),1,1):OFFSET($AK$465,0,LEN($A76),1,1),$A76,J$37:J$465)</f>
        <v>0</v>
      </c>
      <c r="K76" s="212">
        <f ca="1">SUMIF(OFFSET($AK$37,0,LEN($A76),1,1):OFFSET($AK$465,0,LEN($A76),1,1),$A76,K$37:K$465)</f>
        <v>0</v>
      </c>
      <c r="L76" s="212">
        <f ca="1">SUMIF(OFFSET($AK$37,0,LEN($A76),1,1):OFFSET($AK$465,0,LEN($A76),1,1),$A76,L$37:L$465)</f>
        <v>0</v>
      </c>
      <c r="M76" s="212">
        <f ca="1">SUMIF(OFFSET($AK$37,0,LEN($A76),1,1):OFFSET($AK$465,0,LEN($A76),1,1),$A76,M$37:M$465)</f>
        <v>0</v>
      </c>
      <c r="N76" s="212">
        <f ca="1">SUMIF(OFFSET($AK$37,0,LEN($A76),1,1):OFFSET($AK$465,0,LEN($A76),1,1),$A76,N$37:N$465)</f>
        <v>0</v>
      </c>
      <c r="O76" s="212">
        <f ca="1">SUMIF(OFFSET($AK$37,0,LEN($A76),1,1):OFFSET($AK$465,0,LEN($A76),1,1),$A76,O$37:O$465)</f>
        <v>0</v>
      </c>
      <c r="P76" s="212">
        <f ca="1">SUMIF(OFFSET($AK$37,0,LEN($A76),1,1):OFFSET($AK$465,0,LEN($A76),1,1),$A76,P$37:P$465)</f>
        <v>0</v>
      </c>
      <c r="Q76" s="212">
        <f ca="1">SUMIF(OFFSET($AK$37,0,LEN($A76),1,1):OFFSET($AK$465,0,LEN($A76),1,1),$A76,Q$37:Q$465)</f>
        <v>0</v>
      </c>
      <c r="R76" s="212">
        <f ca="1">SUMIF(OFFSET($AK$37,0,LEN($A76),1,1):OFFSET($AK$465,0,LEN($A76),1,1),$A76,R$37:R$465)</f>
        <v>0</v>
      </c>
      <c r="S76" s="212">
        <f ca="1">SUMIF(OFFSET($AK$37,0,LEN($A76),1,1):OFFSET($AK$465,0,LEN($A76),1,1),$A76,S$37:S$465)</f>
        <v>0</v>
      </c>
      <c r="T76" s="212">
        <f ca="1">SUMIF(OFFSET($AK$37,0,LEN($A76),1,1):OFFSET($AK$465,0,LEN($A76),1,1),$A76,T$37:T$465)</f>
        <v>0</v>
      </c>
      <c r="U76" s="212">
        <f ca="1">SUMIF(OFFSET($AK$37,0,LEN($A76),1,1):OFFSET($AK$465,0,LEN($A76),1,1),$A76,U$37:U$465)</f>
        <v>0</v>
      </c>
      <c r="V76" s="212">
        <f ca="1">SUMIF(OFFSET($AK$37,0,LEN($A76),1,1):OFFSET($AK$465,0,LEN($A76),1,1),$A76,V$37:V$465)</f>
        <v>0</v>
      </c>
      <c r="W76" s="212">
        <f ca="1">SUMIF(OFFSET($AK$37,0,LEN($A76),1,1):OFFSET($AK$465,0,LEN($A76),1,1),$A76,W$37:W$465)</f>
        <v>0</v>
      </c>
      <c r="X76" s="212">
        <f ca="1">SUMIF(OFFSET($AK$37,0,LEN($A76),1,1):OFFSET($AK$465,0,LEN($A76),1,1),$A76,X$37:X$465)</f>
        <v>0</v>
      </c>
      <c r="Y76" s="212">
        <f ca="1">SUMIF(OFFSET($AK$37,0,LEN($A76),1,1):OFFSET($AK$465,0,LEN($A76),1,1),$A76,Y$37:Y$465)</f>
        <v>0</v>
      </c>
      <c r="Z76" s="212">
        <f ca="1">SUMIF(OFFSET($AK$37,0,LEN($A76),1,1):OFFSET($AK$465,0,LEN($A76),1,1),$A76,Z$37:Z$465)</f>
        <v>0</v>
      </c>
      <c r="AA76" s="212">
        <f ca="1">SUMIF(OFFSET($AK$37,0,LEN($A76),1,1):OFFSET($AK$465,0,LEN($A76),1,1),$A76,AA$37:AA$465)</f>
        <v>0</v>
      </c>
      <c r="AB76" s="212">
        <f ca="1">SUMIF(OFFSET($AK$37,0,LEN($A76),1,1):OFFSET($AK$465,0,LEN($A76),1,1),$A76,AB$37:AB$465)</f>
        <v>0</v>
      </c>
      <c r="AC76" s="212">
        <f ca="1">SUMIF(OFFSET($AK$37,0,LEN($A76),1,1):OFFSET($AK$465,0,LEN($A76),1,1),$A76,AC$37:AC$465)</f>
        <v>0</v>
      </c>
      <c r="AD76" s="212">
        <f ca="1">SUMIF(OFFSET($AK$37,0,LEN($A76),1,1):OFFSET($AK$465,0,LEN($A76),1,1),$A76,AD$37:AD$465)</f>
        <v>0</v>
      </c>
      <c r="AE76" s="212">
        <f ca="1">SUMIF(OFFSET($AK$37,0,LEN($A76),1,1):OFFSET($AK$465,0,LEN($A76),1,1),$A76,AE$37:AE$465)</f>
        <v>0</v>
      </c>
      <c r="AF76" s="212">
        <f ca="1">SUMIF(OFFSET($AK$37,0,LEN($A76),1,1):OFFSET($AK$465,0,LEN($A76),1,1),$A76,AF$37:AF$465)</f>
        <v>0</v>
      </c>
      <c r="AG76" s="212">
        <f ca="1">SUMIF(OFFSET($AK$37,0,LEN($A76),1,1):OFFSET($AK$465,0,LEN($A76),1,1),$A76,AG$37:AG$465)</f>
        <v>0</v>
      </c>
      <c r="AH76" s="212">
        <f ca="1">SUMIF(OFFSET($AK$37,0,LEN($A76),1,1):OFFSET($AK$465,0,LEN($A76),1,1),$A76,AH$37:AH$465)</f>
        <v>0</v>
      </c>
      <c r="AI76" s="212">
        <f ca="1">SUMIF(OFFSET($AK$37,0,LEN($A76),1,1):OFFSET($AK$465,0,LEN($A76),1,1),$A76,AI$37:AI$465)</f>
        <v>0</v>
      </c>
      <c r="AJ76" s="222">
        <f t="shared" ca="1" si="4"/>
        <v>0</v>
      </c>
      <c r="AK76" s="205" t="str">
        <f t="shared" si="9"/>
        <v>0.1.5</v>
      </c>
      <c r="AV76" s="211">
        <f t="shared" ca="1" si="3"/>
        <v>0</v>
      </c>
    </row>
    <row r="77" spans="1:48" ht="31.5" x14ac:dyDescent="0.25">
      <c r="A77" s="122" t="s">
        <v>319</v>
      </c>
      <c r="B77" s="126" t="s">
        <v>320</v>
      </c>
      <c r="C77" s="136" t="s">
        <v>216</v>
      </c>
      <c r="D77" s="213" t="s">
        <v>217</v>
      </c>
      <c r="E77" s="213" t="s">
        <v>217</v>
      </c>
      <c r="F77" s="213" t="s">
        <v>217</v>
      </c>
      <c r="G77" s="213" t="s">
        <v>217</v>
      </c>
      <c r="H77" s="212">
        <f ca="1">SUMIF(OFFSET($AK$37,0,LEN($A77),1,1):OFFSET($AK$465,0,LEN($A77),1,1),$A77,H$37:H$465)</f>
        <v>0</v>
      </c>
      <c r="I77" s="212">
        <f ca="1">SUMIF(OFFSET($AK$37,0,LEN($A77),1,1):OFFSET($AK$465,0,LEN($A77),1,1),$A77,I$37:I$465)</f>
        <v>0</v>
      </c>
      <c r="J77" s="212">
        <f ca="1">SUMIF(OFFSET($AK$37,0,LEN($A77),1,1):OFFSET($AK$465,0,LEN($A77),1,1),$A77,J$37:J$465)</f>
        <v>0</v>
      </c>
      <c r="K77" s="212">
        <f ca="1">SUMIF(OFFSET($AK$37,0,LEN($A77),1,1):OFFSET($AK$465,0,LEN($A77),1,1),$A77,K$37:K$465)</f>
        <v>0</v>
      </c>
      <c r="L77" s="212">
        <f ca="1">SUMIF(OFFSET($AK$37,0,LEN($A77),1,1):OFFSET($AK$465,0,LEN($A77),1,1),$A77,L$37:L$465)</f>
        <v>0</v>
      </c>
      <c r="M77" s="212">
        <f ca="1">SUMIF(OFFSET($AK$37,0,LEN($A77),1,1):OFFSET($AK$465,0,LEN($A77),1,1),$A77,M$37:M$465)</f>
        <v>0</v>
      </c>
      <c r="N77" s="212">
        <f ca="1">SUMIF(OFFSET($AK$37,0,LEN($A77),1,1):OFFSET($AK$465,0,LEN($A77),1,1),$A77,N$37:N$465)</f>
        <v>0</v>
      </c>
      <c r="O77" s="212">
        <f ca="1">SUMIF(OFFSET($AK$37,0,LEN($A77),1,1):OFFSET($AK$465,0,LEN($A77),1,1),$A77,O$37:O$465)</f>
        <v>0</v>
      </c>
      <c r="P77" s="212">
        <f ca="1">SUMIF(OFFSET($AK$37,0,LEN($A77),1,1):OFFSET($AK$465,0,LEN($A77),1,1),$A77,P$37:P$465)</f>
        <v>0</v>
      </c>
      <c r="Q77" s="212">
        <f ca="1">SUMIF(OFFSET($AK$37,0,LEN($A77),1,1):OFFSET($AK$465,0,LEN($A77),1,1),$A77,Q$37:Q$465)</f>
        <v>0</v>
      </c>
      <c r="R77" s="212">
        <f ca="1">SUMIF(OFFSET($AK$37,0,LEN($A77),1,1):OFFSET($AK$465,0,LEN($A77),1,1),$A77,R$37:R$465)</f>
        <v>0</v>
      </c>
      <c r="S77" s="212">
        <f ca="1">SUMIF(OFFSET($AK$37,0,LEN($A77),1,1):OFFSET($AK$465,0,LEN($A77),1,1),$A77,S$37:S$465)</f>
        <v>0</v>
      </c>
      <c r="T77" s="212">
        <f ca="1">SUMIF(OFFSET($AK$37,0,LEN($A77),1,1):OFFSET($AK$465,0,LEN($A77),1,1),$A77,T$37:T$465)</f>
        <v>0</v>
      </c>
      <c r="U77" s="212">
        <f ca="1">SUMIF(OFFSET($AK$37,0,LEN($A77),1,1):OFFSET($AK$465,0,LEN($A77),1,1),$A77,U$37:U$465)</f>
        <v>0</v>
      </c>
      <c r="V77" s="212">
        <f ca="1">SUMIF(OFFSET($AK$37,0,LEN($A77),1,1):OFFSET($AK$465,0,LEN($A77),1,1),$A77,V$37:V$465)</f>
        <v>0</v>
      </c>
      <c r="W77" s="212">
        <f ca="1">SUMIF(OFFSET($AK$37,0,LEN($A77),1,1):OFFSET($AK$465,0,LEN($A77),1,1),$A77,W$37:W$465)</f>
        <v>0</v>
      </c>
      <c r="X77" s="212">
        <f ca="1">SUMIF(OFFSET($AK$37,0,LEN($A77),1,1):OFFSET($AK$465,0,LEN($A77),1,1),$A77,X$37:X$465)</f>
        <v>0</v>
      </c>
      <c r="Y77" s="212">
        <f ca="1">SUMIF(OFFSET($AK$37,0,LEN($A77),1,1):OFFSET($AK$465,0,LEN($A77),1,1),$A77,Y$37:Y$465)</f>
        <v>0</v>
      </c>
      <c r="Z77" s="212">
        <f ca="1">SUMIF(OFFSET($AK$37,0,LEN($A77),1,1):OFFSET($AK$465,0,LEN($A77),1,1),$A77,Z$37:Z$465)</f>
        <v>0</v>
      </c>
      <c r="AA77" s="212">
        <f ca="1">SUMIF(OFFSET($AK$37,0,LEN($A77),1,1):OFFSET($AK$465,0,LEN($A77),1,1),$A77,AA$37:AA$465)</f>
        <v>0</v>
      </c>
      <c r="AB77" s="212">
        <f ca="1">SUMIF(OFFSET($AK$37,0,LEN($A77),1,1):OFFSET($AK$465,0,LEN($A77),1,1),$A77,AB$37:AB$465)</f>
        <v>0</v>
      </c>
      <c r="AC77" s="212">
        <f ca="1">SUMIF(OFFSET($AK$37,0,LEN($A77),1,1):OFFSET($AK$465,0,LEN($A77),1,1),$A77,AC$37:AC$465)</f>
        <v>0</v>
      </c>
      <c r="AD77" s="212">
        <f ca="1">SUMIF(OFFSET($AK$37,0,LEN($A77),1,1):OFFSET($AK$465,0,LEN($A77),1,1),$A77,AD$37:AD$465)</f>
        <v>0</v>
      </c>
      <c r="AE77" s="212">
        <f ca="1">SUMIF(OFFSET($AK$37,0,LEN($A77),1,1):OFFSET($AK$465,0,LEN($A77),1,1),$A77,AE$37:AE$465)</f>
        <v>0</v>
      </c>
      <c r="AF77" s="212">
        <f ca="1">SUMIF(OFFSET($AK$37,0,LEN($A77),1,1):OFFSET($AK$465,0,LEN($A77),1,1),$A77,AF$37:AF$465)</f>
        <v>0</v>
      </c>
      <c r="AG77" s="212">
        <f ca="1">SUMIF(OFFSET($AK$37,0,LEN($A77),1,1):OFFSET($AK$465,0,LEN($A77),1,1),$A77,AG$37:AG$465)</f>
        <v>0</v>
      </c>
      <c r="AH77" s="212">
        <f ca="1">SUMIF(OFFSET($AK$37,0,LEN($A77),1,1):OFFSET($AK$465,0,LEN($A77),1,1),$A77,AH$37:AH$465)</f>
        <v>0</v>
      </c>
      <c r="AI77" s="212">
        <f ca="1">SUMIF(OFFSET($AK$37,0,LEN($A77),1,1):OFFSET($AK$465,0,LEN($A77),1,1),$A77,AI$37:AI$465)</f>
        <v>0</v>
      </c>
      <c r="AJ77" s="222">
        <f t="shared" ca="1" si="4"/>
        <v>0</v>
      </c>
      <c r="AK77" s="205" t="str">
        <f t="shared" si="9"/>
        <v>0.1.6</v>
      </c>
      <c r="AV77" s="211">
        <f t="shared" ca="1" si="3"/>
        <v>0</v>
      </c>
    </row>
    <row r="78" spans="1:48" ht="47.25" x14ac:dyDescent="0.25">
      <c r="A78" s="122" t="s">
        <v>124</v>
      </c>
      <c r="B78" s="126" t="s">
        <v>321</v>
      </c>
      <c r="C78" s="136" t="s">
        <v>216</v>
      </c>
      <c r="D78" s="213" t="s">
        <v>217</v>
      </c>
      <c r="E78" s="213" t="s">
        <v>217</v>
      </c>
      <c r="F78" s="213" t="s">
        <v>217</v>
      </c>
      <c r="G78" s="213" t="s">
        <v>217</v>
      </c>
      <c r="H78" s="212">
        <f ca="1">SUMIF(OFFSET($AK$37,0,LEN($A78),1,1):OFFSET($AK$465,0,LEN($A78),1,1),$A78,H$37:H$465)</f>
        <v>0</v>
      </c>
      <c r="I78" s="212">
        <f ca="1">SUMIF(OFFSET($AK$37,0,LEN($A78),1,1):OFFSET($AK$465,0,LEN($A78),1,1),$A78,I$37:I$465)</f>
        <v>0</v>
      </c>
      <c r="J78" s="212">
        <f ca="1">SUMIF(OFFSET($AK$37,0,LEN($A78),1,1):OFFSET($AK$465,0,LEN($A78),1,1),$A78,J$37:J$465)</f>
        <v>0</v>
      </c>
      <c r="K78" s="212">
        <f ca="1">SUMIF(OFFSET($AK$37,0,LEN($A78),1,1):OFFSET($AK$465,0,LEN($A78),1,1),$A78,K$37:K$465)</f>
        <v>0</v>
      </c>
      <c r="L78" s="212">
        <f ca="1">SUMIF(OFFSET($AK$37,0,LEN($A78),1,1):OFFSET($AK$465,0,LEN($A78),1,1),$A78,L$37:L$465)</f>
        <v>0</v>
      </c>
      <c r="M78" s="212">
        <f ca="1">SUMIF(OFFSET($AK$37,0,LEN($A78),1,1):OFFSET($AK$465,0,LEN($A78),1,1),$A78,M$37:M$465)</f>
        <v>0</v>
      </c>
      <c r="N78" s="212">
        <f ca="1">SUMIF(OFFSET($AK$37,0,LEN($A78),1,1):OFFSET($AK$465,0,LEN($A78),1,1),$A78,N$37:N$465)</f>
        <v>0</v>
      </c>
      <c r="O78" s="212">
        <f ca="1">SUMIF(OFFSET($AK$37,0,LEN($A78),1,1):OFFSET($AK$465,0,LEN($A78),1,1),$A78,O$37:O$465)</f>
        <v>0</v>
      </c>
      <c r="P78" s="212">
        <f ca="1">SUMIF(OFFSET($AK$37,0,LEN($A78),1,1):OFFSET($AK$465,0,LEN($A78),1,1),$A78,P$37:P$465)</f>
        <v>0</v>
      </c>
      <c r="Q78" s="212">
        <f ca="1">SUMIF(OFFSET($AK$37,0,LEN($A78),1,1):OFFSET($AK$465,0,LEN($A78),1,1),$A78,Q$37:Q$465)</f>
        <v>0</v>
      </c>
      <c r="R78" s="212">
        <f ca="1">SUMIF(OFFSET($AK$37,0,LEN($A78),1,1):OFFSET($AK$465,0,LEN($A78),1,1),$A78,R$37:R$465)</f>
        <v>0</v>
      </c>
      <c r="S78" s="212">
        <f ca="1">SUMIF(OFFSET($AK$37,0,LEN($A78),1,1):OFFSET($AK$465,0,LEN($A78),1,1),$A78,S$37:S$465)</f>
        <v>0</v>
      </c>
      <c r="T78" s="212">
        <f ca="1">SUMIF(OFFSET($AK$37,0,LEN($A78),1,1):OFFSET($AK$465,0,LEN($A78),1,1),$A78,T$37:T$465)</f>
        <v>0</v>
      </c>
      <c r="U78" s="212">
        <f ca="1">SUMIF(OFFSET($AK$37,0,LEN($A78),1,1):OFFSET($AK$465,0,LEN($A78),1,1),$A78,U$37:U$465)</f>
        <v>0</v>
      </c>
      <c r="V78" s="212">
        <f ca="1">SUMIF(OFFSET($AK$37,0,LEN($A78),1,1):OFFSET($AK$465,0,LEN($A78),1,1),$A78,V$37:V$465)</f>
        <v>0</v>
      </c>
      <c r="W78" s="212">
        <f ca="1">SUMIF(OFFSET($AK$37,0,LEN($A78),1,1):OFFSET($AK$465,0,LEN($A78),1,1),$A78,W$37:W$465)</f>
        <v>0</v>
      </c>
      <c r="X78" s="212">
        <f ca="1">SUMIF(OFFSET($AK$37,0,LEN($A78),1,1):OFFSET($AK$465,0,LEN($A78),1,1),$A78,X$37:X$465)</f>
        <v>0</v>
      </c>
      <c r="Y78" s="212">
        <f ca="1">SUMIF(OFFSET($AK$37,0,LEN($A78),1,1):OFFSET($AK$465,0,LEN($A78),1,1),$A78,Y$37:Y$465)</f>
        <v>0</v>
      </c>
      <c r="Z78" s="212">
        <f ca="1">SUMIF(OFFSET($AK$37,0,LEN($A78),1,1):OFFSET($AK$465,0,LEN($A78),1,1),$A78,Z$37:Z$465)</f>
        <v>0</v>
      </c>
      <c r="AA78" s="212">
        <f ca="1">SUMIF(OFFSET($AK$37,0,LEN($A78),1,1):OFFSET($AK$465,0,LEN($A78),1,1),$A78,AA$37:AA$465)</f>
        <v>0</v>
      </c>
      <c r="AB78" s="212">
        <f ca="1">SUMIF(OFFSET($AK$37,0,LEN($A78),1,1):OFFSET($AK$465,0,LEN($A78),1,1),$A78,AB$37:AB$465)</f>
        <v>0</v>
      </c>
      <c r="AC78" s="212">
        <f ca="1">SUMIF(OFFSET($AK$37,0,LEN($A78),1,1):OFFSET($AK$465,0,LEN($A78),1,1),$A78,AC$37:AC$465)</f>
        <v>0</v>
      </c>
      <c r="AD78" s="212">
        <f ca="1">SUMIF(OFFSET($AK$37,0,LEN($A78),1,1):OFFSET($AK$465,0,LEN($A78),1,1),$A78,AD$37:AD$465)</f>
        <v>0</v>
      </c>
      <c r="AE78" s="212">
        <f ca="1">SUMIF(OFFSET($AK$37,0,LEN($A78),1,1):OFFSET($AK$465,0,LEN($A78),1,1),$A78,AE$37:AE$465)</f>
        <v>0</v>
      </c>
      <c r="AF78" s="212">
        <f ca="1">SUMIF(OFFSET($AK$37,0,LEN($A78),1,1):OFFSET($AK$465,0,LEN($A78),1,1),$A78,AF$37:AF$465)</f>
        <v>0</v>
      </c>
      <c r="AG78" s="212">
        <f ca="1">SUMIF(OFFSET($AK$37,0,LEN($A78),1,1):OFFSET($AK$465,0,LEN($A78),1,1),$A78,AG$37:AG$465)</f>
        <v>0</v>
      </c>
      <c r="AH78" s="212">
        <f ca="1">SUMIF(OFFSET($AK$37,0,LEN($A78),1,1):OFFSET($AK$465,0,LEN($A78),1,1),$A78,AH$37:AH$465)</f>
        <v>0</v>
      </c>
      <c r="AI78" s="212">
        <f ca="1">SUMIF(OFFSET($AK$37,0,LEN($A78),1,1):OFFSET($AK$465,0,LEN($A78),1,1),$A78,AI$37:AI$465)</f>
        <v>0</v>
      </c>
      <c r="AJ78" s="222">
        <f t="shared" ca="1" si="4"/>
        <v>0</v>
      </c>
      <c r="AK78" s="205" t="str">
        <f t="shared" si="9"/>
        <v>0.2</v>
      </c>
      <c r="AV78" s="211">
        <f t="shared" ref="AV78:AV141" ca="1" si="10">P78-J78-Z78-AB78-AD78-AF78</f>
        <v>0</v>
      </c>
    </row>
    <row r="79" spans="1:48" ht="31.5" x14ac:dyDescent="0.25">
      <c r="A79" s="122" t="s">
        <v>138</v>
      </c>
      <c r="B79" s="123" t="s">
        <v>322</v>
      </c>
      <c r="C79" s="136" t="s">
        <v>216</v>
      </c>
      <c r="D79" s="213" t="s">
        <v>217</v>
      </c>
      <c r="E79" s="213" t="s">
        <v>217</v>
      </c>
      <c r="F79" s="213" t="s">
        <v>217</v>
      </c>
      <c r="G79" s="213" t="s">
        <v>217</v>
      </c>
      <c r="H79" s="212">
        <f ca="1">SUMIF(OFFSET($AK$37,0,LEN($A79),1,1):OFFSET($AK$465,0,LEN($A79),1,1),$A79,H$37:H$465)</f>
        <v>0</v>
      </c>
      <c r="I79" s="212">
        <f ca="1">SUMIF(OFFSET($AK$37,0,LEN($A79),1,1):OFFSET($AK$465,0,LEN($A79),1,1),$A79,I$37:I$465)</f>
        <v>0</v>
      </c>
      <c r="J79" s="212">
        <f ca="1">SUMIF(OFFSET($AK$37,0,LEN($A79),1,1):OFFSET($AK$465,0,LEN($A79),1,1),$A79,J$37:J$465)</f>
        <v>0</v>
      </c>
      <c r="K79" s="212">
        <f ca="1">SUMIF(OFFSET($AK$37,0,LEN($A79),1,1):OFFSET($AK$465,0,LEN($A79),1,1),$A79,K$37:K$465)</f>
        <v>0</v>
      </c>
      <c r="L79" s="212">
        <f ca="1">SUMIF(OFFSET($AK$37,0,LEN($A79),1,1):OFFSET($AK$465,0,LEN($A79),1,1),$A79,L$37:L$465)</f>
        <v>0</v>
      </c>
      <c r="M79" s="212">
        <f ca="1">SUMIF(OFFSET($AK$37,0,LEN($A79),1,1):OFFSET($AK$465,0,LEN($A79),1,1),$A79,M$37:M$465)</f>
        <v>0</v>
      </c>
      <c r="N79" s="212">
        <f ca="1">SUMIF(OFFSET($AK$37,0,LEN($A79),1,1):OFFSET($AK$465,0,LEN($A79),1,1),$A79,N$37:N$465)</f>
        <v>0</v>
      </c>
      <c r="O79" s="212">
        <f ca="1">SUMIF(OFFSET($AK$37,0,LEN($A79),1,1):OFFSET($AK$465,0,LEN($A79),1,1),$A79,O$37:O$465)</f>
        <v>0</v>
      </c>
      <c r="P79" s="212">
        <f ca="1">SUMIF(OFFSET($AK$37,0,LEN($A79),1,1):OFFSET($AK$465,0,LEN($A79),1,1),$A79,P$37:P$465)</f>
        <v>0</v>
      </c>
      <c r="Q79" s="212">
        <f ca="1">SUMIF(OFFSET($AK$37,0,LEN($A79),1,1):OFFSET($AK$465,0,LEN($A79),1,1),$A79,Q$37:Q$465)</f>
        <v>0</v>
      </c>
      <c r="R79" s="212">
        <f ca="1">SUMIF(OFFSET($AK$37,0,LEN($A79),1,1):OFFSET($AK$465,0,LEN($A79),1,1),$A79,R$37:R$465)</f>
        <v>0</v>
      </c>
      <c r="S79" s="212">
        <f ca="1">SUMIF(OFFSET($AK$37,0,LEN($A79),1,1):OFFSET($AK$465,0,LEN($A79),1,1),$A79,S$37:S$465)</f>
        <v>0</v>
      </c>
      <c r="T79" s="212">
        <f ca="1">SUMIF(OFFSET($AK$37,0,LEN($A79),1,1):OFFSET($AK$465,0,LEN($A79),1,1),$A79,T$37:T$465)</f>
        <v>0</v>
      </c>
      <c r="U79" s="212">
        <f ca="1">SUMIF(OFFSET($AK$37,0,LEN($A79),1,1):OFFSET($AK$465,0,LEN($A79),1,1),$A79,U$37:U$465)</f>
        <v>0</v>
      </c>
      <c r="V79" s="212">
        <f ca="1">SUMIF(OFFSET($AK$37,0,LEN($A79),1,1):OFFSET($AK$465,0,LEN($A79),1,1),$A79,V$37:V$465)</f>
        <v>0</v>
      </c>
      <c r="W79" s="212">
        <f ca="1">SUMIF(OFFSET($AK$37,0,LEN($A79),1,1):OFFSET($AK$465,0,LEN($A79),1,1),$A79,W$37:W$465)</f>
        <v>0</v>
      </c>
      <c r="X79" s="212">
        <f ca="1">SUMIF(OFFSET($AK$37,0,LEN($A79),1,1):OFFSET($AK$465,0,LEN($A79),1,1),$A79,X$37:X$465)</f>
        <v>0</v>
      </c>
      <c r="Y79" s="212">
        <f ca="1">SUMIF(OFFSET($AK$37,0,LEN($A79),1,1):OFFSET($AK$465,0,LEN($A79),1,1),$A79,Y$37:Y$465)</f>
        <v>0</v>
      </c>
      <c r="Z79" s="212">
        <f ca="1">SUMIF(OFFSET($AK$37,0,LEN($A79),1,1):OFFSET($AK$465,0,LEN($A79),1,1),$A79,Z$37:Z$465)</f>
        <v>0</v>
      </c>
      <c r="AA79" s="212">
        <f ca="1">SUMIF(OFFSET($AK$37,0,LEN($A79),1,1):OFFSET($AK$465,0,LEN($A79),1,1),$A79,AA$37:AA$465)</f>
        <v>0</v>
      </c>
      <c r="AB79" s="212">
        <f ca="1">SUMIF(OFFSET($AK$37,0,LEN($A79),1,1):OFFSET($AK$465,0,LEN($A79),1,1),$A79,AB$37:AB$465)</f>
        <v>0</v>
      </c>
      <c r="AC79" s="212">
        <f ca="1">SUMIF(OFFSET($AK$37,0,LEN($A79),1,1):OFFSET($AK$465,0,LEN($A79),1,1),$A79,AC$37:AC$465)</f>
        <v>0</v>
      </c>
      <c r="AD79" s="212">
        <f ca="1">SUMIF(OFFSET($AK$37,0,LEN($A79),1,1):OFFSET($AK$465,0,LEN($A79),1,1),$A79,AD$37:AD$465)</f>
        <v>0</v>
      </c>
      <c r="AE79" s="212">
        <f ca="1">SUMIF(OFFSET($AK$37,0,LEN($A79),1,1):OFFSET($AK$465,0,LEN($A79),1,1),$A79,AE$37:AE$465)</f>
        <v>0</v>
      </c>
      <c r="AF79" s="212">
        <f ca="1">SUMIF(OFFSET($AK$37,0,LEN($A79),1,1):OFFSET($AK$465,0,LEN($A79),1,1),$A79,AF$37:AF$465)</f>
        <v>0</v>
      </c>
      <c r="AG79" s="212">
        <f ca="1">SUMIF(OFFSET($AK$37,0,LEN($A79),1,1):OFFSET($AK$465,0,LEN($A79),1,1),$A79,AG$37:AG$465)</f>
        <v>0</v>
      </c>
      <c r="AH79" s="212">
        <f ca="1">SUMIF(OFFSET($AK$37,0,LEN($A79),1,1):OFFSET($AK$465,0,LEN($A79),1,1),$A79,AH$37:AH$465)</f>
        <v>0</v>
      </c>
      <c r="AI79" s="212">
        <f ca="1">SUMIF(OFFSET($AK$37,0,LEN($A79),1,1):OFFSET($AK$465,0,LEN($A79),1,1),$A79,AI$37:AI$465)</f>
        <v>0</v>
      </c>
      <c r="AJ79" s="222">
        <f t="shared" ca="1" si="4"/>
        <v>0</v>
      </c>
      <c r="AK79" s="205" t="str">
        <f t="shared" si="9"/>
        <v>0.2.1</v>
      </c>
      <c r="AV79" s="211">
        <f t="shared" ca="1" si="10"/>
        <v>0</v>
      </c>
    </row>
    <row r="80" spans="1:48" ht="94.5" x14ac:dyDescent="0.25">
      <c r="A80" s="122" t="s">
        <v>139</v>
      </c>
      <c r="B80" s="123" t="s">
        <v>323</v>
      </c>
      <c r="C80" s="136" t="s">
        <v>216</v>
      </c>
      <c r="D80" s="213" t="s">
        <v>217</v>
      </c>
      <c r="E80" s="213" t="s">
        <v>217</v>
      </c>
      <c r="F80" s="213" t="s">
        <v>217</v>
      </c>
      <c r="G80" s="213" t="s">
        <v>217</v>
      </c>
      <c r="H80" s="212">
        <f ca="1">SUMIF(OFFSET($AK$37,0,LEN($A80),1,1):OFFSET($AK$465,0,LEN($A80),1,1),$A80,H$37:H$465)</f>
        <v>0</v>
      </c>
      <c r="I80" s="212">
        <f ca="1">SUMIF(OFFSET($AK$37,0,LEN($A80),1,1):OFFSET($AK$465,0,LEN($A80),1,1),$A80,I$37:I$465)</f>
        <v>0</v>
      </c>
      <c r="J80" s="212">
        <f ca="1">SUMIF(OFFSET($AK$37,0,LEN($A80),1,1):OFFSET($AK$465,0,LEN($A80),1,1),$A80,J$37:J$465)</f>
        <v>0</v>
      </c>
      <c r="K80" s="212">
        <f ca="1">SUMIF(OFFSET($AK$37,0,LEN($A80),1,1):OFFSET($AK$465,0,LEN($A80),1,1),$A80,K$37:K$465)</f>
        <v>0</v>
      </c>
      <c r="L80" s="212">
        <f ca="1">SUMIF(OFFSET($AK$37,0,LEN($A80),1,1):OFFSET($AK$465,0,LEN($A80),1,1),$A80,L$37:L$465)</f>
        <v>0</v>
      </c>
      <c r="M80" s="212">
        <f ca="1">SUMIF(OFFSET($AK$37,0,LEN($A80),1,1):OFFSET($AK$465,0,LEN($A80),1,1),$A80,M$37:M$465)</f>
        <v>0</v>
      </c>
      <c r="N80" s="212">
        <f ca="1">SUMIF(OFFSET($AK$37,0,LEN($A80),1,1):OFFSET($AK$465,0,LEN($A80),1,1),$A80,N$37:N$465)</f>
        <v>0</v>
      </c>
      <c r="O80" s="212">
        <f ca="1">SUMIF(OFFSET($AK$37,0,LEN($A80),1,1):OFFSET($AK$465,0,LEN($A80),1,1),$A80,O$37:O$465)</f>
        <v>0</v>
      </c>
      <c r="P80" s="212">
        <f ca="1">SUMIF(OFFSET($AK$37,0,LEN($A80),1,1):OFFSET($AK$465,0,LEN($A80),1,1),$A80,P$37:P$465)</f>
        <v>0</v>
      </c>
      <c r="Q80" s="212">
        <f ca="1">SUMIF(OFFSET($AK$37,0,LEN($A80),1,1):OFFSET($AK$465,0,LEN($A80),1,1),$A80,Q$37:Q$465)</f>
        <v>0</v>
      </c>
      <c r="R80" s="212">
        <f ca="1">SUMIF(OFFSET($AK$37,0,LEN($A80),1,1):OFFSET($AK$465,0,LEN($A80),1,1),$A80,R$37:R$465)</f>
        <v>0</v>
      </c>
      <c r="S80" s="212">
        <f ca="1">SUMIF(OFFSET($AK$37,0,LEN($A80),1,1):OFFSET($AK$465,0,LEN($A80),1,1),$A80,S$37:S$465)</f>
        <v>0</v>
      </c>
      <c r="T80" s="212">
        <f ca="1">SUMIF(OFFSET($AK$37,0,LEN($A80),1,1):OFFSET($AK$465,0,LEN($A80),1,1),$A80,T$37:T$465)</f>
        <v>0</v>
      </c>
      <c r="U80" s="212">
        <f ca="1">SUMIF(OFFSET($AK$37,0,LEN($A80),1,1):OFFSET($AK$465,0,LEN($A80),1,1),$A80,U$37:U$465)</f>
        <v>0</v>
      </c>
      <c r="V80" s="212">
        <f ca="1">SUMIF(OFFSET($AK$37,0,LEN($A80),1,1):OFFSET($AK$465,0,LEN($A80),1,1),$A80,V$37:V$465)</f>
        <v>0</v>
      </c>
      <c r="W80" s="212">
        <f ca="1">SUMIF(OFFSET($AK$37,0,LEN($A80),1,1):OFFSET($AK$465,0,LEN($A80),1,1),$A80,W$37:W$465)</f>
        <v>0</v>
      </c>
      <c r="X80" s="212">
        <f ca="1">SUMIF(OFFSET($AK$37,0,LEN($A80),1,1):OFFSET($AK$465,0,LEN($A80),1,1),$A80,X$37:X$465)</f>
        <v>0</v>
      </c>
      <c r="Y80" s="212">
        <f ca="1">SUMIF(OFFSET($AK$37,0,LEN($A80),1,1):OFFSET($AK$465,0,LEN($A80),1,1),$A80,Y$37:Y$465)</f>
        <v>0</v>
      </c>
      <c r="Z80" s="212">
        <f ca="1">SUMIF(OFFSET($AK$37,0,LEN($A80),1,1):OFFSET($AK$465,0,LEN($A80),1,1),$A80,Z$37:Z$465)</f>
        <v>0</v>
      </c>
      <c r="AA80" s="212">
        <f ca="1">SUMIF(OFFSET($AK$37,0,LEN($A80),1,1):OFFSET($AK$465,0,LEN($A80),1,1),$A80,AA$37:AA$465)</f>
        <v>0</v>
      </c>
      <c r="AB80" s="212">
        <f ca="1">SUMIF(OFFSET($AK$37,0,LEN($A80),1,1):OFFSET($AK$465,0,LEN($A80),1,1),$A80,AB$37:AB$465)</f>
        <v>0</v>
      </c>
      <c r="AC80" s="212">
        <f ca="1">SUMIF(OFFSET($AK$37,0,LEN($A80),1,1):OFFSET($AK$465,0,LEN($A80),1,1),$A80,AC$37:AC$465)</f>
        <v>0</v>
      </c>
      <c r="AD80" s="212">
        <f ca="1">SUMIF(OFFSET($AK$37,0,LEN($A80),1,1):OFFSET($AK$465,0,LEN($A80),1,1),$A80,AD$37:AD$465)</f>
        <v>0</v>
      </c>
      <c r="AE80" s="212">
        <f ca="1">SUMIF(OFFSET($AK$37,0,LEN($A80),1,1):OFFSET($AK$465,0,LEN($A80),1,1),$A80,AE$37:AE$465)</f>
        <v>0</v>
      </c>
      <c r="AF80" s="212">
        <f ca="1">SUMIF(OFFSET($AK$37,0,LEN($A80),1,1):OFFSET($AK$465,0,LEN($A80),1,1),$A80,AF$37:AF$465)</f>
        <v>0</v>
      </c>
      <c r="AG80" s="212">
        <f ca="1">SUMIF(OFFSET($AK$37,0,LEN($A80),1,1):OFFSET($AK$465,0,LEN($A80),1,1),$A80,AG$37:AG$465)</f>
        <v>0</v>
      </c>
      <c r="AH80" s="212">
        <f ca="1">SUMIF(OFFSET($AK$37,0,LEN($A80),1,1):OFFSET($AK$465,0,LEN($A80),1,1),$A80,AH$37:AH$465)</f>
        <v>0</v>
      </c>
      <c r="AI80" s="212">
        <f ca="1">SUMIF(OFFSET($AK$37,0,LEN($A80),1,1):OFFSET($AK$465,0,LEN($A80),1,1),$A80,AI$37:AI$465)</f>
        <v>0</v>
      </c>
      <c r="AJ80" s="222">
        <f t="shared" ref="AJ80:AJ143" ca="1" si="11">AH80</f>
        <v>0</v>
      </c>
      <c r="AK80" s="205" t="str">
        <f t="shared" si="9"/>
        <v>0.2.1.1</v>
      </c>
      <c r="AV80" s="211">
        <f t="shared" ca="1" si="10"/>
        <v>0</v>
      </c>
    </row>
    <row r="81" spans="1:48" ht="31.5" x14ac:dyDescent="0.25">
      <c r="A81" s="122" t="s">
        <v>324</v>
      </c>
      <c r="B81" s="123" t="s">
        <v>325</v>
      </c>
      <c r="C81" s="136" t="s">
        <v>216</v>
      </c>
      <c r="D81" s="213" t="s">
        <v>217</v>
      </c>
      <c r="E81" s="213" t="s">
        <v>217</v>
      </c>
      <c r="F81" s="213" t="s">
        <v>217</v>
      </c>
      <c r="G81" s="213" t="s">
        <v>217</v>
      </c>
      <c r="H81" s="212">
        <f ca="1">SUMIF(OFFSET($AK$37,0,LEN($A81),1,1):OFFSET($AK$465,0,LEN($A81),1,1),$A81,H$37:H$465)</f>
        <v>0</v>
      </c>
      <c r="I81" s="212">
        <f ca="1">SUMIF(OFFSET($AK$37,0,LEN($A81),1,1):OFFSET($AK$465,0,LEN($A81),1,1),$A81,I$37:I$465)</f>
        <v>0</v>
      </c>
      <c r="J81" s="212">
        <f ca="1">SUMIF(OFFSET($AK$37,0,LEN($A81),1,1):OFFSET($AK$465,0,LEN($A81),1,1),$A81,J$37:J$465)</f>
        <v>0</v>
      </c>
      <c r="K81" s="212">
        <f ca="1">SUMIF(OFFSET($AK$37,0,LEN($A81),1,1):OFFSET($AK$465,0,LEN($A81),1,1),$A81,K$37:K$465)</f>
        <v>0</v>
      </c>
      <c r="L81" s="212">
        <f ca="1">SUMIF(OFFSET($AK$37,0,LEN($A81),1,1):OFFSET($AK$465,0,LEN($A81),1,1),$A81,L$37:L$465)</f>
        <v>0</v>
      </c>
      <c r="M81" s="212">
        <f ca="1">SUMIF(OFFSET($AK$37,0,LEN($A81),1,1):OFFSET($AK$465,0,LEN($A81),1,1),$A81,M$37:M$465)</f>
        <v>0</v>
      </c>
      <c r="N81" s="212">
        <f ca="1">SUMIF(OFFSET($AK$37,0,LEN($A81),1,1):OFFSET($AK$465,0,LEN($A81),1,1),$A81,N$37:N$465)</f>
        <v>0</v>
      </c>
      <c r="O81" s="212">
        <f ca="1">SUMIF(OFFSET($AK$37,0,LEN($A81),1,1):OFFSET($AK$465,0,LEN($A81),1,1),$A81,O$37:O$465)</f>
        <v>0</v>
      </c>
      <c r="P81" s="212">
        <f ca="1">SUMIF(OFFSET($AK$37,0,LEN($A81),1,1):OFFSET($AK$465,0,LEN($A81),1,1),$A81,P$37:P$465)</f>
        <v>0</v>
      </c>
      <c r="Q81" s="212">
        <f ca="1">SUMIF(OFFSET($AK$37,0,LEN($A81),1,1):OFFSET($AK$465,0,LEN($A81),1,1),$A81,Q$37:Q$465)</f>
        <v>0</v>
      </c>
      <c r="R81" s="212">
        <f ca="1">SUMIF(OFFSET($AK$37,0,LEN($A81),1,1):OFFSET($AK$465,0,LEN($A81),1,1),$A81,R$37:R$465)</f>
        <v>0</v>
      </c>
      <c r="S81" s="212">
        <f ca="1">SUMIF(OFFSET($AK$37,0,LEN($A81),1,1):OFFSET($AK$465,0,LEN($A81),1,1),$A81,S$37:S$465)</f>
        <v>0</v>
      </c>
      <c r="T81" s="212">
        <f ca="1">SUMIF(OFFSET($AK$37,0,LEN($A81),1,1):OFFSET($AK$465,0,LEN($A81),1,1),$A81,T$37:T$465)</f>
        <v>0</v>
      </c>
      <c r="U81" s="212">
        <f ca="1">SUMIF(OFFSET($AK$37,0,LEN($A81),1,1):OFFSET($AK$465,0,LEN($A81),1,1),$A81,U$37:U$465)</f>
        <v>0</v>
      </c>
      <c r="V81" s="212">
        <f ca="1">SUMIF(OFFSET($AK$37,0,LEN($A81),1,1):OFFSET($AK$465,0,LEN($A81),1,1),$A81,V$37:V$465)</f>
        <v>0</v>
      </c>
      <c r="W81" s="212">
        <f ca="1">SUMIF(OFFSET($AK$37,0,LEN($A81),1,1):OFFSET($AK$465,0,LEN($A81),1,1),$A81,W$37:W$465)</f>
        <v>0</v>
      </c>
      <c r="X81" s="212">
        <f ca="1">SUMIF(OFFSET($AK$37,0,LEN($A81),1,1):OFFSET($AK$465,0,LEN($A81),1,1),$A81,X$37:X$465)</f>
        <v>0</v>
      </c>
      <c r="Y81" s="212">
        <f ca="1">SUMIF(OFFSET($AK$37,0,LEN($A81),1,1):OFFSET($AK$465,0,LEN($A81),1,1),$A81,Y$37:Y$465)</f>
        <v>0</v>
      </c>
      <c r="Z81" s="212">
        <f ca="1">SUMIF(OFFSET($AK$37,0,LEN($A81),1,1):OFFSET($AK$465,0,LEN($A81),1,1),$A81,Z$37:Z$465)</f>
        <v>0</v>
      </c>
      <c r="AA81" s="212">
        <f ca="1">SUMIF(OFFSET($AK$37,0,LEN($A81),1,1):OFFSET($AK$465,0,LEN($A81),1,1),$A81,AA$37:AA$465)</f>
        <v>0</v>
      </c>
      <c r="AB81" s="212">
        <f ca="1">SUMIF(OFFSET($AK$37,0,LEN($A81),1,1):OFFSET($AK$465,0,LEN($A81),1,1),$A81,AB$37:AB$465)</f>
        <v>0</v>
      </c>
      <c r="AC81" s="212">
        <f ca="1">SUMIF(OFFSET($AK$37,0,LEN($A81),1,1):OFFSET($AK$465,0,LEN($A81),1,1),$A81,AC$37:AC$465)</f>
        <v>0</v>
      </c>
      <c r="AD81" s="212">
        <f ca="1">SUMIF(OFFSET($AK$37,0,LEN($A81),1,1):OFFSET($AK$465,0,LEN($A81),1,1),$A81,AD$37:AD$465)</f>
        <v>0</v>
      </c>
      <c r="AE81" s="212">
        <f ca="1">SUMIF(OFFSET($AK$37,0,LEN($A81),1,1):OFFSET($AK$465,0,LEN($A81),1,1),$A81,AE$37:AE$465)</f>
        <v>0</v>
      </c>
      <c r="AF81" s="212">
        <f ca="1">SUMIF(OFFSET($AK$37,0,LEN($A81),1,1):OFFSET($AK$465,0,LEN($A81),1,1),$A81,AF$37:AF$465)</f>
        <v>0</v>
      </c>
      <c r="AG81" s="212">
        <f ca="1">SUMIF(OFFSET($AK$37,0,LEN($A81),1,1):OFFSET($AK$465,0,LEN($A81),1,1),$A81,AG$37:AG$465)</f>
        <v>0</v>
      </c>
      <c r="AH81" s="212">
        <f ca="1">SUMIF(OFFSET($AK$37,0,LEN($A81),1,1):OFFSET($AK$465,0,LEN($A81),1,1),$A81,AH$37:AH$465)</f>
        <v>0</v>
      </c>
      <c r="AI81" s="212">
        <f ca="1">SUMIF(OFFSET($AK$37,0,LEN($A81),1,1):OFFSET($AK$465,0,LEN($A81),1,1),$A81,AI$37:AI$465)</f>
        <v>0</v>
      </c>
      <c r="AJ81" s="222">
        <f t="shared" ca="1" si="11"/>
        <v>0</v>
      </c>
      <c r="AK81" s="205" t="str">
        <f t="shared" si="9"/>
        <v>0.2.1.1.1</v>
      </c>
      <c r="AV81" s="211">
        <f t="shared" ca="1" si="10"/>
        <v>0</v>
      </c>
    </row>
    <row r="82" spans="1:48" ht="31.5" x14ac:dyDescent="0.25">
      <c r="A82" s="122" t="s">
        <v>326</v>
      </c>
      <c r="B82" s="123" t="s">
        <v>325</v>
      </c>
      <c r="C82" s="136" t="s">
        <v>216</v>
      </c>
      <c r="D82" s="213" t="s">
        <v>217</v>
      </c>
      <c r="E82" s="213" t="s">
        <v>217</v>
      </c>
      <c r="F82" s="213" t="s">
        <v>217</v>
      </c>
      <c r="G82" s="213" t="s">
        <v>217</v>
      </c>
      <c r="H82" s="212">
        <f ca="1">SUMIF(OFFSET($AK$37,0,LEN($A82),1,1):OFFSET($AK$465,0,LEN($A82),1,1),$A82,H$37:H$465)</f>
        <v>0</v>
      </c>
      <c r="I82" s="212">
        <f ca="1">SUMIF(OFFSET($AK$37,0,LEN($A82),1,1):OFFSET($AK$465,0,LEN($A82),1,1),$A82,I$37:I$465)</f>
        <v>0</v>
      </c>
      <c r="J82" s="212">
        <f ca="1">SUMIF(OFFSET($AK$37,0,LEN($A82),1,1):OFFSET($AK$465,0,LEN($A82),1,1),$A82,J$37:J$465)</f>
        <v>0</v>
      </c>
      <c r="K82" s="212">
        <f ca="1">SUMIF(OFFSET($AK$37,0,LEN($A82),1,1):OFFSET($AK$465,0,LEN($A82),1,1),$A82,K$37:K$465)</f>
        <v>0</v>
      </c>
      <c r="L82" s="212">
        <f ca="1">SUMIF(OFFSET($AK$37,0,LEN($A82),1,1):OFFSET($AK$465,0,LEN($A82),1,1),$A82,L$37:L$465)</f>
        <v>0</v>
      </c>
      <c r="M82" s="212">
        <f ca="1">SUMIF(OFFSET($AK$37,0,LEN($A82),1,1):OFFSET($AK$465,0,LEN($A82),1,1),$A82,M$37:M$465)</f>
        <v>0</v>
      </c>
      <c r="N82" s="212">
        <f ca="1">SUMIF(OFFSET($AK$37,0,LEN($A82),1,1):OFFSET($AK$465,0,LEN($A82),1,1),$A82,N$37:N$465)</f>
        <v>0</v>
      </c>
      <c r="O82" s="212">
        <f ca="1">SUMIF(OFFSET($AK$37,0,LEN($A82),1,1):OFFSET($AK$465,0,LEN($A82),1,1),$A82,O$37:O$465)</f>
        <v>0</v>
      </c>
      <c r="P82" s="212">
        <f ca="1">SUMIF(OFFSET($AK$37,0,LEN($A82),1,1):OFFSET($AK$465,0,LEN($A82),1,1),$A82,P$37:P$465)</f>
        <v>0</v>
      </c>
      <c r="Q82" s="212">
        <f ca="1">SUMIF(OFFSET($AK$37,0,LEN($A82),1,1):OFFSET($AK$465,0,LEN($A82),1,1),$A82,Q$37:Q$465)</f>
        <v>0</v>
      </c>
      <c r="R82" s="212">
        <f ca="1">SUMIF(OFFSET($AK$37,0,LEN($A82),1,1):OFFSET($AK$465,0,LEN($A82),1,1),$A82,R$37:R$465)</f>
        <v>0</v>
      </c>
      <c r="S82" s="212">
        <f ca="1">SUMIF(OFFSET($AK$37,0,LEN($A82),1,1):OFFSET($AK$465,0,LEN($A82),1,1),$A82,S$37:S$465)</f>
        <v>0</v>
      </c>
      <c r="T82" s="212">
        <f ca="1">SUMIF(OFFSET($AK$37,0,LEN($A82),1,1):OFFSET($AK$465,0,LEN($A82),1,1),$A82,T$37:T$465)</f>
        <v>0</v>
      </c>
      <c r="U82" s="212">
        <f ca="1">SUMIF(OFFSET($AK$37,0,LEN($A82),1,1):OFFSET($AK$465,0,LEN($A82),1,1),$A82,U$37:U$465)</f>
        <v>0</v>
      </c>
      <c r="V82" s="212">
        <f ca="1">SUMIF(OFFSET($AK$37,0,LEN($A82),1,1):OFFSET($AK$465,0,LEN($A82),1,1),$A82,V$37:V$465)</f>
        <v>0</v>
      </c>
      <c r="W82" s="212">
        <f ca="1">SUMIF(OFFSET($AK$37,0,LEN($A82),1,1):OFFSET($AK$465,0,LEN($A82),1,1),$A82,W$37:W$465)</f>
        <v>0</v>
      </c>
      <c r="X82" s="212">
        <f ca="1">SUMIF(OFFSET($AK$37,0,LEN($A82),1,1):OFFSET($AK$465,0,LEN($A82),1,1),$A82,X$37:X$465)</f>
        <v>0</v>
      </c>
      <c r="Y82" s="212">
        <f ca="1">SUMIF(OFFSET($AK$37,0,LEN($A82),1,1):OFFSET($AK$465,0,LEN($A82),1,1),$A82,Y$37:Y$465)</f>
        <v>0</v>
      </c>
      <c r="Z82" s="212">
        <f ca="1">SUMIF(OFFSET($AK$37,0,LEN($A82),1,1):OFFSET($AK$465,0,LEN($A82),1,1),$A82,Z$37:Z$465)</f>
        <v>0</v>
      </c>
      <c r="AA82" s="212">
        <f ca="1">SUMIF(OFFSET($AK$37,0,LEN($A82),1,1):OFFSET($AK$465,0,LEN($A82),1,1),$A82,AA$37:AA$465)</f>
        <v>0</v>
      </c>
      <c r="AB82" s="212">
        <f ca="1">SUMIF(OFFSET($AK$37,0,LEN($A82),1,1):OFFSET($AK$465,0,LEN($A82),1,1),$A82,AB$37:AB$465)</f>
        <v>0</v>
      </c>
      <c r="AC82" s="212">
        <f ca="1">SUMIF(OFFSET($AK$37,0,LEN($A82),1,1):OFFSET($AK$465,0,LEN($A82),1,1),$A82,AC$37:AC$465)</f>
        <v>0</v>
      </c>
      <c r="AD82" s="212">
        <f ca="1">SUMIF(OFFSET($AK$37,0,LEN($A82),1,1):OFFSET($AK$465,0,LEN($A82),1,1),$A82,AD$37:AD$465)</f>
        <v>0</v>
      </c>
      <c r="AE82" s="212">
        <f ca="1">SUMIF(OFFSET($AK$37,0,LEN($A82),1,1):OFFSET($AK$465,0,LEN($A82),1,1),$A82,AE$37:AE$465)</f>
        <v>0</v>
      </c>
      <c r="AF82" s="212">
        <f ca="1">SUMIF(OFFSET($AK$37,0,LEN($A82),1,1):OFFSET($AK$465,0,LEN($A82),1,1),$A82,AF$37:AF$465)</f>
        <v>0</v>
      </c>
      <c r="AG82" s="212">
        <f ca="1">SUMIF(OFFSET($AK$37,0,LEN($A82),1,1):OFFSET($AK$465,0,LEN($A82),1,1),$A82,AG$37:AG$465)</f>
        <v>0</v>
      </c>
      <c r="AH82" s="212">
        <f ca="1">SUMIF(OFFSET($AK$37,0,LEN($A82),1,1):OFFSET($AK$465,0,LEN($A82),1,1),$A82,AH$37:AH$465)</f>
        <v>0</v>
      </c>
      <c r="AI82" s="212">
        <f ca="1">SUMIF(OFFSET($AK$37,0,LEN($A82),1,1):OFFSET($AK$465,0,LEN($A82),1,1),$A82,AI$37:AI$465)</f>
        <v>0</v>
      </c>
      <c r="AJ82" s="222">
        <f t="shared" ca="1" si="11"/>
        <v>0</v>
      </c>
      <c r="AK82" s="205" t="str">
        <f t="shared" si="9"/>
        <v>0.2.1.1.2</v>
      </c>
      <c r="AV82" s="211">
        <f t="shared" ca="1" si="10"/>
        <v>0</v>
      </c>
    </row>
    <row r="83" spans="1:48" ht="47.25" x14ac:dyDescent="0.25">
      <c r="A83" s="122" t="s">
        <v>140</v>
      </c>
      <c r="B83" s="123" t="s">
        <v>327</v>
      </c>
      <c r="C83" s="136" t="s">
        <v>216</v>
      </c>
      <c r="D83" s="213" t="s">
        <v>217</v>
      </c>
      <c r="E83" s="213" t="s">
        <v>217</v>
      </c>
      <c r="F83" s="213" t="s">
        <v>217</v>
      </c>
      <c r="G83" s="213" t="s">
        <v>217</v>
      </c>
      <c r="H83" s="212">
        <f ca="1">SUMIF(OFFSET($AK$37,0,LEN($A83),1,1):OFFSET($AK$465,0,LEN($A83),1,1),$A83,H$37:H$465)</f>
        <v>0</v>
      </c>
      <c r="I83" s="212">
        <f ca="1">SUMIF(OFFSET($AK$37,0,LEN($A83),1,1):OFFSET($AK$465,0,LEN($A83),1,1),$A83,I$37:I$465)</f>
        <v>0</v>
      </c>
      <c r="J83" s="212">
        <f ca="1">SUMIF(OFFSET($AK$37,0,LEN($A83),1,1):OFFSET($AK$465,0,LEN($A83),1,1),$A83,J$37:J$465)</f>
        <v>0</v>
      </c>
      <c r="K83" s="212">
        <f ca="1">SUMIF(OFFSET($AK$37,0,LEN($A83),1,1):OFFSET($AK$465,0,LEN($A83),1,1),$A83,K$37:K$465)</f>
        <v>0</v>
      </c>
      <c r="L83" s="212">
        <f ca="1">SUMIF(OFFSET($AK$37,0,LEN($A83),1,1):OFFSET($AK$465,0,LEN($A83),1,1),$A83,L$37:L$465)</f>
        <v>0</v>
      </c>
      <c r="M83" s="212">
        <f ca="1">SUMIF(OFFSET($AK$37,0,LEN($A83),1,1):OFFSET($AK$465,0,LEN($A83),1,1),$A83,M$37:M$465)</f>
        <v>0</v>
      </c>
      <c r="N83" s="212">
        <f ca="1">SUMIF(OFFSET($AK$37,0,LEN($A83),1,1):OFFSET($AK$465,0,LEN($A83),1,1),$A83,N$37:N$465)</f>
        <v>0</v>
      </c>
      <c r="O83" s="212">
        <f ca="1">SUMIF(OFFSET($AK$37,0,LEN($A83),1,1):OFFSET($AK$465,0,LEN($A83),1,1),$A83,O$37:O$465)</f>
        <v>0</v>
      </c>
      <c r="P83" s="212">
        <f ca="1">SUMIF(OFFSET($AK$37,0,LEN($A83),1,1):OFFSET($AK$465,0,LEN($A83),1,1),$A83,P$37:P$465)</f>
        <v>0</v>
      </c>
      <c r="Q83" s="212">
        <f ca="1">SUMIF(OFFSET($AK$37,0,LEN($A83),1,1):OFFSET($AK$465,0,LEN($A83),1,1),$A83,Q$37:Q$465)</f>
        <v>0</v>
      </c>
      <c r="R83" s="212">
        <f ca="1">SUMIF(OFFSET($AK$37,0,LEN($A83),1,1):OFFSET($AK$465,0,LEN($A83),1,1),$A83,R$37:R$465)</f>
        <v>0</v>
      </c>
      <c r="S83" s="212">
        <f ca="1">SUMIF(OFFSET($AK$37,0,LEN($A83),1,1):OFFSET($AK$465,0,LEN($A83),1,1),$A83,S$37:S$465)</f>
        <v>0</v>
      </c>
      <c r="T83" s="212">
        <f ca="1">SUMIF(OFFSET($AK$37,0,LEN($A83),1,1):OFFSET($AK$465,0,LEN($A83),1,1),$A83,T$37:T$465)</f>
        <v>0</v>
      </c>
      <c r="U83" s="212">
        <f ca="1">SUMIF(OFFSET($AK$37,0,LEN($A83),1,1):OFFSET($AK$465,0,LEN($A83),1,1),$A83,U$37:U$465)</f>
        <v>0</v>
      </c>
      <c r="V83" s="212">
        <f ca="1">SUMIF(OFFSET($AK$37,0,LEN($A83),1,1):OFFSET($AK$465,0,LEN($A83),1,1),$A83,V$37:V$465)</f>
        <v>0</v>
      </c>
      <c r="W83" s="212">
        <f ca="1">SUMIF(OFFSET($AK$37,0,LEN($A83),1,1):OFFSET($AK$465,0,LEN($A83),1,1),$A83,W$37:W$465)</f>
        <v>0</v>
      </c>
      <c r="X83" s="212">
        <f ca="1">SUMIF(OFFSET($AK$37,0,LEN($A83),1,1):OFFSET($AK$465,0,LEN($A83),1,1),$A83,X$37:X$465)</f>
        <v>0</v>
      </c>
      <c r="Y83" s="212">
        <f ca="1">SUMIF(OFFSET($AK$37,0,LEN($A83),1,1):OFFSET($AK$465,0,LEN($A83),1,1),$A83,Y$37:Y$465)</f>
        <v>0</v>
      </c>
      <c r="Z83" s="212">
        <f ca="1">SUMIF(OFFSET($AK$37,0,LEN($A83),1,1):OFFSET($AK$465,0,LEN($A83),1,1),$A83,Z$37:Z$465)</f>
        <v>0</v>
      </c>
      <c r="AA83" s="212">
        <f ca="1">SUMIF(OFFSET($AK$37,0,LEN($A83),1,1):OFFSET($AK$465,0,LEN($A83),1,1),$A83,AA$37:AA$465)</f>
        <v>0</v>
      </c>
      <c r="AB83" s="212">
        <f ca="1">SUMIF(OFFSET($AK$37,0,LEN($A83),1,1):OFFSET($AK$465,0,LEN($A83),1,1),$A83,AB$37:AB$465)</f>
        <v>0</v>
      </c>
      <c r="AC83" s="212">
        <f ca="1">SUMIF(OFFSET($AK$37,0,LEN($A83),1,1):OFFSET($AK$465,0,LEN($A83),1,1),$A83,AC$37:AC$465)</f>
        <v>0</v>
      </c>
      <c r="AD83" s="212">
        <f ca="1">SUMIF(OFFSET($AK$37,0,LEN($A83),1,1):OFFSET($AK$465,0,LEN($A83),1,1),$A83,AD$37:AD$465)</f>
        <v>0</v>
      </c>
      <c r="AE83" s="212">
        <f ca="1">SUMIF(OFFSET($AK$37,0,LEN($A83),1,1):OFFSET($AK$465,0,LEN($A83),1,1),$A83,AE$37:AE$465)</f>
        <v>0</v>
      </c>
      <c r="AF83" s="212">
        <f ca="1">SUMIF(OFFSET($AK$37,0,LEN($A83),1,1):OFFSET($AK$465,0,LEN($A83),1,1),$A83,AF$37:AF$465)</f>
        <v>0</v>
      </c>
      <c r="AG83" s="212">
        <f ca="1">SUMIF(OFFSET($AK$37,0,LEN($A83),1,1):OFFSET($AK$465,0,LEN($A83),1,1),$A83,AG$37:AG$465)</f>
        <v>0</v>
      </c>
      <c r="AH83" s="212">
        <f ca="1">SUMIF(OFFSET($AK$37,0,LEN($A83),1,1):OFFSET($AK$465,0,LEN($A83),1,1),$A83,AH$37:AH$465)</f>
        <v>0</v>
      </c>
      <c r="AI83" s="212">
        <f ca="1">SUMIF(OFFSET($AK$37,0,LEN($A83),1,1):OFFSET($AK$465,0,LEN($A83),1,1),$A83,AI$37:AI$465)</f>
        <v>0</v>
      </c>
      <c r="AJ83" s="222">
        <f t="shared" ca="1" si="11"/>
        <v>0</v>
      </c>
      <c r="AK83" s="205" t="str">
        <f t="shared" si="9"/>
        <v>0.2.1.2</v>
      </c>
      <c r="AV83" s="211">
        <f t="shared" ca="1" si="10"/>
        <v>0</v>
      </c>
    </row>
    <row r="84" spans="1:48" ht="31.5" x14ac:dyDescent="0.25">
      <c r="A84" s="122" t="s">
        <v>328</v>
      </c>
      <c r="B84" s="123" t="s">
        <v>329</v>
      </c>
      <c r="C84" s="136" t="s">
        <v>216</v>
      </c>
      <c r="D84" s="213" t="s">
        <v>217</v>
      </c>
      <c r="E84" s="213" t="s">
        <v>217</v>
      </c>
      <c r="F84" s="213" t="s">
        <v>217</v>
      </c>
      <c r="G84" s="213" t="s">
        <v>217</v>
      </c>
      <c r="H84" s="212">
        <f ca="1">SUMIF(OFFSET($AK$37,0,LEN($A84),1,1):OFFSET($AK$465,0,LEN($A84),1,1),$A84,H$37:H$465)</f>
        <v>0</v>
      </c>
      <c r="I84" s="212">
        <f ca="1">SUMIF(OFFSET($AK$37,0,LEN($A84),1,1):OFFSET($AK$465,0,LEN($A84),1,1),$A84,I$37:I$465)</f>
        <v>0</v>
      </c>
      <c r="J84" s="212">
        <f ca="1">SUMIF(OFFSET($AK$37,0,LEN($A84),1,1):OFFSET($AK$465,0,LEN($A84),1,1),$A84,J$37:J$465)</f>
        <v>0</v>
      </c>
      <c r="K84" s="212">
        <f ca="1">SUMIF(OFFSET($AK$37,0,LEN($A84),1,1):OFFSET($AK$465,0,LEN($A84),1,1),$A84,K$37:K$465)</f>
        <v>0</v>
      </c>
      <c r="L84" s="212">
        <f ca="1">SUMIF(OFFSET($AK$37,0,LEN($A84),1,1):OFFSET($AK$465,0,LEN($A84),1,1),$A84,L$37:L$465)</f>
        <v>0</v>
      </c>
      <c r="M84" s="212">
        <f ca="1">SUMIF(OFFSET($AK$37,0,LEN($A84),1,1):OFFSET($AK$465,0,LEN($A84),1,1),$A84,M$37:M$465)</f>
        <v>0</v>
      </c>
      <c r="N84" s="212">
        <f ca="1">SUMIF(OFFSET($AK$37,0,LEN($A84),1,1):OFFSET($AK$465,0,LEN($A84),1,1),$A84,N$37:N$465)</f>
        <v>0</v>
      </c>
      <c r="O84" s="212">
        <f ca="1">SUMIF(OFFSET($AK$37,0,LEN($A84),1,1):OFFSET($AK$465,0,LEN($A84),1,1),$A84,O$37:O$465)</f>
        <v>0</v>
      </c>
      <c r="P84" s="212">
        <f ca="1">SUMIF(OFFSET($AK$37,0,LEN($A84),1,1):OFFSET($AK$465,0,LEN($A84),1,1),$A84,P$37:P$465)</f>
        <v>0</v>
      </c>
      <c r="Q84" s="212">
        <f ca="1">SUMIF(OFFSET($AK$37,0,LEN($A84),1,1):OFFSET($AK$465,0,LEN($A84),1,1),$A84,Q$37:Q$465)</f>
        <v>0</v>
      </c>
      <c r="R84" s="212">
        <f ca="1">SUMIF(OFFSET($AK$37,0,LEN($A84),1,1):OFFSET($AK$465,0,LEN($A84),1,1),$A84,R$37:R$465)</f>
        <v>0</v>
      </c>
      <c r="S84" s="212">
        <f ca="1">SUMIF(OFFSET($AK$37,0,LEN($A84),1,1):OFFSET($AK$465,0,LEN($A84),1,1),$A84,S$37:S$465)</f>
        <v>0</v>
      </c>
      <c r="T84" s="212">
        <f ca="1">SUMIF(OFFSET($AK$37,0,LEN($A84),1,1):OFFSET($AK$465,0,LEN($A84),1,1),$A84,T$37:T$465)</f>
        <v>0</v>
      </c>
      <c r="U84" s="212">
        <f ca="1">SUMIF(OFFSET($AK$37,0,LEN($A84),1,1):OFFSET($AK$465,0,LEN($A84),1,1),$A84,U$37:U$465)</f>
        <v>0</v>
      </c>
      <c r="V84" s="212">
        <f ca="1">SUMIF(OFFSET($AK$37,0,LEN($A84),1,1):OFFSET($AK$465,0,LEN($A84),1,1),$A84,V$37:V$465)</f>
        <v>0</v>
      </c>
      <c r="W84" s="212">
        <f ca="1">SUMIF(OFFSET($AK$37,0,LEN($A84),1,1):OFFSET($AK$465,0,LEN($A84),1,1),$A84,W$37:W$465)</f>
        <v>0</v>
      </c>
      <c r="X84" s="212">
        <f ca="1">SUMIF(OFFSET($AK$37,0,LEN($A84),1,1):OFFSET($AK$465,0,LEN($A84),1,1),$A84,X$37:X$465)</f>
        <v>0</v>
      </c>
      <c r="Y84" s="212">
        <f ca="1">SUMIF(OFFSET($AK$37,0,LEN($A84),1,1):OFFSET($AK$465,0,LEN($A84),1,1),$A84,Y$37:Y$465)</f>
        <v>0</v>
      </c>
      <c r="Z84" s="212">
        <f ca="1">SUMIF(OFFSET($AK$37,0,LEN($A84),1,1):OFFSET($AK$465,0,LEN($A84),1,1),$A84,Z$37:Z$465)</f>
        <v>0</v>
      </c>
      <c r="AA84" s="212">
        <f ca="1">SUMIF(OFFSET($AK$37,0,LEN($A84),1,1):OFFSET($AK$465,0,LEN($A84),1,1),$A84,AA$37:AA$465)</f>
        <v>0</v>
      </c>
      <c r="AB84" s="212">
        <f ca="1">SUMIF(OFFSET($AK$37,0,LEN($A84),1,1):OFFSET($AK$465,0,LEN($A84),1,1),$A84,AB$37:AB$465)</f>
        <v>0</v>
      </c>
      <c r="AC84" s="212">
        <f ca="1">SUMIF(OFFSET($AK$37,0,LEN($A84),1,1):OFFSET($AK$465,0,LEN($A84),1,1),$A84,AC$37:AC$465)</f>
        <v>0</v>
      </c>
      <c r="AD84" s="212">
        <f ca="1">SUMIF(OFFSET($AK$37,0,LEN($A84),1,1):OFFSET($AK$465,0,LEN($A84),1,1),$A84,AD$37:AD$465)</f>
        <v>0</v>
      </c>
      <c r="AE84" s="212">
        <f ca="1">SUMIF(OFFSET($AK$37,0,LEN($A84),1,1):OFFSET($AK$465,0,LEN($A84),1,1),$A84,AE$37:AE$465)</f>
        <v>0</v>
      </c>
      <c r="AF84" s="212">
        <f ca="1">SUMIF(OFFSET($AK$37,0,LEN($A84),1,1):OFFSET($AK$465,0,LEN($A84),1,1),$A84,AF$37:AF$465)</f>
        <v>0</v>
      </c>
      <c r="AG84" s="212">
        <f ca="1">SUMIF(OFFSET($AK$37,0,LEN($A84),1,1):OFFSET($AK$465,0,LEN($A84),1,1),$A84,AG$37:AG$465)</f>
        <v>0</v>
      </c>
      <c r="AH84" s="212">
        <f ca="1">SUMIF(OFFSET($AK$37,0,LEN($A84),1,1):OFFSET($AK$465,0,LEN($A84),1,1),$A84,AH$37:AH$465)</f>
        <v>0</v>
      </c>
      <c r="AI84" s="212">
        <f ca="1">SUMIF(OFFSET($AK$37,0,LEN($A84),1,1):OFFSET($AK$465,0,LEN($A84),1,1),$A84,AI$37:AI$465)</f>
        <v>0</v>
      </c>
      <c r="AJ84" s="222">
        <f t="shared" ca="1" si="11"/>
        <v>0</v>
      </c>
      <c r="AK84" s="205" t="str">
        <f t="shared" si="9"/>
        <v>0.2.1.2.1</v>
      </c>
      <c r="AV84" s="211">
        <f t="shared" ca="1" si="10"/>
        <v>0</v>
      </c>
    </row>
    <row r="85" spans="1:48" ht="31.5" x14ac:dyDescent="0.25">
      <c r="A85" s="122" t="s">
        <v>330</v>
      </c>
      <c r="B85" s="123" t="s">
        <v>325</v>
      </c>
      <c r="C85" s="136" t="s">
        <v>216</v>
      </c>
      <c r="D85" s="213" t="s">
        <v>217</v>
      </c>
      <c r="E85" s="213" t="s">
        <v>217</v>
      </c>
      <c r="F85" s="213" t="s">
        <v>217</v>
      </c>
      <c r="G85" s="213" t="s">
        <v>217</v>
      </c>
      <c r="H85" s="212">
        <f ca="1">SUMIF(OFFSET($AK$37,0,LEN($A85),1,1):OFFSET($AK$465,0,LEN($A85),1,1),$A85,H$37:H$465)</f>
        <v>0</v>
      </c>
      <c r="I85" s="212">
        <f ca="1">SUMIF(OFFSET($AK$37,0,LEN($A85),1,1):OFFSET($AK$465,0,LEN($A85),1,1),$A85,I$37:I$465)</f>
        <v>0</v>
      </c>
      <c r="J85" s="212">
        <f ca="1">SUMIF(OFFSET($AK$37,0,LEN($A85),1,1):OFFSET($AK$465,0,LEN($A85),1,1),$A85,J$37:J$465)</f>
        <v>0</v>
      </c>
      <c r="K85" s="212">
        <f ca="1">SUMIF(OFFSET($AK$37,0,LEN($A85),1,1):OFFSET($AK$465,0,LEN($A85),1,1),$A85,K$37:K$465)</f>
        <v>0</v>
      </c>
      <c r="L85" s="212">
        <f ca="1">SUMIF(OFFSET($AK$37,0,LEN($A85),1,1):OFFSET($AK$465,0,LEN($A85),1,1),$A85,L$37:L$465)</f>
        <v>0</v>
      </c>
      <c r="M85" s="212">
        <f ca="1">SUMIF(OFFSET($AK$37,0,LEN($A85),1,1):OFFSET($AK$465,0,LEN($A85),1,1),$A85,M$37:M$465)</f>
        <v>0</v>
      </c>
      <c r="N85" s="212">
        <f ca="1">SUMIF(OFFSET($AK$37,0,LEN($A85),1,1):OFFSET($AK$465,0,LEN($A85),1,1),$A85,N$37:N$465)</f>
        <v>0</v>
      </c>
      <c r="O85" s="212">
        <f ca="1">SUMIF(OFFSET($AK$37,0,LEN($A85),1,1):OFFSET($AK$465,0,LEN($A85),1,1),$A85,O$37:O$465)</f>
        <v>0</v>
      </c>
      <c r="P85" s="212">
        <f ca="1">SUMIF(OFFSET($AK$37,0,LEN($A85),1,1):OFFSET($AK$465,0,LEN($A85),1,1),$A85,P$37:P$465)</f>
        <v>0</v>
      </c>
      <c r="Q85" s="212">
        <f ca="1">SUMIF(OFFSET($AK$37,0,LEN($A85),1,1):OFFSET($AK$465,0,LEN($A85),1,1),$A85,Q$37:Q$465)</f>
        <v>0</v>
      </c>
      <c r="R85" s="212">
        <f ca="1">SUMIF(OFFSET($AK$37,0,LEN($A85),1,1):OFFSET($AK$465,0,LEN($A85),1,1),$A85,R$37:R$465)</f>
        <v>0</v>
      </c>
      <c r="S85" s="212">
        <f ca="1">SUMIF(OFFSET($AK$37,0,LEN($A85),1,1):OFFSET($AK$465,0,LEN($A85),1,1),$A85,S$37:S$465)</f>
        <v>0</v>
      </c>
      <c r="T85" s="212">
        <f ca="1">SUMIF(OFFSET($AK$37,0,LEN($A85),1,1):OFFSET($AK$465,0,LEN($A85),1,1),$A85,T$37:T$465)</f>
        <v>0</v>
      </c>
      <c r="U85" s="212">
        <f ca="1">SUMIF(OFFSET($AK$37,0,LEN($A85),1,1):OFFSET($AK$465,0,LEN($A85),1,1),$A85,U$37:U$465)</f>
        <v>0</v>
      </c>
      <c r="V85" s="212">
        <f ca="1">SUMIF(OFFSET($AK$37,0,LEN($A85),1,1):OFFSET($AK$465,0,LEN($A85),1,1),$A85,V$37:V$465)</f>
        <v>0</v>
      </c>
      <c r="W85" s="212">
        <f ca="1">SUMIF(OFFSET($AK$37,0,LEN($A85),1,1):OFFSET($AK$465,0,LEN($A85),1,1),$A85,W$37:W$465)</f>
        <v>0</v>
      </c>
      <c r="X85" s="212">
        <f ca="1">SUMIF(OFFSET($AK$37,0,LEN($A85),1,1):OFFSET($AK$465,0,LEN($A85),1,1),$A85,X$37:X$465)</f>
        <v>0</v>
      </c>
      <c r="Y85" s="212">
        <f ca="1">SUMIF(OFFSET($AK$37,0,LEN($A85),1,1):OFFSET($AK$465,0,LEN($A85),1,1),$A85,Y$37:Y$465)</f>
        <v>0</v>
      </c>
      <c r="Z85" s="212">
        <f ca="1">SUMIF(OFFSET($AK$37,0,LEN($A85),1,1):OFFSET($AK$465,0,LEN($A85),1,1),$A85,Z$37:Z$465)</f>
        <v>0</v>
      </c>
      <c r="AA85" s="212">
        <f ca="1">SUMIF(OFFSET($AK$37,0,LEN($A85),1,1):OFFSET($AK$465,0,LEN($A85),1,1),$A85,AA$37:AA$465)</f>
        <v>0</v>
      </c>
      <c r="AB85" s="212">
        <f ca="1">SUMIF(OFFSET($AK$37,0,LEN($A85),1,1):OFFSET($AK$465,0,LEN($A85),1,1),$A85,AB$37:AB$465)</f>
        <v>0</v>
      </c>
      <c r="AC85" s="212">
        <f ca="1">SUMIF(OFFSET($AK$37,0,LEN($A85),1,1):OFFSET($AK$465,0,LEN($A85),1,1),$A85,AC$37:AC$465)</f>
        <v>0</v>
      </c>
      <c r="AD85" s="212">
        <f ca="1">SUMIF(OFFSET($AK$37,0,LEN($A85),1,1):OFFSET($AK$465,0,LEN($A85),1,1),$A85,AD$37:AD$465)</f>
        <v>0</v>
      </c>
      <c r="AE85" s="212">
        <f ca="1">SUMIF(OFFSET($AK$37,0,LEN($A85),1,1):OFFSET($AK$465,0,LEN($A85),1,1),$A85,AE$37:AE$465)</f>
        <v>0</v>
      </c>
      <c r="AF85" s="212">
        <f ca="1">SUMIF(OFFSET($AK$37,0,LEN($A85),1,1):OFFSET($AK$465,0,LEN($A85),1,1),$A85,AF$37:AF$465)</f>
        <v>0</v>
      </c>
      <c r="AG85" s="212">
        <f ca="1">SUMIF(OFFSET($AK$37,0,LEN($A85),1,1):OFFSET($AK$465,0,LEN($A85),1,1),$A85,AG$37:AG$465)</f>
        <v>0</v>
      </c>
      <c r="AH85" s="212">
        <f ca="1">SUMIF(OFFSET($AK$37,0,LEN($A85),1,1):OFFSET($AK$465,0,LEN($A85),1,1),$A85,AH$37:AH$465)</f>
        <v>0</v>
      </c>
      <c r="AI85" s="212">
        <f ca="1">SUMIF(OFFSET($AK$37,0,LEN($A85),1,1):OFFSET($AK$465,0,LEN($A85),1,1),$A85,AI$37:AI$465)</f>
        <v>0</v>
      </c>
      <c r="AJ85" s="222">
        <f t="shared" ca="1" si="11"/>
        <v>0</v>
      </c>
      <c r="AK85" s="205" t="str">
        <f t="shared" si="9"/>
        <v>0.2.1.2.2</v>
      </c>
      <c r="AV85" s="211">
        <f t="shared" ca="1" si="10"/>
        <v>0</v>
      </c>
    </row>
    <row r="86" spans="1:48" ht="47.25" x14ac:dyDescent="0.25">
      <c r="A86" s="122" t="s">
        <v>331</v>
      </c>
      <c r="B86" s="123" t="s">
        <v>332</v>
      </c>
      <c r="C86" s="136" t="s">
        <v>216</v>
      </c>
      <c r="D86" s="213" t="s">
        <v>217</v>
      </c>
      <c r="E86" s="213" t="s">
        <v>217</v>
      </c>
      <c r="F86" s="213" t="s">
        <v>217</v>
      </c>
      <c r="G86" s="213" t="s">
        <v>217</v>
      </c>
      <c r="H86" s="212">
        <f ca="1">SUMIF(OFFSET($AK$37,0,LEN($A86),1,1):OFFSET($AK$465,0,LEN($A86),1,1),$A86,H$37:H$465)</f>
        <v>0</v>
      </c>
      <c r="I86" s="212">
        <f ca="1">SUMIF(OFFSET($AK$37,0,LEN($A86),1,1):OFFSET($AK$465,0,LEN($A86),1,1),$A86,I$37:I$465)</f>
        <v>0</v>
      </c>
      <c r="J86" s="212">
        <f ca="1">SUMIF(OFFSET($AK$37,0,LEN($A86),1,1):OFFSET($AK$465,0,LEN($A86),1,1),$A86,J$37:J$465)</f>
        <v>0</v>
      </c>
      <c r="K86" s="212">
        <f ca="1">SUMIF(OFFSET($AK$37,0,LEN($A86),1,1):OFFSET($AK$465,0,LEN($A86),1,1),$A86,K$37:K$465)</f>
        <v>0</v>
      </c>
      <c r="L86" s="212">
        <f ca="1">SUMIF(OFFSET($AK$37,0,LEN($A86),1,1):OFFSET($AK$465,0,LEN($A86),1,1),$A86,L$37:L$465)</f>
        <v>0</v>
      </c>
      <c r="M86" s="212">
        <f ca="1">SUMIF(OFFSET($AK$37,0,LEN($A86),1,1):OFFSET($AK$465,0,LEN($A86),1,1),$A86,M$37:M$465)</f>
        <v>0</v>
      </c>
      <c r="N86" s="212">
        <f ca="1">SUMIF(OFFSET($AK$37,0,LEN($A86),1,1):OFFSET($AK$465,0,LEN($A86),1,1),$A86,N$37:N$465)</f>
        <v>0</v>
      </c>
      <c r="O86" s="212">
        <f ca="1">SUMIF(OFFSET($AK$37,0,LEN($A86),1,1):OFFSET($AK$465,0,LEN($A86),1,1),$A86,O$37:O$465)</f>
        <v>0</v>
      </c>
      <c r="P86" s="212">
        <f ca="1">SUMIF(OFFSET($AK$37,0,LEN($A86),1,1):OFFSET($AK$465,0,LEN($A86),1,1),$A86,P$37:P$465)</f>
        <v>0</v>
      </c>
      <c r="Q86" s="212">
        <f ca="1">SUMIF(OFFSET($AK$37,0,LEN($A86),1,1):OFFSET($AK$465,0,LEN($A86),1,1),$A86,Q$37:Q$465)</f>
        <v>0</v>
      </c>
      <c r="R86" s="212">
        <f ca="1">SUMIF(OFFSET($AK$37,0,LEN($A86),1,1):OFFSET($AK$465,0,LEN($A86),1,1),$A86,R$37:R$465)</f>
        <v>0</v>
      </c>
      <c r="S86" s="212">
        <f ca="1">SUMIF(OFFSET($AK$37,0,LEN($A86),1,1):OFFSET($AK$465,0,LEN($A86),1,1),$A86,S$37:S$465)</f>
        <v>0</v>
      </c>
      <c r="T86" s="212">
        <f ca="1">SUMIF(OFFSET($AK$37,0,LEN($A86),1,1):OFFSET($AK$465,0,LEN($A86),1,1),$A86,T$37:T$465)</f>
        <v>0</v>
      </c>
      <c r="U86" s="212">
        <f ca="1">SUMIF(OFFSET($AK$37,0,LEN($A86),1,1):OFFSET($AK$465,0,LEN($A86),1,1),$A86,U$37:U$465)</f>
        <v>0</v>
      </c>
      <c r="V86" s="212">
        <f ca="1">SUMIF(OFFSET($AK$37,0,LEN($A86),1,1):OFFSET($AK$465,0,LEN($A86),1,1),$A86,V$37:V$465)</f>
        <v>0</v>
      </c>
      <c r="W86" s="212">
        <f ca="1">SUMIF(OFFSET($AK$37,0,LEN($A86),1,1):OFFSET($AK$465,0,LEN($A86),1,1),$A86,W$37:W$465)</f>
        <v>0</v>
      </c>
      <c r="X86" s="212">
        <f ca="1">SUMIF(OFFSET($AK$37,0,LEN($A86),1,1):OFFSET($AK$465,0,LEN($A86),1,1),$A86,X$37:X$465)</f>
        <v>0</v>
      </c>
      <c r="Y86" s="212">
        <f ca="1">SUMIF(OFFSET($AK$37,0,LEN($A86),1,1):OFFSET($AK$465,0,LEN($A86),1,1),$A86,Y$37:Y$465)</f>
        <v>0</v>
      </c>
      <c r="Z86" s="212">
        <f ca="1">SUMIF(OFFSET($AK$37,0,LEN($A86),1,1):OFFSET($AK$465,0,LEN($A86),1,1),$A86,Z$37:Z$465)</f>
        <v>0</v>
      </c>
      <c r="AA86" s="212">
        <f ca="1">SUMIF(OFFSET($AK$37,0,LEN($A86),1,1):OFFSET($AK$465,0,LEN($A86),1,1),$A86,AA$37:AA$465)</f>
        <v>0</v>
      </c>
      <c r="AB86" s="212">
        <f ca="1">SUMIF(OFFSET($AK$37,0,LEN($A86),1,1):OFFSET($AK$465,0,LEN($A86),1,1),$A86,AB$37:AB$465)</f>
        <v>0</v>
      </c>
      <c r="AC86" s="212">
        <f ca="1">SUMIF(OFFSET($AK$37,0,LEN($A86),1,1):OFFSET($AK$465,0,LEN($A86),1,1),$A86,AC$37:AC$465)</f>
        <v>0</v>
      </c>
      <c r="AD86" s="212">
        <f ca="1">SUMIF(OFFSET($AK$37,0,LEN($A86),1,1):OFFSET($AK$465,0,LEN($A86),1,1),$A86,AD$37:AD$465)</f>
        <v>0</v>
      </c>
      <c r="AE86" s="212">
        <f ca="1">SUMIF(OFFSET($AK$37,0,LEN($A86),1,1):OFFSET($AK$465,0,LEN($A86),1,1),$A86,AE$37:AE$465)</f>
        <v>0</v>
      </c>
      <c r="AF86" s="212">
        <f ca="1">SUMIF(OFFSET($AK$37,0,LEN($A86),1,1):OFFSET($AK$465,0,LEN($A86),1,1),$A86,AF$37:AF$465)</f>
        <v>0</v>
      </c>
      <c r="AG86" s="212">
        <f ca="1">SUMIF(OFFSET($AK$37,0,LEN($A86),1,1):OFFSET($AK$465,0,LEN($A86),1,1),$A86,AG$37:AG$465)</f>
        <v>0</v>
      </c>
      <c r="AH86" s="212">
        <f ca="1">SUMIF(OFFSET($AK$37,0,LEN($A86),1,1):OFFSET($AK$465,0,LEN($A86),1,1),$A86,AH$37:AH$465)</f>
        <v>0</v>
      </c>
      <c r="AI86" s="212">
        <f ca="1">SUMIF(OFFSET($AK$37,0,LEN($A86),1,1):OFFSET($AK$465,0,LEN($A86),1,1),$A86,AI$37:AI$465)</f>
        <v>0</v>
      </c>
      <c r="AJ86" s="222">
        <f t="shared" ca="1" si="11"/>
        <v>0</v>
      </c>
      <c r="AK86" s="205" t="str">
        <f t="shared" si="9"/>
        <v>0.2.1.3</v>
      </c>
      <c r="AV86" s="211">
        <f t="shared" ca="1" si="10"/>
        <v>0</v>
      </c>
    </row>
    <row r="87" spans="1:48" ht="78.75" x14ac:dyDescent="0.25">
      <c r="A87" s="122" t="s">
        <v>333</v>
      </c>
      <c r="B87" s="123" t="s">
        <v>334</v>
      </c>
      <c r="C87" s="136" t="s">
        <v>216</v>
      </c>
      <c r="D87" s="213" t="s">
        <v>217</v>
      </c>
      <c r="E87" s="213" t="s">
        <v>217</v>
      </c>
      <c r="F87" s="213" t="s">
        <v>217</v>
      </c>
      <c r="G87" s="213" t="s">
        <v>217</v>
      </c>
      <c r="H87" s="212">
        <f ca="1">SUMIF(OFFSET($AK$37,0,LEN($A87),1,1):OFFSET($AK$465,0,LEN($A87),1,1),$A87,H$37:H$465)</f>
        <v>0</v>
      </c>
      <c r="I87" s="212">
        <f ca="1">SUMIF(OFFSET($AK$37,0,LEN($A87),1,1):OFFSET($AK$465,0,LEN($A87),1,1),$A87,I$37:I$465)</f>
        <v>0</v>
      </c>
      <c r="J87" s="212">
        <f ca="1">SUMIF(OFFSET($AK$37,0,LEN($A87),1,1):OFFSET($AK$465,0,LEN($A87),1,1),$A87,J$37:J$465)</f>
        <v>0</v>
      </c>
      <c r="K87" s="212">
        <f ca="1">SUMIF(OFFSET($AK$37,0,LEN($A87),1,1):OFFSET($AK$465,0,LEN($A87),1,1),$A87,K$37:K$465)</f>
        <v>0</v>
      </c>
      <c r="L87" s="212">
        <f ca="1">SUMIF(OFFSET($AK$37,0,LEN($A87),1,1):OFFSET($AK$465,0,LEN($A87),1,1),$A87,L$37:L$465)</f>
        <v>0</v>
      </c>
      <c r="M87" s="212">
        <f ca="1">SUMIF(OFFSET($AK$37,0,LEN($A87),1,1):OFFSET($AK$465,0,LEN($A87),1,1),$A87,M$37:M$465)</f>
        <v>0</v>
      </c>
      <c r="N87" s="212">
        <f ca="1">SUMIF(OFFSET($AK$37,0,LEN($A87),1,1):OFFSET($AK$465,0,LEN($A87),1,1),$A87,N$37:N$465)</f>
        <v>0</v>
      </c>
      <c r="O87" s="212">
        <f ca="1">SUMIF(OFFSET($AK$37,0,LEN($A87),1,1):OFFSET($AK$465,0,LEN($A87),1,1),$A87,O$37:O$465)</f>
        <v>0</v>
      </c>
      <c r="P87" s="212">
        <f ca="1">SUMIF(OFFSET($AK$37,0,LEN($A87),1,1):OFFSET($AK$465,0,LEN($A87),1,1),$A87,P$37:P$465)</f>
        <v>0</v>
      </c>
      <c r="Q87" s="212">
        <f ca="1">SUMIF(OFFSET($AK$37,0,LEN($A87),1,1):OFFSET($AK$465,0,LEN($A87),1,1),$A87,Q$37:Q$465)</f>
        <v>0</v>
      </c>
      <c r="R87" s="212">
        <f ca="1">SUMIF(OFFSET($AK$37,0,LEN($A87),1,1):OFFSET($AK$465,0,LEN($A87),1,1),$A87,R$37:R$465)</f>
        <v>0</v>
      </c>
      <c r="S87" s="212">
        <f ca="1">SUMIF(OFFSET($AK$37,0,LEN($A87),1,1):OFFSET($AK$465,0,LEN($A87),1,1),$A87,S$37:S$465)</f>
        <v>0</v>
      </c>
      <c r="T87" s="212">
        <f ca="1">SUMIF(OFFSET($AK$37,0,LEN($A87),1,1):OFFSET($AK$465,0,LEN($A87),1,1),$A87,T$37:T$465)</f>
        <v>0</v>
      </c>
      <c r="U87" s="212">
        <f ca="1">SUMIF(OFFSET($AK$37,0,LEN($A87),1,1):OFFSET($AK$465,0,LEN($A87),1,1),$A87,U$37:U$465)</f>
        <v>0</v>
      </c>
      <c r="V87" s="212">
        <f ca="1">SUMIF(OFFSET($AK$37,0,LEN($A87),1,1):OFFSET($AK$465,0,LEN($A87),1,1),$A87,V$37:V$465)</f>
        <v>0</v>
      </c>
      <c r="W87" s="212">
        <f ca="1">SUMIF(OFFSET($AK$37,0,LEN($A87),1,1):OFFSET($AK$465,0,LEN($A87),1,1),$A87,W$37:W$465)</f>
        <v>0</v>
      </c>
      <c r="X87" s="212">
        <f ca="1">SUMIF(OFFSET($AK$37,0,LEN($A87),1,1):OFFSET($AK$465,0,LEN($A87),1,1),$A87,X$37:X$465)</f>
        <v>0</v>
      </c>
      <c r="Y87" s="212">
        <f ca="1">SUMIF(OFFSET($AK$37,0,LEN($A87),1,1):OFFSET($AK$465,0,LEN($A87),1,1),$A87,Y$37:Y$465)</f>
        <v>0</v>
      </c>
      <c r="Z87" s="212">
        <f ca="1">SUMIF(OFFSET($AK$37,0,LEN($A87),1,1):OFFSET($AK$465,0,LEN($A87),1,1),$A87,Z$37:Z$465)</f>
        <v>0</v>
      </c>
      <c r="AA87" s="212">
        <f ca="1">SUMIF(OFFSET($AK$37,0,LEN($A87),1,1):OFFSET($AK$465,0,LEN($A87),1,1),$A87,AA$37:AA$465)</f>
        <v>0</v>
      </c>
      <c r="AB87" s="212">
        <f ca="1">SUMIF(OFFSET($AK$37,0,LEN($A87),1,1):OFFSET($AK$465,0,LEN($A87),1,1),$A87,AB$37:AB$465)</f>
        <v>0</v>
      </c>
      <c r="AC87" s="212">
        <f ca="1">SUMIF(OFFSET($AK$37,0,LEN($A87),1,1):OFFSET($AK$465,0,LEN($A87),1,1),$A87,AC$37:AC$465)</f>
        <v>0</v>
      </c>
      <c r="AD87" s="212">
        <f ca="1">SUMIF(OFFSET($AK$37,0,LEN($A87),1,1):OFFSET($AK$465,0,LEN($A87),1,1),$A87,AD$37:AD$465)</f>
        <v>0</v>
      </c>
      <c r="AE87" s="212">
        <f ca="1">SUMIF(OFFSET($AK$37,0,LEN($A87),1,1):OFFSET($AK$465,0,LEN($A87),1,1),$A87,AE$37:AE$465)</f>
        <v>0</v>
      </c>
      <c r="AF87" s="212">
        <f ca="1">SUMIF(OFFSET($AK$37,0,LEN($A87),1,1):OFFSET($AK$465,0,LEN($A87),1,1),$A87,AF$37:AF$465)</f>
        <v>0</v>
      </c>
      <c r="AG87" s="212">
        <f ca="1">SUMIF(OFFSET($AK$37,0,LEN($A87),1,1):OFFSET($AK$465,0,LEN($A87),1,1),$A87,AG$37:AG$465)</f>
        <v>0</v>
      </c>
      <c r="AH87" s="212">
        <f ca="1">SUMIF(OFFSET($AK$37,0,LEN($A87),1,1):OFFSET($AK$465,0,LEN($A87),1,1),$A87,AH$37:AH$465)</f>
        <v>0</v>
      </c>
      <c r="AI87" s="212">
        <f ca="1">SUMIF(OFFSET($AK$37,0,LEN($A87),1,1):OFFSET($AK$465,0,LEN($A87),1,1),$A87,AI$37:AI$465)</f>
        <v>0</v>
      </c>
      <c r="AJ87" s="222">
        <f t="shared" ca="1" si="11"/>
        <v>0</v>
      </c>
      <c r="AK87" s="205" t="str">
        <f t="shared" si="9"/>
        <v>0.2.1.3.1</v>
      </c>
      <c r="AV87" s="211">
        <f t="shared" ca="1" si="10"/>
        <v>0</v>
      </c>
    </row>
    <row r="88" spans="1:48" ht="78.75" x14ac:dyDescent="0.25">
      <c r="A88" s="122" t="s">
        <v>335</v>
      </c>
      <c r="B88" s="123" t="s">
        <v>336</v>
      </c>
      <c r="C88" s="136" t="s">
        <v>216</v>
      </c>
      <c r="D88" s="213" t="s">
        <v>217</v>
      </c>
      <c r="E88" s="213" t="s">
        <v>217</v>
      </c>
      <c r="F88" s="213" t="s">
        <v>217</v>
      </c>
      <c r="G88" s="213" t="s">
        <v>217</v>
      </c>
      <c r="H88" s="212">
        <f ca="1">SUMIF(OFFSET($AK$37,0,LEN($A88),1,1):OFFSET($AK$465,0,LEN($A88),1,1),$A88,H$37:H$465)</f>
        <v>0</v>
      </c>
      <c r="I88" s="212">
        <f ca="1">SUMIF(OFFSET($AK$37,0,LEN($A88),1,1):OFFSET($AK$465,0,LEN($A88),1,1),$A88,I$37:I$465)</f>
        <v>0</v>
      </c>
      <c r="J88" s="212">
        <f ca="1">SUMIF(OFFSET($AK$37,0,LEN($A88),1,1):OFFSET($AK$465,0,LEN($A88),1,1),$A88,J$37:J$465)</f>
        <v>0</v>
      </c>
      <c r="K88" s="212">
        <f ca="1">SUMIF(OFFSET($AK$37,0,LEN($A88),1,1):OFFSET($AK$465,0,LEN($A88),1,1),$A88,K$37:K$465)</f>
        <v>0</v>
      </c>
      <c r="L88" s="212">
        <f ca="1">SUMIF(OFFSET($AK$37,0,LEN($A88),1,1):OFFSET($AK$465,0,LEN($A88),1,1),$A88,L$37:L$465)</f>
        <v>0</v>
      </c>
      <c r="M88" s="212">
        <f ca="1">SUMIF(OFFSET($AK$37,0,LEN($A88),1,1):OFFSET($AK$465,0,LEN($A88),1,1),$A88,M$37:M$465)</f>
        <v>0</v>
      </c>
      <c r="N88" s="212">
        <f ca="1">SUMIF(OFFSET($AK$37,0,LEN($A88),1,1):OFFSET($AK$465,0,LEN($A88),1,1),$A88,N$37:N$465)</f>
        <v>0</v>
      </c>
      <c r="O88" s="212">
        <f ca="1">SUMIF(OFFSET($AK$37,0,LEN($A88),1,1):OFFSET($AK$465,0,LEN($A88),1,1),$A88,O$37:O$465)</f>
        <v>0</v>
      </c>
      <c r="P88" s="212">
        <f ca="1">SUMIF(OFFSET($AK$37,0,LEN($A88),1,1):OFFSET($AK$465,0,LEN($A88),1,1),$A88,P$37:P$465)</f>
        <v>0</v>
      </c>
      <c r="Q88" s="212">
        <f ca="1">SUMIF(OFFSET($AK$37,0,LEN($A88),1,1):OFFSET($AK$465,0,LEN($A88),1,1),$A88,Q$37:Q$465)</f>
        <v>0</v>
      </c>
      <c r="R88" s="212">
        <f ca="1">SUMIF(OFFSET($AK$37,0,LEN($A88),1,1):OFFSET($AK$465,0,LEN($A88),1,1),$A88,R$37:R$465)</f>
        <v>0</v>
      </c>
      <c r="S88" s="212">
        <f ca="1">SUMIF(OFFSET($AK$37,0,LEN($A88),1,1):OFFSET($AK$465,0,LEN($A88),1,1),$A88,S$37:S$465)</f>
        <v>0</v>
      </c>
      <c r="T88" s="212">
        <f ca="1">SUMIF(OFFSET($AK$37,0,LEN($A88),1,1):OFFSET($AK$465,0,LEN($A88),1,1),$A88,T$37:T$465)</f>
        <v>0</v>
      </c>
      <c r="U88" s="212">
        <f ca="1">SUMIF(OFFSET($AK$37,0,LEN($A88),1,1):OFFSET($AK$465,0,LEN($A88),1,1),$A88,U$37:U$465)</f>
        <v>0</v>
      </c>
      <c r="V88" s="212">
        <f ca="1">SUMIF(OFFSET($AK$37,0,LEN($A88),1,1):OFFSET($AK$465,0,LEN($A88),1,1),$A88,V$37:V$465)</f>
        <v>0</v>
      </c>
      <c r="W88" s="212">
        <f ca="1">SUMIF(OFFSET($AK$37,0,LEN($A88),1,1):OFFSET($AK$465,0,LEN($A88),1,1),$A88,W$37:W$465)</f>
        <v>0</v>
      </c>
      <c r="X88" s="212">
        <f ca="1">SUMIF(OFFSET($AK$37,0,LEN($A88),1,1):OFFSET($AK$465,0,LEN($A88),1,1),$A88,X$37:X$465)</f>
        <v>0</v>
      </c>
      <c r="Y88" s="212">
        <f ca="1">SUMIF(OFFSET($AK$37,0,LEN($A88),1,1):OFFSET($AK$465,0,LEN($A88),1,1),$A88,Y$37:Y$465)</f>
        <v>0</v>
      </c>
      <c r="Z88" s="212">
        <f ca="1">SUMIF(OFFSET($AK$37,0,LEN($A88),1,1):OFFSET($AK$465,0,LEN($A88),1,1),$A88,Z$37:Z$465)</f>
        <v>0</v>
      </c>
      <c r="AA88" s="212">
        <f ca="1">SUMIF(OFFSET($AK$37,0,LEN($A88),1,1):OFFSET($AK$465,0,LEN($A88),1,1),$A88,AA$37:AA$465)</f>
        <v>0</v>
      </c>
      <c r="AB88" s="212">
        <f ca="1">SUMIF(OFFSET($AK$37,0,LEN($A88),1,1):OFFSET($AK$465,0,LEN($A88),1,1),$A88,AB$37:AB$465)</f>
        <v>0</v>
      </c>
      <c r="AC88" s="212">
        <f ca="1">SUMIF(OFFSET($AK$37,0,LEN($A88),1,1):OFFSET($AK$465,0,LEN($A88),1,1),$A88,AC$37:AC$465)</f>
        <v>0</v>
      </c>
      <c r="AD88" s="212">
        <f ca="1">SUMIF(OFFSET($AK$37,0,LEN($A88),1,1):OFFSET($AK$465,0,LEN($A88),1,1),$A88,AD$37:AD$465)</f>
        <v>0</v>
      </c>
      <c r="AE88" s="212">
        <f ca="1">SUMIF(OFFSET($AK$37,0,LEN($A88),1,1):OFFSET($AK$465,0,LEN($A88),1,1),$A88,AE$37:AE$465)</f>
        <v>0</v>
      </c>
      <c r="AF88" s="212">
        <f ca="1">SUMIF(OFFSET($AK$37,0,LEN($A88),1,1):OFFSET($AK$465,0,LEN($A88),1,1),$A88,AF$37:AF$465)</f>
        <v>0</v>
      </c>
      <c r="AG88" s="212">
        <f ca="1">SUMIF(OFFSET($AK$37,0,LEN($A88),1,1):OFFSET($AK$465,0,LEN($A88),1,1),$A88,AG$37:AG$465)</f>
        <v>0</v>
      </c>
      <c r="AH88" s="212">
        <f ca="1">SUMIF(OFFSET($AK$37,0,LEN($A88),1,1):OFFSET($AK$465,0,LEN($A88),1,1),$A88,AH$37:AH$465)</f>
        <v>0</v>
      </c>
      <c r="AI88" s="212">
        <f ca="1">SUMIF(OFFSET($AK$37,0,LEN($A88),1,1):OFFSET($AK$465,0,LEN($A88),1,1),$A88,AI$37:AI$465)</f>
        <v>0</v>
      </c>
      <c r="AJ88" s="222">
        <f t="shared" ca="1" si="11"/>
        <v>0</v>
      </c>
      <c r="AK88" s="205" t="str">
        <f t="shared" si="9"/>
        <v>0.2.1.3.2</v>
      </c>
      <c r="AV88" s="211">
        <f t="shared" ca="1" si="10"/>
        <v>0</v>
      </c>
    </row>
    <row r="89" spans="1:48" ht="78.75" x14ac:dyDescent="0.25">
      <c r="A89" s="122" t="s">
        <v>337</v>
      </c>
      <c r="B89" s="123" t="s">
        <v>338</v>
      </c>
      <c r="C89" s="136" t="s">
        <v>216</v>
      </c>
      <c r="D89" s="213" t="s">
        <v>217</v>
      </c>
      <c r="E89" s="213" t="s">
        <v>217</v>
      </c>
      <c r="F89" s="213" t="s">
        <v>217</v>
      </c>
      <c r="G89" s="213" t="s">
        <v>217</v>
      </c>
      <c r="H89" s="212">
        <f ca="1">SUMIF(OFFSET($AK$37,0,LEN($A89),1,1):OFFSET($AK$465,0,LEN($A89),1,1),$A89,H$37:H$465)</f>
        <v>0</v>
      </c>
      <c r="I89" s="212">
        <f ca="1">SUMIF(OFFSET($AK$37,0,LEN($A89),1,1):OFFSET($AK$465,0,LEN($A89),1,1),$A89,I$37:I$465)</f>
        <v>0</v>
      </c>
      <c r="J89" s="212">
        <f ca="1">SUMIF(OFFSET($AK$37,0,LEN($A89),1,1):OFFSET($AK$465,0,LEN($A89),1,1),$A89,J$37:J$465)</f>
        <v>0</v>
      </c>
      <c r="K89" s="212">
        <f ca="1">SUMIF(OFFSET($AK$37,0,LEN($A89),1,1):OFFSET($AK$465,0,LEN($A89),1,1),$A89,K$37:K$465)</f>
        <v>0</v>
      </c>
      <c r="L89" s="212">
        <f ca="1">SUMIF(OFFSET($AK$37,0,LEN($A89),1,1):OFFSET($AK$465,0,LEN($A89),1,1),$A89,L$37:L$465)</f>
        <v>0</v>
      </c>
      <c r="M89" s="212">
        <f ca="1">SUMIF(OFFSET($AK$37,0,LEN($A89),1,1):OFFSET($AK$465,0,LEN($A89),1,1),$A89,M$37:M$465)</f>
        <v>0</v>
      </c>
      <c r="N89" s="212">
        <f ca="1">SUMIF(OFFSET($AK$37,0,LEN($A89),1,1):OFFSET($AK$465,0,LEN($A89),1,1),$A89,N$37:N$465)</f>
        <v>0</v>
      </c>
      <c r="O89" s="212">
        <f ca="1">SUMIF(OFFSET($AK$37,0,LEN($A89),1,1):OFFSET($AK$465,0,LEN($A89),1,1),$A89,O$37:O$465)</f>
        <v>0</v>
      </c>
      <c r="P89" s="212">
        <f ca="1">SUMIF(OFFSET($AK$37,0,LEN($A89),1,1):OFFSET($AK$465,0,LEN($A89),1,1),$A89,P$37:P$465)</f>
        <v>0</v>
      </c>
      <c r="Q89" s="212">
        <f ca="1">SUMIF(OFFSET($AK$37,0,LEN($A89),1,1):OFFSET($AK$465,0,LEN($A89),1,1),$A89,Q$37:Q$465)</f>
        <v>0</v>
      </c>
      <c r="R89" s="212">
        <f ca="1">SUMIF(OFFSET($AK$37,0,LEN($A89),1,1):OFFSET($AK$465,0,LEN($A89),1,1),$A89,R$37:R$465)</f>
        <v>0</v>
      </c>
      <c r="S89" s="212">
        <f ca="1">SUMIF(OFFSET($AK$37,0,LEN($A89),1,1):OFFSET($AK$465,0,LEN($A89),1,1),$A89,S$37:S$465)</f>
        <v>0</v>
      </c>
      <c r="T89" s="212">
        <f ca="1">SUMIF(OFFSET($AK$37,0,LEN($A89),1,1):OFFSET($AK$465,0,LEN($A89),1,1),$A89,T$37:T$465)</f>
        <v>0</v>
      </c>
      <c r="U89" s="212">
        <f ca="1">SUMIF(OFFSET($AK$37,0,LEN($A89),1,1):OFFSET($AK$465,0,LEN($A89),1,1),$A89,U$37:U$465)</f>
        <v>0</v>
      </c>
      <c r="V89" s="212">
        <f ca="1">SUMIF(OFFSET($AK$37,0,LEN($A89),1,1):OFFSET($AK$465,0,LEN($A89),1,1),$A89,V$37:V$465)</f>
        <v>0</v>
      </c>
      <c r="W89" s="212">
        <f ca="1">SUMIF(OFFSET($AK$37,0,LEN($A89),1,1):OFFSET($AK$465,0,LEN($A89),1,1),$A89,W$37:W$465)</f>
        <v>0</v>
      </c>
      <c r="X89" s="212">
        <f ca="1">SUMIF(OFFSET($AK$37,0,LEN($A89),1,1):OFFSET($AK$465,0,LEN($A89),1,1),$A89,X$37:X$465)</f>
        <v>0</v>
      </c>
      <c r="Y89" s="212">
        <f ca="1">SUMIF(OFFSET($AK$37,0,LEN($A89),1,1):OFFSET($AK$465,0,LEN($A89),1,1),$A89,Y$37:Y$465)</f>
        <v>0</v>
      </c>
      <c r="Z89" s="212">
        <f ca="1">SUMIF(OFFSET($AK$37,0,LEN($A89),1,1):OFFSET($AK$465,0,LEN($A89),1,1),$A89,Z$37:Z$465)</f>
        <v>0</v>
      </c>
      <c r="AA89" s="212">
        <f ca="1">SUMIF(OFFSET($AK$37,0,LEN($A89),1,1):OFFSET($AK$465,0,LEN($A89),1,1),$A89,AA$37:AA$465)</f>
        <v>0</v>
      </c>
      <c r="AB89" s="212">
        <f ca="1">SUMIF(OFFSET($AK$37,0,LEN($A89),1,1):OFFSET($AK$465,0,LEN($A89),1,1),$A89,AB$37:AB$465)</f>
        <v>0</v>
      </c>
      <c r="AC89" s="212">
        <f ca="1">SUMIF(OFFSET($AK$37,0,LEN($A89),1,1):OFFSET($AK$465,0,LEN($A89),1,1),$A89,AC$37:AC$465)</f>
        <v>0</v>
      </c>
      <c r="AD89" s="212">
        <f ca="1">SUMIF(OFFSET($AK$37,0,LEN($A89),1,1):OFFSET($AK$465,0,LEN($A89),1,1),$A89,AD$37:AD$465)</f>
        <v>0</v>
      </c>
      <c r="AE89" s="212">
        <f ca="1">SUMIF(OFFSET($AK$37,0,LEN($A89),1,1):OFFSET($AK$465,0,LEN($A89),1,1),$A89,AE$37:AE$465)</f>
        <v>0</v>
      </c>
      <c r="AF89" s="212">
        <f ca="1">SUMIF(OFFSET($AK$37,0,LEN($A89),1,1):OFFSET($AK$465,0,LEN($A89),1,1),$A89,AF$37:AF$465)</f>
        <v>0</v>
      </c>
      <c r="AG89" s="212">
        <f ca="1">SUMIF(OFFSET($AK$37,0,LEN($A89),1,1):OFFSET($AK$465,0,LEN($A89),1,1),$A89,AG$37:AG$465)</f>
        <v>0</v>
      </c>
      <c r="AH89" s="212">
        <f ca="1">SUMIF(OFFSET($AK$37,0,LEN($A89),1,1):OFFSET($AK$465,0,LEN($A89),1,1),$A89,AH$37:AH$465)</f>
        <v>0</v>
      </c>
      <c r="AI89" s="212">
        <f ca="1">SUMIF(OFFSET($AK$37,0,LEN($A89),1,1):OFFSET($AK$465,0,LEN($A89),1,1),$A89,AI$37:AI$465)</f>
        <v>0</v>
      </c>
      <c r="AJ89" s="222">
        <f t="shared" ca="1" si="11"/>
        <v>0</v>
      </c>
      <c r="AK89" s="205" t="str">
        <f t="shared" si="9"/>
        <v>0.2.1.3.3</v>
      </c>
      <c r="AV89" s="211">
        <f t="shared" ca="1" si="10"/>
        <v>0</v>
      </c>
    </row>
    <row r="90" spans="1:48" ht="94.5" x14ac:dyDescent="0.25">
      <c r="A90" s="122" t="s">
        <v>339</v>
      </c>
      <c r="B90" s="123" t="s">
        <v>340</v>
      </c>
      <c r="C90" s="136" t="s">
        <v>216</v>
      </c>
      <c r="D90" s="213" t="s">
        <v>217</v>
      </c>
      <c r="E90" s="213" t="s">
        <v>217</v>
      </c>
      <c r="F90" s="213" t="s">
        <v>217</v>
      </c>
      <c r="G90" s="213" t="s">
        <v>217</v>
      </c>
      <c r="H90" s="212">
        <f ca="1">SUMIF(OFFSET($AK$37,0,LEN($A90),1,1):OFFSET($AK$465,0,LEN($A90),1,1),$A90,H$37:H$465)</f>
        <v>0</v>
      </c>
      <c r="I90" s="212">
        <f ca="1">SUMIF(OFFSET($AK$37,0,LEN($A90),1,1):OFFSET($AK$465,0,LEN($A90),1,1),$A90,I$37:I$465)</f>
        <v>0</v>
      </c>
      <c r="J90" s="212">
        <f ca="1">SUMIF(OFFSET($AK$37,0,LEN($A90),1,1):OFFSET($AK$465,0,LEN($A90),1,1),$A90,J$37:J$465)</f>
        <v>0</v>
      </c>
      <c r="K90" s="212">
        <f ca="1">SUMIF(OFFSET($AK$37,0,LEN($A90),1,1):OFFSET($AK$465,0,LEN($A90),1,1),$A90,K$37:K$465)</f>
        <v>0</v>
      </c>
      <c r="L90" s="212">
        <f ca="1">SUMIF(OFFSET($AK$37,0,LEN($A90),1,1):OFFSET($AK$465,0,LEN($A90),1,1),$A90,L$37:L$465)</f>
        <v>0</v>
      </c>
      <c r="M90" s="212">
        <f ca="1">SUMIF(OFFSET($AK$37,0,LEN($A90),1,1):OFFSET($AK$465,0,LEN($A90),1,1),$A90,M$37:M$465)</f>
        <v>0</v>
      </c>
      <c r="N90" s="212">
        <f ca="1">SUMIF(OFFSET($AK$37,0,LEN($A90),1,1):OFFSET($AK$465,0,LEN($A90),1,1),$A90,N$37:N$465)</f>
        <v>0</v>
      </c>
      <c r="O90" s="212">
        <f ca="1">SUMIF(OFFSET($AK$37,0,LEN($A90),1,1):OFFSET($AK$465,0,LEN($A90),1,1),$A90,O$37:O$465)</f>
        <v>0</v>
      </c>
      <c r="P90" s="212">
        <f ca="1">SUMIF(OFFSET($AK$37,0,LEN($A90),1,1):OFFSET($AK$465,0,LEN($A90),1,1),$A90,P$37:P$465)</f>
        <v>0</v>
      </c>
      <c r="Q90" s="212">
        <f ca="1">SUMIF(OFFSET($AK$37,0,LEN($A90),1,1):OFFSET($AK$465,0,LEN($A90),1,1),$A90,Q$37:Q$465)</f>
        <v>0</v>
      </c>
      <c r="R90" s="212">
        <f ca="1">SUMIF(OFFSET($AK$37,0,LEN($A90),1,1):OFFSET($AK$465,0,LEN($A90),1,1),$A90,R$37:R$465)</f>
        <v>0</v>
      </c>
      <c r="S90" s="212">
        <f ca="1">SUMIF(OFFSET($AK$37,0,LEN($A90),1,1):OFFSET($AK$465,0,LEN($A90),1,1),$A90,S$37:S$465)</f>
        <v>0</v>
      </c>
      <c r="T90" s="212">
        <f ca="1">SUMIF(OFFSET($AK$37,0,LEN($A90),1,1):OFFSET($AK$465,0,LEN($A90),1,1),$A90,T$37:T$465)</f>
        <v>0</v>
      </c>
      <c r="U90" s="212">
        <f ca="1">SUMIF(OFFSET($AK$37,0,LEN($A90),1,1):OFFSET($AK$465,0,LEN($A90),1,1),$A90,U$37:U$465)</f>
        <v>0</v>
      </c>
      <c r="V90" s="212">
        <f ca="1">SUMIF(OFFSET($AK$37,0,LEN($A90),1,1):OFFSET($AK$465,0,LEN($A90),1,1),$A90,V$37:V$465)</f>
        <v>0</v>
      </c>
      <c r="W90" s="212">
        <f ca="1">SUMIF(OFFSET($AK$37,0,LEN($A90),1,1):OFFSET($AK$465,0,LEN($A90),1,1),$A90,W$37:W$465)</f>
        <v>0</v>
      </c>
      <c r="X90" s="212">
        <f ca="1">SUMIF(OFFSET($AK$37,0,LEN($A90),1,1):OFFSET($AK$465,0,LEN($A90),1,1),$A90,X$37:X$465)</f>
        <v>0</v>
      </c>
      <c r="Y90" s="212">
        <f ca="1">SUMIF(OFFSET($AK$37,0,LEN($A90),1,1):OFFSET($AK$465,0,LEN($A90),1,1),$A90,Y$37:Y$465)</f>
        <v>0</v>
      </c>
      <c r="Z90" s="212">
        <f ca="1">SUMIF(OFFSET($AK$37,0,LEN($A90),1,1):OFFSET($AK$465,0,LEN($A90),1,1),$A90,Z$37:Z$465)</f>
        <v>0</v>
      </c>
      <c r="AA90" s="212">
        <f ca="1">SUMIF(OFFSET($AK$37,0,LEN($A90),1,1):OFFSET($AK$465,0,LEN($A90),1,1),$A90,AA$37:AA$465)</f>
        <v>0</v>
      </c>
      <c r="AB90" s="212">
        <f ca="1">SUMIF(OFFSET($AK$37,0,LEN($A90),1,1):OFFSET($AK$465,0,LEN($A90),1,1),$A90,AB$37:AB$465)</f>
        <v>0</v>
      </c>
      <c r="AC90" s="212">
        <f ca="1">SUMIF(OFFSET($AK$37,0,LEN($A90),1,1):OFFSET($AK$465,0,LEN($A90),1,1),$A90,AC$37:AC$465)</f>
        <v>0</v>
      </c>
      <c r="AD90" s="212">
        <f ca="1">SUMIF(OFFSET($AK$37,0,LEN($A90),1,1):OFFSET($AK$465,0,LEN($A90),1,1),$A90,AD$37:AD$465)</f>
        <v>0</v>
      </c>
      <c r="AE90" s="212">
        <f ca="1">SUMIF(OFFSET($AK$37,0,LEN($A90),1,1):OFFSET($AK$465,0,LEN($A90),1,1),$A90,AE$37:AE$465)</f>
        <v>0</v>
      </c>
      <c r="AF90" s="212">
        <f ca="1">SUMIF(OFFSET($AK$37,0,LEN($A90),1,1):OFFSET($AK$465,0,LEN($A90),1,1),$A90,AF$37:AF$465)</f>
        <v>0</v>
      </c>
      <c r="AG90" s="212">
        <f ca="1">SUMIF(OFFSET($AK$37,0,LEN($A90),1,1):OFFSET($AK$465,0,LEN($A90),1,1),$A90,AG$37:AG$465)</f>
        <v>0</v>
      </c>
      <c r="AH90" s="212">
        <f ca="1">SUMIF(OFFSET($AK$37,0,LEN($A90),1,1):OFFSET($AK$465,0,LEN($A90),1,1),$A90,AH$37:AH$465)</f>
        <v>0</v>
      </c>
      <c r="AI90" s="212">
        <f ca="1">SUMIF(OFFSET($AK$37,0,LEN($A90),1,1):OFFSET($AK$465,0,LEN($A90),1,1),$A90,AI$37:AI$465)</f>
        <v>0</v>
      </c>
      <c r="AJ90" s="222">
        <f t="shared" ca="1" si="11"/>
        <v>0</v>
      </c>
      <c r="AK90" s="205" t="str">
        <f t="shared" si="9"/>
        <v>0.2.1.3.4</v>
      </c>
      <c r="AV90" s="211">
        <f t="shared" ca="1" si="10"/>
        <v>0</v>
      </c>
    </row>
    <row r="91" spans="1:48" ht="94.5" x14ac:dyDescent="0.25">
      <c r="A91" s="122" t="s">
        <v>341</v>
      </c>
      <c r="B91" s="123" t="s">
        <v>342</v>
      </c>
      <c r="C91" s="136" t="s">
        <v>216</v>
      </c>
      <c r="D91" s="213" t="s">
        <v>217</v>
      </c>
      <c r="E91" s="213" t="s">
        <v>217</v>
      </c>
      <c r="F91" s="213" t="s">
        <v>217</v>
      </c>
      <c r="G91" s="213" t="s">
        <v>217</v>
      </c>
      <c r="H91" s="212">
        <f ca="1">SUMIF(OFFSET($AK$37,0,LEN($A91),1,1):OFFSET($AK$465,0,LEN($A91),1,1),$A91,H$37:H$465)</f>
        <v>0</v>
      </c>
      <c r="I91" s="212">
        <f ca="1">SUMIF(OFFSET($AK$37,0,LEN($A91),1,1):OFFSET($AK$465,0,LEN($A91),1,1),$A91,I$37:I$465)</f>
        <v>0</v>
      </c>
      <c r="J91" s="212">
        <f ca="1">SUMIF(OFFSET($AK$37,0,LEN($A91),1,1):OFFSET($AK$465,0,LEN($A91),1,1),$A91,J$37:J$465)</f>
        <v>0</v>
      </c>
      <c r="K91" s="212">
        <f ca="1">SUMIF(OFFSET($AK$37,0,LEN($A91),1,1):OFFSET($AK$465,0,LEN($A91),1,1),$A91,K$37:K$465)</f>
        <v>0</v>
      </c>
      <c r="L91" s="212">
        <f ca="1">SUMIF(OFFSET($AK$37,0,LEN($A91),1,1):OFFSET($AK$465,0,LEN($A91),1,1),$A91,L$37:L$465)</f>
        <v>0</v>
      </c>
      <c r="M91" s="212">
        <f ca="1">SUMIF(OFFSET($AK$37,0,LEN($A91),1,1):OFFSET($AK$465,0,LEN($A91),1,1),$A91,M$37:M$465)</f>
        <v>0</v>
      </c>
      <c r="N91" s="212">
        <f ca="1">SUMIF(OFFSET($AK$37,0,LEN($A91),1,1):OFFSET($AK$465,0,LEN($A91),1,1),$A91,N$37:N$465)</f>
        <v>0</v>
      </c>
      <c r="O91" s="212">
        <f ca="1">SUMIF(OFFSET($AK$37,0,LEN($A91),1,1):OFFSET($AK$465,0,LEN($A91),1,1),$A91,O$37:O$465)</f>
        <v>0</v>
      </c>
      <c r="P91" s="212">
        <f ca="1">SUMIF(OFFSET($AK$37,0,LEN($A91),1,1):OFFSET($AK$465,0,LEN($A91),1,1),$A91,P$37:P$465)</f>
        <v>0</v>
      </c>
      <c r="Q91" s="212">
        <f ca="1">SUMIF(OFFSET($AK$37,0,LEN($A91),1,1):OFFSET($AK$465,0,LEN($A91),1,1),$A91,Q$37:Q$465)</f>
        <v>0</v>
      </c>
      <c r="R91" s="212">
        <f ca="1">SUMIF(OFFSET($AK$37,0,LEN($A91),1,1):OFFSET($AK$465,0,LEN($A91),1,1),$A91,R$37:R$465)</f>
        <v>0</v>
      </c>
      <c r="S91" s="212">
        <f ca="1">SUMIF(OFFSET($AK$37,0,LEN($A91),1,1):OFFSET($AK$465,0,LEN($A91),1,1),$A91,S$37:S$465)</f>
        <v>0</v>
      </c>
      <c r="T91" s="212">
        <f ca="1">SUMIF(OFFSET($AK$37,0,LEN($A91),1,1):OFFSET($AK$465,0,LEN($A91),1,1),$A91,T$37:T$465)</f>
        <v>0</v>
      </c>
      <c r="U91" s="212">
        <f ca="1">SUMIF(OFFSET($AK$37,0,LEN($A91),1,1):OFFSET($AK$465,0,LEN($A91),1,1),$A91,U$37:U$465)</f>
        <v>0</v>
      </c>
      <c r="V91" s="212">
        <f ca="1">SUMIF(OFFSET($AK$37,0,LEN($A91),1,1):OFFSET($AK$465,0,LEN($A91),1,1),$A91,V$37:V$465)</f>
        <v>0</v>
      </c>
      <c r="W91" s="212">
        <f ca="1">SUMIF(OFFSET($AK$37,0,LEN($A91),1,1):OFFSET($AK$465,0,LEN($A91),1,1),$A91,W$37:W$465)</f>
        <v>0</v>
      </c>
      <c r="X91" s="212">
        <f ca="1">SUMIF(OFFSET($AK$37,0,LEN($A91),1,1):OFFSET($AK$465,0,LEN($A91),1,1),$A91,X$37:X$465)</f>
        <v>0</v>
      </c>
      <c r="Y91" s="212">
        <f ca="1">SUMIF(OFFSET($AK$37,0,LEN($A91),1,1):OFFSET($AK$465,0,LEN($A91),1,1),$A91,Y$37:Y$465)</f>
        <v>0</v>
      </c>
      <c r="Z91" s="212">
        <f ca="1">SUMIF(OFFSET($AK$37,0,LEN($A91),1,1):OFFSET($AK$465,0,LEN($A91),1,1),$A91,Z$37:Z$465)</f>
        <v>0</v>
      </c>
      <c r="AA91" s="212">
        <f ca="1">SUMIF(OFFSET($AK$37,0,LEN($A91),1,1):OFFSET($AK$465,0,LEN($A91),1,1),$A91,AA$37:AA$465)</f>
        <v>0</v>
      </c>
      <c r="AB91" s="212">
        <f ca="1">SUMIF(OFFSET($AK$37,0,LEN($A91),1,1):OFFSET($AK$465,0,LEN($A91),1,1),$A91,AB$37:AB$465)</f>
        <v>0</v>
      </c>
      <c r="AC91" s="212">
        <f ca="1">SUMIF(OFFSET($AK$37,0,LEN($A91),1,1):OFFSET($AK$465,0,LEN($A91),1,1),$A91,AC$37:AC$465)</f>
        <v>0</v>
      </c>
      <c r="AD91" s="212">
        <f ca="1">SUMIF(OFFSET($AK$37,0,LEN($A91),1,1):OFFSET($AK$465,0,LEN($A91),1,1),$A91,AD$37:AD$465)</f>
        <v>0</v>
      </c>
      <c r="AE91" s="212">
        <f ca="1">SUMIF(OFFSET($AK$37,0,LEN($A91),1,1):OFFSET($AK$465,0,LEN($A91),1,1),$A91,AE$37:AE$465)</f>
        <v>0</v>
      </c>
      <c r="AF91" s="212">
        <f ca="1">SUMIF(OFFSET($AK$37,0,LEN($A91),1,1):OFFSET($AK$465,0,LEN($A91),1,1),$A91,AF$37:AF$465)</f>
        <v>0</v>
      </c>
      <c r="AG91" s="212">
        <f ca="1">SUMIF(OFFSET($AK$37,0,LEN($A91),1,1):OFFSET($AK$465,0,LEN($A91),1,1),$A91,AG$37:AG$465)</f>
        <v>0</v>
      </c>
      <c r="AH91" s="212">
        <f ca="1">SUMIF(OFFSET($AK$37,0,LEN($A91),1,1):OFFSET($AK$465,0,LEN($A91),1,1),$A91,AH$37:AH$465)</f>
        <v>0</v>
      </c>
      <c r="AI91" s="212">
        <f ca="1">SUMIF(OFFSET($AK$37,0,LEN($A91),1,1):OFFSET($AK$465,0,LEN($A91),1,1),$A91,AI$37:AI$465)</f>
        <v>0</v>
      </c>
      <c r="AJ91" s="222">
        <f t="shared" ca="1" si="11"/>
        <v>0</v>
      </c>
      <c r="AK91" s="205" t="str">
        <f t="shared" si="9"/>
        <v>0.2.1.3.5</v>
      </c>
      <c r="AV91" s="211">
        <f t="shared" ca="1" si="10"/>
        <v>0</v>
      </c>
    </row>
    <row r="92" spans="1:48" ht="31.5" x14ac:dyDescent="0.25">
      <c r="A92" s="122" t="s">
        <v>343</v>
      </c>
      <c r="B92" s="123" t="s">
        <v>344</v>
      </c>
      <c r="C92" s="136" t="s">
        <v>216</v>
      </c>
      <c r="D92" s="213" t="s">
        <v>217</v>
      </c>
      <c r="E92" s="213" t="s">
        <v>217</v>
      </c>
      <c r="F92" s="213" t="s">
        <v>217</v>
      </c>
      <c r="G92" s="213" t="s">
        <v>217</v>
      </c>
      <c r="H92" s="212">
        <f ca="1">SUMIF(OFFSET($AK$37,0,LEN($A92),1,1):OFFSET($AK$465,0,LEN($A92),1,1),$A92,H$37:H$465)</f>
        <v>0</v>
      </c>
      <c r="I92" s="212">
        <f ca="1">SUMIF(OFFSET($AK$37,0,LEN($A92),1,1):OFFSET($AK$465,0,LEN($A92),1,1),$A92,I$37:I$465)</f>
        <v>0</v>
      </c>
      <c r="J92" s="212">
        <f ca="1">SUMIF(OFFSET($AK$37,0,LEN($A92),1,1):OFFSET($AK$465,0,LEN($A92),1,1),$A92,J$37:J$465)</f>
        <v>0</v>
      </c>
      <c r="K92" s="212">
        <f ca="1">SUMIF(OFFSET($AK$37,0,LEN($A92),1,1):OFFSET($AK$465,0,LEN($A92),1,1),$A92,K$37:K$465)</f>
        <v>0</v>
      </c>
      <c r="L92" s="212">
        <f ca="1">SUMIF(OFFSET($AK$37,0,LEN($A92),1,1):OFFSET($AK$465,0,LEN($A92),1,1),$A92,L$37:L$465)</f>
        <v>0</v>
      </c>
      <c r="M92" s="212">
        <f ca="1">SUMIF(OFFSET($AK$37,0,LEN($A92),1,1):OFFSET($AK$465,0,LEN($A92),1,1),$A92,M$37:M$465)</f>
        <v>0</v>
      </c>
      <c r="N92" s="212">
        <f ca="1">SUMIF(OFFSET($AK$37,0,LEN($A92),1,1):OFFSET($AK$465,0,LEN($A92),1,1),$A92,N$37:N$465)</f>
        <v>0</v>
      </c>
      <c r="O92" s="212">
        <f ca="1">SUMIF(OFFSET($AK$37,0,LEN($A92),1,1):OFFSET($AK$465,0,LEN($A92),1,1),$A92,O$37:O$465)</f>
        <v>0</v>
      </c>
      <c r="P92" s="212">
        <f ca="1">SUMIF(OFFSET($AK$37,0,LEN($A92),1,1):OFFSET($AK$465,0,LEN($A92),1,1),$A92,P$37:P$465)</f>
        <v>0</v>
      </c>
      <c r="Q92" s="212">
        <f ca="1">SUMIF(OFFSET($AK$37,0,LEN($A92),1,1):OFFSET($AK$465,0,LEN($A92),1,1),$A92,Q$37:Q$465)</f>
        <v>0</v>
      </c>
      <c r="R92" s="212">
        <f ca="1">SUMIF(OFFSET($AK$37,0,LEN($A92),1,1):OFFSET($AK$465,0,LEN($A92),1,1),$A92,R$37:R$465)</f>
        <v>0</v>
      </c>
      <c r="S92" s="212">
        <f ca="1">SUMIF(OFFSET($AK$37,0,LEN($A92),1,1):OFFSET($AK$465,0,LEN($A92),1,1),$A92,S$37:S$465)</f>
        <v>0</v>
      </c>
      <c r="T92" s="212">
        <f ca="1">SUMIF(OFFSET($AK$37,0,LEN($A92),1,1):OFFSET($AK$465,0,LEN($A92),1,1),$A92,T$37:T$465)</f>
        <v>0</v>
      </c>
      <c r="U92" s="212">
        <f ca="1">SUMIF(OFFSET($AK$37,0,LEN($A92),1,1):OFFSET($AK$465,0,LEN($A92),1,1),$A92,U$37:U$465)</f>
        <v>0</v>
      </c>
      <c r="V92" s="212">
        <f ca="1">SUMIF(OFFSET($AK$37,0,LEN($A92),1,1):OFFSET($AK$465,0,LEN($A92),1,1),$A92,V$37:V$465)</f>
        <v>0</v>
      </c>
      <c r="W92" s="212">
        <f ca="1">SUMIF(OFFSET($AK$37,0,LEN($A92),1,1):OFFSET($AK$465,0,LEN($A92),1,1),$A92,W$37:W$465)</f>
        <v>0</v>
      </c>
      <c r="X92" s="212">
        <f ca="1">SUMIF(OFFSET($AK$37,0,LEN($A92),1,1):OFFSET($AK$465,0,LEN($A92),1,1),$A92,X$37:X$465)</f>
        <v>0</v>
      </c>
      <c r="Y92" s="212">
        <f ca="1">SUMIF(OFFSET($AK$37,0,LEN($A92),1,1):OFFSET($AK$465,0,LEN($A92),1,1),$A92,Y$37:Y$465)</f>
        <v>0</v>
      </c>
      <c r="Z92" s="212">
        <f ca="1">SUMIF(OFFSET($AK$37,0,LEN($A92),1,1):OFFSET($AK$465,0,LEN($A92),1,1),$A92,Z$37:Z$465)</f>
        <v>0</v>
      </c>
      <c r="AA92" s="212">
        <f ca="1">SUMIF(OFFSET($AK$37,0,LEN($A92),1,1):OFFSET($AK$465,0,LEN($A92),1,1),$A92,AA$37:AA$465)</f>
        <v>0</v>
      </c>
      <c r="AB92" s="212">
        <f ca="1">SUMIF(OFFSET($AK$37,0,LEN($A92),1,1):OFFSET($AK$465,0,LEN($A92),1,1),$A92,AB$37:AB$465)</f>
        <v>0</v>
      </c>
      <c r="AC92" s="212">
        <f ca="1">SUMIF(OFFSET($AK$37,0,LEN($A92),1,1):OFFSET($AK$465,0,LEN($A92),1,1),$A92,AC$37:AC$465)</f>
        <v>0</v>
      </c>
      <c r="AD92" s="212">
        <f ca="1">SUMIF(OFFSET($AK$37,0,LEN($A92),1,1):OFFSET($AK$465,0,LEN($A92),1,1),$A92,AD$37:AD$465)</f>
        <v>0</v>
      </c>
      <c r="AE92" s="212">
        <f ca="1">SUMIF(OFFSET($AK$37,0,LEN($A92),1,1):OFFSET($AK$465,0,LEN($A92),1,1),$A92,AE$37:AE$465)</f>
        <v>0</v>
      </c>
      <c r="AF92" s="212">
        <f ca="1">SUMIF(OFFSET($AK$37,0,LEN($A92),1,1):OFFSET($AK$465,0,LEN($A92),1,1),$A92,AF$37:AF$465)</f>
        <v>0</v>
      </c>
      <c r="AG92" s="212">
        <f ca="1">SUMIF(OFFSET($AK$37,0,LEN($A92),1,1):OFFSET($AK$465,0,LEN($A92),1,1),$A92,AG$37:AG$465)</f>
        <v>0</v>
      </c>
      <c r="AH92" s="212">
        <f ca="1">SUMIF(OFFSET($AK$37,0,LEN($A92),1,1):OFFSET($AK$465,0,LEN($A92),1,1),$A92,AH$37:AH$465)</f>
        <v>0</v>
      </c>
      <c r="AI92" s="212">
        <f ca="1">SUMIF(OFFSET($AK$37,0,LEN($A92),1,1):OFFSET($AK$465,0,LEN($A92),1,1),$A92,AI$37:AI$465)</f>
        <v>0</v>
      </c>
      <c r="AJ92" s="222">
        <f t="shared" ca="1" si="11"/>
        <v>0</v>
      </c>
      <c r="AK92" s="205" t="str">
        <f t="shared" si="9"/>
        <v>0.2.1.4</v>
      </c>
      <c r="AV92" s="211">
        <f t="shared" ca="1" si="10"/>
        <v>0</v>
      </c>
    </row>
    <row r="93" spans="1:48" ht="63" x14ac:dyDescent="0.25">
      <c r="A93" s="122" t="s">
        <v>141</v>
      </c>
      <c r="B93" s="123" t="s">
        <v>345</v>
      </c>
      <c r="C93" s="136" t="s">
        <v>216</v>
      </c>
      <c r="D93" s="213" t="s">
        <v>217</v>
      </c>
      <c r="E93" s="213" t="s">
        <v>217</v>
      </c>
      <c r="F93" s="213" t="s">
        <v>217</v>
      </c>
      <c r="G93" s="213" t="s">
        <v>217</v>
      </c>
      <c r="H93" s="212">
        <f ca="1">SUMIF(OFFSET($AK$37,0,LEN($A93),1,1):OFFSET($AK$465,0,LEN($A93),1,1),$A93,H$37:H$465)</f>
        <v>0</v>
      </c>
      <c r="I93" s="212">
        <f ca="1">SUMIF(OFFSET($AK$37,0,LEN($A93),1,1):OFFSET($AK$465,0,LEN($A93),1,1),$A93,I$37:I$465)</f>
        <v>0</v>
      </c>
      <c r="J93" s="212">
        <f ca="1">SUMIF(OFFSET($AK$37,0,LEN($A93),1,1):OFFSET($AK$465,0,LEN($A93),1,1),$A93,J$37:J$465)</f>
        <v>0</v>
      </c>
      <c r="K93" s="212">
        <f ca="1">SUMIF(OFFSET($AK$37,0,LEN($A93),1,1):OFFSET($AK$465,0,LEN($A93),1,1),$A93,K$37:K$465)</f>
        <v>0</v>
      </c>
      <c r="L93" s="212">
        <f ca="1">SUMIF(OFFSET($AK$37,0,LEN($A93),1,1):OFFSET($AK$465,0,LEN($A93),1,1),$A93,L$37:L$465)</f>
        <v>0</v>
      </c>
      <c r="M93" s="212">
        <f ca="1">SUMIF(OFFSET($AK$37,0,LEN($A93),1,1):OFFSET($AK$465,0,LEN($A93),1,1),$A93,M$37:M$465)</f>
        <v>0</v>
      </c>
      <c r="N93" s="212">
        <f ca="1">SUMIF(OFFSET($AK$37,0,LEN($A93),1,1):OFFSET($AK$465,0,LEN($A93),1,1),$A93,N$37:N$465)</f>
        <v>0</v>
      </c>
      <c r="O93" s="212">
        <f ca="1">SUMIF(OFFSET($AK$37,0,LEN($A93),1,1):OFFSET($AK$465,0,LEN($A93),1,1),$A93,O$37:O$465)</f>
        <v>0</v>
      </c>
      <c r="P93" s="212">
        <f ca="1">SUMIF(OFFSET($AK$37,0,LEN($A93),1,1):OFFSET($AK$465,0,LEN($A93),1,1),$A93,P$37:P$465)</f>
        <v>0</v>
      </c>
      <c r="Q93" s="212">
        <f ca="1">SUMIF(OFFSET($AK$37,0,LEN($A93),1,1):OFFSET($AK$465,0,LEN($A93),1,1),$A93,Q$37:Q$465)</f>
        <v>0</v>
      </c>
      <c r="R93" s="212">
        <f ca="1">SUMIF(OFFSET($AK$37,0,LEN($A93),1,1):OFFSET($AK$465,0,LEN($A93),1,1),$A93,R$37:R$465)</f>
        <v>0</v>
      </c>
      <c r="S93" s="212">
        <f ca="1">SUMIF(OFFSET($AK$37,0,LEN($A93),1,1):OFFSET($AK$465,0,LEN($A93),1,1),$A93,S$37:S$465)</f>
        <v>0</v>
      </c>
      <c r="T93" s="212">
        <f ca="1">SUMIF(OFFSET($AK$37,0,LEN($A93),1,1):OFFSET($AK$465,0,LEN($A93),1,1),$A93,T$37:T$465)</f>
        <v>0</v>
      </c>
      <c r="U93" s="212">
        <f ca="1">SUMIF(OFFSET($AK$37,0,LEN($A93),1,1):OFFSET($AK$465,0,LEN($A93),1,1),$A93,U$37:U$465)</f>
        <v>0</v>
      </c>
      <c r="V93" s="212">
        <f ca="1">SUMIF(OFFSET($AK$37,0,LEN($A93),1,1):OFFSET($AK$465,0,LEN($A93),1,1),$A93,V$37:V$465)</f>
        <v>0</v>
      </c>
      <c r="W93" s="212">
        <f ca="1">SUMIF(OFFSET($AK$37,0,LEN($A93),1,1):OFFSET($AK$465,0,LEN($A93),1,1),$A93,W$37:W$465)</f>
        <v>0</v>
      </c>
      <c r="X93" s="212">
        <f ca="1">SUMIF(OFFSET($AK$37,0,LEN($A93),1,1):OFFSET($AK$465,0,LEN($A93),1,1),$A93,X$37:X$465)</f>
        <v>0</v>
      </c>
      <c r="Y93" s="212">
        <f ca="1">SUMIF(OFFSET($AK$37,0,LEN($A93),1,1):OFFSET($AK$465,0,LEN($A93),1,1),$A93,Y$37:Y$465)</f>
        <v>0</v>
      </c>
      <c r="Z93" s="212">
        <f ca="1">SUMIF(OFFSET($AK$37,0,LEN($A93),1,1):OFFSET($AK$465,0,LEN($A93),1,1),$A93,Z$37:Z$465)</f>
        <v>0</v>
      </c>
      <c r="AA93" s="212">
        <f ca="1">SUMIF(OFFSET($AK$37,0,LEN($A93),1,1):OFFSET($AK$465,0,LEN($A93),1,1),$A93,AA$37:AA$465)</f>
        <v>0</v>
      </c>
      <c r="AB93" s="212">
        <f ca="1">SUMIF(OFFSET($AK$37,0,LEN($A93),1,1):OFFSET($AK$465,0,LEN($A93),1,1),$A93,AB$37:AB$465)</f>
        <v>0</v>
      </c>
      <c r="AC93" s="212">
        <f ca="1">SUMIF(OFFSET($AK$37,0,LEN($A93),1,1):OFFSET($AK$465,0,LEN($A93),1,1),$A93,AC$37:AC$465)</f>
        <v>0</v>
      </c>
      <c r="AD93" s="212">
        <f ca="1">SUMIF(OFFSET($AK$37,0,LEN($A93),1,1):OFFSET($AK$465,0,LEN($A93),1,1),$A93,AD$37:AD$465)</f>
        <v>0</v>
      </c>
      <c r="AE93" s="212">
        <f ca="1">SUMIF(OFFSET($AK$37,0,LEN($A93),1,1):OFFSET($AK$465,0,LEN($A93),1,1),$A93,AE$37:AE$465)</f>
        <v>0</v>
      </c>
      <c r="AF93" s="212">
        <f ca="1">SUMIF(OFFSET($AK$37,0,LEN($A93),1,1):OFFSET($AK$465,0,LEN($A93),1,1),$A93,AF$37:AF$465)</f>
        <v>0</v>
      </c>
      <c r="AG93" s="212">
        <f ca="1">SUMIF(OFFSET($AK$37,0,LEN($A93),1,1):OFFSET($AK$465,0,LEN($A93),1,1),$A93,AG$37:AG$465)</f>
        <v>0</v>
      </c>
      <c r="AH93" s="212">
        <f ca="1">SUMIF(OFFSET($AK$37,0,LEN($A93),1,1):OFFSET($AK$465,0,LEN($A93),1,1),$A93,AH$37:AH$465)</f>
        <v>0</v>
      </c>
      <c r="AI93" s="212">
        <f ca="1">SUMIF(OFFSET($AK$37,0,LEN($A93),1,1):OFFSET($AK$465,0,LEN($A93),1,1),$A93,AI$37:AI$465)</f>
        <v>0</v>
      </c>
      <c r="AJ93" s="222">
        <f t="shared" ca="1" si="11"/>
        <v>0</v>
      </c>
      <c r="AK93" s="205" t="str">
        <f t="shared" si="9"/>
        <v>0.2.2</v>
      </c>
      <c r="AV93" s="211">
        <f t="shared" ca="1" si="10"/>
        <v>0</v>
      </c>
    </row>
    <row r="94" spans="1:48" ht="31.5" x14ac:dyDescent="0.25">
      <c r="A94" s="122" t="s">
        <v>346</v>
      </c>
      <c r="B94" s="123" t="s">
        <v>347</v>
      </c>
      <c r="C94" s="136" t="s">
        <v>216</v>
      </c>
      <c r="D94" s="213" t="s">
        <v>217</v>
      </c>
      <c r="E94" s="213" t="s">
        <v>217</v>
      </c>
      <c r="F94" s="213" t="s">
        <v>217</v>
      </c>
      <c r="G94" s="213" t="s">
        <v>217</v>
      </c>
      <c r="H94" s="212">
        <f ca="1">SUMIF(OFFSET($AK$37,0,LEN($A94),1,1):OFFSET($AK$465,0,LEN($A94),1,1),$A94,H$37:H$465)</f>
        <v>0</v>
      </c>
      <c r="I94" s="212">
        <f ca="1">SUMIF(OFFSET($AK$37,0,LEN($A94),1,1):OFFSET($AK$465,0,LEN($A94),1,1),$A94,I$37:I$465)</f>
        <v>0</v>
      </c>
      <c r="J94" s="212">
        <f ca="1">SUMIF(OFFSET($AK$37,0,LEN($A94),1,1):OFFSET($AK$465,0,LEN($A94),1,1),$A94,J$37:J$465)</f>
        <v>0</v>
      </c>
      <c r="K94" s="212">
        <f ca="1">SUMIF(OFFSET($AK$37,0,LEN($A94),1,1):OFFSET($AK$465,0,LEN($A94),1,1),$A94,K$37:K$465)</f>
        <v>0</v>
      </c>
      <c r="L94" s="212">
        <f ca="1">SUMIF(OFFSET($AK$37,0,LEN($A94),1,1):OFFSET($AK$465,0,LEN($A94),1,1),$A94,L$37:L$465)</f>
        <v>0</v>
      </c>
      <c r="M94" s="212">
        <f ca="1">SUMIF(OFFSET($AK$37,0,LEN($A94),1,1):OFFSET($AK$465,0,LEN($A94),1,1),$A94,M$37:M$465)</f>
        <v>0</v>
      </c>
      <c r="N94" s="212">
        <f ca="1">SUMIF(OFFSET($AK$37,0,LEN($A94),1,1):OFFSET($AK$465,0,LEN($A94),1,1),$A94,N$37:N$465)</f>
        <v>0</v>
      </c>
      <c r="O94" s="212">
        <f ca="1">SUMIF(OFFSET($AK$37,0,LEN($A94),1,1):OFFSET($AK$465,0,LEN($A94),1,1),$A94,O$37:O$465)</f>
        <v>0</v>
      </c>
      <c r="P94" s="212">
        <f ca="1">SUMIF(OFFSET($AK$37,0,LEN($A94),1,1):OFFSET($AK$465,0,LEN($A94),1,1),$A94,P$37:P$465)</f>
        <v>0</v>
      </c>
      <c r="Q94" s="212">
        <f ca="1">SUMIF(OFFSET($AK$37,0,LEN($A94),1,1):OFFSET($AK$465,0,LEN($A94),1,1),$A94,Q$37:Q$465)</f>
        <v>0</v>
      </c>
      <c r="R94" s="212">
        <f ca="1">SUMIF(OFFSET($AK$37,0,LEN($A94),1,1):OFFSET($AK$465,0,LEN($A94),1,1),$A94,R$37:R$465)</f>
        <v>0</v>
      </c>
      <c r="S94" s="212">
        <f ca="1">SUMIF(OFFSET($AK$37,0,LEN($A94),1,1):OFFSET($AK$465,0,LEN($A94),1,1),$A94,S$37:S$465)</f>
        <v>0</v>
      </c>
      <c r="T94" s="212">
        <f ca="1">SUMIF(OFFSET($AK$37,0,LEN($A94),1,1):OFFSET($AK$465,0,LEN($A94),1,1),$A94,T$37:T$465)</f>
        <v>0</v>
      </c>
      <c r="U94" s="212">
        <f ca="1">SUMIF(OFFSET($AK$37,0,LEN($A94),1,1):OFFSET($AK$465,0,LEN($A94),1,1),$A94,U$37:U$465)</f>
        <v>0</v>
      </c>
      <c r="V94" s="212">
        <f ca="1">SUMIF(OFFSET($AK$37,0,LEN($A94),1,1):OFFSET($AK$465,0,LEN($A94),1,1),$A94,V$37:V$465)</f>
        <v>0</v>
      </c>
      <c r="W94" s="212">
        <f ca="1">SUMIF(OFFSET($AK$37,0,LEN($A94),1,1):OFFSET($AK$465,0,LEN($A94),1,1),$A94,W$37:W$465)</f>
        <v>0</v>
      </c>
      <c r="X94" s="212">
        <f ca="1">SUMIF(OFFSET($AK$37,0,LEN($A94),1,1):OFFSET($AK$465,0,LEN($A94),1,1),$A94,X$37:X$465)</f>
        <v>0</v>
      </c>
      <c r="Y94" s="212">
        <f ca="1">SUMIF(OFFSET($AK$37,0,LEN($A94),1,1):OFFSET($AK$465,0,LEN($A94),1,1),$A94,Y$37:Y$465)</f>
        <v>0</v>
      </c>
      <c r="Z94" s="212">
        <f ca="1">SUMIF(OFFSET($AK$37,0,LEN($A94),1,1):OFFSET($AK$465,0,LEN($A94),1,1),$A94,Z$37:Z$465)</f>
        <v>0</v>
      </c>
      <c r="AA94" s="212">
        <f ca="1">SUMIF(OFFSET($AK$37,0,LEN($A94),1,1):OFFSET($AK$465,0,LEN($A94),1,1),$A94,AA$37:AA$465)</f>
        <v>0</v>
      </c>
      <c r="AB94" s="212">
        <f ca="1">SUMIF(OFFSET($AK$37,0,LEN($A94),1,1):OFFSET($AK$465,0,LEN($A94),1,1),$A94,AB$37:AB$465)</f>
        <v>0</v>
      </c>
      <c r="AC94" s="212">
        <f ca="1">SUMIF(OFFSET($AK$37,0,LEN($A94),1,1):OFFSET($AK$465,0,LEN($A94),1,1),$A94,AC$37:AC$465)</f>
        <v>0</v>
      </c>
      <c r="AD94" s="212">
        <f ca="1">SUMIF(OFFSET($AK$37,0,LEN($A94),1,1):OFFSET($AK$465,0,LEN($A94),1,1),$A94,AD$37:AD$465)</f>
        <v>0</v>
      </c>
      <c r="AE94" s="212">
        <f ca="1">SUMIF(OFFSET($AK$37,0,LEN($A94),1,1):OFFSET($AK$465,0,LEN($A94),1,1),$A94,AE$37:AE$465)</f>
        <v>0</v>
      </c>
      <c r="AF94" s="212">
        <f ca="1">SUMIF(OFFSET($AK$37,0,LEN($A94),1,1):OFFSET($AK$465,0,LEN($A94),1,1),$A94,AF$37:AF$465)</f>
        <v>0</v>
      </c>
      <c r="AG94" s="212">
        <f ca="1">SUMIF(OFFSET($AK$37,0,LEN($A94),1,1):OFFSET($AK$465,0,LEN($A94),1,1),$A94,AG$37:AG$465)</f>
        <v>0</v>
      </c>
      <c r="AH94" s="212">
        <f ca="1">SUMIF(OFFSET($AK$37,0,LEN($A94),1,1):OFFSET($AK$465,0,LEN($A94),1,1),$A94,AH$37:AH$465)</f>
        <v>0</v>
      </c>
      <c r="AI94" s="212">
        <f ca="1">SUMIF(OFFSET($AK$37,0,LEN($A94),1,1):OFFSET($AK$465,0,LEN($A94),1,1),$A94,AI$37:AI$465)</f>
        <v>0</v>
      </c>
      <c r="AJ94" s="222">
        <f t="shared" ca="1" si="11"/>
        <v>0</v>
      </c>
      <c r="AK94" s="205" t="str">
        <f t="shared" si="9"/>
        <v>0.2.2.1</v>
      </c>
      <c r="AV94" s="211">
        <f t="shared" ca="1" si="10"/>
        <v>0</v>
      </c>
    </row>
    <row r="95" spans="1:48" x14ac:dyDescent="0.25">
      <c r="A95" s="122" t="s">
        <v>348</v>
      </c>
      <c r="B95" s="123" t="s">
        <v>349</v>
      </c>
      <c r="C95" s="136" t="s">
        <v>216</v>
      </c>
      <c r="D95" s="213" t="s">
        <v>217</v>
      </c>
      <c r="E95" s="213" t="s">
        <v>217</v>
      </c>
      <c r="F95" s="213" t="s">
        <v>217</v>
      </c>
      <c r="G95" s="213" t="s">
        <v>217</v>
      </c>
      <c r="H95" s="212">
        <f ca="1">SUMIF(OFFSET($AK$37,0,LEN($A95),1,1):OFFSET($AK$465,0,LEN($A95),1,1),$A95,H$37:H$465)</f>
        <v>0</v>
      </c>
      <c r="I95" s="212">
        <f ca="1">SUMIF(OFFSET($AK$37,0,LEN($A95),1,1):OFFSET($AK$465,0,LEN($A95),1,1),$A95,I$37:I$465)</f>
        <v>0</v>
      </c>
      <c r="J95" s="212">
        <f ca="1">SUMIF(OFFSET($AK$37,0,LEN($A95),1,1):OFFSET($AK$465,0,LEN($A95),1,1),$A95,J$37:J$465)</f>
        <v>0</v>
      </c>
      <c r="K95" s="212">
        <f ca="1">SUMIF(OFFSET($AK$37,0,LEN($A95),1,1):OFFSET($AK$465,0,LEN($A95),1,1),$A95,K$37:K$465)</f>
        <v>0</v>
      </c>
      <c r="L95" s="212">
        <f ca="1">SUMIF(OFFSET($AK$37,0,LEN($A95),1,1):OFFSET($AK$465,0,LEN($A95),1,1),$A95,L$37:L$465)</f>
        <v>0</v>
      </c>
      <c r="M95" s="212">
        <f ca="1">SUMIF(OFFSET($AK$37,0,LEN($A95),1,1):OFFSET($AK$465,0,LEN($A95),1,1),$A95,M$37:M$465)</f>
        <v>0</v>
      </c>
      <c r="N95" s="212">
        <f ca="1">SUMIF(OFFSET($AK$37,0,LEN($A95),1,1):OFFSET($AK$465,0,LEN($A95),1,1),$A95,N$37:N$465)</f>
        <v>0</v>
      </c>
      <c r="O95" s="212">
        <f ca="1">SUMIF(OFFSET($AK$37,0,LEN($A95),1,1):OFFSET($AK$465,0,LEN($A95),1,1),$A95,O$37:O$465)</f>
        <v>0</v>
      </c>
      <c r="P95" s="212">
        <f ca="1">SUMIF(OFFSET($AK$37,0,LEN($A95),1,1):OFFSET($AK$465,0,LEN($A95),1,1),$A95,P$37:P$465)</f>
        <v>0</v>
      </c>
      <c r="Q95" s="212">
        <f ca="1">SUMIF(OFFSET($AK$37,0,LEN($A95),1,1):OFFSET($AK$465,0,LEN($A95),1,1),$A95,Q$37:Q$465)</f>
        <v>0</v>
      </c>
      <c r="R95" s="212">
        <f ca="1">SUMIF(OFFSET($AK$37,0,LEN($A95),1,1):OFFSET($AK$465,0,LEN($A95),1,1),$A95,R$37:R$465)</f>
        <v>0</v>
      </c>
      <c r="S95" s="212">
        <f ca="1">SUMIF(OFFSET($AK$37,0,LEN($A95),1,1):OFFSET($AK$465,0,LEN($A95),1,1),$A95,S$37:S$465)</f>
        <v>0</v>
      </c>
      <c r="T95" s="212">
        <f ca="1">SUMIF(OFFSET($AK$37,0,LEN($A95),1,1):OFFSET($AK$465,0,LEN($A95),1,1),$A95,T$37:T$465)</f>
        <v>0</v>
      </c>
      <c r="U95" s="212">
        <f ca="1">SUMIF(OFFSET($AK$37,0,LEN($A95),1,1):OFFSET($AK$465,0,LEN($A95),1,1),$A95,U$37:U$465)</f>
        <v>0</v>
      </c>
      <c r="V95" s="212">
        <f ca="1">SUMIF(OFFSET($AK$37,0,LEN($A95),1,1):OFFSET($AK$465,0,LEN($A95),1,1),$A95,V$37:V$465)</f>
        <v>0</v>
      </c>
      <c r="W95" s="212">
        <f ca="1">SUMIF(OFFSET($AK$37,0,LEN($A95),1,1):OFFSET($AK$465,0,LEN($A95),1,1),$A95,W$37:W$465)</f>
        <v>0</v>
      </c>
      <c r="X95" s="212">
        <f ca="1">SUMIF(OFFSET($AK$37,0,LEN($A95),1,1):OFFSET($AK$465,0,LEN($A95),1,1),$A95,X$37:X$465)</f>
        <v>0</v>
      </c>
      <c r="Y95" s="212">
        <f ca="1">SUMIF(OFFSET($AK$37,0,LEN($A95),1,1):OFFSET($AK$465,0,LEN($A95),1,1),$A95,Y$37:Y$465)</f>
        <v>0</v>
      </c>
      <c r="Z95" s="212">
        <f ca="1">SUMIF(OFFSET($AK$37,0,LEN($A95),1,1):OFFSET($AK$465,0,LEN($A95),1,1),$A95,Z$37:Z$465)</f>
        <v>0</v>
      </c>
      <c r="AA95" s="212">
        <f ca="1">SUMIF(OFFSET($AK$37,0,LEN($A95),1,1):OFFSET($AK$465,0,LEN($A95),1,1),$A95,AA$37:AA$465)</f>
        <v>0</v>
      </c>
      <c r="AB95" s="212">
        <f ca="1">SUMIF(OFFSET($AK$37,0,LEN($A95),1,1):OFFSET($AK$465,0,LEN($A95),1,1),$A95,AB$37:AB$465)</f>
        <v>0</v>
      </c>
      <c r="AC95" s="212">
        <f ca="1">SUMIF(OFFSET($AK$37,0,LEN($A95),1,1):OFFSET($AK$465,0,LEN($A95),1,1),$A95,AC$37:AC$465)</f>
        <v>0</v>
      </c>
      <c r="AD95" s="212">
        <f ca="1">SUMIF(OFFSET($AK$37,0,LEN($A95),1,1):OFFSET($AK$465,0,LEN($A95),1,1),$A95,AD$37:AD$465)</f>
        <v>0</v>
      </c>
      <c r="AE95" s="212">
        <f ca="1">SUMIF(OFFSET($AK$37,0,LEN($A95),1,1):OFFSET($AK$465,0,LEN($A95),1,1),$A95,AE$37:AE$465)</f>
        <v>0</v>
      </c>
      <c r="AF95" s="212">
        <f ca="1">SUMIF(OFFSET($AK$37,0,LEN($A95),1,1):OFFSET($AK$465,0,LEN($A95),1,1),$A95,AF$37:AF$465)</f>
        <v>0</v>
      </c>
      <c r="AG95" s="212">
        <f ca="1">SUMIF(OFFSET($AK$37,0,LEN($A95),1,1):OFFSET($AK$465,0,LEN($A95),1,1),$A95,AG$37:AG$465)</f>
        <v>0</v>
      </c>
      <c r="AH95" s="212">
        <f ca="1">SUMIF(OFFSET($AK$37,0,LEN($A95),1,1):OFFSET($AK$465,0,LEN($A95),1,1),$A95,AH$37:AH$465)</f>
        <v>0</v>
      </c>
      <c r="AI95" s="212">
        <f ca="1">SUMIF(OFFSET($AK$37,0,LEN($A95),1,1):OFFSET($AK$465,0,LEN($A95),1,1),$A95,AI$37:AI$465)</f>
        <v>0</v>
      </c>
      <c r="AJ95" s="222">
        <f t="shared" ca="1" si="11"/>
        <v>0</v>
      </c>
      <c r="AK95" s="205" t="str">
        <f t="shared" si="9"/>
        <v>0.2.2.2</v>
      </c>
      <c r="AV95" s="211">
        <f t="shared" ca="1" si="10"/>
        <v>0</v>
      </c>
    </row>
    <row r="96" spans="1:48" ht="31.5" x14ac:dyDescent="0.25">
      <c r="A96" s="122" t="s">
        <v>350</v>
      </c>
      <c r="B96" s="123" t="s">
        <v>351</v>
      </c>
      <c r="C96" s="136" t="s">
        <v>216</v>
      </c>
      <c r="D96" s="213" t="s">
        <v>217</v>
      </c>
      <c r="E96" s="213" t="s">
        <v>217</v>
      </c>
      <c r="F96" s="213" t="s">
        <v>217</v>
      </c>
      <c r="G96" s="213" t="s">
        <v>217</v>
      </c>
      <c r="H96" s="212">
        <f ca="1">SUMIF(OFFSET($AK$37,0,LEN($A96),1,1):OFFSET($AK$465,0,LEN($A96),1,1),$A96,H$37:H$465)</f>
        <v>0</v>
      </c>
      <c r="I96" s="212">
        <f ca="1">SUMIF(OFFSET($AK$37,0,LEN($A96),1,1):OFFSET($AK$465,0,LEN($A96),1,1),$A96,I$37:I$465)</f>
        <v>0</v>
      </c>
      <c r="J96" s="212">
        <f ca="1">SUMIF(OFFSET($AK$37,0,LEN($A96),1,1):OFFSET($AK$465,0,LEN($A96),1,1),$A96,J$37:J$465)</f>
        <v>0</v>
      </c>
      <c r="K96" s="212">
        <f ca="1">SUMIF(OFFSET($AK$37,0,LEN($A96),1,1):OFFSET($AK$465,0,LEN($A96),1,1),$A96,K$37:K$465)</f>
        <v>0</v>
      </c>
      <c r="L96" s="212">
        <f ca="1">SUMIF(OFFSET($AK$37,0,LEN($A96),1,1):OFFSET($AK$465,0,LEN($A96),1,1),$A96,L$37:L$465)</f>
        <v>0</v>
      </c>
      <c r="M96" s="212">
        <f ca="1">SUMIF(OFFSET($AK$37,0,LEN($A96),1,1):OFFSET($AK$465,0,LEN($A96),1,1),$A96,M$37:M$465)</f>
        <v>0</v>
      </c>
      <c r="N96" s="212">
        <f ca="1">SUMIF(OFFSET($AK$37,0,LEN($A96),1,1):OFFSET($AK$465,0,LEN($A96),1,1),$A96,N$37:N$465)</f>
        <v>0</v>
      </c>
      <c r="O96" s="212">
        <f ca="1">SUMIF(OFFSET($AK$37,0,LEN($A96),1,1):OFFSET($AK$465,0,LEN($A96),1,1),$A96,O$37:O$465)</f>
        <v>0</v>
      </c>
      <c r="P96" s="212">
        <f ca="1">SUMIF(OFFSET($AK$37,0,LEN($A96),1,1):OFFSET($AK$465,0,LEN($A96),1,1),$A96,P$37:P$465)</f>
        <v>0</v>
      </c>
      <c r="Q96" s="212">
        <f ca="1">SUMIF(OFFSET($AK$37,0,LEN($A96),1,1):OFFSET($AK$465,0,LEN($A96),1,1),$A96,Q$37:Q$465)</f>
        <v>0</v>
      </c>
      <c r="R96" s="212">
        <f ca="1">SUMIF(OFFSET($AK$37,0,LEN($A96),1,1):OFFSET($AK$465,0,LEN($A96),1,1),$A96,R$37:R$465)</f>
        <v>0</v>
      </c>
      <c r="S96" s="212">
        <f ca="1">SUMIF(OFFSET($AK$37,0,LEN($A96),1,1):OFFSET($AK$465,0,LEN($A96),1,1),$A96,S$37:S$465)</f>
        <v>0</v>
      </c>
      <c r="T96" s="212">
        <f ca="1">SUMIF(OFFSET($AK$37,0,LEN($A96),1,1):OFFSET($AK$465,0,LEN($A96),1,1),$A96,T$37:T$465)</f>
        <v>0</v>
      </c>
      <c r="U96" s="212">
        <f ca="1">SUMIF(OFFSET($AK$37,0,LEN($A96),1,1):OFFSET($AK$465,0,LEN($A96),1,1),$A96,U$37:U$465)</f>
        <v>0</v>
      </c>
      <c r="V96" s="212">
        <f ca="1">SUMIF(OFFSET($AK$37,0,LEN($A96),1,1):OFFSET($AK$465,0,LEN($A96),1,1),$A96,V$37:V$465)</f>
        <v>0</v>
      </c>
      <c r="W96" s="212">
        <f ca="1">SUMIF(OFFSET($AK$37,0,LEN($A96),1,1):OFFSET($AK$465,0,LEN($A96),1,1),$A96,W$37:W$465)</f>
        <v>0</v>
      </c>
      <c r="X96" s="212">
        <f ca="1">SUMIF(OFFSET($AK$37,0,LEN($A96),1,1):OFFSET($AK$465,0,LEN($A96),1,1),$A96,X$37:X$465)</f>
        <v>0</v>
      </c>
      <c r="Y96" s="212">
        <f ca="1">SUMIF(OFFSET($AK$37,0,LEN($A96),1,1):OFFSET($AK$465,0,LEN($A96),1,1),$A96,Y$37:Y$465)</f>
        <v>0</v>
      </c>
      <c r="Z96" s="212">
        <f ca="1">SUMIF(OFFSET($AK$37,0,LEN($A96),1,1):OFFSET($AK$465,0,LEN($A96),1,1),$A96,Z$37:Z$465)</f>
        <v>0</v>
      </c>
      <c r="AA96" s="212">
        <f ca="1">SUMIF(OFFSET($AK$37,0,LEN($A96),1,1):OFFSET($AK$465,0,LEN($A96),1,1),$A96,AA$37:AA$465)</f>
        <v>0</v>
      </c>
      <c r="AB96" s="212">
        <f ca="1">SUMIF(OFFSET($AK$37,0,LEN($A96),1,1):OFFSET($AK$465,0,LEN($A96),1,1),$A96,AB$37:AB$465)</f>
        <v>0</v>
      </c>
      <c r="AC96" s="212">
        <f ca="1">SUMIF(OFFSET($AK$37,0,LEN($A96),1,1):OFFSET($AK$465,0,LEN($A96),1,1),$A96,AC$37:AC$465)</f>
        <v>0</v>
      </c>
      <c r="AD96" s="212">
        <f ca="1">SUMIF(OFFSET($AK$37,0,LEN($A96),1,1):OFFSET($AK$465,0,LEN($A96),1,1),$A96,AD$37:AD$465)</f>
        <v>0</v>
      </c>
      <c r="AE96" s="212">
        <f ca="1">SUMIF(OFFSET($AK$37,0,LEN($A96),1,1):OFFSET($AK$465,0,LEN($A96),1,1),$A96,AE$37:AE$465)</f>
        <v>0</v>
      </c>
      <c r="AF96" s="212">
        <f ca="1">SUMIF(OFFSET($AK$37,0,LEN($A96),1,1):OFFSET($AK$465,0,LEN($A96),1,1),$A96,AF$37:AF$465)</f>
        <v>0</v>
      </c>
      <c r="AG96" s="212">
        <f ca="1">SUMIF(OFFSET($AK$37,0,LEN($A96),1,1):OFFSET($AK$465,0,LEN($A96),1,1),$A96,AG$37:AG$465)</f>
        <v>0</v>
      </c>
      <c r="AH96" s="212">
        <f ca="1">SUMIF(OFFSET($AK$37,0,LEN($A96),1,1):OFFSET($AK$465,0,LEN($A96),1,1),$A96,AH$37:AH$465)</f>
        <v>0</v>
      </c>
      <c r="AI96" s="212">
        <f ca="1">SUMIF(OFFSET($AK$37,0,LEN($A96),1,1):OFFSET($AK$465,0,LEN($A96),1,1),$A96,AI$37:AI$465)</f>
        <v>0</v>
      </c>
      <c r="AJ96" s="222">
        <f t="shared" ca="1" si="11"/>
        <v>0</v>
      </c>
      <c r="AK96" s="205" t="str">
        <f t="shared" si="9"/>
        <v>0.2.2.3</v>
      </c>
      <c r="AV96" s="211">
        <f t="shared" ca="1" si="10"/>
        <v>0</v>
      </c>
    </row>
    <row r="97" spans="1:48" ht="31.5" x14ac:dyDescent="0.25">
      <c r="A97" s="122" t="s">
        <v>352</v>
      </c>
      <c r="B97" s="123" t="s">
        <v>305</v>
      </c>
      <c r="C97" s="136" t="s">
        <v>216</v>
      </c>
      <c r="D97" s="213" t="s">
        <v>217</v>
      </c>
      <c r="E97" s="213" t="s">
        <v>217</v>
      </c>
      <c r="F97" s="213" t="s">
        <v>217</v>
      </c>
      <c r="G97" s="213" t="s">
        <v>217</v>
      </c>
      <c r="H97" s="212">
        <f ca="1">SUMIF(OFFSET($AK$37,0,LEN($A97),1,1):OFFSET($AK$465,0,LEN($A97),1,1),$A97,H$37:H$465)</f>
        <v>0</v>
      </c>
      <c r="I97" s="212">
        <f ca="1">SUMIF(OFFSET($AK$37,0,LEN($A97),1,1):OFFSET($AK$465,0,LEN($A97),1,1),$A97,I$37:I$465)</f>
        <v>0</v>
      </c>
      <c r="J97" s="212">
        <f ca="1">SUMIF(OFFSET($AK$37,0,LEN($A97),1,1):OFFSET($AK$465,0,LEN($A97),1,1),$A97,J$37:J$465)</f>
        <v>0</v>
      </c>
      <c r="K97" s="212">
        <f ca="1">SUMIF(OFFSET($AK$37,0,LEN($A97),1,1):OFFSET($AK$465,0,LEN($A97),1,1),$A97,K$37:K$465)</f>
        <v>0</v>
      </c>
      <c r="L97" s="212">
        <f ca="1">SUMIF(OFFSET($AK$37,0,LEN($A97),1,1):OFFSET($AK$465,0,LEN($A97),1,1),$A97,L$37:L$465)</f>
        <v>0</v>
      </c>
      <c r="M97" s="212">
        <f ca="1">SUMIF(OFFSET($AK$37,0,LEN($A97),1,1):OFFSET($AK$465,0,LEN($A97),1,1),$A97,M$37:M$465)</f>
        <v>0</v>
      </c>
      <c r="N97" s="212">
        <f ca="1">SUMIF(OFFSET($AK$37,0,LEN($A97),1,1):OFFSET($AK$465,0,LEN($A97),1,1),$A97,N$37:N$465)</f>
        <v>0</v>
      </c>
      <c r="O97" s="212">
        <f ca="1">SUMIF(OFFSET($AK$37,0,LEN($A97),1,1):OFFSET($AK$465,0,LEN($A97),1,1),$A97,O$37:O$465)</f>
        <v>0</v>
      </c>
      <c r="P97" s="212">
        <f ca="1">SUMIF(OFFSET($AK$37,0,LEN($A97),1,1):OFFSET($AK$465,0,LEN($A97),1,1),$A97,P$37:P$465)</f>
        <v>0</v>
      </c>
      <c r="Q97" s="212">
        <f ca="1">SUMIF(OFFSET($AK$37,0,LEN($A97),1,1):OFFSET($AK$465,0,LEN($A97),1,1),$A97,Q$37:Q$465)</f>
        <v>0</v>
      </c>
      <c r="R97" s="212">
        <f ca="1">SUMIF(OFFSET($AK$37,0,LEN($A97),1,1):OFFSET($AK$465,0,LEN($A97),1,1),$A97,R$37:R$465)</f>
        <v>0</v>
      </c>
      <c r="S97" s="212">
        <f ca="1">SUMIF(OFFSET($AK$37,0,LEN($A97),1,1):OFFSET($AK$465,0,LEN($A97),1,1),$A97,S$37:S$465)</f>
        <v>0</v>
      </c>
      <c r="T97" s="212">
        <f ca="1">SUMIF(OFFSET($AK$37,0,LEN($A97),1,1):OFFSET($AK$465,0,LEN($A97),1,1),$A97,T$37:T$465)</f>
        <v>0</v>
      </c>
      <c r="U97" s="212">
        <f ca="1">SUMIF(OFFSET($AK$37,0,LEN($A97),1,1):OFFSET($AK$465,0,LEN($A97),1,1),$A97,U$37:U$465)</f>
        <v>0</v>
      </c>
      <c r="V97" s="212">
        <f ca="1">SUMIF(OFFSET($AK$37,0,LEN($A97),1,1):OFFSET($AK$465,0,LEN($A97),1,1),$A97,V$37:V$465)</f>
        <v>0</v>
      </c>
      <c r="W97" s="212">
        <f ca="1">SUMIF(OFFSET($AK$37,0,LEN($A97),1,1):OFFSET($AK$465,0,LEN($A97),1,1),$A97,W$37:W$465)</f>
        <v>0</v>
      </c>
      <c r="X97" s="212">
        <f ca="1">SUMIF(OFFSET($AK$37,0,LEN($A97),1,1):OFFSET($AK$465,0,LEN($A97),1,1),$A97,X$37:X$465)</f>
        <v>0</v>
      </c>
      <c r="Y97" s="212">
        <f ca="1">SUMIF(OFFSET($AK$37,0,LEN($A97),1,1):OFFSET($AK$465,0,LEN($A97),1,1),$A97,Y$37:Y$465)</f>
        <v>0</v>
      </c>
      <c r="Z97" s="212">
        <f ca="1">SUMIF(OFFSET($AK$37,0,LEN($A97),1,1):OFFSET($AK$465,0,LEN($A97),1,1),$A97,Z$37:Z$465)</f>
        <v>0</v>
      </c>
      <c r="AA97" s="212">
        <f ca="1">SUMIF(OFFSET($AK$37,0,LEN($A97),1,1):OFFSET($AK$465,0,LEN($A97),1,1),$A97,AA$37:AA$465)</f>
        <v>0</v>
      </c>
      <c r="AB97" s="212">
        <f ca="1">SUMIF(OFFSET($AK$37,0,LEN($A97),1,1):OFFSET($AK$465,0,LEN($A97),1,1),$A97,AB$37:AB$465)</f>
        <v>0</v>
      </c>
      <c r="AC97" s="212">
        <f ca="1">SUMIF(OFFSET($AK$37,0,LEN($A97),1,1):OFFSET($AK$465,0,LEN($A97),1,1),$A97,AC$37:AC$465)</f>
        <v>0</v>
      </c>
      <c r="AD97" s="212">
        <f ca="1">SUMIF(OFFSET($AK$37,0,LEN($A97),1,1):OFFSET($AK$465,0,LEN($A97),1,1),$A97,AD$37:AD$465)</f>
        <v>0</v>
      </c>
      <c r="AE97" s="212">
        <f ca="1">SUMIF(OFFSET($AK$37,0,LEN($A97),1,1):OFFSET($AK$465,0,LEN($A97),1,1),$A97,AE$37:AE$465)</f>
        <v>0</v>
      </c>
      <c r="AF97" s="212">
        <f ca="1">SUMIF(OFFSET($AK$37,0,LEN($A97),1,1):OFFSET($AK$465,0,LEN($A97),1,1),$A97,AF$37:AF$465)</f>
        <v>0</v>
      </c>
      <c r="AG97" s="212">
        <f ca="1">SUMIF(OFFSET($AK$37,0,LEN($A97),1,1):OFFSET($AK$465,0,LEN($A97),1,1),$A97,AG$37:AG$465)</f>
        <v>0</v>
      </c>
      <c r="AH97" s="212">
        <f ca="1">SUMIF(OFFSET($AK$37,0,LEN($A97),1,1):OFFSET($AK$465,0,LEN($A97),1,1),$A97,AH$37:AH$465)</f>
        <v>0</v>
      </c>
      <c r="AI97" s="212">
        <f ca="1">SUMIF(OFFSET($AK$37,0,LEN($A97),1,1):OFFSET($AK$465,0,LEN($A97),1,1),$A97,AI$37:AI$465)</f>
        <v>0</v>
      </c>
      <c r="AJ97" s="222">
        <f t="shared" ca="1" si="11"/>
        <v>0</v>
      </c>
      <c r="AK97" s="205" t="str">
        <f t="shared" si="9"/>
        <v>0.2.2.4</v>
      </c>
      <c r="AV97" s="211">
        <f t="shared" ca="1" si="10"/>
        <v>0</v>
      </c>
    </row>
    <row r="98" spans="1:48" ht="31.5" x14ac:dyDescent="0.25">
      <c r="A98" s="122" t="s">
        <v>142</v>
      </c>
      <c r="B98" s="123" t="s">
        <v>353</v>
      </c>
      <c r="C98" s="136" t="s">
        <v>216</v>
      </c>
      <c r="D98" s="213" t="s">
        <v>217</v>
      </c>
      <c r="E98" s="213" t="s">
        <v>217</v>
      </c>
      <c r="F98" s="213" t="s">
        <v>217</v>
      </c>
      <c r="G98" s="213" t="s">
        <v>217</v>
      </c>
      <c r="H98" s="212">
        <f ca="1">SUMIF(OFFSET($AK$37,0,LEN($A98),1,1):OFFSET($AK$465,0,LEN($A98),1,1),$A98,H$37:H$465)</f>
        <v>0</v>
      </c>
      <c r="I98" s="212">
        <f ca="1">SUMIF(OFFSET($AK$37,0,LEN($A98),1,1):OFFSET($AK$465,0,LEN($A98),1,1),$A98,I$37:I$465)</f>
        <v>0</v>
      </c>
      <c r="J98" s="212">
        <f ca="1">SUMIF(OFFSET($AK$37,0,LEN($A98),1,1):OFFSET($AK$465,0,LEN($A98),1,1),$A98,J$37:J$465)</f>
        <v>0</v>
      </c>
      <c r="K98" s="212">
        <f ca="1">SUMIF(OFFSET($AK$37,0,LEN($A98),1,1):OFFSET($AK$465,0,LEN($A98),1,1),$A98,K$37:K$465)</f>
        <v>0</v>
      </c>
      <c r="L98" s="212">
        <f ca="1">SUMIF(OFFSET($AK$37,0,LEN($A98),1,1):OFFSET($AK$465,0,LEN($A98),1,1),$A98,L$37:L$465)</f>
        <v>0</v>
      </c>
      <c r="M98" s="212">
        <f ca="1">SUMIF(OFFSET($AK$37,0,LEN($A98),1,1):OFFSET($AK$465,0,LEN($A98),1,1),$A98,M$37:M$465)</f>
        <v>0</v>
      </c>
      <c r="N98" s="212">
        <f ca="1">SUMIF(OFFSET($AK$37,0,LEN($A98),1,1):OFFSET($AK$465,0,LEN($A98),1,1),$A98,N$37:N$465)</f>
        <v>0</v>
      </c>
      <c r="O98" s="212">
        <f ca="1">SUMIF(OFFSET($AK$37,0,LEN($A98),1,1):OFFSET($AK$465,0,LEN($A98),1,1),$A98,O$37:O$465)</f>
        <v>0</v>
      </c>
      <c r="P98" s="212">
        <f ca="1">SUMIF(OFFSET($AK$37,0,LEN($A98),1,1):OFFSET($AK$465,0,LEN($A98),1,1),$A98,P$37:P$465)</f>
        <v>0</v>
      </c>
      <c r="Q98" s="212">
        <f ca="1">SUMIF(OFFSET($AK$37,0,LEN($A98),1,1):OFFSET($AK$465,0,LEN($A98),1,1),$A98,Q$37:Q$465)</f>
        <v>0</v>
      </c>
      <c r="R98" s="212">
        <f ca="1">SUMIF(OFFSET($AK$37,0,LEN($A98),1,1):OFFSET($AK$465,0,LEN($A98),1,1),$A98,R$37:R$465)</f>
        <v>0</v>
      </c>
      <c r="S98" s="212">
        <f ca="1">SUMIF(OFFSET($AK$37,0,LEN($A98),1,1):OFFSET($AK$465,0,LEN($A98),1,1),$A98,S$37:S$465)</f>
        <v>0</v>
      </c>
      <c r="T98" s="212">
        <f ca="1">SUMIF(OFFSET($AK$37,0,LEN($A98),1,1):OFFSET($AK$465,0,LEN($A98),1,1),$A98,T$37:T$465)</f>
        <v>0</v>
      </c>
      <c r="U98" s="212">
        <f ca="1">SUMIF(OFFSET($AK$37,0,LEN($A98),1,1):OFFSET($AK$465,0,LEN($A98),1,1),$A98,U$37:U$465)</f>
        <v>0</v>
      </c>
      <c r="V98" s="212">
        <f ca="1">SUMIF(OFFSET($AK$37,0,LEN($A98),1,1):OFFSET($AK$465,0,LEN($A98),1,1),$A98,V$37:V$465)</f>
        <v>0</v>
      </c>
      <c r="W98" s="212">
        <f ca="1">SUMIF(OFFSET($AK$37,0,LEN($A98),1,1):OFFSET($AK$465,0,LEN($A98),1,1),$A98,W$37:W$465)</f>
        <v>0</v>
      </c>
      <c r="X98" s="212">
        <f ca="1">SUMIF(OFFSET($AK$37,0,LEN($A98),1,1):OFFSET($AK$465,0,LEN($A98),1,1),$A98,X$37:X$465)</f>
        <v>0</v>
      </c>
      <c r="Y98" s="212">
        <f ca="1">SUMIF(OFFSET($AK$37,0,LEN($A98),1,1):OFFSET($AK$465,0,LEN($A98),1,1),$A98,Y$37:Y$465)</f>
        <v>0</v>
      </c>
      <c r="Z98" s="212">
        <f ca="1">SUMIF(OFFSET($AK$37,0,LEN($A98),1,1):OFFSET($AK$465,0,LEN($A98),1,1),$A98,Z$37:Z$465)</f>
        <v>0</v>
      </c>
      <c r="AA98" s="212">
        <f ca="1">SUMIF(OFFSET($AK$37,0,LEN($A98),1,1):OFFSET($AK$465,0,LEN($A98),1,1),$A98,AA$37:AA$465)</f>
        <v>0</v>
      </c>
      <c r="AB98" s="212">
        <f ca="1">SUMIF(OFFSET($AK$37,0,LEN($A98),1,1):OFFSET($AK$465,0,LEN($A98),1,1),$A98,AB$37:AB$465)</f>
        <v>0</v>
      </c>
      <c r="AC98" s="212">
        <f ca="1">SUMIF(OFFSET($AK$37,0,LEN($A98),1,1):OFFSET($AK$465,0,LEN($A98),1,1),$A98,AC$37:AC$465)</f>
        <v>0</v>
      </c>
      <c r="AD98" s="212">
        <f ca="1">SUMIF(OFFSET($AK$37,0,LEN($A98),1,1):OFFSET($AK$465,0,LEN($A98),1,1),$A98,AD$37:AD$465)</f>
        <v>0</v>
      </c>
      <c r="AE98" s="212">
        <f ca="1">SUMIF(OFFSET($AK$37,0,LEN($A98),1,1):OFFSET($AK$465,0,LEN($A98),1,1),$A98,AE$37:AE$465)</f>
        <v>0</v>
      </c>
      <c r="AF98" s="212">
        <f ca="1">SUMIF(OFFSET($AK$37,0,LEN($A98),1,1):OFFSET($AK$465,0,LEN($A98),1,1),$A98,AF$37:AF$465)</f>
        <v>0</v>
      </c>
      <c r="AG98" s="212">
        <f ca="1">SUMIF(OFFSET($AK$37,0,LEN($A98),1,1):OFFSET($AK$465,0,LEN($A98),1,1),$A98,AG$37:AG$465)</f>
        <v>0</v>
      </c>
      <c r="AH98" s="212">
        <f ca="1">SUMIF(OFFSET($AK$37,0,LEN($A98),1,1):OFFSET($AK$465,0,LEN($A98),1,1),$A98,AH$37:AH$465)</f>
        <v>0</v>
      </c>
      <c r="AI98" s="212">
        <f ca="1">SUMIF(OFFSET($AK$37,0,LEN($A98),1,1):OFFSET($AK$465,0,LEN($A98),1,1),$A98,AI$37:AI$465)</f>
        <v>0</v>
      </c>
      <c r="AJ98" s="222">
        <f t="shared" ca="1" si="11"/>
        <v>0</v>
      </c>
      <c r="AK98" s="205" t="str">
        <f t="shared" si="9"/>
        <v>0.2.3</v>
      </c>
      <c r="AV98" s="211">
        <f t="shared" ca="1" si="10"/>
        <v>0</v>
      </c>
    </row>
    <row r="99" spans="1:48" ht="47.25" x14ac:dyDescent="0.25">
      <c r="A99" s="122" t="s">
        <v>143</v>
      </c>
      <c r="B99" s="123" t="s">
        <v>354</v>
      </c>
      <c r="C99" s="136" t="s">
        <v>216</v>
      </c>
      <c r="D99" s="213" t="s">
        <v>217</v>
      </c>
      <c r="E99" s="213" t="s">
        <v>217</v>
      </c>
      <c r="F99" s="213" t="s">
        <v>217</v>
      </c>
      <c r="G99" s="213" t="s">
        <v>217</v>
      </c>
      <c r="H99" s="212">
        <f ca="1">SUMIF(OFFSET($AK$37,0,LEN($A99),1,1):OFFSET($AK$465,0,LEN($A99),1,1),$A99,H$37:H$465)</f>
        <v>0</v>
      </c>
      <c r="I99" s="212">
        <f ca="1">SUMIF(OFFSET($AK$37,0,LEN($A99),1,1):OFFSET($AK$465,0,LEN($A99),1,1),$A99,I$37:I$465)</f>
        <v>0</v>
      </c>
      <c r="J99" s="212">
        <f ca="1">SUMIF(OFFSET($AK$37,0,LEN($A99),1,1):OFFSET($AK$465,0,LEN($A99),1,1),$A99,J$37:J$465)</f>
        <v>0</v>
      </c>
      <c r="K99" s="212">
        <f ca="1">SUMIF(OFFSET($AK$37,0,LEN($A99),1,1):OFFSET($AK$465,0,LEN($A99),1,1),$A99,K$37:K$465)</f>
        <v>0</v>
      </c>
      <c r="L99" s="212">
        <f ca="1">SUMIF(OFFSET($AK$37,0,LEN($A99),1,1):OFFSET($AK$465,0,LEN($A99),1,1),$A99,L$37:L$465)</f>
        <v>0</v>
      </c>
      <c r="M99" s="212">
        <f ca="1">SUMIF(OFFSET($AK$37,0,LEN($A99),1,1):OFFSET($AK$465,0,LEN($A99),1,1),$A99,M$37:M$465)</f>
        <v>0</v>
      </c>
      <c r="N99" s="212">
        <f ca="1">SUMIF(OFFSET($AK$37,0,LEN($A99),1,1):OFFSET($AK$465,0,LEN($A99),1,1),$A99,N$37:N$465)</f>
        <v>0</v>
      </c>
      <c r="O99" s="212">
        <f ca="1">SUMIF(OFFSET($AK$37,0,LEN($A99),1,1):OFFSET($AK$465,0,LEN($A99),1,1),$A99,O$37:O$465)</f>
        <v>0</v>
      </c>
      <c r="P99" s="212">
        <f ca="1">SUMIF(OFFSET($AK$37,0,LEN($A99),1,1):OFFSET($AK$465,0,LEN($A99),1,1),$A99,P$37:P$465)</f>
        <v>0</v>
      </c>
      <c r="Q99" s="212">
        <f ca="1">SUMIF(OFFSET($AK$37,0,LEN($A99),1,1):OFFSET($AK$465,0,LEN($A99),1,1),$A99,Q$37:Q$465)</f>
        <v>0</v>
      </c>
      <c r="R99" s="212">
        <f ca="1">SUMIF(OFFSET($AK$37,0,LEN($A99),1,1):OFFSET($AK$465,0,LEN($A99),1,1),$A99,R$37:R$465)</f>
        <v>0</v>
      </c>
      <c r="S99" s="212">
        <f ca="1">SUMIF(OFFSET($AK$37,0,LEN($A99),1,1):OFFSET($AK$465,0,LEN($A99),1,1),$A99,S$37:S$465)</f>
        <v>0</v>
      </c>
      <c r="T99" s="212">
        <f ca="1">SUMIF(OFFSET($AK$37,0,LEN($A99),1,1):OFFSET($AK$465,0,LEN($A99),1,1),$A99,T$37:T$465)</f>
        <v>0</v>
      </c>
      <c r="U99" s="212">
        <f ca="1">SUMIF(OFFSET($AK$37,0,LEN($A99),1,1):OFFSET($AK$465,0,LEN($A99),1,1),$A99,U$37:U$465)</f>
        <v>0</v>
      </c>
      <c r="V99" s="212">
        <f ca="1">SUMIF(OFFSET($AK$37,0,LEN($A99),1,1):OFFSET($AK$465,0,LEN($A99),1,1),$A99,V$37:V$465)</f>
        <v>0</v>
      </c>
      <c r="W99" s="212">
        <f ca="1">SUMIF(OFFSET($AK$37,0,LEN($A99),1,1):OFFSET($AK$465,0,LEN($A99),1,1),$A99,W$37:W$465)</f>
        <v>0</v>
      </c>
      <c r="X99" s="212">
        <f ca="1">SUMIF(OFFSET($AK$37,0,LEN($A99),1,1):OFFSET($AK$465,0,LEN($A99),1,1),$A99,X$37:X$465)</f>
        <v>0</v>
      </c>
      <c r="Y99" s="212">
        <f ca="1">SUMIF(OFFSET($AK$37,0,LEN($A99),1,1):OFFSET($AK$465,0,LEN($A99),1,1),$A99,Y$37:Y$465)</f>
        <v>0</v>
      </c>
      <c r="Z99" s="212">
        <f ca="1">SUMIF(OFFSET($AK$37,0,LEN($A99),1,1):OFFSET($AK$465,0,LEN($A99),1,1),$A99,Z$37:Z$465)</f>
        <v>0</v>
      </c>
      <c r="AA99" s="212">
        <f ca="1">SUMIF(OFFSET($AK$37,0,LEN($A99),1,1):OFFSET($AK$465,0,LEN($A99),1,1),$A99,AA$37:AA$465)</f>
        <v>0</v>
      </c>
      <c r="AB99" s="212">
        <f ca="1">SUMIF(OFFSET($AK$37,0,LEN($A99),1,1):OFFSET($AK$465,0,LEN($A99),1,1),$A99,AB$37:AB$465)</f>
        <v>0</v>
      </c>
      <c r="AC99" s="212">
        <f ca="1">SUMIF(OFFSET($AK$37,0,LEN($A99),1,1):OFFSET($AK$465,0,LEN($A99),1,1),$A99,AC$37:AC$465)</f>
        <v>0</v>
      </c>
      <c r="AD99" s="212">
        <f ca="1">SUMIF(OFFSET($AK$37,0,LEN($A99),1,1):OFFSET($AK$465,0,LEN($A99),1,1),$A99,AD$37:AD$465)</f>
        <v>0</v>
      </c>
      <c r="AE99" s="212">
        <f ca="1">SUMIF(OFFSET($AK$37,0,LEN($A99),1,1):OFFSET($AK$465,0,LEN($A99),1,1),$A99,AE$37:AE$465)</f>
        <v>0</v>
      </c>
      <c r="AF99" s="212">
        <f ca="1">SUMIF(OFFSET($AK$37,0,LEN($A99),1,1):OFFSET($AK$465,0,LEN($A99),1,1),$A99,AF$37:AF$465)</f>
        <v>0</v>
      </c>
      <c r="AG99" s="212">
        <f ca="1">SUMIF(OFFSET($AK$37,0,LEN($A99),1,1):OFFSET($AK$465,0,LEN($A99),1,1),$A99,AG$37:AG$465)</f>
        <v>0</v>
      </c>
      <c r="AH99" s="212">
        <f ca="1">SUMIF(OFFSET($AK$37,0,LEN($A99),1,1):OFFSET($AK$465,0,LEN($A99),1,1),$A99,AH$37:AH$465)</f>
        <v>0</v>
      </c>
      <c r="AI99" s="212">
        <f ca="1">SUMIF(OFFSET($AK$37,0,LEN($A99),1,1):OFFSET($AK$465,0,LEN($A99),1,1),$A99,AI$37:AI$465)</f>
        <v>0</v>
      </c>
      <c r="AJ99" s="222">
        <f t="shared" ca="1" si="11"/>
        <v>0</v>
      </c>
      <c r="AK99" s="205" t="str">
        <f t="shared" si="9"/>
        <v>0.2.3.1</v>
      </c>
      <c r="AV99" s="211">
        <f t="shared" ca="1" si="10"/>
        <v>0</v>
      </c>
    </row>
    <row r="100" spans="1:48" ht="31.5" x14ac:dyDescent="0.25">
      <c r="A100" s="122" t="s">
        <v>144</v>
      </c>
      <c r="B100" s="123" t="s">
        <v>355</v>
      </c>
      <c r="C100" s="136" t="s">
        <v>216</v>
      </c>
      <c r="D100" s="213" t="s">
        <v>217</v>
      </c>
      <c r="E100" s="213" t="s">
        <v>217</v>
      </c>
      <c r="F100" s="213" t="s">
        <v>217</v>
      </c>
      <c r="G100" s="213" t="s">
        <v>217</v>
      </c>
      <c r="H100" s="212">
        <f ca="1">SUMIF(OFFSET($AK$37,0,LEN($A100),1,1):OFFSET($AK$465,0,LEN($A100),1,1),$A100,H$37:H$465)</f>
        <v>0</v>
      </c>
      <c r="I100" s="212">
        <f ca="1">SUMIF(OFFSET($AK$37,0,LEN($A100),1,1):OFFSET($AK$465,0,LEN($A100),1,1),$A100,I$37:I$465)</f>
        <v>0</v>
      </c>
      <c r="J100" s="212">
        <f ca="1">SUMIF(OFFSET($AK$37,0,LEN($A100),1,1):OFFSET($AK$465,0,LEN($A100),1,1),$A100,J$37:J$465)</f>
        <v>0</v>
      </c>
      <c r="K100" s="212">
        <f ca="1">SUMIF(OFFSET($AK$37,0,LEN($A100),1,1):OFFSET($AK$465,0,LEN($A100),1,1),$A100,K$37:K$465)</f>
        <v>0</v>
      </c>
      <c r="L100" s="212">
        <f ca="1">SUMIF(OFFSET($AK$37,0,LEN($A100),1,1):OFFSET($AK$465,0,LEN($A100),1,1),$A100,L$37:L$465)</f>
        <v>0</v>
      </c>
      <c r="M100" s="212">
        <f ca="1">SUMIF(OFFSET($AK$37,0,LEN($A100),1,1):OFFSET($AK$465,0,LEN($A100),1,1),$A100,M$37:M$465)</f>
        <v>0</v>
      </c>
      <c r="N100" s="212">
        <f ca="1">SUMIF(OFFSET($AK$37,0,LEN($A100),1,1):OFFSET($AK$465,0,LEN($A100),1,1),$A100,N$37:N$465)</f>
        <v>0</v>
      </c>
      <c r="O100" s="212">
        <f ca="1">SUMIF(OFFSET($AK$37,0,LEN($A100),1,1):OFFSET($AK$465,0,LEN($A100),1,1),$A100,O$37:O$465)</f>
        <v>0</v>
      </c>
      <c r="P100" s="212">
        <f ca="1">SUMIF(OFFSET($AK$37,0,LEN($A100),1,1):OFFSET($AK$465,0,LEN($A100),1,1),$A100,P$37:P$465)</f>
        <v>0</v>
      </c>
      <c r="Q100" s="212">
        <f ca="1">SUMIF(OFFSET($AK$37,0,LEN($A100),1,1):OFFSET($AK$465,0,LEN($A100),1,1),$A100,Q$37:Q$465)</f>
        <v>0</v>
      </c>
      <c r="R100" s="212">
        <f ca="1">SUMIF(OFFSET($AK$37,0,LEN($A100),1,1):OFFSET($AK$465,0,LEN($A100),1,1),$A100,R$37:R$465)</f>
        <v>0</v>
      </c>
      <c r="S100" s="212">
        <f ca="1">SUMIF(OFFSET($AK$37,0,LEN($A100),1,1):OFFSET($AK$465,0,LEN($A100),1,1),$A100,S$37:S$465)</f>
        <v>0</v>
      </c>
      <c r="T100" s="212">
        <f ca="1">SUMIF(OFFSET($AK$37,0,LEN($A100),1,1):OFFSET($AK$465,0,LEN($A100),1,1),$A100,T$37:T$465)</f>
        <v>0</v>
      </c>
      <c r="U100" s="212">
        <f ca="1">SUMIF(OFFSET($AK$37,0,LEN($A100),1,1):OFFSET($AK$465,0,LEN($A100),1,1),$A100,U$37:U$465)</f>
        <v>0</v>
      </c>
      <c r="V100" s="212">
        <f ca="1">SUMIF(OFFSET($AK$37,0,LEN($A100),1,1):OFFSET($AK$465,0,LEN($A100),1,1),$A100,V$37:V$465)</f>
        <v>0</v>
      </c>
      <c r="W100" s="212">
        <f ca="1">SUMIF(OFFSET($AK$37,0,LEN($A100),1,1):OFFSET($AK$465,0,LEN($A100),1,1),$A100,W$37:W$465)</f>
        <v>0</v>
      </c>
      <c r="X100" s="212">
        <f ca="1">SUMIF(OFFSET($AK$37,0,LEN($A100),1,1):OFFSET($AK$465,0,LEN($A100),1,1),$A100,X$37:X$465)</f>
        <v>0</v>
      </c>
      <c r="Y100" s="212">
        <f ca="1">SUMIF(OFFSET($AK$37,0,LEN($A100),1,1):OFFSET($AK$465,0,LEN($A100),1,1),$A100,Y$37:Y$465)</f>
        <v>0</v>
      </c>
      <c r="Z100" s="212">
        <f ca="1">SUMIF(OFFSET($AK$37,0,LEN($A100),1,1):OFFSET($AK$465,0,LEN($A100),1,1),$A100,Z$37:Z$465)</f>
        <v>0</v>
      </c>
      <c r="AA100" s="212">
        <f ca="1">SUMIF(OFFSET($AK$37,0,LEN($A100),1,1):OFFSET($AK$465,0,LEN($A100),1,1),$A100,AA$37:AA$465)</f>
        <v>0</v>
      </c>
      <c r="AB100" s="212">
        <f ca="1">SUMIF(OFFSET($AK$37,0,LEN($A100),1,1):OFFSET($AK$465,0,LEN($A100),1,1),$A100,AB$37:AB$465)</f>
        <v>0</v>
      </c>
      <c r="AC100" s="212">
        <f ca="1">SUMIF(OFFSET($AK$37,0,LEN($A100),1,1):OFFSET($AK$465,0,LEN($A100),1,1),$A100,AC$37:AC$465)</f>
        <v>0</v>
      </c>
      <c r="AD100" s="212">
        <f ca="1">SUMIF(OFFSET($AK$37,0,LEN($A100),1,1):OFFSET($AK$465,0,LEN($A100),1,1),$A100,AD$37:AD$465)</f>
        <v>0</v>
      </c>
      <c r="AE100" s="212">
        <f ca="1">SUMIF(OFFSET($AK$37,0,LEN($A100),1,1):OFFSET($AK$465,0,LEN($A100),1,1),$A100,AE$37:AE$465)</f>
        <v>0</v>
      </c>
      <c r="AF100" s="212">
        <f ca="1">SUMIF(OFFSET($AK$37,0,LEN($A100),1,1):OFFSET($AK$465,0,LEN($A100),1,1),$A100,AF$37:AF$465)</f>
        <v>0</v>
      </c>
      <c r="AG100" s="212">
        <f ca="1">SUMIF(OFFSET($AK$37,0,LEN($A100),1,1):OFFSET($AK$465,0,LEN($A100),1,1),$A100,AG$37:AG$465)</f>
        <v>0</v>
      </c>
      <c r="AH100" s="212">
        <f ca="1">SUMIF(OFFSET($AK$37,0,LEN($A100),1,1):OFFSET($AK$465,0,LEN($A100),1,1),$A100,AH$37:AH$465)</f>
        <v>0</v>
      </c>
      <c r="AI100" s="212">
        <f ca="1">SUMIF(OFFSET($AK$37,0,LEN($A100),1,1):OFFSET($AK$465,0,LEN($A100),1,1),$A100,AI$37:AI$465)</f>
        <v>0</v>
      </c>
      <c r="AJ100" s="222">
        <f t="shared" ca="1" si="11"/>
        <v>0</v>
      </c>
      <c r="AK100" s="205" t="str">
        <f t="shared" si="9"/>
        <v>0.2.3.2</v>
      </c>
      <c r="AV100" s="211">
        <f t="shared" ca="1" si="10"/>
        <v>0</v>
      </c>
    </row>
    <row r="101" spans="1:48" ht="31.5" x14ac:dyDescent="0.25">
      <c r="A101" s="122" t="s">
        <v>356</v>
      </c>
      <c r="B101" s="123" t="s">
        <v>357</v>
      </c>
      <c r="C101" s="136" t="s">
        <v>216</v>
      </c>
      <c r="D101" s="213" t="s">
        <v>217</v>
      </c>
      <c r="E101" s="213" t="s">
        <v>217</v>
      </c>
      <c r="F101" s="213" t="s">
        <v>217</v>
      </c>
      <c r="G101" s="213" t="s">
        <v>217</v>
      </c>
      <c r="H101" s="212">
        <f ca="1">SUMIF(OFFSET($AK$37,0,LEN($A101),1,1):OFFSET($AK$465,0,LEN($A101),1,1),$A101,H$37:H$465)</f>
        <v>0</v>
      </c>
      <c r="I101" s="212">
        <f ca="1">SUMIF(OFFSET($AK$37,0,LEN($A101),1,1):OFFSET($AK$465,0,LEN($A101),1,1),$A101,I$37:I$465)</f>
        <v>0</v>
      </c>
      <c r="J101" s="212">
        <f ca="1">SUMIF(OFFSET($AK$37,0,LEN($A101),1,1):OFFSET($AK$465,0,LEN($A101),1,1),$A101,J$37:J$465)</f>
        <v>0</v>
      </c>
      <c r="K101" s="212">
        <f ca="1">SUMIF(OFFSET($AK$37,0,LEN($A101),1,1):OFFSET($AK$465,0,LEN($A101),1,1),$A101,K$37:K$465)</f>
        <v>0</v>
      </c>
      <c r="L101" s="212">
        <f ca="1">SUMIF(OFFSET($AK$37,0,LEN($A101),1,1):OFFSET($AK$465,0,LEN($A101),1,1),$A101,L$37:L$465)</f>
        <v>0</v>
      </c>
      <c r="M101" s="212">
        <f ca="1">SUMIF(OFFSET($AK$37,0,LEN($A101),1,1):OFFSET($AK$465,0,LEN($A101),1,1),$A101,M$37:M$465)</f>
        <v>0</v>
      </c>
      <c r="N101" s="212">
        <f ca="1">SUMIF(OFFSET($AK$37,0,LEN($A101),1,1):OFFSET($AK$465,0,LEN($A101),1,1),$A101,N$37:N$465)</f>
        <v>0</v>
      </c>
      <c r="O101" s="212">
        <f ca="1">SUMIF(OFFSET($AK$37,0,LEN($A101),1,1):OFFSET($AK$465,0,LEN($A101),1,1),$A101,O$37:O$465)</f>
        <v>0</v>
      </c>
      <c r="P101" s="212">
        <f ca="1">SUMIF(OFFSET($AK$37,0,LEN($A101),1,1):OFFSET($AK$465,0,LEN($A101),1,1),$A101,P$37:P$465)</f>
        <v>0</v>
      </c>
      <c r="Q101" s="212">
        <f ca="1">SUMIF(OFFSET($AK$37,0,LEN($A101),1,1):OFFSET($AK$465,0,LEN($A101),1,1),$A101,Q$37:Q$465)</f>
        <v>0</v>
      </c>
      <c r="R101" s="212">
        <f ca="1">SUMIF(OFFSET($AK$37,0,LEN($A101),1,1):OFFSET($AK$465,0,LEN($A101),1,1),$A101,R$37:R$465)</f>
        <v>0</v>
      </c>
      <c r="S101" s="212">
        <f ca="1">SUMIF(OFFSET($AK$37,0,LEN($A101),1,1):OFFSET($AK$465,0,LEN($A101),1,1),$A101,S$37:S$465)</f>
        <v>0</v>
      </c>
      <c r="T101" s="212">
        <f ca="1">SUMIF(OFFSET($AK$37,0,LEN($A101),1,1):OFFSET($AK$465,0,LEN($A101),1,1),$A101,T$37:T$465)</f>
        <v>0</v>
      </c>
      <c r="U101" s="212">
        <f ca="1">SUMIF(OFFSET($AK$37,0,LEN($A101),1,1):OFFSET($AK$465,0,LEN($A101),1,1),$A101,U$37:U$465)</f>
        <v>0</v>
      </c>
      <c r="V101" s="212">
        <f ca="1">SUMIF(OFFSET($AK$37,0,LEN($A101),1,1):OFFSET($AK$465,0,LEN($A101),1,1),$A101,V$37:V$465)</f>
        <v>0</v>
      </c>
      <c r="W101" s="212">
        <f ca="1">SUMIF(OFFSET($AK$37,0,LEN($A101),1,1):OFFSET($AK$465,0,LEN($A101),1,1),$A101,W$37:W$465)</f>
        <v>0</v>
      </c>
      <c r="X101" s="212">
        <f ca="1">SUMIF(OFFSET($AK$37,0,LEN($A101),1,1):OFFSET($AK$465,0,LEN($A101),1,1),$A101,X$37:X$465)</f>
        <v>0</v>
      </c>
      <c r="Y101" s="212">
        <f ca="1">SUMIF(OFFSET($AK$37,0,LEN($A101),1,1):OFFSET($AK$465,0,LEN($A101),1,1),$A101,Y$37:Y$465)</f>
        <v>0</v>
      </c>
      <c r="Z101" s="212">
        <f ca="1">SUMIF(OFFSET($AK$37,0,LEN($A101),1,1):OFFSET($AK$465,0,LEN($A101),1,1),$A101,Z$37:Z$465)</f>
        <v>0</v>
      </c>
      <c r="AA101" s="212">
        <f ca="1">SUMIF(OFFSET($AK$37,0,LEN($A101),1,1):OFFSET($AK$465,0,LEN($A101),1,1),$A101,AA$37:AA$465)</f>
        <v>0</v>
      </c>
      <c r="AB101" s="212">
        <f ca="1">SUMIF(OFFSET($AK$37,0,LEN($A101),1,1):OFFSET($AK$465,0,LEN($A101),1,1),$A101,AB$37:AB$465)</f>
        <v>0</v>
      </c>
      <c r="AC101" s="212">
        <f ca="1">SUMIF(OFFSET($AK$37,0,LEN($A101),1,1):OFFSET($AK$465,0,LEN($A101),1,1),$A101,AC$37:AC$465)</f>
        <v>0</v>
      </c>
      <c r="AD101" s="212">
        <f ca="1">SUMIF(OFFSET($AK$37,0,LEN($A101),1,1):OFFSET($AK$465,0,LEN($A101),1,1),$A101,AD$37:AD$465)</f>
        <v>0</v>
      </c>
      <c r="AE101" s="212">
        <f ca="1">SUMIF(OFFSET($AK$37,0,LEN($A101),1,1):OFFSET($AK$465,0,LEN($A101),1,1),$A101,AE$37:AE$465)</f>
        <v>0</v>
      </c>
      <c r="AF101" s="212">
        <f ca="1">SUMIF(OFFSET($AK$37,0,LEN($A101),1,1):OFFSET($AK$465,0,LEN($A101),1,1),$A101,AF$37:AF$465)</f>
        <v>0</v>
      </c>
      <c r="AG101" s="212">
        <f ca="1">SUMIF(OFFSET($AK$37,0,LEN($A101),1,1):OFFSET($AK$465,0,LEN($A101),1,1),$A101,AG$37:AG$465)</f>
        <v>0</v>
      </c>
      <c r="AH101" s="212">
        <f ca="1">SUMIF(OFFSET($AK$37,0,LEN($A101),1,1):OFFSET($AK$465,0,LEN($A101),1,1),$A101,AH$37:AH$465)</f>
        <v>0</v>
      </c>
      <c r="AI101" s="212">
        <f ca="1">SUMIF(OFFSET($AK$37,0,LEN($A101),1,1):OFFSET($AK$465,0,LEN($A101),1,1),$A101,AI$37:AI$465)</f>
        <v>0</v>
      </c>
      <c r="AJ101" s="222">
        <f t="shared" ca="1" si="11"/>
        <v>0</v>
      </c>
      <c r="AK101" s="205" t="str">
        <f t="shared" si="9"/>
        <v>0.2.3.3</v>
      </c>
      <c r="AV101" s="211">
        <f t="shared" ca="1" si="10"/>
        <v>0</v>
      </c>
    </row>
    <row r="102" spans="1:48" ht="47.25" x14ac:dyDescent="0.25">
      <c r="A102" s="122" t="s">
        <v>358</v>
      </c>
      <c r="B102" s="123" t="s">
        <v>307</v>
      </c>
      <c r="C102" s="136" t="s">
        <v>216</v>
      </c>
      <c r="D102" s="213" t="s">
        <v>217</v>
      </c>
      <c r="E102" s="213" t="s">
        <v>217</v>
      </c>
      <c r="F102" s="213" t="s">
        <v>217</v>
      </c>
      <c r="G102" s="213" t="s">
        <v>217</v>
      </c>
      <c r="H102" s="212">
        <f ca="1">SUMIF(OFFSET($AK$37,0,LEN($A102),1,1):OFFSET($AK$465,0,LEN($A102),1,1),$A102,H$37:H$465)</f>
        <v>0</v>
      </c>
      <c r="I102" s="212">
        <f ca="1">SUMIF(OFFSET($AK$37,0,LEN($A102),1,1):OFFSET($AK$465,0,LEN($A102),1,1),$A102,I$37:I$465)</f>
        <v>0</v>
      </c>
      <c r="J102" s="212">
        <f ca="1">SUMIF(OFFSET($AK$37,0,LEN($A102),1,1):OFFSET($AK$465,0,LEN($A102),1,1),$A102,J$37:J$465)</f>
        <v>0</v>
      </c>
      <c r="K102" s="212">
        <f ca="1">SUMIF(OFFSET($AK$37,0,LEN($A102),1,1):OFFSET($AK$465,0,LEN($A102),1,1),$A102,K$37:K$465)</f>
        <v>0</v>
      </c>
      <c r="L102" s="212">
        <f ca="1">SUMIF(OFFSET($AK$37,0,LEN($A102),1,1):OFFSET($AK$465,0,LEN($A102),1,1),$A102,L$37:L$465)</f>
        <v>0</v>
      </c>
      <c r="M102" s="212">
        <f ca="1">SUMIF(OFFSET($AK$37,0,LEN($A102),1,1):OFFSET($AK$465,0,LEN($A102),1,1),$A102,M$37:M$465)</f>
        <v>0</v>
      </c>
      <c r="N102" s="212">
        <f ca="1">SUMIF(OFFSET($AK$37,0,LEN($A102),1,1):OFFSET($AK$465,0,LEN($A102),1,1),$A102,N$37:N$465)</f>
        <v>0</v>
      </c>
      <c r="O102" s="212">
        <f ca="1">SUMIF(OFFSET($AK$37,0,LEN($A102),1,1):OFFSET($AK$465,0,LEN($A102),1,1),$A102,O$37:O$465)</f>
        <v>0</v>
      </c>
      <c r="P102" s="212">
        <f ca="1">SUMIF(OFFSET($AK$37,0,LEN($A102),1,1):OFFSET($AK$465,0,LEN($A102),1,1),$A102,P$37:P$465)</f>
        <v>0</v>
      </c>
      <c r="Q102" s="212">
        <f ca="1">SUMIF(OFFSET($AK$37,0,LEN($A102),1,1):OFFSET($AK$465,0,LEN($A102),1,1),$A102,Q$37:Q$465)</f>
        <v>0</v>
      </c>
      <c r="R102" s="212">
        <f ca="1">SUMIF(OFFSET($AK$37,0,LEN($A102),1,1):OFFSET($AK$465,0,LEN($A102),1,1),$A102,R$37:R$465)</f>
        <v>0</v>
      </c>
      <c r="S102" s="212">
        <f ca="1">SUMIF(OFFSET($AK$37,0,LEN($A102),1,1):OFFSET($AK$465,0,LEN($A102),1,1),$A102,S$37:S$465)</f>
        <v>0</v>
      </c>
      <c r="T102" s="212">
        <f ca="1">SUMIF(OFFSET($AK$37,0,LEN($A102),1,1):OFFSET($AK$465,0,LEN($A102),1,1),$A102,T$37:T$465)</f>
        <v>0</v>
      </c>
      <c r="U102" s="212">
        <f ca="1">SUMIF(OFFSET($AK$37,0,LEN($A102),1,1):OFFSET($AK$465,0,LEN($A102),1,1),$A102,U$37:U$465)</f>
        <v>0</v>
      </c>
      <c r="V102" s="212">
        <f ca="1">SUMIF(OFFSET($AK$37,0,LEN($A102),1,1):OFFSET($AK$465,0,LEN($A102),1,1),$A102,V$37:V$465)</f>
        <v>0</v>
      </c>
      <c r="W102" s="212">
        <f ca="1">SUMIF(OFFSET($AK$37,0,LEN($A102),1,1):OFFSET($AK$465,0,LEN($A102),1,1),$A102,W$37:W$465)</f>
        <v>0</v>
      </c>
      <c r="X102" s="212">
        <f ca="1">SUMIF(OFFSET($AK$37,0,LEN($A102),1,1):OFFSET($AK$465,0,LEN($A102),1,1),$A102,X$37:X$465)</f>
        <v>0</v>
      </c>
      <c r="Y102" s="212">
        <f ca="1">SUMIF(OFFSET($AK$37,0,LEN($A102),1,1):OFFSET($AK$465,0,LEN($A102),1,1),$A102,Y$37:Y$465)</f>
        <v>0</v>
      </c>
      <c r="Z102" s="212">
        <f ca="1">SUMIF(OFFSET($AK$37,0,LEN($A102),1,1):OFFSET($AK$465,0,LEN($A102),1,1),$A102,Z$37:Z$465)</f>
        <v>0</v>
      </c>
      <c r="AA102" s="212">
        <f ca="1">SUMIF(OFFSET($AK$37,0,LEN($A102),1,1):OFFSET($AK$465,0,LEN($A102),1,1),$A102,AA$37:AA$465)</f>
        <v>0</v>
      </c>
      <c r="AB102" s="212">
        <f ca="1">SUMIF(OFFSET($AK$37,0,LEN($A102),1,1):OFFSET($AK$465,0,LEN($A102),1,1),$A102,AB$37:AB$465)</f>
        <v>0</v>
      </c>
      <c r="AC102" s="212">
        <f ca="1">SUMIF(OFFSET($AK$37,0,LEN($A102),1,1):OFFSET($AK$465,0,LEN($A102),1,1),$A102,AC$37:AC$465)</f>
        <v>0</v>
      </c>
      <c r="AD102" s="212">
        <f ca="1">SUMIF(OFFSET($AK$37,0,LEN($A102),1,1):OFFSET($AK$465,0,LEN($A102),1,1),$A102,AD$37:AD$465)</f>
        <v>0</v>
      </c>
      <c r="AE102" s="212">
        <f ca="1">SUMIF(OFFSET($AK$37,0,LEN($A102),1,1):OFFSET($AK$465,0,LEN($A102),1,1),$A102,AE$37:AE$465)</f>
        <v>0</v>
      </c>
      <c r="AF102" s="212">
        <f ca="1">SUMIF(OFFSET($AK$37,0,LEN($A102),1,1):OFFSET($AK$465,0,LEN($A102),1,1),$A102,AF$37:AF$465)</f>
        <v>0</v>
      </c>
      <c r="AG102" s="212">
        <f ca="1">SUMIF(OFFSET($AK$37,0,LEN($A102),1,1):OFFSET($AK$465,0,LEN($A102),1,1),$A102,AG$37:AG$465)</f>
        <v>0</v>
      </c>
      <c r="AH102" s="212">
        <f ca="1">SUMIF(OFFSET($AK$37,0,LEN($A102),1,1):OFFSET($AK$465,0,LEN($A102),1,1),$A102,AH$37:AH$465)</f>
        <v>0</v>
      </c>
      <c r="AI102" s="212">
        <f ca="1">SUMIF(OFFSET($AK$37,0,LEN($A102),1,1):OFFSET($AK$465,0,LEN($A102),1,1),$A102,AI$37:AI$465)</f>
        <v>0</v>
      </c>
      <c r="AJ102" s="222">
        <f t="shared" ca="1" si="11"/>
        <v>0</v>
      </c>
      <c r="AK102" s="205" t="str">
        <f t="shared" si="9"/>
        <v>0.2.3.4</v>
      </c>
      <c r="AV102" s="211">
        <f t="shared" ca="1" si="10"/>
        <v>0</v>
      </c>
    </row>
    <row r="103" spans="1:48" ht="47.25" x14ac:dyDescent="0.25">
      <c r="A103" s="122" t="s">
        <v>359</v>
      </c>
      <c r="B103" s="126" t="s">
        <v>360</v>
      </c>
      <c r="C103" s="136" t="s">
        <v>216</v>
      </c>
      <c r="D103" s="213" t="s">
        <v>217</v>
      </c>
      <c r="E103" s="213" t="s">
        <v>217</v>
      </c>
      <c r="F103" s="213" t="s">
        <v>217</v>
      </c>
      <c r="G103" s="213" t="s">
        <v>217</v>
      </c>
      <c r="H103" s="212">
        <f ca="1">SUMIF(OFFSET($AK$37,0,LEN($A103),1,1):OFFSET($AK$465,0,LEN($A103),1,1),$A103,H$37:H$465)</f>
        <v>0</v>
      </c>
      <c r="I103" s="212">
        <f ca="1">SUMIF(OFFSET($AK$37,0,LEN($A103),1,1):OFFSET($AK$465,0,LEN($A103),1,1),$A103,I$37:I$465)</f>
        <v>0</v>
      </c>
      <c r="J103" s="212">
        <f ca="1">SUMIF(OFFSET($AK$37,0,LEN($A103),1,1):OFFSET($AK$465,0,LEN($A103),1,1),$A103,J$37:J$465)</f>
        <v>0</v>
      </c>
      <c r="K103" s="212">
        <f ca="1">SUMIF(OFFSET($AK$37,0,LEN($A103),1,1):OFFSET($AK$465,0,LEN($A103),1,1),$A103,K$37:K$465)</f>
        <v>0</v>
      </c>
      <c r="L103" s="212">
        <f ca="1">SUMIF(OFFSET($AK$37,0,LEN($A103),1,1):OFFSET($AK$465,0,LEN($A103),1,1),$A103,L$37:L$465)</f>
        <v>0</v>
      </c>
      <c r="M103" s="212">
        <f ca="1">SUMIF(OFFSET($AK$37,0,LEN($A103),1,1):OFFSET($AK$465,0,LEN($A103),1,1),$A103,M$37:M$465)</f>
        <v>0</v>
      </c>
      <c r="N103" s="212">
        <f ca="1">SUMIF(OFFSET($AK$37,0,LEN($A103),1,1):OFFSET($AK$465,0,LEN($A103),1,1),$A103,N$37:N$465)</f>
        <v>0</v>
      </c>
      <c r="O103" s="212">
        <f ca="1">SUMIF(OFFSET($AK$37,0,LEN($A103),1,1):OFFSET($AK$465,0,LEN($A103),1,1),$A103,O$37:O$465)</f>
        <v>0</v>
      </c>
      <c r="P103" s="212">
        <f ca="1">SUMIF(OFFSET($AK$37,0,LEN($A103),1,1):OFFSET($AK$465,0,LEN($A103),1,1),$A103,P$37:P$465)</f>
        <v>0</v>
      </c>
      <c r="Q103" s="212">
        <f ca="1">SUMIF(OFFSET($AK$37,0,LEN($A103),1,1):OFFSET($AK$465,0,LEN($A103),1,1),$A103,Q$37:Q$465)</f>
        <v>0</v>
      </c>
      <c r="R103" s="212">
        <f ca="1">SUMIF(OFFSET($AK$37,0,LEN($A103),1,1):OFFSET($AK$465,0,LEN($A103),1,1),$A103,R$37:R$465)</f>
        <v>0</v>
      </c>
      <c r="S103" s="212">
        <f ca="1">SUMIF(OFFSET($AK$37,0,LEN($A103),1,1):OFFSET($AK$465,0,LEN($A103),1,1),$A103,S$37:S$465)</f>
        <v>0</v>
      </c>
      <c r="T103" s="212">
        <f ca="1">SUMIF(OFFSET($AK$37,0,LEN($A103),1,1):OFFSET($AK$465,0,LEN($A103),1,1),$A103,T$37:T$465)</f>
        <v>0</v>
      </c>
      <c r="U103" s="212">
        <f ca="1">SUMIF(OFFSET($AK$37,0,LEN($A103),1,1):OFFSET($AK$465,0,LEN($A103),1,1),$A103,U$37:U$465)</f>
        <v>0</v>
      </c>
      <c r="V103" s="212">
        <f ca="1">SUMIF(OFFSET($AK$37,0,LEN($A103),1,1):OFFSET($AK$465,0,LEN($A103),1,1),$A103,V$37:V$465)</f>
        <v>0</v>
      </c>
      <c r="W103" s="212">
        <f ca="1">SUMIF(OFFSET($AK$37,0,LEN($A103),1,1):OFFSET($AK$465,0,LEN($A103),1,1),$A103,W$37:W$465)</f>
        <v>0</v>
      </c>
      <c r="X103" s="212">
        <f ca="1">SUMIF(OFFSET($AK$37,0,LEN($A103),1,1):OFFSET($AK$465,0,LEN($A103),1,1),$A103,X$37:X$465)</f>
        <v>0</v>
      </c>
      <c r="Y103" s="212">
        <f ca="1">SUMIF(OFFSET($AK$37,0,LEN($A103),1,1):OFFSET($AK$465,0,LEN($A103),1,1),$A103,Y$37:Y$465)</f>
        <v>0</v>
      </c>
      <c r="Z103" s="212">
        <f ca="1">SUMIF(OFFSET($AK$37,0,LEN($A103),1,1):OFFSET($AK$465,0,LEN($A103),1,1),$A103,Z$37:Z$465)</f>
        <v>0</v>
      </c>
      <c r="AA103" s="212">
        <f ca="1">SUMIF(OFFSET($AK$37,0,LEN($A103),1,1):OFFSET($AK$465,0,LEN($A103),1,1),$A103,AA$37:AA$465)</f>
        <v>0</v>
      </c>
      <c r="AB103" s="212">
        <f ca="1">SUMIF(OFFSET($AK$37,0,LEN($A103),1,1):OFFSET($AK$465,0,LEN($A103),1,1),$A103,AB$37:AB$465)</f>
        <v>0</v>
      </c>
      <c r="AC103" s="212">
        <f ca="1">SUMIF(OFFSET($AK$37,0,LEN($A103),1,1):OFFSET($AK$465,0,LEN($A103),1,1),$A103,AC$37:AC$465)</f>
        <v>0</v>
      </c>
      <c r="AD103" s="212">
        <f ca="1">SUMIF(OFFSET($AK$37,0,LEN($A103),1,1):OFFSET($AK$465,0,LEN($A103),1,1),$A103,AD$37:AD$465)</f>
        <v>0</v>
      </c>
      <c r="AE103" s="212">
        <f ca="1">SUMIF(OFFSET($AK$37,0,LEN($A103),1,1):OFFSET($AK$465,0,LEN($A103),1,1),$A103,AE$37:AE$465)</f>
        <v>0</v>
      </c>
      <c r="AF103" s="212">
        <f ca="1">SUMIF(OFFSET($AK$37,0,LEN($A103),1,1):OFFSET($AK$465,0,LEN($A103),1,1),$A103,AF$37:AF$465)</f>
        <v>0</v>
      </c>
      <c r="AG103" s="212">
        <f ca="1">SUMIF(OFFSET($AK$37,0,LEN($A103),1,1):OFFSET($AK$465,0,LEN($A103),1,1),$A103,AG$37:AG$465)</f>
        <v>0</v>
      </c>
      <c r="AH103" s="212">
        <f ca="1">SUMIF(OFFSET($AK$37,0,LEN($A103),1,1):OFFSET($AK$465,0,LEN($A103),1,1),$A103,AH$37:AH$465)</f>
        <v>0</v>
      </c>
      <c r="AI103" s="212">
        <f ca="1">SUMIF(OFFSET($AK$37,0,LEN($A103),1,1):OFFSET($AK$465,0,LEN($A103),1,1),$A103,AI$37:AI$465)</f>
        <v>0</v>
      </c>
      <c r="AJ103" s="222">
        <f t="shared" ca="1" si="11"/>
        <v>0</v>
      </c>
      <c r="AK103" s="205" t="str">
        <f t="shared" si="9"/>
        <v>0.2.4</v>
      </c>
      <c r="AV103" s="211">
        <f t="shared" ca="1" si="10"/>
        <v>0</v>
      </c>
    </row>
    <row r="104" spans="1:48" x14ac:dyDescent="0.25">
      <c r="A104" s="134" t="s">
        <v>361</v>
      </c>
      <c r="B104" s="123" t="s">
        <v>362</v>
      </c>
      <c r="C104" s="136" t="s">
        <v>216</v>
      </c>
      <c r="D104" s="213" t="s">
        <v>217</v>
      </c>
      <c r="E104" s="213" t="s">
        <v>217</v>
      </c>
      <c r="F104" s="213" t="s">
        <v>217</v>
      </c>
      <c r="G104" s="213" t="s">
        <v>217</v>
      </c>
      <c r="H104" s="212">
        <f ca="1">SUMIF(OFFSET($AK$37,0,LEN($A104),1,1):OFFSET($AK$465,0,LEN($A104),1,1),$A104,H$37:H$465)</f>
        <v>0</v>
      </c>
      <c r="I104" s="212">
        <f ca="1">SUMIF(OFFSET($AK$37,0,LEN($A104),1,1):OFFSET($AK$465,0,LEN($A104),1,1),$A104,I$37:I$465)</f>
        <v>0</v>
      </c>
      <c r="J104" s="212">
        <f ca="1">SUMIF(OFFSET($AK$37,0,LEN($A104),1,1):OFFSET($AK$465,0,LEN($A104),1,1),$A104,J$37:J$465)</f>
        <v>0</v>
      </c>
      <c r="K104" s="212">
        <f ca="1">SUMIF(OFFSET($AK$37,0,LEN($A104),1,1):OFFSET($AK$465,0,LEN($A104),1,1),$A104,K$37:K$465)</f>
        <v>0</v>
      </c>
      <c r="L104" s="212">
        <f ca="1">SUMIF(OFFSET($AK$37,0,LEN($A104),1,1):OFFSET($AK$465,0,LEN($A104),1,1),$A104,L$37:L$465)</f>
        <v>0</v>
      </c>
      <c r="M104" s="212">
        <f ca="1">SUMIF(OFFSET($AK$37,0,LEN($A104),1,1):OFFSET($AK$465,0,LEN($A104),1,1),$A104,M$37:M$465)</f>
        <v>0</v>
      </c>
      <c r="N104" s="212">
        <f ca="1">SUMIF(OFFSET($AK$37,0,LEN($A104),1,1):OFFSET($AK$465,0,LEN($A104),1,1),$A104,N$37:N$465)</f>
        <v>0</v>
      </c>
      <c r="O104" s="212">
        <f ca="1">SUMIF(OFFSET($AK$37,0,LEN($A104),1,1):OFFSET($AK$465,0,LEN($A104),1,1),$A104,O$37:O$465)</f>
        <v>0</v>
      </c>
      <c r="P104" s="212">
        <f ca="1">SUMIF(OFFSET($AK$37,0,LEN($A104),1,1):OFFSET($AK$465,0,LEN($A104),1,1),$A104,P$37:P$465)</f>
        <v>0</v>
      </c>
      <c r="Q104" s="212">
        <f ca="1">SUMIF(OFFSET($AK$37,0,LEN($A104),1,1):OFFSET($AK$465,0,LEN($A104),1,1),$A104,Q$37:Q$465)</f>
        <v>0</v>
      </c>
      <c r="R104" s="212">
        <f ca="1">SUMIF(OFFSET($AK$37,0,LEN($A104),1,1):OFFSET($AK$465,0,LEN($A104),1,1),$A104,R$37:R$465)</f>
        <v>0</v>
      </c>
      <c r="S104" s="212">
        <f ca="1">SUMIF(OFFSET($AK$37,0,LEN($A104),1,1):OFFSET($AK$465,0,LEN($A104),1,1),$A104,S$37:S$465)</f>
        <v>0</v>
      </c>
      <c r="T104" s="212">
        <f ca="1">SUMIF(OFFSET($AK$37,0,LEN($A104),1,1):OFFSET($AK$465,0,LEN($A104),1,1),$A104,T$37:T$465)</f>
        <v>0</v>
      </c>
      <c r="U104" s="212">
        <f ca="1">SUMIF(OFFSET($AK$37,0,LEN($A104),1,1):OFFSET($AK$465,0,LEN($A104),1,1),$A104,U$37:U$465)</f>
        <v>0</v>
      </c>
      <c r="V104" s="212">
        <f ca="1">SUMIF(OFFSET($AK$37,0,LEN($A104),1,1):OFFSET($AK$465,0,LEN($A104),1,1),$A104,V$37:V$465)</f>
        <v>0</v>
      </c>
      <c r="W104" s="212">
        <f ca="1">SUMIF(OFFSET($AK$37,0,LEN($A104),1,1):OFFSET($AK$465,0,LEN($A104),1,1),$A104,W$37:W$465)</f>
        <v>0</v>
      </c>
      <c r="X104" s="212">
        <f ca="1">SUMIF(OFFSET($AK$37,0,LEN($A104),1,1):OFFSET($AK$465,0,LEN($A104),1,1),$A104,X$37:X$465)</f>
        <v>0</v>
      </c>
      <c r="Y104" s="212">
        <f ca="1">SUMIF(OFFSET($AK$37,0,LEN($A104),1,1):OFFSET($AK$465,0,LEN($A104),1,1),$A104,Y$37:Y$465)</f>
        <v>0</v>
      </c>
      <c r="Z104" s="212">
        <f ca="1">SUMIF(OFFSET($AK$37,0,LEN($A104),1,1):OFFSET($AK$465,0,LEN($A104),1,1),$A104,Z$37:Z$465)</f>
        <v>0</v>
      </c>
      <c r="AA104" s="212">
        <f ca="1">SUMIF(OFFSET($AK$37,0,LEN($A104),1,1):OFFSET($AK$465,0,LEN($A104),1,1),$A104,AA$37:AA$465)</f>
        <v>0</v>
      </c>
      <c r="AB104" s="212">
        <f ca="1">SUMIF(OFFSET($AK$37,0,LEN($A104),1,1):OFFSET($AK$465,0,LEN($A104),1,1),$A104,AB$37:AB$465)</f>
        <v>0</v>
      </c>
      <c r="AC104" s="212">
        <f ca="1">SUMIF(OFFSET($AK$37,0,LEN($A104),1,1):OFFSET($AK$465,0,LEN($A104),1,1),$A104,AC$37:AC$465)</f>
        <v>0</v>
      </c>
      <c r="AD104" s="212">
        <f ca="1">SUMIF(OFFSET($AK$37,0,LEN($A104),1,1):OFFSET($AK$465,0,LEN($A104),1,1),$A104,AD$37:AD$465)</f>
        <v>0</v>
      </c>
      <c r="AE104" s="212">
        <f ca="1">SUMIF(OFFSET($AK$37,0,LEN($A104),1,1):OFFSET($AK$465,0,LEN($A104),1,1),$A104,AE$37:AE$465)</f>
        <v>0</v>
      </c>
      <c r="AF104" s="212">
        <f ca="1">SUMIF(OFFSET($AK$37,0,LEN($A104),1,1):OFFSET($AK$465,0,LEN($A104),1,1),$A104,AF$37:AF$465)</f>
        <v>0</v>
      </c>
      <c r="AG104" s="212">
        <f ca="1">SUMIF(OFFSET($AK$37,0,LEN($A104),1,1):OFFSET($AK$465,0,LEN($A104),1,1),$A104,AG$37:AG$465)</f>
        <v>0</v>
      </c>
      <c r="AH104" s="212">
        <f ca="1">SUMIF(OFFSET($AK$37,0,LEN($A104),1,1):OFFSET($AK$465,0,LEN($A104),1,1),$A104,AH$37:AH$465)</f>
        <v>0</v>
      </c>
      <c r="AI104" s="212">
        <f ca="1">SUMIF(OFFSET($AK$37,0,LEN($A104),1,1):OFFSET($AK$465,0,LEN($A104),1,1),$A104,AI$37:AI$465)</f>
        <v>0</v>
      </c>
      <c r="AJ104" s="222">
        <f t="shared" ca="1" si="11"/>
        <v>0</v>
      </c>
      <c r="AK104" s="205" t="str">
        <f t="shared" si="9"/>
        <v>0.2.4.1</v>
      </c>
      <c r="AV104" s="211">
        <f t="shared" ca="1" si="10"/>
        <v>0</v>
      </c>
    </row>
    <row r="105" spans="1:48" ht="47.25" x14ac:dyDescent="0.25">
      <c r="A105" s="135" t="s">
        <v>363</v>
      </c>
      <c r="B105" s="123" t="s">
        <v>364</v>
      </c>
      <c r="C105" s="136" t="s">
        <v>216</v>
      </c>
      <c r="D105" s="213" t="s">
        <v>217</v>
      </c>
      <c r="E105" s="213" t="s">
        <v>217</v>
      </c>
      <c r="F105" s="213" t="s">
        <v>217</v>
      </c>
      <c r="G105" s="213" t="s">
        <v>217</v>
      </c>
      <c r="H105" s="212">
        <f ca="1">SUMIF(OFFSET($AK$37,0,LEN($A105),1,1):OFFSET($AK$465,0,LEN($A105),1,1),$A105,H$37:H$465)</f>
        <v>0</v>
      </c>
      <c r="I105" s="212">
        <f ca="1">SUMIF(OFFSET($AK$37,0,LEN($A105),1,1):OFFSET($AK$465,0,LEN($A105),1,1),$A105,I$37:I$465)</f>
        <v>0</v>
      </c>
      <c r="J105" s="212">
        <f ca="1">SUMIF(OFFSET($AK$37,0,LEN($A105),1,1):OFFSET($AK$465,0,LEN($A105),1,1),$A105,J$37:J$465)</f>
        <v>0</v>
      </c>
      <c r="K105" s="212">
        <f ca="1">SUMIF(OFFSET($AK$37,0,LEN($A105),1,1):OFFSET($AK$465,0,LEN($A105),1,1),$A105,K$37:K$465)</f>
        <v>0</v>
      </c>
      <c r="L105" s="212">
        <f ca="1">SUMIF(OFFSET($AK$37,0,LEN($A105),1,1):OFFSET($AK$465,0,LEN($A105),1,1),$A105,L$37:L$465)</f>
        <v>0</v>
      </c>
      <c r="M105" s="212">
        <f ca="1">SUMIF(OFFSET($AK$37,0,LEN($A105),1,1):OFFSET($AK$465,0,LEN($A105),1,1),$A105,M$37:M$465)</f>
        <v>0</v>
      </c>
      <c r="N105" s="212">
        <f ca="1">SUMIF(OFFSET($AK$37,0,LEN($A105),1,1):OFFSET($AK$465,0,LEN($A105),1,1),$A105,N$37:N$465)</f>
        <v>0</v>
      </c>
      <c r="O105" s="212">
        <f ca="1">SUMIF(OFFSET($AK$37,0,LEN($A105),1,1):OFFSET($AK$465,0,LEN($A105),1,1),$A105,O$37:O$465)</f>
        <v>0</v>
      </c>
      <c r="P105" s="212">
        <f ca="1">SUMIF(OFFSET($AK$37,0,LEN($A105),1,1):OFFSET($AK$465,0,LEN($A105),1,1),$A105,P$37:P$465)</f>
        <v>0</v>
      </c>
      <c r="Q105" s="212">
        <f ca="1">SUMIF(OFFSET($AK$37,0,LEN($A105),1,1):OFFSET($AK$465,0,LEN($A105),1,1),$A105,Q$37:Q$465)</f>
        <v>0</v>
      </c>
      <c r="R105" s="212">
        <f ca="1">SUMIF(OFFSET($AK$37,0,LEN($A105),1,1):OFFSET($AK$465,0,LEN($A105),1,1),$A105,R$37:R$465)</f>
        <v>0</v>
      </c>
      <c r="S105" s="212">
        <f ca="1">SUMIF(OFFSET($AK$37,0,LEN($A105),1,1):OFFSET($AK$465,0,LEN($A105),1,1),$A105,S$37:S$465)</f>
        <v>0</v>
      </c>
      <c r="T105" s="212">
        <f ca="1">SUMIF(OFFSET($AK$37,0,LEN($A105),1,1):OFFSET($AK$465,0,LEN($A105),1,1),$A105,T$37:T$465)</f>
        <v>0</v>
      </c>
      <c r="U105" s="212">
        <f ca="1">SUMIF(OFFSET($AK$37,0,LEN($A105),1,1):OFFSET($AK$465,0,LEN($A105),1,1),$A105,U$37:U$465)</f>
        <v>0</v>
      </c>
      <c r="V105" s="212">
        <f ca="1">SUMIF(OFFSET($AK$37,0,LEN($A105),1,1):OFFSET($AK$465,0,LEN($A105),1,1),$A105,V$37:V$465)</f>
        <v>0</v>
      </c>
      <c r="W105" s="212">
        <f ca="1">SUMIF(OFFSET($AK$37,0,LEN($A105),1,1):OFFSET($AK$465,0,LEN($A105),1,1),$A105,W$37:W$465)</f>
        <v>0</v>
      </c>
      <c r="X105" s="212">
        <f ca="1">SUMIF(OFFSET($AK$37,0,LEN($A105),1,1):OFFSET($AK$465,0,LEN($A105),1,1),$A105,X$37:X$465)</f>
        <v>0</v>
      </c>
      <c r="Y105" s="212">
        <f ca="1">SUMIF(OFFSET($AK$37,0,LEN($A105),1,1):OFFSET($AK$465,0,LEN($A105),1,1),$A105,Y$37:Y$465)</f>
        <v>0</v>
      </c>
      <c r="Z105" s="212">
        <f ca="1">SUMIF(OFFSET($AK$37,0,LEN($A105),1,1):OFFSET($AK$465,0,LEN($A105),1,1),$A105,Z$37:Z$465)</f>
        <v>0</v>
      </c>
      <c r="AA105" s="212">
        <f ca="1">SUMIF(OFFSET($AK$37,0,LEN($A105),1,1):OFFSET($AK$465,0,LEN($A105),1,1),$A105,AA$37:AA$465)</f>
        <v>0</v>
      </c>
      <c r="AB105" s="212">
        <f ca="1">SUMIF(OFFSET($AK$37,0,LEN($A105),1,1):OFFSET($AK$465,0,LEN($A105),1,1),$A105,AB$37:AB$465)</f>
        <v>0</v>
      </c>
      <c r="AC105" s="212">
        <f ca="1">SUMIF(OFFSET($AK$37,0,LEN($A105),1,1):OFFSET($AK$465,0,LEN($A105),1,1),$A105,AC$37:AC$465)</f>
        <v>0</v>
      </c>
      <c r="AD105" s="212">
        <f ca="1">SUMIF(OFFSET($AK$37,0,LEN($A105),1,1):OFFSET($AK$465,0,LEN($A105),1,1),$A105,AD$37:AD$465)</f>
        <v>0</v>
      </c>
      <c r="AE105" s="212">
        <f ca="1">SUMIF(OFFSET($AK$37,0,LEN($A105),1,1):OFFSET($AK$465,0,LEN($A105),1,1),$A105,AE$37:AE$465)</f>
        <v>0</v>
      </c>
      <c r="AF105" s="212">
        <f ca="1">SUMIF(OFFSET($AK$37,0,LEN($A105),1,1):OFFSET($AK$465,0,LEN($A105),1,1),$A105,AF$37:AF$465)</f>
        <v>0</v>
      </c>
      <c r="AG105" s="212">
        <f ca="1">SUMIF(OFFSET($AK$37,0,LEN($A105),1,1):OFFSET($AK$465,0,LEN($A105),1,1),$A105,AG$37:AG$465)</f>
        <v>0</v>
      </c>
      <c r="AH105" s="212">
        <f ca="1">SUMIF(OFFSET($AK$37,0,LEN($A105),1,1):OFFSET($AK$465,0,LEN($A105),1,1),$A105,AH$37:AH$465)</f>
        <v>0</v>
      </c>
      <c r="AI105" s="212">
        <f ca="1">SUMIF(OFFSET($AK$37,0,LEN($A105),1,1):OFFSET($AK$465,0,LEN($A105),1,1),$A105,AI$37:AI$465)</f>
        <v>0</v>
      </c>
      <c r="AJ105" s="222">
        <f t="shared" ca="1" si="11"/>
        <v>0</v>
      </c>
      <c r="AK105" s="205" t="str">
        <f t="shared" si="9"/>
        <v>0.2.4.1.1</v>
      </c>
      <c r="AV105" s="211">
        <f t="shared" ca="1" si="10"/>
        <v>0</v>
      </c>
    </row>
    <row r="106" spans="1:48" ht="47.25" x14ac:dyDescent="0.25">
      <c r="A106" s="135" t="s">
        <v>365</v>
      </c>
      <c r="B106" s="123" t="s">
        <v>366</v>
      </c>
      <c r="C106" s="136" t="s">
        <v>216</v>
      </c>
      <c r="D106" s="213" t="s">
        <v>217</v>
      </c>
      <c r="E106" s="213" t="s">
        <v>217</v>
      </c>
      <c r="F106" s="213" t="s">
        <v>217</v>
      </c>
      <c r="G106" s="213" t="s">
        <v>217</v>
      </c>
      <c r="H106" s="212">
        <f ca="1">SUMIF(OFFSET($AK$37,0,LEN($A106),1,1):OFFSET($AK$465,0,LEN($A106),1,1),$A106,H$37:H$465)</f>
        <v>0</v>
      </c>
      <c r="I106" s="212">
        <f ca="1">SUMIF(OFFSET($AK$37,0,LEN($A106),1,1):OFFSET($AK$465,0,LEN($A106),1,1),$A106,I$37:I$465)</f>
        <v>0</v>
      </c>
      <c r="J106" s="212">
        <f ca="1">SUMIF(OFFSET($AK$37,0,LEN($A106),1,1):OFFSET($AK$465,0,LEN($A106),1,1),$A106,J$37:J$465)</f>
        <v>0</v>
      </c>
      <c r="K106" s="212">
        <f ca="1">SUMIF(OFFSET($AK$37,0,LEN($A106),1,1):OFFSET($AK$465,0,LEN($A106),1,1),$A106,K$37:K$465)</f>
        <v>0</v>
      </c>
      <c r="L106" s="212">
        <f ca="1">SUMIF(OFFSET($AK$37,0,LEN($A106),1,1):OFFSET($AK$465,0,LEN($A106),1,1),$A106,L$37:L$465)</f>
        <v>0</v>
      </c>
      <c r="M106" s="212">
        <f ca="1">SUMIF(OFFSET($AK$37,0,LEN($A106),1,1):OFFSET($AK$465,0,LEN($A106),1,1),$A106,M$37:M$465)</f>
        <v>0</v>
      </c>
      <c r="N106" s="212">
        <f ca="1">SUMIF(OFFSET($AK$37,0,LEN($A106),1,1):OFFSET($AK$465,0,LEN($A106),1,1),$A106,N$37:N$465)</f>
        <v>0</v>
      </c>
      <c r="O106" s="212">
        <f ca="1">SUMIF(OFFSET($AK$37,0,LEN($A106),1,1):OFFSET($AK$465,0,LEN($A106),1,1),$A106,O$37:O$465)</f>
        <v>0</v>
      </c>
      <c r="P106" s="212">
        <f ca="1">SUMIF(OFFSET($AK$37,0,LEN($A106),1,1):OFFSET($AK$465,0,LEN($A106),1,1),$A106,P$37:P$465)</f>
        <v>0</v>
      </c>
      <c r="Q106" s="212">
        <f ca="1">SUMIF(OFFSET($AK$37,0,LEN($A106),1,1):OFFSET($AK$465,0,LEN($A106),1,1),$A106,Q$37:Q$465)</f>
        <v>0</v>
      </c>
      <c r="R106" s="212">
        <f ca="1">SUMIF(OFFSET($AK$37,0,LEN($A106),1,1):OFFSET($AK$465,0,LEN($A106),1,1),$A106,R$37:R$465)</f>
        <v>0</v>
      </c>
      <c r="S106" s="212">
        <f ca="1">SUMIF(OFFSET($AK$37,0,LEN($A106),1,1):OFFSET($AK$465,0,LEN($A106),1,1),$A106,S$37:S$465)</f>
        <v>0</v>
      </c>
      <c r="T106" s="212">
        <f ca="1">SUMIF(OFFSET($AK$37,0,LEN($A106),1,1):OFFSET($AK$465,0,LEN($A106),1,1),$A106,T$37:T$465)</f>
        <v>0</v>
      </c>
      <c r="U106" s="212">
        <f ca="1">SUMIF(OFFSET($AK$37,0,LEN($A106),1,1):OFFSET($AK$465,0,LEN($A106),1,1),$A106,U$37:U$465)</f>
        <v>0</v>
      </c>
      <c r="V106" s="212">
        <f ca="1">SUMIF(OFFSET($AK$37,0,LEN($A106),1,1):OFFSET($AK$465,0,LEN($A106),1,1),$A106,V$37:V$465)</f>
        <v>0</v>
      </c>
      <c r="W106" s="212">
        <f ca="1">SUMIF(OFFSET($AK$37,0,LEN($A106),1,1):OFFSET($AK$465,0,LEN($A106),1,1),$A106,W$37:W$465)</f>
        <v>0</v>
      </c>
      <c r="X106" s="212">
        <f ca="1">SUMIF(OFFSET($AK$37,0,LEN($A106),1,1):OFFSET($AK$465,0,LEN($A106),1,1),$A106,X$37:X$465)</f>
        <v>0</v>
      </c>
      <c r="Y106" s="212">
        <f ca="1">SUMIF(OFFSET($AK$37,0,LEN($A106),1,1):OFFSET($AK$465,0,LEN($A106),1,1),$A106,Y$37:Y$465)</f>
        <v>0</v>
      </c>
      <c r="Z106" s="212">
        <f ca="1">SUMIF(OFFSET($AK$37,0,LEN($A106),1,1):OFFSET($AK$465,0,LEN($A106),1,1),$A106,Z$37:Z$465)</f>
        <v>0</v>
      </c>
      <c r="AA106" s="212">
        <f ca="1">SUMIF(OFFSET($AK$37,0,LEN($A106),1,1):OFFSET($AK$465,0,LEN($A106),1,1),$A106,AA$37:AA$465)</f>
        <v>0</v>
      </c>
      <c r="AB106" s="212">
        <f ca="1">SUMIF(OFFSET($AK$37,0,LEN($A106),1,1):OFFSET($AK$465,0,LEN($A106),1,1),$A106,AB$37:AB$465)</f>
        <v>0</v>
      </c>
      <c r="AC106" s="212">
        <f ca="1">SUMIF(OFFSET($AK$37,0,LEN($A106),1,1):OFFSET($AK$465,0,LEN($A106),1,1),$A106,AC$37:AC$465)</f>
        <v>0</v>
      </c>
      <c r="AD106" s="212">
        <f ca="1">SUMIF(OFFSET($AK$37,0,LEN($A106),1,1):OFFSET($AK$465,0,LEN($A106),1,1),$A106,AD$37:AD$465)</f>
        <v>0</v>
      </c>
      <c r="AE106" s="212">
        <f ca="1">SUMIF(OFFSET($AK$37,0,LEN($A106),1,1):OFFSET($AK$465,0,LEN($A106),1,1),$A106,AE$37:AE$465)</f>
        <v>0</v>
      </c>
      <c r="AF106" s="212">
        <f ca="1">SUMIF(OFFSET($AK$37,0,LEN($A106),1,1):OFFSET($AK$465,0,LEN($A106),1,1),$A106,AF$37:AF$465)</f>
        <v>0</v>
      </c>
      <c r="AG106" s="212">
        <f ca="1">SUMIF(OFFSET($AK$37,0,LEN($A106),1,1):OFFSET($AK$465,0,LEN($A106),1,1),$A106,AG$37:AG$465)</f>
        <v>0</v>
      </c>
      <c r="AH106" s="212">
        <f ca="1">SUMIF(OFFSET($AK$37,0,LEN($A106),1,1):OFFSET($AK$465,0,LEN($A106),1,1),$A106,AH$37:AH$465)</f>
        <v>0</v>
      </c>
      <c r="AI106" s="212">
        <f ca="1">SUMIF(OFFSET($AK$37,0,LEN($A106),1,1):OFFSET($AK$465,0,LEN($A106),1,1),$A106,AI$37:AI$465)</f>
        <v>0</v>
      </c>
      <c r="AJ106" s="222">
        <f t="shared" ca="1" si="11"/>
        <v>0</v>
      </c>
      <c r="AK106" s="205" t="str">
        <f t="shared" si="9"/>
        <v>0.2.4.1.2</v>
      </c>
      <c r="AV106" s="211">
        <f t="shared" ca="1" si="10"/>
        <v>0</v>
      </c>
    </row>
    <row r="107" spans="1:48" x14ac:dyDescent="0.25">
      <c r="A107" s="134" t="s">
        <v>367</v>
      </c>
      <c r="B107" s="123" t="s">
        <v>362</v>
      </c>
      <c r="C107" s="136" t="s">
        <v>216</v>
      </c>
      <c r="D107" s="213" t="s">
        <v>217</v>
      </c>
      <c r="E107" s="213" t="s">
        <v>217</v>
      </c>
      <c r="F107" s="213" t="s">
        <v>217</v>
      </c>
      <c r="G107" s="213" t="s">
        <v>217</v>
      </c>
      <c r="H107" s="212">
        <f ca="1">SUMIF(OFFSET($AK$37,0,LEN($A107),1,1):OFFSET($AK$465,0,LEN($A107),1,1),$A107,H$37:H$465)</f>
        <v>0</v>
      </c>
      <c r="I107" s="212">
        <f ca="1">SUMIF(OFFSET($AK$37,0,LEN($A107),1,1):OFFSET($AK$465,0,LEN($A107),1,1),$A107,I$37:I$465)</f>
        <v>0</v>
      </c>
      <c r="J107" s="212">
        <f ca="1">SUMIF(OFFSET($AK$37,0,LEN($A107),1,1):OFFSET($AK$465,0,LEN($A107),1,1),$A107,J$37:J$465)</f>
        <v>0</v>
      </c>
      <c r="K107" s="212">
        <f ca="1">SUMIF(OFFSET($AK$37,0,LEN($A107),1,1):OFFSET($AK$465,0,LEN($A107),1,1),$A107,K$37:K$465)</f>
        <v>0</v>
      </c>
      <c r="L107" s="212">
        <f ca="1">SUMIF(OFFSET($AK$37,0,LEN($A107),1,1):OFFSET($AK$465,0,LEN($A107),1,1),$A107,L$37:L$465)</f>
        <v>0</v>
      </c>
      <c r="M107" s="212">
        <f ca="1">SUMIF(OFFSET($AK$37,0,LEN($A107),1,1):OFFSET($AK$465,0,LEN($A107),1,1),$A107,M$37:M$465)</f>
        <v>0</v>
      </c>
      <c r="N107" s="212">
        <f ca="1">SUMIF(OFFSET($AK$37,0,LEN($A107),1,1):OFFSET($AK$465,0,LEN($A107),1,1),$A107,N$37:N$465)</f>
        <v>0</v>
      </c>
      <c r="O107" s="212">
        <f ca="1">SUMIF(OFFSET($AK$37,0,LEN($A107),1,1):OFFSET($AK$465,0,LEN($A107),1,1),$A107,O$37:O$465)</f>
        <v>0</v>
      </c>
      <c r="P107" s="212">
        <f ca="1">SUMIF(OFFSET($AK$37,0,LEN($A107),1,1):OFFSET($AK$465,0,LEN($A107),1,1),$A107,P$37:P$465)</f>
        <v>0</v>
      </c>
      <c r="Q107" s="212">
        <f ca="1">SUMIF(OFFSET($AK$37,0,LEN($A107),1,1):OFFSET($AK$465,0,LEN($A107),1,1),$A107,Q$37:Q$465)</f>
        <v>0</v>
      </c>
      <c r="R107" s="212">
        <f ca="1">SUMIF(OFFSET($AK$37,0,LEN($A107),1,1):OFFSET($AK$465,0,LEN($A107),1,1),$A107,R$37:R$465)</f>
        <v>0</v>
      </c>
      <c r="S107" s="212">
        <f ca="1">SUMIF(OFFSET($AK$37,0,LEN($A107),1,1):OFFSET($AK$465,0,LEN($A107),1,1),$A107,S$37:S$465)</f>
        <v>0</v>
      </c>
      <c r="T107" s="212">
        <f ca="1">SUMIF(OFFSET($AK$37,0,LEN($A107),1,1):OFFSET($AK$465,0,LEN($A107),1,1),$A107,T$37:T$465)</f>
        <v>0</v>
      </c>
      <c r="U107" s="212">
        <f ca="1">SUMIF(OFFSET($AK$37,0,LEN($A107),1,1):OFFSET($AK$465,0,LEN($A107),1,1),$A107,U$37:U$465)</f>
        <v>0</v>
      </c>
      <c r="V107" s="212">
        <f ca="1">SUMIF(OFFSET($AK$37,0,LEN($A107),1,1):OFFSET($AK$465,0,LEN($A107),1,1),$A107,V$37:V$465)</f>
        <v>0</v>
      </c>
      <c r="W107" s="212">
        <f ca="1">SUMIF(OFFSET($AK$37,0,LEN($A107),1,1):OFFSET($AK$465,0,LEN($A107),1,1),$A107,W$37:W$465)</f>
        <v>0</v>
      </c>
      <c r="X107" s="212">
        <f ca="1">SUMIF(OFFSET($AK$37,0,LEN($A107),1,1):OFFSET($AK$465,0,LEN($A107),1,1),$A107,X$37:X$465)</f>
        <v>0</v>
      </c>
      <c r="Y107" s="212">
        <f ca="1">SUMIF(OFFSET($AK$37,0,LEN($A107),1,1):OFFSET($AK$465,0,LEN($A107),1,1),$A107,Y$37:Y$465)</f>
        <v>0</v>
      </c>
      <c r="Z107" s="212">
        <f ca="1">SUMIF(OFFSET($AK$37,0,LEN($A107),1,1):OFFSET($AK$465,0,LEN($A107),1,1),$A107,Z$37:Z$465)</f>
        <v>0</v>
      </c>
      <c r="AA107" s="212">
        <f ca="1">SUMIF(OFFSET($AK$37,0,LEN($A107),1,1):OFFSET($AK$465,0,LEN($A107),1,1),$A107,AA$37:AA$465)</f>
        <v>0</v>
      </c>
      <c r="AB107" s="212">
        <f ca="1">SUMIF(OFFSET($AK$37,0,LEN($A107),1,1):OFFSET($AK$465,0,LEN($A107),1,1),$A107,AB$37:AB$465)</f>
        <v>0</v>
      </c>
      <c r="AC107" s="212">
        <f ca="1">SUMIF(OFFSET($AK$37,0,LEN($A107),1,1):OFFSET($AK$465,0,LEN($A107),1,1),$A107,AC$37:AC$465)</f>
        <v>0</v>
      </c>
      <c r="AD107" s="212">
        <f ca="1">SUMIF(OFFSET($AK$37,0,LEN($A107),1,1):OFFSET($AK$465,0,LEN($A107),1,1),$A107,AD$37:AD$465)</f>
        <v>0</v>
      </c>
      <c r="AE107" s="212">
        <f ca="1">SUMIF(OFFSET($AK$37,0,LEN($A107),1,1):OFFSET($AK$465,0,LEN($A107),1,1),$A107,AE$37:AE$465)</f>
        <v>0</v>
      </c>
      <c r="AF107" s="212">
        <f ca="1">SUMIF(OFFSET($AK$37,0,LEN($A107),1,1):OFFSET($AK$465,0,LEN($A107),1,1),$A107,AF$37:AF$465)</f>
        <v>0</v>
      </c>
      <c r="AG107" s="212">
        <f ca="1">SUMIF(OFFSET($AK$37,0,LEN($A107),1,1):OFFSET($AK$465,0,LEN($A107),1,1),$A107,AG$37:AG$465)</f>
        <v>0</v>
      </c>
      <c r="AH107" s="212">
        <f ca="1">SUMIF(OFFSET($AK$37,0,LEN($A107),1,1):OFFSET($AK$465,0,LEN($A107),1,1),$A107,AH$37:AH$465)</f>
        <v>0</v>
      </c>
      <c r="AI107" s="212">
        <f ca="1">SUMIF(OFFSET($AK$37,0,LEN($A107),1,1):OFFSET($AK$465,0,LEN($A107),1,1),$A107,AI$37:AI$465)</f>
        <v>0</v>
      </c>
      <c r="AJ107" s="222">
        <f t="shared" ca="1" si="11"/>
        <v>0</v>
      </c>
      <c r="AK107" s="205" t="str">
        <f t="shared" ref="AK107:AK138" si="12">"0"&amp;RIGHT($A107,LEN($A107)-1)</f>
        <v>0.2.4.2</v>
      </c>
      <c r="AV107" s="211">
        <f t="shared" ca="1" si="10"/>
        <v>0</v>
      </c>
    </row>
    <row r="108" spans="1:48" ht="47.25" x14ac:dyDescent="0.25">
      <c r="A108" s="135" t="s">
        <v>368</v>
      </c>
      <c r="B108" s="123" t="s">
        <v>364</v>
      </c>
      <c r="C108" s="136" t="s">
        <v>216</v>
      </c>
      <c r="D108" s="213" t="s">
        <v>217</v>
      </c>
      <c r="E108" s="213" t="s">
        <v>217</v>
      </c>
      <c r="F108" s="213" t="s">
        <v>217</v>
      </c>
      <c r="G108" s="213" t="s">
        <v>217</v>
      </c>
      <c r="H108" s="212">
        <f ca="1">SUMIF(OFFSET($AK$37,0,LEN($A108),1,1):OFFSET($AK$465,0,LEN($A108),1,1),$A108,H$37:H$465)</f>
        <v>0</v>
      </c>
      <c r="I108" s="212">
        <f ca="1">SUMIF(OFFSET($AK$37,0,LEN($A108),1,1):OFFSET($AK$465,0,LEN($A108),1,1),$A108,I$37:I$465)</f>
        <v>0</v>
      </c>
      <c r="J108" s="212">
        <f ca="1">SUMIF(OFFSET($AK$37,0,LEN($A108),1,1):OFFSET($AK$465,0,LEN($A108),1,1),$A108,J$37:J$465)</f>
        <v>0</v>
      </c>
      <c r="K108" s="212">
        <f ca="1">SUMIF(OFFSET($AK$37,0,LEN($A108),1,1):OFFSET($AK$465,0,LEN($A108),1,1),$A108,K$37:K$465)</f>
        <v>0</v>
      </c>
      <c r="L108" s="212">
        <f ca="1">SUMIF(OFFSET($AK$37,0,LEN($A108),1,1):OFFSET($AK$465,0,LEN($A108),1,1),$A108,L$37:L$465)</f>
        <v>0</v>
      </c>
      <c r="M108" s="212">
        <f ca="1">SUMIF(OFFSET($AK$37,0,LEN($A108),1,1):OFFSET($AK$465,0,LEN($A108),1,1),$A108,M$37:M$465)</f>
        <v>0</v>
      </c>
      <c r="N108" s="212">
        <f ca="1">SUMIF(OFFSET($AK$37,0,LEN($A108),1,1):OFFSET($AK$465,0,LEN($A108),1,1),$A108,N$37:N$465)</f>
        <v>0</v>
      </c>
      <c r="O108" s="212">
        <f ca="1">SUMIF(OFFSET($AK$37,0,LEN($A108),1,1):OFFSET($AK$465,0,LEN($A108),1,1),$A108,O$37:O$465)</f>
        <v>0</v>
      </c>
      <c r="P108" s="212">
        <f ca="1">SUMIF(OFFSET($AK$37,0,LEN($A108),1,1):OFFSET($AK$465,0,LEN($A108),1,1),$A108,P$37:P$465)</f>
        <v>0</v>
      </c>
      <c r="Q108" s="212">
        <f ca="1">SUMIF(OFFSET($AK$37,0,LEN($A108),1,1):OFFSET($AK$465,0,LEN($A108),1,1),$A108,Q$37:Q$465)</f>
        <v>0</v>
      </c>
      <c r="R108" s="212">
        <f ca="1">SUMIF(OFFSET($AK$37,0,LEN($A108),1,1):OFFSET($AK$465,0,LEN($A108),1,1),$A108,R$37:R$465)</f>
        <v>0</v>
      </c>
      <c r="S108" s="212">
        <f ca="1">SUMIF(OFFSET($AK$37,0,LEN($A108),1,1):OFFSET($AK$465,0,LEN($A108),1,1),$A108,S$37:S$465)</f>
        <v>0</v>
      </c>
      <c r="T108" s="212">
        <f ca="1">SUMIF(OFFSET($AK$37,0,LEN($A108),1,1):OFFSET($AK$465,0,LEN($A108),1,1),$A108,T$37:T$465)</f>
        <v>0</v>
      </c>
      <c r="U108" s="212">
        <f ca="1">SUMIF(OFFSET($AK$37,0,LEN($A108),1,1):OFFSET($AK$465,0,LEN($A108),1,1),$A108,U$37:U$465)</f>
        <v>0</v>
      </c>
      <c r="V108" s="212">
        <f ca="1">SUMIF(OFFSET($AK$37,0,LEN($A108),1,1):OFFSET($AK$465,0,LEN($A108),1,1),$A108,V$37:V$465)</f>
        <v>0</v>
      </c>
      <c r="W108" s="212">
        <f ca="1">SUMIF(OFFSET($AK$37,0,LEN($A108),1,1):OFFSET($AK$465,0,LEN($A108),1,1),$A108,W$37:W$465)</f>
        <v>0</v>
      </c>
      <c r="X108" s="212">
        <f ca="1">SUMIF(OFFSET($AK$37,0,LEN($A108),1,1):OFFSET($AK$465,0,LEN($A108),1,1),$A108,X$37:X$465)</f>
        <v>0</v>
      </c>
      <c r="Y108" s="212">
        <f ca="1">SUMIF(OFFSET($AK$37,0,LEN($A108),1,1):OFFSET($AK$465,0,LEN($A108),1,1),$A108,Y$37:Y$465)</f>
        <v>0</v>
      </c>
      <c r="Z108" s="212">
        <f ca="1">SUMIF(OFFSET($AK$37,0,LEN($A108),1,1):OFFSET($AK$465,0,LEN($A108),1,1),$A108,Z$37:Z$465)</f>
        <v>0</v>
      </c>
      <c r="AA108" s="212">
        <f ca="1">SUMIF(OFFSET($AK$37,0,LEN($A108),1,1):OFFSET($AK$465,0,LEN($A108),1,1),$A108,AA$37:AA$465)</f>
        <v>0</v>
      </c>
      <c r="AB108" s="212">
        <f ca="1">SUMIF(OFFSET($AK$37,0,LEN($A108),1,1):OFFSET($AK$465,0,LEN($A108),1,1),$A108,AB$37:AB$465)</f>
        <v>0</v>
      </c>
      <c r="AC108" s="212">
        <f ca="1">SUMIF(OFFSET($AK$37,0,LEN($A108),1,1):OFFSET($AK$465,0,LEN($A108),1,1),$A108,AC$37:AC$465)</f>
        <v>0</v>
      </c>
      <c r="AD108" s="212">
        <f ca="1">SUMIF(OFFSET($AK$37,0,LEN($A108),1,1):OFFSET($AK$465,0,LEN($A108),1,1),$A108,AD$37:AD$465)</f>
        <v>0</v>
      </c>
      <c r="AE108" s="212">
        <f ca="1">SUMIF(OFFSET($AK$37,0,LEN($A108),1,1):OFFSET($AK$465,0,LEN($A108),1,1),$A108,AE$37:AE$465)</f>
        <v>0</v>
      </c>
      <c r="AF108" s="212">
        <f ca="1">SUMIF(OFFSET($AK$37,0,LEN($A108),1,1):OFFSET($AK$465,0,LEN($A108),1,1),$A108,AF$37:AF$465)</f>
        <v>0</v>
      </c>
      <c r="AG108" s="212">
        <f ca="1">SUMIF(OFFSET($AK$37,0,LEN($A108),1,1):OFFSET($AK$465,0,LEN($A108),1,1),$A108,AG$37:AG$465)</f>
        <v>0</v>
      </c>
      <c r="AH108" s="212">
        <f ca="1">SUMIF(OFFSET($AK$37,0,LEN($A108),1,1):OFFSET($AK$465,0,LEN($A108),1,1),$A108,AH$37:AH$465)</f>
        <v>0</v>
      </c>
      <c r="AI108" s="212">
        <f ca="1">SUMIF(OFFSET($AK$37,0,LEN($A108),1,1):OFFSET($AK$465,0,LEN($A108),1,1),$A108,AI$37:AI$465)</f>
        <v>0</v>
      </c>
      <c r="AJ108" s="222">
        <f t="shared" ca="1" si="11"/>
        <v>0</v>
      </c>
      <c r="AK108" s="205" t="str">
        <f t="shared" si="12"/>
        <v>0.2.4.2.1</v>
      </c>
      <c r="AV108" s="211">
        <f t="shared" ca="1" si="10"/>
        <v>0</v>
      </c>
    </row>
    <row r="109" spans="1:48" ht="47.25" x14ac:dyDescent="0.25">
      <c r="A109" s="135" t="s">
        <v>369</v>
      </c>
      <c r="B109" s="123" t="s">
        <v>366</v>
      </c>
      <c r="C109" s="136" t="s">
        <v>216</v>
      </c>
      <c r="D109" s="213" t="s">
        <v>217</v>
      </c>
      <c r="E109" s="213" t="s">
        <v>217</v>
      </c>
      <c r="F109" s="213" t="s">
        <v>217</v>
      </c>
      <c r="G109" s="213" t="s">
        <v>217</v>
      </c>
      <c r="H109" s="212">
        <f ca="1">SUMIF(OFFSET($AK$37,0,LEN($A109),1,1):OFFSET($AK$465,0,LEN($A109),1,1),$A109,H$37:H$465)</f>
        <v>0</v>
      </c>
      <c r="I109" s="212">
        <f ca="1">SUMIF(OFFSET($AK$37,0,LEN($A109),1,1):OFFSET($AK$465,0,LEN($A109),1,1),$A109,I$37:I$465)</f>
        <v>0</v>
      </c>
      <c r="J109" s="212">
        <f ca="1">SUMIF(OFFSET($AK$37,0,LEN($A109),1,1):OFFSET($AK$465,0,LEN($A109),1,1),$A109,J$37:J$465)</f>
        <v>0</v>
      </c>
      <c r="K109" s="212">
        <f ca="1">SUMIF(OFFSET($AK$37,0,LEN($A109),1,1):OFFSET($AK$465,0,LEN($A109),1,1),$A109,K$37:K$465)</f>
        <v>0</v>
      </c>
      <c r="L109" s="212">
        <f ca="1">SUMIF(OFFSET($AK$37,0,LEN($A109),1,1):OFFSET($AK$465,0,LEN($A109),1,1),$A109,L$37:L$465)</f>
        <v>0</v>
      </c>
      <c r="M109" s="212">
        <f ca="1">SUMIF(OFFSET($AK$37,0,LEN($A109),1,1):OFFSET($AK$465,0,LEN($A109),1,1),$A109,M$37:M$465)</f>
        <v>0</v>
      </c>
      <c r="N109" s="212">
        <f ca="1">SUMIF(OFFSET($AK$37,0,LEN($A109),1,1):OFFSET($AK$465,0,LEN($A109),1,1),$A109,N$37:N$465)</f>
        <v>0</v>
      </c>
      <c r="O109" s="212">
        <f ca="1">SUMIF(OFFSET($AK$37,0,LEN($A109),1,1):OFFSET($AK$465,0,LEN($A109),1,1),$A109,O$37:O$465)</f>
        <v>0</v>
      </c>
      <c r="P109" s="212">
        <f ca="1">SUMIF(OFFSET($AK$37,0,LEN($A109),1,1):OFFSET($AK$465,0,LEN($A109),1,1),$A109,P$37:P$465)</f>
        <v>0</v>
      </c>
      <c r="Q109" s="212">
        <f ca="1">SUMIF(OFFSET($AK$37,0,LEN($A109),1,1):OFFSET($AK$465,0,LEN($A109),1,1),$A109,Q$37:Q$465)</f>
        <v>0</v>
      </c>
      <c r="R109" s="212">
        <f ca="1">SUMIF(OFFSET($AK$37,0,LEN($A109),1,1):OFFSET($AK$465,0,LEN($A109),1,1),$A109,R$37:R$465)</f>
        <v>0</v>
      </c>
      <c r="S109" s="212">
        <f ca="1">SUMIF(OFFSET($AK$37,0,LEN($A109),1,1):OFFSET($AK$465,0,LEN($A109),1,1),$A109,S$37:S$465)</f>
        <v>0</v>
      </c>
      <c r="T109" s="212">
        <f ca="1">SUMIF(OFFSET($AK$37,0,LEN($A109),1,1):OFFSET($AK$465,0,LEN($A109),1,1),$A109,T$37:T$465)</f>
        <v>0</v>
      </c>
      <c r="U109" s="212">
        <f ca="1">SUMIF(OFFSET($AK$37,0,LEN($A109),1,1):OFFSET($AK$465,0,LEN($A109),1,1),$A109,U$37:U$465)</f>
        <v>0</v>
      </c>
      <c r="V109" s="212">
        <f ca="1">SUMIF(OFFSET($AK$37,0,LEN($A109),1,1):OFFSET($AK$465,0,LEN($A109),1,1),$A109,V$37:V$465)</f>
        <v>0</v>
      </c>
      <c r="W109" s="212">
        <f ca="1">SUMIF(OFFSET($AK$37,0,LEN($A109),1,1):OFFSET($AK$465,0,LEN($A109),1,1),$A109,W$37:W$465)</f>
        <v>0</v>
      </c>
      <c r="X109" s="212">
        <f ca="1">SUMIF(OFFSET($AK$37,0,LEN($A109),1,1):OFFSET($AK$465,0,LEN($A109),1,1),$A109,X$37:X$465)</f>
        <v>0</v>
      </c>
      <c r="Y109" s="212">
        <f ca="1">SUMIF(OFFSET($AK$37,0,LEN($A109),1,1):OFFSET($AK$465,0,LEN($A109),1,1),$A109,Y$37:Y$465)</f>
        <v>0</v>
      </c>
      <c r="Z109" s="212">
        <f ca="1">SUMIF(OFFSET($AK$37,0,LEN($A109),1,1):OFFSET($AK$465,0,LEN($A109),1,1),$A109,Z$37:Z$465)</f>
        <v>0</v>
      </c>
      <c r="AA109" s="212">
        <f ca="1">SUMIF(OFFSET($AK$37,0,LEN($A109),1,1):OFFSET($AK$465,0,LEN($A109),1,1),$A109,AA$37:AA$465)</f>
        <v>0</v>
      </c>
      <c r="AB109" s="212">
        <f ca="1">SUMIF(OFFSET($AK$37,0,LEN($A109),1,1):OFFSET($AK$465,0,LEN($A109),1,1),$A109,AB$37:AB$465)</f>
        <v>0</v>
      </c>
      <c r="AC109" s="212">
        <f ca="1">SUMIF(OFFSET($AK$37,0,LEN($A109),1,1):OFFSET($AK$465,0,LEN($A109),1,1),$A109,AC$37:AC$465)</f>
        <v>0</v>
      </c>
      <c r="AD109" s="212">
        <f ca="1">SUMIF(OFFSET($AK$37,0,LEN($A109),1,1):OFFSET($AK$465,0,LEN($A109),1,1),$A109,AD$37:AD$465)</f>
        <v>0</v>
      </c>
      <c r="AE109" s="212">
        <f ca="1">SUMIF(OFFSET($AK$37,0,LEN($A109),1,1):OFFSET($AK$465,0,LEN($A109),1,1),$A109,AE$37:AE$465)</f>
        <v>0</v>
      </c>
      <c r="AF109" s="212">
        <f ca="1">SUMIF(OFFSET($AK$37,0,LEN($A109),1,1):OFFSET($AK$465,0,LEN($A109),1,1),$A109,AF$37:AF$465)</f>
        <v>0</v>
      </c>
      <c r="AG109" s="212">
        <f ca="1">SUMIF(OFFSET($AK$37,0,LEN($A109),1,1):OFFSET($AK$465,0,LEN($A109),1,1),$A109,AG$37:AG$465)</f>
        <v>0</v>
      </c>
      <c r="AH109" s="212">
        <f ca="1">SUMIF(OFFSET($AK$37,0,LEN($A109),1,1):OFFSET($AK$465,0,LEN($A109),1,1),$A109,AH$37:AH$465)</f>
        <v>0</v>
      </c>
      <c r="AI109" s="212">
        <f ca="1">SUMIF(OFFSET($AK$37,0,LEN($A109),1,1):OFFSET($AK$465,0,LEN($A109),1,1),$A109,AI$37:AI$465)</f>
        <v>0</v>
      </c>
      <c r="AJ109" s="222">
        <f t="shared" ca="1" si="11"/>
        <v>0</v>
      </c>
      <c r="AK109" s="205" t="str">
        <f t="shared" si="12"/>
        <v>0.2.4.2.2</v>
      </c>
      <c r="AV109" s="211">
        <f t="shared" ca="1" si="10"/>
        <v>0</v>
      </c>
    </row>
    <row r="110" spans="1:48" x14ac:dyDescent="0.25">
      <c r="A110" s="122" t="s">
        <v>370</v>
      </c>
      <c r="B110" s="123" t="s">
        <v>371</v>
      </c>
      <c r="C110" s="136" t="s">
        <v>216</v>
      </c>
      <c r="D110" s="213" t="s">
        <v>217</v>
      </c>
      <c r="E110" s="213" t="s">
        <v>217</v>
      </c>
      <c r="F110" s="213" t="s">
        <v>217</v>
      </c>
      <c r="G110" s="213" t="s">
        <v>217</v>
      </c>
      <c r="H110" s="212">
        <f ca="1">SUMIF(OFFSET($AK$37,0,LEN($A110),1,1):OFFSET($AK$465,0,LEN($A110),1,1),$A110,H$37:H$465)</f>
        <v>0</v>
      </c>
      <c r="I110" s="212">
        <f ca="1">SUMIF(OFFSET($AK$37,0,LEN($A110),1,1):OFFSET($AK$465,0,LEN($A110),1,1),$A110,I$37:I$465)</f>
        <v>0</v>
      </c>
      <c r="J110" s="212">
        <f ca="1">SUMIF(OFFSET($AK$37,0,LEN($A110),1,1):OFFSET($AK$465,0,LEN($A110),1,1),$A110,J$37:J$465)</f>
        <v>0</v>
      </c>
      <c r="K110" s="212">
        <f ca="1">SUMIF(OFFSET($AK$37,0,LEN($A110),1,1):OFFSET($AK$465,0,LEN($A110),1,1),$A110,K$37:K$465)</f>
        <v>0</v>
      </c>
      <c r="L110" s="212">
        <f ca="1">SUMIF(OFFSET($AK$37,0,LEN($A110),1,1):OFFSET($AK$465,0,LEN($A110),1,1),$A110,L$37:L$465)</f>
        <v>0</v>
      </c>
      <c r="M110" s="212">
        <f ca="1">SUMIF(OFFSET($AK$37,0,LEN($A110),1,1):OFFSET($AK$465,0,LEN($A110),1,1),$A110,M$37:M$465)</f>
        <v>0</v>
      </c>
      <c r="N110" s="212">
        <f ca="1">SUMIF(OFFSET($AK$37,0,LEN($A110),1,1):OFFSET($AK$465,0,LEN($A110),1,1),$A110,N$37:N$465)</f>
        <v>0</v>
      </c>
      <c r="O110" s="212">
        <f ca="1">SUMIF(OFFSET($AK$37,0,LEN($A110),1,1):OFFSET($AK$465,0,LEN($A110),1,1),$A110,O$37:O$465)</f>
        <v>0</v>
      </c>
      <c r="P110" s="212">
        <f ca="1">SUMIF(OFFSET($AK$37,0,LEN($A110),1,1):OFFSET($AK$465,0,LEN($A110),1,1),$A110,P$37:P$465)</f>
        <v>0</v>
      </c>
      <c r="Q110" s="212">
        <f ca="1">SUMIF(OFFSET($AK$37,0,LEN($A110),1,1):OFFSET($AK$465,0,LEN($A110),1,1),$A110,Q$37:Q$465)</f>
        <v>0</v>
      </c>
      <c r="R110" s="212">
        <f ca="1">SUMIF(OFFSET($AK$37,0,LEN($A110),1,1):OFFSET($AK$465,0,LEN($A110),1,1),$A110,R$37:R$465)</f>
        <v>0</v>
      </c>
      <c r="S110" s="212">
        <f ca="1">SUMIF(OFFSET($AK$37,0,LEN($A110),1,1):OFFSET($AK$465,0,LEN($A110),1,1),$A110,S$37:S$465)</f>
        <v>0</v>
      </c>
      <c r="T110" s="212">
        <f ca="1">SUMIF(OFFSET($AK$37,0,LEN($A110),1,1):OFFSET($AK$465,0,LEN($A110),1,1),$A110,T$37:T$465)</f>
        <v>0</v>
      </c>
      <c r="U110" s="212">
        <f ca="1">SUMIF(OFFSET($AK$37,0,LEN($A110),1,1):OFFSET($AK$465,0,LEN($A110),1,1),$A110,U$37:U$465)</f>
        <v>0</v>
      </c>
      <c r="V110" s="212">
        <f ca="1">SUMIF(OFFSET($AK$37,0,LEN($A110),1,1):OFFSET($AK$465,0,LEN($A110),1,1),$A110,V$37:V$465)</f>
        <v>0</v>
      </c>
      <c r="W110" s="212">
        <f ca="1">SUMIF(OFFSET($AK$37,0,LEN($A110),1,1):OFFSET($AK$465,0,LEN($A110),1,1),$A110,W$37:W$465)</f>
        <v>0</v>
      </c>
      <c r="X110" s="212">
        <f ca="1">SUMIF(OFFSET($AK$37,0,LEN($A110),1,1):OFFSET($AK$465,0,LEN($A110),1,1),$A110,X$37:X$465)</f>
        <v>0</v>
      </c>
      <c r="Y110" s="212">
        <f ca="1">SUMIF(OFFSET($AK$37,0,LEN($A110),1,1):OFFSET($AK$465,0,LEN($A110),1,1),$A110,Y$37:Y$465)</f>
        <v>0</v>
      </c>
      <c r="Z110" s="212">
        <f ca="1">SUMIF(OFFSET($AK$37,0,LEN($A110),1,1):OFFSET($AK$465,0,LEN($A110),1,1),$A110,Z$37:Z$465)</f>
        <v>0</v>
      </c>
      <c r="AA110" s="212">
        <f ca="1">SUMIF(OFFSET($AK$37,0,LEN($A110),1,1):OFFSET($AK$465,0,LEN($A110),1,1),$A110,AA$37:AA$465)</f>
        <v>0</v>
      </c>
      <c r="AB110" s="212">
        <f ca="1">SUMIF(OFFSET($AK$37,0,LEN($A110),1,1):OFFSET($AK$465,0,LEN($A110),1,1),$A110,AB$37:AB$465)</f>
        <v>0</v>
      </c>
      <c r="AC110" s="212">
        <f ca="1">SUMIF(OFFSET($AK$37,0,LEN($A110),1,1):OFFSET($AK$465,0,LEN($A110),1,1),$A110,AC$37:AC$465)</f>
        <v>0</v>
      </c>
      <c r="AD110" s="212">
        <f ca="1">SUMIF(OFFSET($AK$37,0,LEN($A110),1,1):OFFSET($AK$465,0,LEN($A110),1,1),$A110,AD$37:AD$465)</f>
        <v>0</v>
      </c>
      <c r="AE110" s="212">
        <f ca="1">SUMIF(OFFSET($AK$37,0,LEN($A110),1,1):OFFSET($AK$465,0,LEN($A110),1,1),$A110,AE$37:AE$465)</f>
        <v>0</v>
      </c>
      <c r="AF110" s="212">
        <f ca="1">SUMIF(OFFSET($AK$37,0,LEN($A110),1,1):OFFSET($AK$465,0,LEN($A110),1,1),$A110,AF$37:AF$465)</f>
        <v>0</v>
      </c>
      <c r="AG110" s="212">
        <f ca="1">SUMIF(OFFSET($AK$37,0,LEN($A110),1,1):OFFSET($AK$465,0,LEN($A110),1,1),$A110,AG$37:AG$465)</f>
        <v>0</v>
      </c>
      <c r="AH110" s="212">
        <f ca="1">SUMIF(OFFSET($AK$37,0,LEN($A110),1,1):OFFSET($AK$465,0,LEN($A110),1,1),$A110,AH$37:AH$465)</f>
        <v>0</v>
      </c>
      <c r="AI110" s="212">
        <f ca="1">SUMIF(OFFSET($AK$37,0,LEN($A110),1,1):OFFSET($AK$465,0,LEN($A110),1,1),$A110,AI$37:AI$465)</f>
        <v>0</v>
      </c>
      <c r="AJ110" s="222">
        <f t="shared" ca="1" si="11"/>
        <v>0</v>
      </c>
      <c r="AK110" s="205" t="str">
        <f t="shared" si="12"/>
        <v>0.2.5</v>
      </c>
      <c r="AV110" s="211">
        <f t="shared" ca="1" si="10"/>
        <v>0</v>
      </c>
    </row>
    <row r="111" spans="1:48" ht="47.25" x14ac:dyDescent="0.25">
      <c r="A111" s="122" t="s">
        <v>372</v>
      </c>
      <c r="B111" s="123" t="s">
        <v>373</v>
      </c>
      <c r="C111" s="136" t="s">
        <v>216</v>
      </c>
      <c r="D111" s="213" t="s">
        <v>217</v>
      </c>
      <c r="E111" s="213" t="s">
        <v>217</v>
      </c>
      <c r="F111" s="213" t="s">
        <v>217</v>
      </c>
      <c r="G111" s="213" t="s">
        <v>217</v>
      </c>
      <c r="H111" s="212">
        <f ca="1">SUMIF(OFFSET($AK$37,0,LEN($A111),1,1):OFFSET($AK$465,0,LEN($A111),1,1),$A111,H$37:H$465)</f>
        <v>0</v>
      </c>
      <c r="I111" s="212">
        <f ca="1">SUMIF(OFFSET($AK$37,0,LEN($A111),1,1):OFFSET($AK$465,0,LEN($A111),1,1),$A111,I$37:I$465)</f>
        <v>0</v>
      </c>
      <c r="J111" s="212">
        <f ca="1">SUMIF(OFFSET($AK$37,0,LEN($A111),1,1):OFFSET($AK$465,0,LEN($A111),1,1),$A111,J$37:J$465)</f>
        <v>0</v>
      </c>
      <c r="K111" s="212">
        <f ca="1">SUMIF(OFFSET($AK$37,0,LEN($A111),1,1):OFFSET($AK$465,0,LEN($A111),1,1),$A111,K$37:K$465)</f>
        <v>0</v>
      </c>
      <c r="L111" s="212">
        <f ca="1">SUMIF(OFFSET($AK$37,0,LEN($A111),1,1):OFFSET($AK$465,0,LEN($A111),1,1),$A111,L$37:L$465)</f>
        <v>0</v>
      </c>
      <c r="M111" s="212">
        <f ca="1">SUMIF(OFFSET($AK$37,0,LEN($A111),1,1):OFFSET($AK$465,0,LEN($A111),1,1),$A111,M$37:M$465)</f>
        <v>0</v>
      </c>
      <c r="N111" s="212">
        <f ca="1">SUMIF(OFFSET($AK$37,0,LEN($A111),1,1):OFFSET($AK$465,0,LEN($A111),1,1),$A111,N$37:N$465)</f>
        <v>0</v>
      </c>
      <c r="O111" s="212">
        <f ca="1">SUMIF(OFFSET($AK$37,0,LEN($A111),1,1):OFFSET($AK$465,0,LEN($A111),1,1),$A111,O$37:O$465)</f>
        <v>0</v>
      </c>
      <c r="P111" s="212">
        <f ca="1">SUMIF(OFFSET($AK$37,0,LEN($A111),1,1):OFFSET($AK$465,0,LEN($A111),1,1),$A111,P$37:P$465)</f>
        <v>0</v>
      </c>
      <c r="Q111" s="212">
        <f ca="1">SUMIF(OFFSET($AK$37,0,LEN($A111),1,1):OFFSET($AK$465,0,LEN($A111),1,1),$A111,Q$37:Q$465)</f>
        <v>0</v>
      </c>
      <c r="R111" s="212">
        <f ca="1">SUMIF(OFFSET($AK$37,0,LEN($A111),1,1):OFFSET($AK$465,0,LEN($A111),1,1),$A111,R$37:R$465)</f>
        <v>0</v>
      </c>
      <c r="S111" s="212">
        <f ca="1">SUMIF(OFFSET($AK$37,0,LEN($A111),1,1):OFFSET($AK$465,0,LEN($A111),1,1),$A111,S$37:S$465)</f>
        <v>0</v>
      </c>
      <c r="T111" s="212">
        <f ca="1">SUMIF(OFFSET($AK$37,0,LEN($A111),1,1):OFFSET($AK$465,0,LEN($A111),1,1),$A111,T$37:T$465)</f>
        <v>0</v>
      </c>
      <c r="U111" s="212">
        <f ca="1">SUMIF(OFFSET($AK$37,0,LEN($A111),1,1):OFFSET($AK$465,0,LEN($A111),1,1),$A111,U$37:U$465)</f>
        <v>0</v>
      </c>
      <c r="V111" s="212">
        <f ca="1">SUMIF(OFFSET($AK$37,0,LEN($A111),1,1):OFFSET($AK$465,0,LEN($A111),1,1),$A111,V$37:V$465)</f>
        <v>0</v>
      </c>
      <c r="W111" s="212">
        <f ca="1">SUMIF(OFFSET($AK$37,0,LEN($A111),1,1):OFFSET($AK$465,0,LEN($A111),1,1),$A111,W$37:W$465)</f>
        <v>0</v>
      </c>
      <c r="X111" s="212">
        <f ca="1">SUMIF(OFFSET($AK$37,0,LEN($A111),1,1):OFFSET($AK$465,0,LEN($A111),1,1),$A111,X$37:X$465)</f>
        <v>0</v>
      </c>
      <c r="Y111" s="212">
        <f ca="1">SUMIF(OFFSET($AK$37,0,LEN($A111),1,1):OFFSET($AK$465,0,LEN($A111),1,1),$A111,Y$37:Y$465)</f>
        <v>0</v>
      </c>
      <c r="Z111" s="212">
        <f ca="1">SUMIF(OFFSET($AK$37,0,LEN($A111),1,1):OFFSET($AK$465,0,LEN($A111),1,1),$A111,Z$37:Z$465)</f>
        <v>0</v>
      </c>
      <c r="AA111" s="212">
        <f ca="1">SUMIF(OFFSET($AK$37,0,LEN($A111),1,1):OFFSET($AK$465,0,LEN($A111),1,1),$A111,AA$37:AA$465)</f>
        <v>0</v>
      </c>
      <c r="AB111" s="212">
        <f ca="1">SUMIF(OFFSET($AK$37,0,LEN($A111),1,1):OFFSET($AK$465,0,LEN($A111),1,1),$A111,AB$37:AB$465)</f>
        <v>0</v>
      </c>
      <c r="AC111" s="212">
        <f ca="1">SUMIF(OFFSET($AK$37,0,LEN($A111),1,1):OFFSET($AK$465,0,LEN($A111),1,1),$A111,AC$37:AC$465)</f>
        <v>0</v>
      </c>
      <c r="AD111" s="212">
        <f ca="1">SUMIF(OFFSET($AK$37,0,LEN($A111),1,1):OFFSET($AK$465,0,LEN($A111),1,1),$A111,AD$37:AD$465)</f>
        <v>0</v>
      </c>
      <c r="AE111" s="212">
        <f ca="1">SUMIF(OFFSET($AK$37,0,LEN($A111),1,1):OFFSET($AK$465,0,LEN($A111),1,1),$A111,AE$37:AE$465)</f>
        <v>0</v>
      </c>
      <c r="AF111" s="212">
        <f ca="1">SUMIF(OFFSET($AK$37,0,LEN($A111),1,1):OFFSET($AK$465,0,LEN($A111),1,1),$A111,AF$37:AF$465)</f>
        <v>0</v>
      </c>
      <c r="AG111" s="212">
        <f ca="1">SUMIF(OFFSET($AK$37,0,LEN($A111),1,1):OFFSET($AK$465,0,LEN($A111),1,1),$A111,AG$37:AG$465)</f>
        <v>0</v>
      </c>
      <c r="AH111" s="212">
        <f ca="1">SUMIF(OFFSET($AK$37,0,LEN($A111),1,1):OFFSET($AK$465,0,LEN($A111),1,1),$A111,AH$37:AH$465)</f>
        <v>0</v>
      </c>
      <c r="AI111" s="212">
        <f ca="1">SUMIF(OFFSET($AK$37,0,LEN($A111),1,1):OFFSET($AK$465,0,LEN($A111),1,1),$A111,AI$37:AI$465)</f>
        <v>0</v>
      </c>
      <c r="AJ111" s="222">
        <f t="shared" ca="1" si="11"/>
        <v>0</v>
      </c>
      <c r="AK111" s="205" t="str">
        <f t="shared" si="12"/>
        <v>0.2.5.1</v>
      </c>
      <c r="AV111" s="211">
        <f t="shared" ca="1" si="10"/>
        <v>0</v>
      </c>
    </row>
    <row r="112" spans="1:48" ht="31.5" x14ac:dyDescent="0.25">
      <c r="A112" s="122" t="s">
        <v>374</v>
      </c>
      <c r="B112" s="123" t="s">
        <v>375</v>
      </c>
      <c r="C112" s="136" t="s">
        <v>216</v>
      </c>
      <c r="D112" s="213" t="s">
        <v>217</v>
      </c>
      <c r="E112" s="213" t="s">
        <v>217</v>
      </c>
      <c r="F112" s="213" t="s">
        <v>217</v>
      </c>
      <c r="G112" s="213" t="s">
        <v>217</v>
      </c>
      <c r="H112" s="212">
        <f ca="1">SUMIF(OFFSET($AK$37,0,LEN($A112),1,1):OFFSET($AK$465,0,LEN($A112),1,1),$A112,H$37:H$465)</f>
        <v>0</v>
      </c>
      <c r="I112" s="212">
        <f ca="1">SUMIF(OFFSET($AK$37,0,LEN($A112),1,1):OFFSET($AK$465,0,LEN($A112),1,1),$A112,I$37:I$465)</f>
        <v>0</v>
      </c>
      <c r="J112" s="212">
        <f ca="1">SUMIF(OFFSET($AK$37,0,LEN($A112),1,1):OFFSET($AK$465,0,LEN($A112),1,1),$A112,J$37:J$465)</f>
        <v>0</v>
      </c>
      <c r="K112" s="212">
        <f ca="1">SUMIF(OFFSET($AK$37,0,LEN($A112),1,1):OFFSET($AK$465,0,LEN($A112),1,1),$A112,K$37:K$465)</f>
        <v>0</v>
      </c>
      <c r="L112" s="212">
        <f ca="1">SUMIF(OFFSET($AK$37,0,LEN($A112),1,1):OFFSET($AK$465,0,LEN($A112),1,1),$A112,L$37:L$465)</f>
        <v>0</v>
      </c>
      <c r="M112" s="212">
        <f ca="1">SUMIF(OFFSET($AK$37,0,LEN($A112),1,1):OFFSET($AK$465,0,LEN($A112),1,1),$A112,M$37:M$465)</f>
        <v>0</v>
      </c>
      <c r="N112" s="212">
        <f ca="1">SUMIF(OFFSET($AK$37,0,LEN($A112),1,1):OFFSET($AK$465,0,LEN($A112),1,1),$A112,N$37:N$465)</f>
        <v>0</v>
      </c>
      <c r="O112" s="212">
        <f ca="1">SUMIF(OFFSET($AK$37,0,LEN($A112),1,1):OFFSET($AK$465,0,LEN($A112),1,1),$A112,O$37:O$465)</f>
        <v>0</v>
      </c>
      <c r="P112" s="212">
        <f ca="1">SUMIF(OFFSET($AK$37,0,LEN($A112),1,1):OFFSET($AK$465,0,LEN($A112),1,1),$A112,P$37:P$465)</f>
        <v>0</v>
      </c>
      <c r="Q112" s="212">
        <f ca="1">SUMIF(OFFSET($AK$37,0,LEN($A112),1,1):OFFSET($AK$465,0,LEN($A112),1,1),$A112,Q$37:Q$465)</f>
        <v>0</v>
      </c>
      <c r="R112" s="212">
        <f ca="1">SUMIF(OFFSET($AK$37,0,LEN($A112),1,1):OFFSET($AK$465,0,LEN($A112),1,1),$A112,R$37:R$465)</f>
        <v>0</v>
      </c>
      <c r="S112" s="212">
        <f ca="1">SUMIF(OFFSET($AK$37,0,LEN($A112),1,1):OFFSET($AK$465,0,LEN($A112),1,1),$A112,S$37:S$465)</f>
        <v>0</v>
      </c>
      <c r="T112" s="212">
        <f ca="1">SUMIF(OFFSET($AK$37,0,LEN($A112),1,1):OFFSET($AK$465,0,LEN($A112),1,1),$A112,T$37:T$465)</f>
        <v>0</v>
      </c>
      <c r="U112" s="212">
        <f ca="1">SUMIF(OFFSET($AK$37,0,LEN($A112),1,1):OFFSET($AK$465,0,LEN($A112),1,1),$A112,U$37:U$465)</f>
        <v>0</v>
      </c>
      <c r="V112" s="212">
        <f ca="1">SUMIF(OFFSET($AK$37,0,LEN($A112),1,1):OFFSET($AK$465,0,LEN($A112),1,1),$A112,V$37:V$465)</f>
        <v>0</v>
      </c>
      <c r="W112" s="212">
        <f ca="1">SUMIF(OFFSET($AK$37,0,LEN($A112),1,1):OFFSET($AK$465,0,LEN($A112),1,1),$A112,W$37:W$465)</f>
        <v>0</v>
      </c>
      <c r="X112" s="212">
        <f ca="1">SUMIF(OFFSET($AK$37,0,LEN($A112),1,1):OFFSET($AK$465,0,LEN($A112),1,1),$A112,X$37:X$465)</f>
        <v>0</v>
      </c>
      <c r="Y112" s="212">
        <f ca="1">SUMIF(OFFSET($AK$37,0,LEN($A112),1,1):OFFSET($AK$465,0,LEN($A112),1,1),$A112,Y$37:Y$465)</f>
        <v>0</v>
      </c>
      <c r="Z112" s="212">
        <f ca="1">SUMIF(OFFSET($AK$37,0,LEN($A112),1,1):OFFSET($AK$465,0,LEN($A112),1,1),$A112,Z$37:Z$465)</f>
        <v>0</v>
      </c>
      <c r="AA112" s="212">
        <f ca="1">SUMIF(OFFSET($AK$37,0,LEN($A112),1,1):OFFSET($AK$465,0,LEN($A112),1,1),$A112,AA$37:AA$465)</f>
        <v>0</v>
      </c>
      <c r="AB112" s="212">
        <f ca="1">SUMIF(OFFSET($AK$37,0,LEN($A112),1,1):OFFSET($AK$465,0,LEN($A112),1,1),$A112,AB$37:AB$465)</f>
        <v>0</v>
      </c>
      <c r="AC112" s="212">
        <f ca="1">SUMIF(OFFSET($AK$37,0,LEN($A112),1,1):OFFSET($AK$465,0,LEN($A112),1,1),$A112,AC$37:AC$465)</f>
        <v>0</v>
      </c>
      <c r="AD112" s="212">
        <f ca="1">SUMIF(OFFSET($AK$37,0,LEN($A112),1,1):OFFSET($AK$465,0,LEN($A112),1,1),$A112,AD$37:AD$465)</f>
        <v>0</v>
      </c>
      <c r="AE112" s="212">
        <f ca="1">SUMIF(OFFSET($AK$37,0,LEN($A112),1,1):OFFSET($AK$465,0,LEN($A112),1,1),$A112,AE$37:AE$465)</f>
        <v>0</v>
      </c>
      <c r="AF112" s="212">
        <f ca="1">SUMIF(OFFSET($AK$37,0,LEN($A112),1,1):OFFSET($AK$465,0,LEN($A112),1,1),$A112,AF$37:AF$465)</f>
        <v>0</v>
      </c>
      <c r="AG112" s="212">
        <f ca="1">SUMIF(OFFSET($AK$37,0,LEN($A112),1,1):OFFSET($AK$465,0,LEN($A112),1,1),$A112,AG$37:AG$465)</f>
        <v>0</v>
      </c>
      <c r="AH112" s="212">
        <f ca="1">SUMIF(OFFSET($AK$37,0,LEN($A112),1,1):OFFSET($AK$465,0,LEN($A112),1,1),$A112,AH$37:AH$465)</f>
        <v>0</v>
      </c>
      <c r="AI112" s="212">
        <f ca="1">SUMIF(OFFSET($AK$37,0,LEN($A112),1,1):OFFSET($AK$465,0,LEN($A112),1,1),$A112,AI$37:AI$465)</f>
        <v>0</v>
      </c>
      <c r="AJ112" s="222">
        <f t="shared" ca="1" si="11"/>
        <v>0</v>
      </c>
      <c r="AK112" s="205" t="str">
        <f t="shared" si="12"/>
        <v>0.2.5.2</v>
      </c>
      <c r="AV112" s="211">
        <f t="shared" ca="1" si="10"/>
        <v>0</v>
      </c>
    </row>
    <row r="113" spans="1:48" ht="31.5" x14ac:dyDescent="0.25">
      <c r="A113" s="122" t="s">
        <v>376</v>
      </c>
      <c r="B113" s="123" t="s">
        <v>377</v>
      </c>
      <c r="C113" s="136" t="s">
        <v>216</v>
      </c>
      <c r="D113" s="213" t="s">
        <v>217</v>
      </c>
      <c r="E113" s="213" t="s">
        <v>217</v>
      </c>
      <c r="F113" s="213" t="s">
        <v>217</v>
      </c>
      <c r="G113" s="213" t="s">
        <v>217</v>
      </c>
      <c r="H113" s="212">
        <f ca="1">SUMIF(OFFSET($AK$37,0,LEN($A113),1,1):OFFSET($AK$465,0,LEN($A113),1,1),$A113,H$37:H$465)</f>
        <v>0</v>
      </c>
      <c r="I113" s="212">
        <f ca="1">SUMIF(OFFSET($AK$37,0,LEN($A113),1,1):OFFSET($AK$465,0,LEN($A113),1,1),$A113,I$37:I$465)</f>
        <v>0</v>
      </c>
      <c r="J113" s="212">
        <f ca="1">SUMIF(OFFSET($AK$37,0,LEN($A113),1,1):OFFSET($AK$465,0,LEN($A113),1,1),$A113,J$37:J$465)</f>
        <v>0</v>
      </c>
      <c r="K113" s="212">
        <f ca="1">SUMIF(OFFSET($AK$37,0,LEN($A113),1,1):OFFSET($AK$465,0,LEN($A113),1,1),$A113,K$37:K$465)</f>
        <v>0</v>
      </c>
      <c r="L113" s="212">
        <f ca="1">SUMIF(OFFSET($AK$37,0,LEN($A113),1,1):OFFSET($AK$465,0,LEN($A113),1,1),$A113,L$37:L$465)</f>
        <v>0</v>
      </c>
      <c r="M113" s="212">
        <f ca="1">SUMIF(OFFSET($AK$37,0,LEN($A113),1,1):OFFSET($AK$465,0,LEN($A113),1,1),$A113,M$37:M$465)</f>
        <v>0</v>
      </c>
      <c r="N113" s="212">
        <f ca="1">SUMIF(OFFSET($AK$37,0,LEN($A113),1,1):OFFSET($AK$465,0,LEN($A113),1,1),$A113,N$37:N$465)</f>
        <v>0</v>
      </c>
      <c r="O113" s="212">
        <f ca="1">SUMIF(OFFSET($AK$37,0,LEN($A113),1,1):OFFSET($AK$465,0,LEN($A113),1,1),$A113,O$37:O$465)</f>
        <v>0</v>
      </c>
      <c r="P113" s="212">
        <f ca="1">SUMIF(OFFSET($AK$37,0,LEN($A113),1,1):OFFSET($AK$465,0,LEN($A113),1,1),$A113,P$37:P$465)</f>
        <v>0</v>
      </c>
      <c r="Q113" s="212">
        <f ca="1">SUMIF(OFFSET($AK$37,0,LEN($A113),1,1):OFFSET($AK$465,0,LEN($A113),1,1),$A113,Q$37:Q$465)</f>
        <v>0</v>
      </c>
      <c r="R113" s="212">
        <f ca="1">SUMIF(OFFSET($AK$37,0,LEN($A113),1,1):OFFSET($AK$465,0,LEN($A113),1,1),$A113,R$37:R$465)</f>
        <v>0</v>
      </c>
      <c r="S113" s="212">
        <f ca="1">SUMIF(OFFSET($AK$37,0,LEN($A113),1,1):OFFSET($AK$465,0,LEN($A113),1,1),$A113,S$37:S$465)</f>
        <v>0</v>
      </c>
      <c r="T113" s="212">
        <f ca="1">SUMIF(OFFSET($AK$37,0,LEN($A113),1,1):OFFSET($AK$465,0,LEN($A113),1,1),$A113,T$37:T$465)</f>
        <v>0</v>
      </c>
      <c r="U113" s="212">
        <f ca="1">SUMIF(OFFSET($AK$37,0,LEN($A113),1,1):OFFSET($AK$465,0,LEN($A113),1,1),$A113,U$37:U$465)</f>
        <v>0</v>
      </c>
      <c r="V113" s="212">
        <f ca="1">SUMIF(OFFSET($AK$37,0,LEN($A113),1,1):OFFSET($AK$465,0,LEN($A113),1,1),$A113,V$37:V$465)</f>
        <v>0</v>
      </c>
      <c r="W113" s="212">
        <f ca="1">SUMIF(OFFSET($AK$37,0,LEN($A113),1,1):OFFSET($AK$465,0,LEN($A113),1,1),$A113,W$37:W$465)</f>
        <v>0</v>
      </c>
      <c r="X113" s="212">
        <f ca="1">SUMIF(OFFSET($AK$37,0,LEN($A113),1,1):OFFSET($AK$465,0,LEN($A113),1,1),$A113,X$37:X$465)</f>
        <v>0</v>
      </c>
      <c r="Y113" s="212">
        <f ca="1">SUMIF(OFFSET($AK$37,0,LEN($A113),1,1):OFFSET($AK$465,0,LEN($A113),1,1),$A113,Y$37:Y$465)</f>
        <v>0</v>
      </c>
      <c r="Z113" s="212">
        <f ca="1">SUMIF(OFFSET($AK$37,0,LEN($A113),1,1):OFFSET($AK$465,0,LEN($A113),1,1),$A113,Z$37:Z$465)</f>
        <v>0</v>
      </c>
      <c r="AA113" s="212">
        <f ca="1">SUMIF(OFFSET($AK$37,0,LEN($A113),1,1):OFFSET($AK$465,0,LEN($A113),1,1),$A113,AA$37:AA$465)</f>
        <v>0</v>
      </c>
      <c r="AB113" s="212">
        <f ca="1">SUMIF(OFFSET($AK$37,0,LEN($A113),1,1):OFFSET($AK$465,0,LEN($A113),1,1),$A113,AB$37:AB$465)</f>
        <v>0</v>
      </c>
      <c r="AC113" s="212">
        <f ca="1">SUMIF(OFFSET($AK$37,0,LEN($A113),1,1):OFFSET($AK$465,0,LEN($A113),1,1),$A113,AC$37:AC$465)</f>
        <v>0</v>
      </c>
      <c r="AD113" s="212">
        <f ca="1">SUMIF(OFFSET($AK$37,0,LEN($A113),1,1):OFFSET($AK$465,0,LEN($A113),1,1),$A113,AD$37:AD$465)</f>
        <v>0</v>
      </c>
      <c r="AE113" s="212">
        <f ca="1">SUMIF(OFFSET($AK$37,0,LEN($A113),1,1):OFFSET($AK$465,0,LEN($A113),1,1),$A113,AE$37:AE$465)</f>
        <v>0</v>
      </c>
      <c r="AF113" s="212">
        <f ca="1">SUMIF(OFFSET($AK$37,0,LEN($A113),1,1):OFFSET($AK$465,0,LEN($A113),1,1),$A113,AF$37:AF$465)</f>
        <v>0</v>
      </c>
      <c r="AG113" s="212">
        <f ca="1">SUMIF(OFFSET($AK$37,0,LEN($A113),1,1):OFFSET($AK$465,0,LEN($A113),1,1),$A113,AG$37:AG$465)</f>
        <v>0</v>
      </c>
      <c r="AH113" s="212">
        <f ca="1">SUMIF(OFFSET($AK$37,0,LEN($A113),1,1):OFFSET($AK$465,0,LEN($A113),1,1),$A113,AH$37:AH$465)</f>
        <v>0</v>
      </c>
      <c r="AI113" s="212">
        <f ca="1">SUMIF(OFFSET($AK$37,0,LEN($A113),1,1):OFFSET($AK$465,0,LEN($A113),1,1),$A113,AI$37:AI$465)</f>
        <v>0</v>
      </c>
      <c r="AJ113" s="222">
        <f t="shared" ca="1" si="11"/>
        <v>0</v>
      </c>
      <c r="AK113" s="205" t="str">
        <f t="shared" si="12"/>
        <v>0.2.5.3</v>
      </c>
      <c r="AV113" s="211">
        <f t="shared" ca="1" si="10"/>
        <v>0</v>
      </c>
    </row>
    <row r="114" spans="1:48" ht="31.5" x14ac:dyDescent="0.25">
      <c r="A114" s="122" t="s">
        <v>378</v>
      </c>
      <c r="B114" s="123" t="s">
        <v>379</v>
      </c>
      <c r="C114" s="136" t="s">
        <v>216</v>
      </c>
      <c r="D114" s="213" t="s">
        <v>217</v>
      </c>
      <c r="E114" s="213" t="s">
        <v>217</v>
      </c>
      <c r="F114" s="213" t="s">
        <v>217</v>
      </c>
      <c r="G114" s="213" t="s">
        <v>217</v>
      </c>
      <c r="H114" s="212">
        <f ca="1">SUMIF(OFFSET($AK$37,0,LEN($A114),1,1):OFFSET($AK$465,0,LEN($A114),1,1),$A114,H$37:H$465)</f>
        <v>0</v>
      </c>
      <c r="I114" s="212">
        <f ca="1">SUMIF(OFFSET($AK$37,0,LEN($A114),1,1):OFFSET($AK$465,0,LEN($A114),1,1),$A114,I$37:I$465)</f>
        <v>0</v>
      </c>
      <c r="J114" s="212">
        <f ca="1">SUMIF(OFFSET($AK$37,0,LEN($A114),1,1):OFFSET($AK$465,0,LEN($A114),1,1),$A114,J$37:J$465)</f>
        <v>0</v>
      </c>
      <c r="K114" s="212">
        <f ca="1">SUMIF(OFFSET($AK$37,0,LEN($A114),1,1):OFFSET($AK$465,0,LEN($A114),1,1),$A114,K$37:K$465)</f>
        <v>0</v>
      </c>
      <c r="L114" s="212">
        <f ca="1">SUMIF(OFFSET($AK$37,0,LEN($A114),1,1):OFFSET($AK$465,0,LEN($A114),1,1),$A114,L$37:L$465)</f>
        <v>0</v>
      </c>
      <c r="M114" s="212">
        <f ca="1">SUMIF(OFFSET($AK$37,0,LEN($A114),1,1):OFFSET($AK$465,0,LEN($A114),1,1),$A114,M$37:M$465)</f>
        <v>0</v>
      </c>
      <c r="N114" s="212">
        <f ca="1">SUMIF(OFFSET($AK$37,0,LEN($A114),1,1):OFFSET($AK$465,0,LEN($A114),1,1),$A114,N$37:N$465)</f>
        <v>0</v>
      </c>
      <c r="O114" s="212">
        <f ca="1">SUMIF(OFFSET($AK$37,0,LEN($A114),1,1):OFFSET($AK$465,0,LEN($A114),1,1),$A114,O$37:O$465)</f>
        <v>0</v>
      </c>
      <c r="P114" s="212">
        <f ca="1">SUMIF(OFFSET($AK$37,0,LEN($A114),1,1):OFFSET($AK$465,0,LEN($A114),1,1),$A114,P$37:P$465)</f>
        <v>0</v>
      </c>
      <c r="Q114" s="212">
        <f ca="1">SUMIF(OFFSET($AK$37,0,LEN($A114),1,1):OFFSET($AK$465,0,LEN($A114),1,1),$A114,Q$37:Q$465)</f>
        <v>0</v>
      </c>
      <c r="R114" s="212">
        <f ca="1">SUMIF(OFFSET($AK$37,0,LEN($A114),1,1):OFFSET($AK$465,0,LEN($A114),1,1),$A114,R$37:R$465)</f>
        <v>0</v>
      </c>
      <c r="S114" s="212">
        <f ca="1">SUMIF(OFFSET($AK$37,0,LEN($A114),1,1):OFFSET($AK$465,0,LEN($A114),1,1),$A114,S$37:S$465)</f>
        <v>0</v>
      </c>
      <c r="T114" s="212">
        <f ca="1">SUMIF(OFFSET($AK$37,0,LEN($A114),1,1):OFFSET($AK$465,0,LEN($A114),1,1),$A114,T$37:T$465)</f>
        <v>0</v>
      </c>
      <c r="U114" s="212">
        <f ca="1">SUMIF(OFFSET($AK$37,0,LEN($A114),1,1):OFFSET($AK$465,0,LEN($A114),1,1),$A114,U$37:U$465)</f>
        <v>0</v>
      </c>
      <c r="V114" s="212">
        <f ca="1">SUMIF(OFFSET($AK$37,0,LEN($A114),1,1):OFFSET($AK$465,0,LEN($A114),1,1),$A114,V$37:V$465)</f>
        <v>0</v>
      </c>
      <c r="W114" s="212">
        <f ca="1">SUMIF(OFFSET($AK$37,0,LEN($A114),1,1):OFFSET($AK$465,0,LEN($A114),1,1),$A114,W$37:W$465)</f>
        <v>0</v>
      </c>
      <c r="X114" s="212">
        <f ca="1">SUMIF(OFFSET($AK$37,0,LEN($A114),1,1):OFFSET($AK$465,0,LEN($A114),1,1),$A114,X$37:X$465)</f>
        <v>0</v>
      </c>
      <c r="Y114" s="212">
        <f ca="1">SUMIF(OFFSET($AK$37,0,LEN($A114),1,1):OFFSET($AK$465,0,LEN($A114),1,1),$A114,Y$37:Y$465)</f>
        <v>0</v>
      </c>
      <c r="Z114" s="212">
        <f ca="1">SUMIF(OFFSET($AK$37,0,LEN($A114),1,1):OFFSET($AK$465,0,LEN($A114),1,1),$A114,Z$37:Z$465)</f>
        <v>0</v>
      </c>
      <c r="AA114" s="212">
        <f ca="1">SUMIF(OFFSET($AK$37,0,LEN($A114),1,1):OFFSET($AK$465,0,LEN($A114),1,1),$A114,AA$37:AA$465)</f>
        <v>0</v>
      </c>
      <c r="AB114" s="212">
        <f ca="1">SUMIF(OFFSET($AK$37,0,LEN($A114),1,1):OFFSET($AK$465,0,LEN($A114),1,1),$A114,AB$37:AB$465)</f>
        <v>0</v>
      </c>
      <c r="AC114" s="212">
        <f ca="1">SUMIF(OFFSET($AK$37,0,LEN($A114),1,1):OFFSET($AK$465,0,LEN($A114),1,1),$A114,AC$37:AC$465)</f>
        <v>0</v>
      </c>
      <c r="AD114" s="212">
        <f ca="1">SUMIF(OFFSET($AK$37,0,LEN($A114),1,1):OFFSET($AK$465,0,LEN($A114),1,1),$A114,AD$37:AD$465)</f>
        <v>0</v>
      </c>
      <c r="AE114" s="212">
        <f ca="1">SUMIF(OFFSET($AK$37,0,LEN($A114),1,1):OFFSET($AK$465,0,LEN($A114),1,1),$A114,AE$37:AE$465)</f>
        <v>0</v>
      </c>
      <c r="AF114" s="212">
        <f ca="1">SUMIF(OFFSET($AK$37,0,LEN($A114),1,1):OFFSET($AK$465,0,LEN($A114),1,1),$A114,AF$37:AF$465)</f>
        <v>0</v>
      </c>
      <c r="AG114" s="212">
        <f ca="1">SUMIF(OFFSET($AK$37,0,LEN($A114),1,1):OFFSET($AK$465,0,LEN($A114),1,1),$A114,AG$37:AG$465)</f>
        <v>0</v>
      </c>
      <c r="AH114" s="212">
        <f ca="1">SUMIF(OFFSET($AK$37,0,LEN($A114),1,1):OFFSET($AK$465,0,LEN($A114),1,1),$A114,AH$37:AH$465)</f>
        <v>0</v>
      </c>
      <c r="AI114" s="212">
        <f ca="1">SUMIF(OFFSET($AK$37,0,LEN($A114),1,1):OFFSET($AK$465,0,LEN($A114),1,1),$A114,AI$37:AI$465)</f>
        <v>0</v>
      </c>
      <c r="AJ114" s="222">
        <f t="shared" ca="1" si="11"/>
        <v>0</v>
      </c>
      <c r="AK114" s="205" t="str">
        <f t="shared" si="12"/>
        <v>0.2.5.4</v>
      </c>
      <c r="AV114" s="211">
        <f t="shared" ca="1" si="10"/>
        <v>0</v>
      </c>
    </row>
    <row r="115" spans="1:48" ht="47.25" x14ac:dyDescent="0.25">
      <c r="A115" s="122" t="s">
        <v>380</v>
      </c>
      <c r="B115" s="126" t="s">
        <v>318</v>
      </c>
      <c r="C115" s="136" t="s">
        <v>216</v>
      </c>
      <c r="D115" s="213" t="s">
        <v>217</v>
      </c>
      <c r="E115" s="213" t="s">
        <v>217</v>
      </c>
      <c r="F115" s="213" t="s">
        <v>217</v>
      </c>
      <c r="G115" s="213" t="s">
        <v>217</v>
      </c>
      <c r="H115" s="212">
        <f ca="1">SUMIF(OFFSET($AK$37,0,LEN($A115),1,1):OFFSET($AK$465,0,LEN($A115),1,1),$A115,H$37:H$465)</f>
        <v>0</v>
      </c>
      <c r="I115" s="212">
        <f ca="1">SUMIF(OFFSET($AK$37,0,LEN($A115),1,1):OFFSET($AK$465,0,LEN($A115),1,1),$A115,I$37:I$465)</f>
        <v>0</v>
      </c>
      <c r="J115" s="212">
        <f ca="1">SUMIF(OFFSET($AK$37,0,LEN($A115),1,1):OFFSET($AK$465,0,LEN($A115),1,1),$A115,J$37:J$465)</f>
        <v>0</v>
      </c>
      <c r="K115" s="212">
        <f ca="1">SUMIF(OFFSET($AK$37,0,LEN($A115),1,1):OFFSET($AK$465,0,LEN($A115),1,1),$A115,K$37:K$465)</f>
        <v>0</v>
      </c>
      <c r="L115" s="212">
        <f ca="1">SUMIF(OFFSET($AK$37,0,LEN($A115),1,1):OFFSET($AK$465,0,LEN($A115),1,1),$A115,L$37:L$465)</f>
        <v>0</v>
      </c>
      <c r="M115" s="212">
        <f ca="1">SUMIF(OFFSET($AK$37,0,LEN($A115),1,1):OFFSET($AK$465,0,LEN($A115),1,1),$A115,M$37:M$465)</f>
        <v>0</v>
      </c>
      <c r="N115" s="212">
        <f ca="1">SUMIF(OFFSET($AK$37,0,LEN($A115),1,1):OFFSET($AK$465,0,LEN($A115),1,1),$A115,N$37:N$465)</f>
        <v>0</v>
      </c>
      <c r="O115" s="212">
        <f ca="1">SUMIF(OFFSET($AK$37,0,LEN($A115),1,1):OFFSET($AK$465,0,LEN($A115),1,1),$A115,O$37:O$465)</f>
        <v>0</v>
      </c>
      <c r="P115" s="212">
        <f ca="1">SUMIF(OFFSET($AK$37,0,LEN($A115),1,1):OFFSET($AK$465,0,LEN($A115),1,1),$A115,P$37:P$465)</f>
        <v>0</v>
      </c>
      <c r="Q115" s="212">
        <f ca="1">SUMIF(OFFSET($AK$37,0,LEN($A115),1,1):OFFSET($AK$465,0,LEN($A115),1,1),$A115,Q$37:Q$465)</f>
        <v>0</v>
      </c>
      <c r="R115" s="212">
        <f ca="1">SUMIF(OFFSET($AK$37,0,LEN($A115),1,1):OFFSET($AK$465,0,LEN($A115),1,1),$A115,R$37:R$465)</f>
        <v>0</v>
      </c>
      <c r="S115" s="212">
        <f ca="1">SUMIF(OFFSET($AK$37,0,LEN($A115),1,1):OFFSET($AK$465,0,LEN($A115),1,1),$A115,S$37:S$465)</f>
        <v>0</v>
      </c>
      <c r="T115" s="212">
        <f ca="1">SUMIF(OFFSET($AK$37,0,LEN($A115),1,1):OFFSET($AK$465,0,LEN($A115),1,1),$A115,T$37:T$465)</f>
        <v>0</v>
      </c>
      <c r="U115" s="212">
        <f ca="1">SUMIF(OFFSET($AK$37,0,LEN($A115),1,1):OFFSET($AK$465,0,LEN($A115),1,1),$A115,U$37:U$465)</f>
        <v>0</v>
      </c>
      <c r="V115" s="212">
        <f ca="1">SUMIF(OFFSET($AK$37,0,LEN($A115),1,1):OFFSET($AK$465,0,LEN($A115),1,1),$A115,V$37:V$465)</f>
        <v>0</v>
      </c>
      <c r="W115" s="212">
        <f ca="1">SUMIF(OFFSET($AK$37,0,LEN($A115),1,1):OFFSET($AK$465,0,LEN($A115),1,1),$A115,W$37:W$465)</f>
        <v>0</v>
      </c>
      <c r="X115" s="212">
        <f ca="1">SUMIF(OFFSET($AK$37,0,LEN($A115),1,1):OFFSET($AK$465,0,LEN($A115),1,1),$A115,X$37:X$465)</f>
        <v>0</v>
      </c>
      <c r="Y115" s="212">
        <f ca="1">SUMIF(OFFSET($AK$37,0,LEN($A115),1,1):OFFSET($AK$465,0,LEN($A115),1,1),$A115,Y$37:Y$465)</f>
        <v>0</v>
      </c>
      <c r="Z115" s="212">
        <f ca="1">SUMIF(OFFSET($AK$37,0,LEN($A115),1,1):OFFSET($AK$465,0,LEN($A115),1,1),$A115,Z$37:Z$465)</f>
        <v>0</v>
      </c>
      <c r="AA115" s="212">
        <f ca="1">SUMIF(OFFSET($AK$37,0,LEN($A115),1,1):OFFSET($AK$465,0,LEN($A115),1,1),$A115,AA$37:AA$465)</f>
        <v>0</v>
      </c>
      <c r="AB115" s="212">
        <f ca="1">SUMIF(OFFSET($AK$37,0,LEN($A115),1,1):OFFSET($AK$465,0,LEN($A115),1,1),$A115,AB$37:AB$465)</f>
        <v>0</v>
      </c>
      <c r="AC115" s="212">
        <f ca="1">SUMIF(OFFSET($AK$37,0,LEN($A115),1,1):OFFSET($AK$465,0,LEN($A115),1,1),$A115,AC$37:AC$465)</f>
        <v>0</v>
      </c>
      <c r="AD115" s="212">
        <f ca="1">SUMIF(OFFSET($AK$37,0,LEN($A115),1,1):OFFSET($AK$465,0,LEN($A115),1,1),$A115,AD$37:AD$465)</f>
        <v>0</v>
      </c>
      <c r="AE115" s="212">
        <f ca="1">SUMIF(OFFSET($AK$37,0,LEN($A115),1,1):OFFSET($AK$465,0,LEN($A115),1,1),$A115,AE$37:AE$465)</f>
        <v>0</v>
      </c>
      <c r="AF115" s="212">
        <f ca="1">SUMIF(OFFSET($AK$37,0,LEN($A115),1,1):OFFSET($AK$465,0,LEN($A115),1,1),$A115,AF$37:AF$465)</f>
        <v>0</v>
      </c>
      <c r="AG115" s="212">
        <f ca="1">SUMIF(OFFSET($AK$37,0,LEN($A115),1,1):OFFSET($AK$465,0,LEN($A115),1,1),$A115,AG$37:AG$465)</f>
        <v>0</v>
      </c>
      <c r="AH115" s="212">
        <f ca="1">SUMIF(OFFSET($AK$37,0,LEN($A115),1,1):OFFSET($AK$465,0,LEN($A115),1,1),$A115,AH$37:AH$465)</f>
        <v>0</v>
      </c>
      <c r="AI115" s="212">
        <f ca="1">SUMIF(OFFSET($AK$37,0,LEN($A115),1,1):OFFSET($AK$465,0,LEN($A115),1,1),$A115,AI$37:AI$465)</f>
        <v>0</v>
      </c>
      <c r="AJ115" s="222">
        <f t="shared" ca="1" si="11"/>
        <v>0</v>
      </c>
      <c r="AK115" s="205" t="str">
        <f t="shared" si="12"/>
        <v>0.2.6</v>
      </c>
      <c r="AV115" s="211">
        <f t="shared" ca="1" si="10"/>
        <v>0</v>
      </c>
    </row>
    <row r="116" spans="1:48" ht="31.5" x14ac:dyDescent="0.25">
      <c r="A116" s="122" t="s">
        <v>381</v>
      </c>
      <c r="B116" s="126" t="s">
        <v>382</v>
      </c>
      <c r="C116" s="136" t="s">
        <v>216</v>
      </c>
      <c r="D116" s="213" t="s">
        <v>217</v>
      </c>
      <c r="E116" s="213" t="s">
        <v>217</v>
      </c>
      <c r="F116" s="213" t="s">
        <v>217</v>
      </c>
      <c r="G116" s="213" t="s">
        <v>217</v>
      </c>
      <c r="H116" s="212">
        <f ca="1">SUMIF(OFFSET($AK$37,0,LEN($A116),1,1):OFFSET($AK$465,0,LEN($A116),1,1),$A116,H$37:H$465)</f>
        <v>0</v>
      </c>
      <c r="I116" s="212">
        <f ca="1">SUMIF(OFFSET($AK$37,0,LEN($A116),1,1):OFFSET($AK$465,0,LEN($A116),1,1),$A116,I$37:I$465)</f>
        <v>0</v>
      </c>
      <c r="J116" s="212">
        <f ca="1">SUMIF(OFFSET($AK$37,0,LEN($A116),1,1):OFFSET($AK$465,0,LEN($A116),1,1),$A116,J$37:J$465)</f>
        <v>0</v>
      </c>
      <c r="K116" s="212">
        <f ca="1">SUMIF(OFFSET($AK$37,0,LEN($A116),1,1):OFFSET($AK$465,0,LEN($A116),1,1),$A116,K$37:K$465)</f>
        <v>0</v>
      </c>
      <c r="L116" s="212">
        <f ca="1">SUMIF(OFFSET($AK$37,0,LEN($A116),1,1):OFFSET($AK$465,0,LEN($A116),1,1),$A116,L$37:L$465)</f>
        <v>0</v>
      </c>
      <c r="M116" s="212">
        <f ca="1">SUMIF(OFFSET($AK$37,0,LEN($A116),1,1):OFFSET($AK$465,0,LEN($A116),1,1),$A116,M$37:M$465)</f>
        <v>0</v>
      </c>
      <c r="N116" s="212">
        <f ca="1">SUMIF(OFFSET($AK$37,0,LEN($A116),1,1):OFFSET($AK$465,0,LEN($A116),1,1),$A116,N$37:N$465)</f>
        <v>0</v>
      </c>
      <c r="O116" s="212">
        <f ca="1">SUMIF(OFFSET($AK$37,0,LEN($A116),1,1):OFFSET($AK$465,0,LEN($A116),1,1),$A116,O$37:O$465)</f>
        <v>0</v>
      </c>
      <c r="P116" s="212">
        <f ca="1">SUMIF(OFFSET($AK$37,0,LEN($A116),1,1):OFFSET($AK$465,0,LEN($A116),1,1),$A116,P$37:P$465)</f>
        <v>0</v>
      </c>
      <c r="Q116" s="212">
        <f ca="1">SUMIF(OFFSET($AK$37,0,LEN($A116),1,1):OFFSET($AK$465,0,LEN($A116),1,1),$A116,Q$37:Q$465)</f>
        <v>0</v>
      </c>
      <c r="R116" s="212">
        <f ca="1">SUMIF(OFFSET($AK$37,0,LEN($A116),1,1):OFFSET($AK$465,0,LEN($A116),1,1),$A116,R$37:R$465)</f>
        <v>0</v>
      </c>
      <c r="S116" s="212">
        <f ca="1">SUMIF(OFFSET($AK$37,0,LEN($A116),1,1):OFFSET($AK$465,0,LEN($A116),1,1),$A116,S$37:S$465)</f>
        <v>0</v>
      </c>
      <c r="T116" s="212">
        <f ca="1">SUMIF(OFFSET($AK$37,0,LEN($A116),1,1):OFFSET($AK$465,0,LEN($A116),1,1),$A116,T$37:T$465)</f>
        <v>0</v>
      </c>
      <c r="U116" s="212">
        <f ca="1">SUMIF(OFFSET($AK$37,0,LEN($A116),1,1):OFFSET($AK$465,0,LEN($A116),1,1),$A116,U$37:U$465)</f>
        <v>0</v>
      </c>
      <c r="V116" s="212">
        <f ca="1">SUMIF(OFFSET($AK$37,0,LEN($A116),1,1):OFFSET($AK$465,0,LEN($A116),1,1),$A116,V$37:V$465)</f>
        <v>0</v>
      </c>
      <c r="W116" s="212">
        <f ca="1">SUMIF(OFFSET($AK$37,0,LEN($A116),1,1):OFFSET($AK$465,0,LEN($A116),1,1),$A116,W$37:W$465)</f>
        <v>0</v>
      </c>
      <c r="X116" s="212">
        <f ca="1">SUMIF(OFFSET($AK$37,0,LEN($A116),1,1):OFFSET($AK$465,0,LEN($A116),1,1),$A116,X$37:X$465)</f>
        <v>0</v>
      </c>
      <c r="Y116" s="212">
        <f ca="1">SUMIF(OFFSET($AK$37,0,LEN($A116),1,1):OFFSET($AK$465,0,LEN($A116),1,1),$A116,Y$37:Y$465)</f>
        <v>0</v>
      </c>
      <c r="Z116" s="212">
        <f ca="1">SUMIF(OFFSET($AK$37,0,LEN($A116),1,1):OFFSET($AK$465,0,LEN($A116),1,1),$A116,Z$37:Z$465)</f>
        <v>0</v>
      </c>
      <c r="AA116" s="212">
        <f ca="1">SUMIF(OFFSET($AK$37,0,LEN($A116),1,1):OFFSET($AK$465,0,LEN($A116),1,1),$A116,AA$37:AA$465)</f>
        <v>0</v>
      </c>
      <c r="AB116" s="212">
        <f ca="1">SUMIF(OFFSET($AK$37,0,LEN($A116),1,1):OFFSET($AK$465,0,LEN($A116),1,1),$A116,AB$37:AB$465)</f>
        <v>0</v>
      </c>
      <c r="AC116" s="212">
        <f ca="1">SUMIF(OFFSET($AK$37,0,LEN($A116),1,1):OFFSET($AK$465,0,LEN($A116),1,1),$A116,AC$37:AC$465)</f>
        <v>0</v>
      </c>
      <c r="AD116" s="212">
        <f ca="1">SUMIF(OFFSET($AK$37,0,LEN($A116),1,1):OFFSET($AK$465,0,LEN($A116),1,1),$A116,AD$37:AD$465)</f>
        <v>0</v>
      </c>
      <c r="AE116" s="212">
        <f ca="1">SUMIF(OFFSET($AK$37,0,LEN($A116),1,1):OFFSET($AK$465,0,LEN($A116),1,1),$A116,AE$37:AE$465)</f>
        <v>0</v>
      </c>
      <c r="AF116" s="212">
        <f ca="1">SUMIF(OFFSET($AK$37,0,LEN($A116),1,1):OFFSET($AK$465,0,LEN($A116),1,1),$A116,AF$37:AF$465)</f>
        <v>0</v>
      </c>
      <c r="AG116" s="212">
        <f ca="1">SUMIF(OFFSET($AK$37,0,LEN($A116),1,1):OFFSET($AK$465,0,LEN($A116),1,1),$A116,AG$37:AG$465)</f>
        <v>0</v>
      </c>
      <c r="AH116" s="212">
        <f ca="1">SUMIF(OFFSET($AK$37,0,LEN($A116),1,1):OFFSET($AK$465,0,LEN($A116),1,1),$A116,AH$37:AH$465)</f>
        <v>0</v>
      </c>
      <c r="AI116" s="212">
        <f ca="1">SUMIF(OFFSET($AK$37,0,LEN($A116),1,1):OFFSET($AK$465,0,LEN($A116),1,1),$A116,AI$37:AI$465)</f>
        <v>0</v>
      </c>
      <c r="AJ116" s="222">
        <f t="shared" ca="1" si="11"/>
        <v>0</v>
      </c>
      <c r="AK116" s="205" t="str">
        <f t="shared" si="12"/>
        <v>0.2.7</v>
      </c>
      <c r="AV116" s="211">
        <f t="shared" ca="1" si="10"/>
        <v>0</v>
      </c>
    </row>
    <row r="117" spans="1:48" ht="63" x14ac:dyDescent="0.25">
      <c r="A117" s="122" t="s">
        <v>145</v>
      </c>
      <c r="B117" s="126" t="s">
        <v>383</v>
      </c>
      <c r="C117" s="136" t="s">
        <v>216</v>
      </c>
      <c r="D117" s="213" t="s">
        <v>217</v>
      </c>
      <c r="E117" s="213" t="s">
        <v>217</v>
      </c>
      <c r="F117" s="213" t="s">
        <v>217</v>
      </c>
      <c r="G117" s="213" t="s">
        <v>217</v>
      </c>
      <c r="H117" s="212">
        <f ca="1">SUMIF(OFFSET($AK$37,0,LEN($A117),1,1):OFFSET($AK$465,0,LEN($A117),1,1),$A117,H$37:H$465)</f>
        <v>0</v>
      </c>
      <c r="I117" s="212">
        <f ca="1">SUMIF(OFFSET($AK$37,0,LEN($A117),1,1):OFFSET($AK$465,0,LEN($A117),1,1),$A117,I$37:I$465)</f>
        <v>0</v>
      </c>
      <c r="J117" s="212">
        <f ca="1">SUMIF(OFFSET($AK$37,0,LEN($A117),1,1):OFFSET($AK$465,0,LEN($A117),1,1),$A117,J$37:J$465)</f>
        <v>0</v>
      </c>
      <c r="K117" s="212">
        <f ca="1">SUMIF(OFFSET($AK$37,0,LEN($A117),1,1):OFFSET($AK$465,0,LEN($A117),1,1),$A117,K$37:K$465)</f>
        <v>0</v>
      </c>
      <c r="L117" s="212">
        <f ca="1">SUMIF(OFFSET($AK$37,0,LEN($A117),1,1):OFFSET($AK$465,0,LEN($A117),1,1),$A117,L$37:L$465)</f>
        <v>0</v>
      </c>
      <c r="M117" s="212">
        <f ca="1">SUMIF(OFFSET($AK$37,0,LEN($A117),1,1):OFFSET($AK$465,0,LEN($A117),1,1),$A117,M$37:M$465)</f>
        <v>0</v>
      </c>
      <c r="N117" s="212">
        <f ca="1">SUMIF(OFFSET($AK$37,0,LEN($A117),1,1):OFFSET($AK$465,0,LEN($A117),1,1),$A117,N$37:N$465)</f>
        <v>0</v>
      </c>
      <c r="O117" s="212">
        <f ca="1">SUMIF(OFFSET($AK$37,0,LEN($A117),1,1):OFFSET($AK$465,0,LEN($A117),1,1),$A117,O$37:O$465)</f>
        <v>0</v>
      </c>
      <c r="P117" s="212">
        <f ca="1">SUMIF(OFFSET($AK$37,0,LEN($A117),1,1):OFFSET($AK$465,0,LEN($A117),1,1),$A117,P$37:P$465)</f>
        <v>0</v>
      </c>
      <c r="Q117" s="212">
        <f ca="1">SUMIF(OFFSET($AK$37,0,LEN($A117),1,1):OFFSET($AK$465,0,LEN($A117),1,1),$A117,Q$37:Q$465)</f>
        <v>0</v>
      </c>
      <c r="R117" s="212">
        <f ca="1">SUMIF(OFFSET($AK$37,0,LEN($A117),1,1):OFFSET($AK$465,0,LEN($A117),1,1),$A117,R$37:R$465)</f>
        <v>0</v>
      </c>
      <c r="S117" s="212">
        <f ca="1">SUMIF(OFFSET($AK$37,0,LEN($A117),1,1):OFFSET($AK$465,0,LEN($A117),1,1),$A117,S$37:S$465)</f>
        <v>0</v>
      </c>
      <c r="T117" s="212">
        <f ca="1">SUMIF(OFFSET($AK$37,0,LEN($A117),1,1):OFFSET($AK$465,0,LEN($A117),1,1),$A117,T$37:T$465)</f>
        <v>0</v>
      </c>
      <c r="U117" s="212">
        <f ca="1">SUMIF(OFFSET($AK$37,0,LEN($A117),1,1):OFFSET($AK$465,0,LEN($A117),1,1),$A117,U$37:U$465)</f>
        <v>0</v>
      </c>
      <c r="V117" s="212">
        <f ca="1">SUMIF(OFFSET($AK$37,0,LEN($A117),1,1):OFFSET($AK$465,0,LEN($A117),1,1),$A117,V$37:V$465)</f>
        <v>0</v>
      </c>
      <c r="W117" s="212">
        <f ca="1">SUMIF(OFFSET($AK$37,0,LEN($A117),1,1):OFFSET($AK$465,0,LEN($A117),1,1),$A117,W$37:W$465)</f>
        <v>0</v>
      </c>
      <c r="X117" s="212">
        <f ca="1">SUMIF(OFFSET($AK$37,0,LEN($A117),1,1):OFFSET($AK$465,0,LEN($A117),1,1),$A117,X$37:X$465)</f>
        <v>0</v>
      </c>
      <c r="Y117" s="212">
        <f ca="1">SUMIF(OFFSET($AK$37,0,LEN($A117),1,1):OFFSET($AK$465,0,LEN($A117),1,1),$A117,Y$37:Y$465)</f>
        <v>0</v>
      </c>
      <c r="Z117" s="212">
        <f ca="1">SUMIF(OFFSET($AK$37,0,LEN($A117),1,1):OFFSET($AK$465,0,LEN($A117),1,1),$A117,Z$37:Z$465)</f>
        <v>0</v>
      </c>
      <c r="AA117" s="212">
        <f ca="1">SUMIF(OFFSET($AK$37,0,LEN($A117),1,1):OFFSET($AK$465,0,LEN($A117),1,1),$A117,AA$37:AA$465)</f>
        <v>0</v>
      </c>
      <c r="AB117" s="212">
        <f ca="1">SUMIF(OFFSET($AK$37,0,LEN($A117),1,1):OFFSET($AK$465,0,LEN($A117),1,1),$A117,AB$37:AB$465)</f>
        <v>0</v>
      </c>
      <c r="AC117" s="212">
        <f ca="1">SUMIF(OFFSET($AK$37,0,LEN($A117),1,1):OFFSET($AK$465,0,LEN($A117),1,1),$A117,AC$37:AC$465)</f>
        <v>0</v>
      </c>
      <c r="AD117" s="212">
        <f ca="1">SUMIF(OFFSET($AK$37,0,LEN($A117),1,1):OFFSET($AK$465,0,LEN($A117),1,1),$A117,AD$37:AD$465)</f>
        <v>0</v>
      </c>
      <c r="AE117" s="212">
        <f ca="1">SUMIF(OFFSET($AK$37,0,LEN($A117),1,1):OFFSET($AK$465,0,LEN($A117),1,1),$A117,AE$37:AE$465)</f>
        <v>0</v>
      </c>
      <c r="AF117" s="212">
        <f ca="1">SUMIF(OFFSET($AK$37,0,LEN($A117),1,1):OFFSET($AK$465,0,LEN($A117),1,1),$A117,AF$37:AF$465)</f>
        <v>0</v>
      </c>
      <c r="AG117" s="212">
        <f ca="1">SUMIF(OFFSET($AK$37,0,LEN($A117),1,1):OFFSET($AK$465,0,LEN($A117),1,1),$A117,AG$37:AG$465)</f>
        <v>0</v>
      </c>
      <c r="AH117" s="212">
        <f ca="1">SUMIF(OFFSET($AK$37,0,LEN($A117),1,1):OFFSET($AK$465,0,LEN($A117),1,1),$A117,AH$37:AH$465)</f>
        <v>0</v>
      </c>
      <c r="AI117" s="212">
        <f ca="1">SUMIF(OFFSET($AK$37,0,LEN($A117),1,1):OFFSET($AK$465,0,LEN($A117),1,1),$A117,AI$37:AI$465)</f>
        <v>0</v>
      </c>
      <c r="AJ117" s="222">
        <f t="shared" ca="1" si="11"/>
        <v>0</v>
      </c>
      <c r="AK117" s="205" t="str">
        <f t="shared" si="12"/>
        <v>0.3</v>
      </c>
      <c r="AV117" s="211">
        <f t="shared" ca="1" si="10"/>
        <v>0</v>
      </c>
    </row>
    <row r="118" spans="1:48" x14ac:dyDescent="0.25">
      <c r="A118" s="122" t="s">
        <v>384</v>
      </c>
      <c r="B118" s="123" t="s">
        <v>385</v>
      </c>
      <c r="C118" s="136" t="s">
        <v>216</v>
      </c>
      <c r="D118" s="213" t="s">
        <v>217</v>
      </c>
      <c r="E118" s="213" t="s">
        <v>217</v>
      </c>
      <c r="F118" s="213" t="s">
        <v>217</v>
      </c>
      <c r="G118" s="213" t="s">
        <v>217</v>
      </c>
      <c r="H118" s="212">
        <f ca="1">SUMIF(OFFSET($AK$37,0,LEN($A118),1,1):OFFSET($AK$465,0,LEN($A118),1,1),$A118,H$37:H$465)</f>
        <v>0</v>
      </c>
      <c r="I118" s="212">
        <f ca="1">SUMIF(OFFSET($AK$37,0,LEN($A118),1,1):OFFSET($AK$465,0,LEN($A118),1,1),$A118,I$37:I$465)</f>
        <v>0</v>
      </c>
      <c r="J118" s="212">
        <f ca="1">SUMIF(OFFSET($AK$37,0,LEN($A118),1,1):OFFSET($AK$465,0,LEN($A118),1,1),$A118,J$37:J$465)</f>
        <v>0</v>
      </c>
      <c r="K118" s="212">
        <f ca="1">SUMIF(OFFSET($AK$37,0,LEN($A118),1,1):OFFSET($AK$465,0,LEN($A118),1,1),$A118,K$37:K$465)</f>
        <v>0</v>
      </c>
      <c r="L118" s="212">
        <f ca="1">SUMIF(OFFSET($AK$37,0,LEN($A118),1,1):OFFSET($AK$465,0,LEN($A118),1,1),$A118,L$37:L$465)</f>
        <v>0</v>
      </c>
      <c r="M118" s="212">
        <f ca="1">SUMIF(OFFSET($AK$37,0,LEN($A118),1,1):OFFSET($AK$465,0,LEN($A118),1,1),$A118,M$37:M$465)</f>
        <v>0</v>
      </c>
      <c r="N118" s="212">
        <f ca="1">SUMIF(OFFSET($AK$37,0,LEN($A118),1,1):OFFSET($AK$465,0,LEN($A118),1,1),$A118,N$37:N$465)</f>
        <v>0</v>
      </c>
      <c r="O118" s="212">
        <f ca="1">SUMIF(OFFSET($AK$37,0,LEN($A118),1,1):OFFSET($AK$465,0,LEN($A118),1,1),$A118,O$37:O$465)</f>
        <v>0</v>
      </c>
      <c r="P118" s="212">
        <f ca="1">SUMIF(OFFSET($AK$37,0,LEN($A118),1,1):OFFSET($AK$465,0,LEN($A118),1,1),$A118,P$37:P$465)</f>
        <v>0</v>
      </c>
      <c r="Q118" s="212">
        <f ca="1">SUMIF(OFFSET($AK$37,0,LEN($A118),1,1):OFFSET($AK$465,0,LEN($A118),1,1),$A118,Q$37:Q$465)</f>
        <v>0</v>
      </c>
      <c r="R118" s="212">
        <f ca="1">SUMIF(OFFSET($AK$37,0,LEN($A118),1,1):OFFSET($AK$465,0,LEN($A118),1,1),$A118,R$37:R$465)</f>
        <v>0</v>
      </c>
      <c r="S118" s="212">
        <f ca="1">SUMIF(OFFSET($AK$37,0,LEN($A118),1,1):OFFSET($AK$465,0,LEN($A118),1,1),$A118,S$37:S$465)</f>
        <v>0</v>
      </c>
      <c r="T118" s="212">
        <f ca="1">SUMIF(OFFSET($AK$37,0,LEN($A118),1,1):OFFSET($AK$465,0,LEN($A118),1,1),$A118,T$37:T$465)</f>
        <v>0</v>
      </c>
      <c r="U118" s="212">
        <f ca="1">SUMIF(OFFSET($AK$37,0,LEN($A118),1,1):OFFSET($AK$465,0,LEN($A118),1,1),$A118,U$37:U$465)</f>
        <v>0</v>
      </c>
      <c r="V118" s="212">
        <f ca="1">SUMIF(OFFSET($AK$37,0,LEN($A118),1,1):OFFSET($AK$465,0,LEN($A118),1,1),$A118,V$37:V$465)</f>
        <v>0</v>
      </c>
      <c r="W118" s="212">
        <f ca="1">SUMIF(OFFSET($AK$37,0,LEN($A118),1,1):OFFSET($AK$465,0,LEN($A118),1,1),$A118,W$37:W$465)</f>
        <v>0</v>
      </c>
      <c r="X118" s="212">
        <f ca="1">SUMIF(OFFSET($AK$37,0,LEN($A118),1,1):OFFSET($AK$465,0,LEN($A118),1,1),$A118,X$37:X$465)</f>
        <v>0</v>
      </c>
      <c r="Y118" s="212">
        <f ca="1">SUMIF(OFFSET($AK$37,0,LEN($A118),1,1):OFFSET($AK$465,0,LEN($A118),1,1),$A118,Y$37:Y$465)</f>
        <v>0</v>
      </c>
      <c r="Z118" s="212">
        <f ca="1">SUMIF(OFFSET($AK$37,0,LEN($A118),1,1):OFFSET($AK$465,0,LEN($A118),1,1),$A118,Z$37:Z$465)</f>
        <v>0</v>
      </c>
      <c r="AA118" s="212">
        <f ca="1">SUMIF(OFFSET($AK$37,0,LEN($A118),1,1):OFFSET($AK$465,0,LEN($A118),1,1),$A118,AA$37:AA$465)</f>
        <v>0</v>
      </c>
      <c r="AB118" s="212">
        <f ca="1">SUMIF(OFFSET($AK$37,0,LEN($A118),1,1):OFFSET($AK$465,0,LEN($A118),1,1),$A118,AB$37:AB$465)</f>
        <v>0</v>
      </c>
      <c r="AC118" s="212">
        <f ca="1">SUMIF(OFFSET($AK$37,0,LEN($A118),1,1):OFFSET($AK$465,0,LEN($A118),1,1),$A118,AC$37:AC$465)</f>
        <v>0</v>
      </c>
      <c r="AD118" s="212">
        <f ca="1">SUMIF(OFFSET($AK$37,0,LEN($A118),1,1):OFFSET($AK$465,0,LEN($A118),1,1),$A118,AD$37:AD$465)</f>
        <v>0</v>
      </c>
      <c r="AE118" s="212">
        <f ca="1">SUMIF(OFFSET($AK$37,0,LEN($A118),1,1):OFFSET($AK$465,0,LEN($A118),1,1),$A118,AE$37:AE$465)</f>
        <v>0</v>
      </c>
      <c r="AF118" s="212">
        <f ca="1">SUMIF(OFFSET($AK$37,0,LEN($A118),1,1):OFFSET($AK$465,0,LEN($A118),1,1),$A118,AF$37:AF$465)</f>
        <v>0</v>
      </c>
      <c r="AG118" s="212">
        <f ca="1">SUMIF(OFFSET($AK$37,0,LEN($A118),1,1):OFFSET($AK$465,0,LEN($A118),1,1),$A118,AG$37:AG$465)</f>
        <v>0</v>
      </c>
      <c r="AH118" s="212">
        <f ca="1">SUMIF(OFFSET($AK$37,0,LEN($A118),1,1):OFFSET($AK$465,0,LEN($A118),1,1),$A118,AH$37:AH$465)</f>
        <v>0</v>
      </c>
      <c r="AI118" s="212">
        <f ca="1">SUMIF(OFFSET($AK$37,0,LEN($A118),1,1):OFFSET($AK$465,0,LEN($A118),1,1),$A118,AI$37:AI$465)</f>
        <v>0</v>
      </c>
      <c r="AJ118" s="222">
        <f t="shared" ca="1" si="11"/>
        <v>0</v>
      </c>
      <c r="AK118" s="205" t="str">
        <f t="shared" si="12"/>
        <v>0.3.1</v>
      </c>
      <c r="AV118" s="211">
        <f t="shared" ca="1" si="10"/>
        <v>0</v>
      </c>
    </row>
    <row r="119" spans="1:48" ht="31.5" x14ac:dyDescent="0.25">
      <c r="A119" s="122" t="s">
        <v>386</v>
      </c>
      <c r="B119" s="123" t="s">
        <v>387</v>
      </c>
      <c r="C119" s="136" t="s">
        <v>216</v>
      </c>
      <c r="D119" s="213" t="s">
        <v>217</v>
      </c>
      <c r="E119" s="213" t="s">
        <v>217</v>
      </c>
      <c r="F119" s="213" t="s">
        <v>217</v>
      </c>
      <c r="G119" s="213" t="s">
        <v>217</v>
      </c>
      <c r="H119" s="212">
        <f ca="1">SUMIF(OFFSET($AK$37,0,LEN($A119),1,1):OFFSET($AK$465,0,LEN($A119),1,1),$A119,H$37:H$465)</f>
        <v>0</v>
      </c>
      <c r="I119" s="212">
        <f ca="1">SUMIF(OFFSET($AK$37,0,LEN($A119),1,1):OFFSET($AK$465,0,LEN($A119),1,1),$A119,I$37:I$465)</f>
        <v>0</v>
      </c>
      <c r="J119" s="212">
        <f ca="1">SUMIF(OFFSET($AK$37,0,LEN($A119),1,1):OFFSET($AK$465,0,LEN($A119),1,1),$A119,J$37:J$465)</f>
        <v>0</v>
      </c>
      <c r="K119" s="212">
        <f ca="1">SUMIF(OFFSET($AK$37,0,LEN($A119),1,1):OFFSET($AK$465,0,LEN($A119),1,1),$A119,K$37:K$465)</f>
        <v>0</v>
      </c>
      <c r="L119" s="212">
        <f ca="1">SUMIF(OFFSET($AK$37,0,LEN($A119),1,1):OFFSET($AK$465,0,LEN($A119),1,1),$A119,L$37:L$465)</f>
        <v>0</v>
      </c>
      <c r="M119" s="212">
        <f ca="1">SUMIF(OFFSET($AK$37,0,LEN($A119),1,1):OFFSET($AK$465,0,LEN($A119),1,1),$A119,M$37:M$465)</f>
        <v>0</v>
      </c>
      <c r="N119" s="212">
        <f ca="1">SUMIF(OFFSET($AK$37,0,LEN($A119),1,1):OFFSET($AK$465,0,LEN($A119),1,1),$A119,N$37:N$465)</f>
        <v>0</v>
      </c>
      <c r="O119" s="212">
        <f ca="1">SUMIF(OFFSET($AK$37,0,LEN($A119),1,1):OFFSET($AK$465,0,LEN($A119),1,1),$A119,O$37:O$465)</f>
        <v>0</v>
      </c>
      <c r="P119" s="212">
        <f ca="1">SUMIF(OFFSET($AK$37,0,LEN($A119),1,1):OFFSET($AK$465,0,LEN($A119),1,1),$A119,P$37:P$465)</f>
        <v>0</v>
      </c>
      <c r="Q119" s="212">
        <f ca="1">SUMIF(OFFSET($AK$37,0,LEN($A119),1,1):OFFSET($AK$465,0,LEN($A119),1,1),$A119,Q$37:Q$465)</f>
        <v>0</v>
      </c>
      <c r="R119" s="212">
        <f ca="1">SUMIF(OFFSET($AK$37,0,LEN($A119),1,1):OFFSET($AK$465,0,LEN($A119),1,1),$A119,R$37:R$465)</f>
        <v>0</v>
      </c>
      <c r="S119" s="212">
        <f ca="1">SUMIF(OFFSET($AK$37,0,LEN($A119),1,1):OFFSET($AK$465,0,LEN($A119),1,1),$A119,S$37:S$465)</f>
        <v>0</v>
      </c>
      <c r="T119" s="212">
        <f ca="1">SUMIF(OFFSET($AK$37,0,LEN($A119),1,1):OFFSET($AK$465,0,LEN($A119),1,1),$A119,T$37:T$465)</f>
        <v>0</v>
      </c>
      <c r="U119" s="212">
        <f ca="1">SUMIF(OFFSET($AK$37,0,LEN($A119),1,1):OFFSET($AK$465,0,LEN($A119),1,1),$A119,U$37:U$465)</f>
        <v>0</v>
      </c>
      <c r="V119" s="212">
        <f ca="1">SUMIF(OFFSET($AK$37,0,LEN($A119),1,1):OFFSET($AK$465,0,LEN($A119),1,1),$A119,V$37:V$465)</f>
        <v>0</v>
      </c>
      <c r="W119" s="212">
        <f ca="1">SUMIF(OFFSET($AK$37,0,LEN($A119),1,1):OFFSET($AK$465,0,LEN($A119),1,1),$A119,W$37:W$465)</f>
        <v>0</v>
      </c>
      <c r="X119" s="212">
        <f ca="1">SUMIF(OFFSET($AK$37,0,LEN($A119),1,1):OFFSET($AK$465,0,LEN($A119),1,1),$A119,X$37:X$465)</f>
        <v>0</v>
      </c>
      <c r="Y119" s="212">
        <f ca="1">SUMIF(OFFSET($AK$37,0,LEN($A119),1,1):OFFSET($AK$465,0,LEN($A119),1,1),$A119,Y$37:Y$465)</f>
        <v>0</v>
      </c>
      <c r="Z119" s="212">
        <f ca="1">SUMIF(OFFSET($AK$37,0,LEN($A119),1,1):OFFSET($AK$465,0,LEN($A119),1,1),$A119,Z$37:Z$465)</f>
        <v>0</v>
      </c>
      <c r="AA119" s="212">
        <f ca="1">SUMIF(OFFSET($AK$37,0,LEN($A119),1,1):OFFSET($AK$465,0,LEN($A119),1,1),$A119,AA$37:AA$465)</f>
        <v>0</v>
      </c>
      <c r="AB119" s="212">
        <f ca="1">SUMIF(OFFSET($AK$37,0,LEN($A119),1,1):OFFSET($AK$465,0,LEN($A119),1,1),$A119,AB$37:AB$465)</f>
        <v>0</v>
      </c>
      <c r="AC119" s="212">
        <f ca="1">SUMIF(OFFSET($AK$37,0,LEN($A119),1,1):OFFSET($AK$465,0,LEN($A119),1,1),$A119,AC$37:AC$465)</f>
        <v>0</v>
      </c>
      <c r="AD119" s="212">
        <f ca="1">SUMIF(OFFSET($AK$37,0,LEN($A119),1,1):OFFSET($AK$465,0,LEN($A119),1,1),$A119,AD$37:AD$465)</f>
        <v>0</v>
      </c>
      <c r="AE119" s="212">
        <f ca="1">SUMIF(OFFSET($AK$37,0,LEN($A119),1,1):OFFSET($AK$465,0,LEN($A119),1,1),$A119,AE$37:AE$465)</f>
        <v>0</v>
      </c>
      <c r="AF119" s="212">
        <f ca="1">SUMIF(OFFSET($AK$37,0,LEN($A119),1,1):OFFSET($AK$465,0,LEN($A119),1,1),$A119,AF$37:AF$465)</f>
        <v>0</v>
      </c>
      <c r="AG119" s="212">
        <f ca="1">SUMIF(OFFSET($AK$37,0,LEN($A119),1,1):OFFSET($AK$465,0,LEN($A119),1,1),$A119,AG$37:AG$465)</f>
        <v>0</v>
      </c>
      <c r="AH119" s="212">
        <f ca="1">SUMIF(OFFSET($AK$37,0,LEN($A119),1,1):OFFSET($AK$465,0,LEN($A119),1,1),$A119,AH$37:AH$465)</f>
        <v>0</v>
      </c>
      <c r="AI119" s="212">
        <f ca="1">SUMIF(OFFSET($AK$37,0,LEN($A119),1,1):OFFSET($AK$465,0,LEN($A119),1,1),$A119,AI$37:AI$465)</f>
        <v>0</v>
      </c>
      <c r="AJ119" s="222">
        <f t="shared" ca="1" si="11"/>
        <v>0</v>
      </c>
      <c r="AK119" s="205" t="str">
        <f t="shared" si="12"/>
        <v>0.3.1.1</v>
      </c>
      <c r="AV119" s="211">
        <f t="shared" ca="1" si="10"/>
        <v>0</v>
      </c>
    </row>
    <row r="120" spans="1:48" ht="47.25" x14ac:dyDescent="0.25">
      <c r="A120" s="122" t="s">
        <v>388</v>
      </c>
      <c r="B120" s="123" t="s">
        <v>389</v>
      </c>
      <c r="C120" s="136" t="s">
        <v>216</v>
      </c>
      <c r="D120" s="213" t="s">
        <v>217</v>
      </c>
      <c r="E120" s="213" t="s">
        <v>217</v>
      </c>
      <c r="F120" s="213" t="s">
        <v>217</v>
      </c>
      <c r="G120" s="213" t="s">
        <v>217</v>
      </c>
      <c r="H120" s="212">
        <f ca="1">SUMIF(OFFSET($AK$37,0,LEN($A120),1,1):OFFSET($AK$465,0,LEN($A120),1,1),$A120,H$37:H$465)</f>
        <v>0</v>
      </c>
      <c r="I120" s="212">
        <f ca="1">SUMIF(OFFSET($AK$37,0,LEN($A120),1,1):OFFSET($AK$465,0,LEN($A120),1,1),$A120,I$37:I$465)</f>
        <v>0</v>
      </c>
      <c r="J120" s="212">
        <f ca="1">SUMIF(OFFSET($AK$37,0,LEN($A120),1,1):OFFSET($AK$465,0,LEN($A120),1,1),$A120,J$37:J$465)</f>
        <v>0</v>
      </c>
      <c r="K120" s="212">
        <f ca="1">SUMIF(OFFSET($AK$37,0,LEN($A120),1,1):OFFSET($AK$465,0,LEN($A120),1,1),$A120,K$37:K$465)</f>
        <v>0</v>
      </c>
      <c r="L120" s="212">
        <f ca="1">SUMIF(OFFSET($AK$37,0,LEN($A120),1,1):OFFSET($AK$465,0,LEN($A120),1,1),$A120,L$37:L$465)</f>
        <v>0</v>
      </c>
      <c r="M120" s="212">
        <f ca="1">SUMIF(OFFSET($AK$37,0,LEN($A120),1,1):OFFSET($AK$465,0,LEN($A120),1,1),$A120,M$37:M$465)</f>
        <v>0</v>
      </c>
      <c r="N120" s="212">
        <f ca="1">SUMIF(OFFSET($AK$37,0,LEN($A120),1,1):OFFSET($AK$465,0,LEN($A120),1,1),$A120,N$37:N$465)</f>
        <v>0</v>
      </c>
      <c r="O120" s="212">
        <f ca="1">SUMIF(OFFSET($AK$37,0,LEN($A120),1,1):OFFSET($AK$465,0,LEN($A120),1,1),$A120,O$37:O$465)</f>
        <v>0</v>
      </c>
      <c r="P120" s="212">
        <f ca="1">SUMIF(OFFSET($AK$37,0,LEN($A120),1,1):OFFSET($AK$465,0,LEN($A120),1,1),$A120,P$37:P$465)</f>
        <v>0</v>
      </c>
      <c r="Q120" s="212">
        <f ca="1">SUMIF(OFFSET($AK$37,0,LEN($A120),1,1):OFFSET($AK$465,0,LEN($A120),1,1),$A120,Q$37:Q$465)</f>
        <v>0</v>
      </c>
      <c r="R120" s="212">
        <f ca="1">SUMIF(OFFSET($AK$37,0,LEN($A120),1,1):OFFSET($AK$465,0,LEN($A120),1,1),$A120,R$37:R$465)</f>
        <v>0</v>
      </c>
      <c r="S120" s="212">
        <f ca="1">SUMIF(OFFSET($AK$37,0,LEN($A120),1,1):OFFSET($AK$465,0,LEN($A120),1,1),$A120,S$37:S$465)</f>
        <v>0</v>
      </c>
      <c r="T120" s="212">
        <f ca="1">SUMIF(OFFSET($AK$37,0,LEN($A120),1,1):OFFSET($AK$465,0,LEN($A120),1,1),$A120,T$37:T$465)</f>
        <v>0</v>
      </c>
      <c r="U120" s="212">
        <f ca="1">SUMIF(OFFSET($AK$37,0,LEN($A120),1,1):OFFSET($AK$465,0,LEN($A120),1,1),$A120,U$37:U$465)</f>
        <v>0</v>
      </c>
      <c r="V120" s="212">
        <f ca="1">SUMIF(OFFSET($AK$37,0,LEN($A120),1,1):OFFSET($AK$465,0,LEN($A120),1,1),$A120,V$37:V$465)</f>
        <v>0</v>
      </c>
      <c r="W120" s="212">
        <f ca="1">SUMIF(OFFSET($AK$37,0,LEN($A120),1,1):OFFSET($AK$465,0,LEN($A120),1,1),$A120,W$37:W$465)</f>
        <v>0</v>
      </c>
      <c r="X120" s="212">
        <f ca="1">SUMIF(OFFSET($AK$37,0,LEN($A120),1,1):OFFSET($AK$465,0,LEN($A120),1,1),$A120,X$37:X$465)</f>
        <v>0</v>
      </c>
      <c r="Y120" s="212">
        <f ca="1">SUMIF(OFFSET($AK$37,0,LEN($A120),1,1):OFFSET($AK$465,0,LEN($A120),1,1),$A120,Y$37:Y$465)</f>
        <v>0</v>
      </c>
      <c r="Z120" s="212">
        <f ca="1">SUMIF(OFFSET($AK$37,0,LEN($A120),1,1):OFFSET($AK$465,0,LEN($A120),1,1),$A120,Z$37:Z$465)</f>
        <v>0</v>
      </c>
      <c r="AA120" s="212">
        <f ca="1">SUMIF(OFFSET($AK$37,0,LEN($A120),1,1):OFFSET($AK$465,0,LEN($A120),1,1),$A120,AA$37:AA$465)</f>
        <v>0</v>
      </c>
      <c r="AB120" s="212">
        <f ca="1">SUMIF(OFFSET($AK$37,0,LEN($A120),1,1):OFFSET($AK$465,0,LEN($A120),1,1),$A120,AB$37:AB$465)</f>
        <v>0</v>
      </c>
      <c r="AC120" s="212">
        <f ca="1">SUMIF(OFFSET($AK$37,0,LEN($A120),1,1):OFFSET($AK$465,0,LEN($A120),1,1),$A120,AC$37:AC$465)</f>
        <v>0</v>
      </c>
      <c r="AD120" s="212">
        <f ca="1">SUMIF(OFFSET($AK$37,0,LEN($A120),1,1):OFFSET($AK$465,0,LEN($A120),1,1),$A120,AD$37:AD$465)</f>
        <v>0</v>
      </c>
      <c r="AE120" s="212">
        <f ca="1">SUMIF(OFFSET($AK$37,0,LEN($A120),1,1):OFFSET($AK$465,0,LEN($A120),1,1),$A120,AE$37:AE$465)</f>
        <v>0</v>
      </c>
      <c r="AF120" s="212">
        <f ca="1">SUMIF(OFFSET($AK$37,0,LEN($A120),1,1):OFFSET($AK$465,0,LEN($A120),1,1),$A120,AF$37:AF$465)</f>
        <v>0</v>
      </c>
      <c r="AG120" s="212">
        <f ca="1">SUMIF(OFFSET($AK$37,0,LEN($A120),1,1):OFFSET($AK$465,0,LEN($A120),1,1),$A120,AG$37:AG$465)</f>
        <v>0</v>
      </c>
      <c r="AH120" s="212">
        <f ca="1">SUMIF(OFFSET($AK$37,0,LEN($A120),1,1):OFFSET($AK$465,0,LEN($A120),1,1),$A120,AH$37:AH$465)</f>
        <v>0</v>
      </c>
      <c r="AI120" s="212">
        <f ca="1">SUMIF(OFFSET($AK$37,0,LEN($A120),1,1):OFFSET($AK$465,0,LEN($A120),1,1),$A120,AI$37:AI$465)</f>
        <v>0</v>
      </c>
      <c r="AJ120" s="222">
        <f t="shared" ca="1" si="11"/>
        <v>0</v>
      </c>
      <c r="AK120" s="205" t="str">
        <f t="shared" si="12"/>
        <v>0.3.1.1.1</v>
      </c>
      <c r="AV120" s="211">
        <f t="shared" ca="1" si="10"/>
        <v>0</v>
      </c>
    </row>
    <row r="121" spans="1:48" ht="31.5" x14ac:dyDescent="0.25">
      <c r="A121" s="122" t="s">
        <v>390</v>
      </c>
      <c r="B121" s="123" t="s">
        <v>305</v>
      </c>
      <c r="C121" s="136" t="s">
        <v>216</v>
      </c>
      <c r="D121" s="213" t="s">
        <v>217</v>
      </c>
      <c r="E121" s="213" t="s">
        <v>217</v>
      </c>
      <c r="F121" s="213" t="s">
        <v>217</v>
      </c>
      <c r="G121" s="213" t="s">
        <v>217</v>
      </c>
      <c r="H121" s="212">
        <f ca="1">SUMIF(OFFSET($AK$37,0,LEN($A121),1,1):OFFSET($AK$465,0,LEN($A121),1,1),$A121,H$37:H$465)</f>
        <v>0</v>
      </c>
      <c r="I121" s="212">
        <f ca="1">SUMIF(OFFSET($AK$37,0,LEN($A121),1,1):OFFSET($AK$465,0,LEN($A121),1,1),$A121,I$37:I$465)</f>
        <v>0</v>
      </c>
      <c r="J121" s="212">
        <f ca="1">SUMIF(OFFSET($AK$37,0,LEN($A121),1,1):OFFSET($AK$465,0,LEN($A121),1,1),$A121,J$37:J$465)</f>
        <v>0</v>
      </c>
      <c r="K121" s="212">
        <f ca="1">SUMIF(OFFSET($AK$37,0,LEN($A121),1,1):OFFSET($AK$465,0,LEN($A121),1,1),$A121,K$37:K$465)</f>
        <v>0</v>
      </c>
      <c r="L121" s="212">
        <f ca="1">SUMIF(OFFSET($AK$37,0,LEN($A121),1,1):OFFSET($AK$465,0,LEN($A121),1,1),$A121,L$37:L$465)</f>
        <v>0</v>
      </c>
      <c r="M121" s="212">
        <f ca="1">SUMIF(OFFSET($AK$37,0,LEN($A121),1,1):OFFSET($AK$465,0,LEN($A121),1,1),$A121,M$37:M$465)</f>
        <v>0</v>
      </c>
      <c r="N121" s="212">
        <f ca="1">SUMIF(OFFSET($AK$37,0,LEN($A121),1,1):OFFSET($AK$465,0,LEN($A121),1,1),$A121,N$37:N$465)</f>
        <v>0</v>
      </c>
      <c r="O121" s="212">
        <f ca="1">SUMIF(OFFSET($AK$37,0,LEN($A121),1,1):OFFSET($AK$465,0,LEN($A121),1,1),$A121,O$37:O$465)</f>
        <v>0</v>
      </c>
      <c r="P121" s="212">
        <f ca="1">SUMIF(OFFSET($AK$37,0,LEN($A121),1,1):OFFSET($AK$465,0,LEN($A121),1,1),$A121,P$37:P$465)</f>
        <v>0</v>
      </c>
      <c r="Q121" s="212">
        <f ca="1">SUMIF(OFFSET($AK$37,0,LEN($A121),1,1):OFFSET($AK$465,0,LEN($A121),1,1),$A121,Q$37:Q$465)</f>
        <v>0</v>
      </c>
      <c r="R121" s="212">
        <f ca="1">SUMIF(OFFSET($AK$37,0,LEN($A121),1,1):OFFSET($AK$465,0,LEN($A121),1,1),$A121,R$37:R$465)</f>
        <v>0</v>
      </c>
      <c r="S121" s="212">
        <f ca="1">SUMIF(OFFSET($AK$37,0,LEN($A121),1,1):OFFSET($AK$465,0,LEN($A121),1,1),$A121,S$37:S$465)</f>
        <v>0</v>
      </c>
      <c r="T121" s="212">
        <f ca="1">SUMIF(OFFSET($AK$37,0,LEN($A121),1,1):OFFSET($AK$465,0,LEN($A121),1,1),$A121,T$37:T$465)</f>
        <v>0</v>
      </c>
      <c r="U121" s="212">
        <f ca="1">SUMIF(OFFSET($AK$37,0,LEN($A121),1,1):OFFSET($AK$465,0,LEN($A121),1,1),$A121,U$37:U$465)</f>
        <v>0</v>
      </c>
      <c r="V121" s="212">
        <f ca="1">SUMIF(OFFSET($AK$37,0,LEN($A121),1,1):OFFSET($AK$465,0,LEN($A121),1,1),$A121,V$37:V$465)</f>
        <v>0</v>
      </c>
      <c r="W121" s="212">
        <f ca="1">SUMIF(OFFSET($AK$37,0,LEN($A121),1,1):OFFSET($AK$465,0,LEN($A121),1,1),$A121,W$37:W$465)</f>
        <v>0</v>
      </c>
      <c r="X121" s="212">
        <f ca="1">SUMIF(OFFSET($AK$37,0,LEN($A121),1,1):OFFSET($AK$465,0,LEN($A121),1,1),$A121,X$37:X$465)</f>
        <v>0</v>
      </c>
      <c r="Y121" s="212">
        <f ca="1">SUMIF(OFFSET($AK$37,0,LEN($A121),1,1):OFFSET($AK$465,0,LEN($A121),1,1),$A121,Y$37:Y$465)</f>
        <v>0</v>
      </c>
      <c r="Z121" s="212">
        <f ca="1">SUMIF(OFFSET($AK$37,0,LEN($A121),1,1):OFFSET($AK$465,0,LEN($A121),1,1),$A121,Z$37:Z$465)</f>
        <v>0</v>
      </c>
      <c r="AA121" s="212">
        <f ca="1">SUMIF(OFFSET($AK$37,0,LEN($A121),1,1):OFFSET($AK$465,0,LEN($A121),1,1),$A121,AA$37:AA$465)</f>
        <v>0</v>
      </c>
      <c r="AB121" s="212">
        <f ca="1">SUMIF(OFFSET($AK$37,0,LEN($A121),1,1):OFFSET($AK$465,0,LEN($A121),1,1),$A121,AB$37:AB$465)</f>
        <v>0</v>
      </c>
      <c r="AC121" s="212">
        <f ca="1">SUMIF(OFFSET($AK$37,0,LEN($A121),1,1):OFFSET($AK$465,0,LEN($A121),1,1),$A121,AC$37:AC$465)</f>
        <v>0</v>
      </c>
      <c r="AD121" s="212">
        <f ca="1">SUMIF(OFFSET($AK$37,0,LEN($A121),1,1):OFFSET($AK$465,0,LEN($A121),1,1),$A121,AD$37:AD$465)</f>
        <v>0</v>
      </c>
      <c r="AE121" s="212">
        <f ca="1">SUMIF(OFFSET($AK$37,0,LEN($A121),1,1):OFFSET($AK$465,0,LEN($A121),1,1),$A121,AE$37:AE$465)</f>
        <v>0</v>
      </c>
      <c r="AF121" s="212">
        <f ca="1">SUMIF(OFFSET($AK$37,0,LEN($A121),1,1):OFFSET($AK$465,0,LEN($A121),1,1),$A121,AF$37:AF$465)</f>
        <v>0</v>
      </c>
      <c r="AG121" s="212">
        <f ca="1">SUMIF(OFFSET($AK$37,0,LEN($A121),1,1):OFFSET($AK$465,0,LEN($A121),1,1),$A121,AG$37:AG$465)</f>
        <v>0</v>
      </c>
      <c r="AH121" s="212">
        <f ca="1">SUMIF(OFFSET($AK$37,0,LEN($A121),1,1):OFFSET($AK$465,0,LEN($A121),1,1),$A121,AH$37:AH$465)</f>
        <v>0</v>
      </c>
      <c r="AI121" s="212">
        <f ca="1">SUMIF(OFFSET($AK$37,0,LEN($A121),1,1):OFFSET($AK$465,0,LEN($A121),1,1),$A121,AI$37:AI$465)</f>
        <v>0</v>
      </c>
      <c r="AJ121" s="222">
        <f t="shared" ca="1" si="11"/>
        <v>0</v>
      </c>
      <c r="AK121" s="205" t="str">
        <f t="shared" si="12"/>
        <v>0.3.1.1.2</v>
      </c>
      <c r="AV121" s="211">
        <f t="shared" ca="1" si="10"/>
        <v>0</v>
      </c>
    </row>
    <row r="122" spans="1:48" ht="47.25" x14ac:dyDescent="0.25">
      <c r="A122" s="122" t="s">
        <v>391</v>
      </c>
      <c r="B122" s="123" t="s">
        <v>392</v>
      </c>
      <c r="C122" s="136" t="s">
        <v>216</v>
      </c>
      <c r="D122" s="213" t="s">
        <v>217</v>
      </c>
      <c r="E122" s="213" t="s">
        <v>217</v>
      </c>
      <c r="F122" s="213" t="s">
        <v>217</v>
      </c>
      <c r="G122" s="213" t="s">
        <v>217</v>
      </c>
      <c r="H122" s="212">
        <f ca="1">SUMIF(OFFSET($AK$37,0,LEN($A122),1,1):OFFSET($AK$465,0,LEN($A122),1,1),$A122,H$37:H$465)</f>
        <v>0</v>
      </c>
      <c r="I122" s="212">
        <f ca="1">SUMIF(OFFSET($AK$37,0,LEN($A122),1,1):OFFSET($AK$465,0,LEN($A122),1,1),$A122,I$37:I$465)</f>
        <v>0</v>
      </c>
      <c r="J122" s="212">
        <f ca="1">SUMIF(OFFSET($AK$37,0,LEN($A122),1,1):OFFSET($AK$465,0,LEN($A122),1,1),$A122,J$37:J$465)</f>
        <v>0</v>
      </c>
      <c r="K122" s="212">
        <f ca="1">SUMIF(OFFSET($AK$37,0,LEN($A122),1,1):OFFSET($AK$465,0,LEN($A122),1,1),$A122,K$37:K$465)</f>
        <v>0</v>
      </c>
      <c r="L122" s="212">
        <f ca="1">SUMIF(OFFSET($AK$37,0,LEN($A122),1,1):OFFSET($AK$465,0,LEN($A122),1,1),$A122,L$37:L$465)</f>
        <v>0</v>
      </c>
      <c r="M122" s="212">
        <f ca="1">SUMIF(OFFSET($AK$37,0,LEN($A122),1,1):OFFSET($AK$465,0,LEN($A122),1,1),$A122,M$37:M$465)</f>
        <v>0</v>
      </c>
      <c r="N122" s="212">
        <f ca="1">SUMIF(OFFSET($AK$37,0,LEN($A122),1,1):OFFSET($AK$465,0,LEN($A122),1,1),$A122,N$37:N$465)</f>
        <v>0</v>
      </c>
      <c r="O122" s="212">
        <f ca="1">SUMIF(OFFSET($AK$37,0,LEN($A122),1,1):OFFSET($AK$465,0,LEN($A122),1,1),$A122,O$37:O$465)</f>
        <v>0</v>
      </c>
      <c r="P122" s="212">
        <f ca="1">SUMIF(OFFSET($AK$37,0,LEN($A122),1,1):OFFSET($AK$465,0,LEN($A122),1,1),$A122,P$37:P$465)</f>
        <v>0</v>
      </c>
      <c r="Q122" s="212">
        <f ca="1">SUMIF(OFFSET($AK$37,0,LEN($A122),1,1):OFFSET($AK$465,0,LEN($A122),1,1),$A122,Q$37:Q$465)</f>
        <v>0</v>
      </c>
      <c r="R122" s="212">
        <f ca="1">SUMIF(OFFSET($AK$37,0,LEN($A122),1,1):OFFSET($AK$465,0,LEN($A122),1,1),$A122,R$37:R$465)</f>
        <v>0</v>
      </c>
      <c r="S122" s="212">
        <f ca="1">SUMIF(OFFSET($AK$37,0,LEN($A122),1,1):OFFSET($AK$465,0,LEN($A122),1,1),$A122,S$37:S$465)</f>
        <v>0</v>
      </c>
      <c r="T122" s="212">
        <f ca="1">SUMIF(OFFSET($AK$37,0,LEN($A122),1,1):OFFSET($AK$465,0,LEN($A122),1,1),$A122,T$37:T$465)</f>
        <v>0</v>
      </c>
      <c r="U122" s="212">
        <f ca="1">SUMIF(OFFSET($AK$37,0,LEN($A122),1,1):OFFSET($AK$465,0,LEN($A122),1,1),$A122,U$37:U$465)</f>
        <v>0</v>
      </c>
      <c r="V122" s="212">
        <f ca="1">SUMIF(OFFSET($AK$37,0,LEN($A122),1,1):OFFSET($AK$465,0,LEN($A122),1,1),$A122,V$37:V$465)</f>
        <v>0</v>
      </c>
      <c r="W122" s="212">
        <f ca="1">SUMIF(OFFSET($AK$37,0,LEN($A122),1,1):OFFSET($AK$465,0,LEN($A122),1,1),$A122,W$37:W$465)</f>
        <v>0</v>
      </c>
      <c r="X122" s="212">
        <f ca="1">SUMIF(OFFSET($AK$37,0,LEN($A122),1,1):OFFSET($AK$465,0,LEN($A122),1,1),$A122,X$37:X$465)</f>
        <v>0</v>
      </c>
      <c r="Y122" s="212">
        <f ca="1">SUMIF(OFFSET($AK$37,0,LEN($A122),1,1):OFFSET($AK$465,0,LEN($A122),1,1),$A122,Y$37:Y$465)</f>
        <v>0</v>
      </c>
      <c r="Z122" s="212">
        <f ca="1">SUMIF(OFFSET($AK$37,0,LEN($A122),1,1):OFFSET($AK$465,0,LEN($A122),1,1),$A122,Z$37:Z$465)</f>
        <v>0</v>
      </c>
      <c r="AA122" s="212">
        <f ca="1">SUMIF(OFFSET($AK$37,0,LEN($A122),1,1):OFFSET($AK$465,0,LEN($A122),1,1),$A122,AA$37:AA$465)</f>
        <v>0</v>
      </c>
      <c r="AB122" s="212">
        <f ca="1">SUMIF(OFFSET($AK$37,0,LEN($A122),1,1):OFFSET($AK$465,0,LEN($A122),1,1),$A122,AB$37:AB$465)</f>
        <v>0</v>
      </c>
      <c r="AC122" s="212">
        <f ca="1">SUMIF(OFFSET($AK$37,0,LEN($A122),1,1):OFFSET($AK$465,0,LEN($A122),1,1),$A122,AC$37:AC$465)</f>
        <v>0</v>
      </c>
      <c r="AD122" s="212">
        <f ca="1">SUMIF(OFFSET($AK$37,0,LEN($A122),1,1):OFFSET($AK$465,0,LEN($A122),1,1),$A122,AD$37:AD$465)</f>
        <v>0</v>
      </c>
      <c r="AE122" s="212">
        <f ca="1">SUMIF(OFFSET($AK$37,0,LEN($A122),1,1):OFFSET($AK$465,0,LEN($A122),1,1),$A122,AE$37:AE$465)</f>
        <v>0</v>
      </c>
      <c r="AF122" s="212">
        <f ca="1">SUMIF(OFFSET($AK$37,0,LEN($A122),1,1):OFFSET($AK$465,0,LEN($A122),1,1),$A122,AF$37:AF$465)</f>
        <v>0</v>
      </c>
      <c r="AG122" s="212">
        <f ca="1">SUMIF(OFFSET($AK$37,0,LEN($A122),1,1):OFFSET($AK$465,0,LEN($A122),1,1),$A122,AG$37:AG$465)</f>
        <v>0</v>
      </c>
      <c r="AH122" s="212">
        <f ca="1">SUMIF(OFFSET($AK$37,0,LEN($A122),1,1):OFFSET($AK$465,0,LEN($A122),1,1),$A122,AH$37:AH$465)</f>
        <v>0</v>
      </c>
      <c r="AI122" s="212">
        <f ca="1">SUMIF(OFFSET($AK$37,0,LEN($A122),1,1):OFFSET($AK$465,0,LEN($A122),1,1),$A122,AI$37:AI$465)</f>
        <v>0</v>
      </c>
      <c r="AJ122" s="222">
        <f t="shared" ca="1" si="11"/>
        <v>0</v>
      </c>
      <c r="AK122" s="205" t="str">
        <f t="shared" si="12"/>
        <v>0.3.1.2</v>
      </c>
      <c r="AV122" s="211">
        <f t="shared" ca="1" si="10"/>
        <v>0</v>
      </c>
    </row>
    <row r="123" spans="1:48" ht="31.5" x14ac:dyDescent="0.25">
      <c r="A123" s="122" t="s">
        <v>393</v>
      </c>
      <c r="B123" s="123" t="s">
        <v>394</v>
      </c>
      <c r="C123" s="136" t="s">
        <v>216</v>
      </c>
      <c r="D123" s="213" t="s">
        <v>217</v>
      </c>
      <c r="E123" s="213" t="s">
        <v>217</v>
      </c>
      <c r="F123" s="213" t="s">
        <v>217</v>
      </c>
      <c r="G123" s="213" t="s">
        <v>217</v>
      </c>
      <c r="H123" s="212">
        <f ca="1">SUMIF(OFFSET($AK$37,0,LEN($A123),1,1):OFFSET($AK$465,0,LEN($A123),1,1),$A123,H$37:H$465)</f>
        <v>0</v>
      </c>
      <c r="I123" s="212">
        <f ca="1">SUMIF(OFFSET($AK$37,0,LEN($A123),1,1):OFFSET($AK$465,0,LEN($A123),1,1),$A123,I$37:I$465)</f>
        <v>0</v>
      </c>
      <c r="J123" s="212">
        <f ca="1">SUMIF(OFFSET($AK$37,0,LEN($A123),1,1):OFFSET($AK$465,0,LEN($A123),1,1),$A123,J$37:J$465)</f>
        <v>0</v>
      </c>
      <c r="K123" s="212">
        <f ca="1">SUMIF(OFFSET($AK$37,0,LEN($A123),1,1):OFFSET($AK$465,0,LEN($A123),1,1),$A123,K$37:K$465)</f>
        <v>0</v>
      </c>
      <c r="L123" s="212">
        <f ca="1">SUMIF(OFFSET($AK$37,0,LEN($A123),1,1):OFFSET($AK$465,0,LEN($A123),1,1),$A123,L$37:L$465)</f>
        <v>0</v>
      </c>
      <c r="M123" s="212">
        <f ca="1">SUMIF(OFFSET($AK$37,0,LEN($A123),1,1):OFFSET($AK$465,0,LEN($A123),1,1),$A123,M$37:M$465)</f>
        <v>0</v>
      </c>
      <c r="N123" s="212">
        <f ca="1">SUMIF(OFFSET($AK$37,0,LEN($A123),1,1):OFFSET($AK$465,0,LEN($A123),1,1),$A123,N$37:N$465)</f>
        <v>0</v>
      </c>
      <c r="O123" s="212">
        <f ca="1">SUMIF(OFFSET($AK$37,0,LEN($A123),1,1):OFFSET($AK$465,0,LEN($A123),1,1),$A123,O$37:O$465)</f>
        <v>0</v>
      </c>
      <c r="P123" s="212">
        <f ca="1">SUMIF(OFFSET($AK$37,0,LEN($A123),1,1):OFFSET($AK$465,0,LEN($A123),1,1),$A123,P$37:P$465)</f>
        <v>0</v>
      </c>
      <c r="Q123" s="212">
        <f ca="1">SUMIF(OFFSET($AK$37,0,LEN($A123),1,1):OFFSET($AK$465,0,LEN($A123),1,1),$A123,Q$37:Q$465)</f>
        <v>0</v>
      </c>
      <c r="R123" s="212">
        <f ca="1">SUMIF(OFFSET($AK$37,0,LEN($A123),1,1):OFFSET($AK$465,0,LEN($A123),1,1),$A123,R$37:R$465)</f>
        <v>0</v>
      </c>
      <c r="S123" s="212">
        <f ca="1">SUMIF(OFFSET($AK$37,0,LEN($A123),1,1):OFFSET($AK$465,0,LEN($A123),1,1),$A123,S$37:S$465)</f>
        <v>0</v>
      </c>
      <c r="T123" s="212">
        <f ca="1">SUMIF(OFFSET($AK$37,0,LEN($A123),1,1):OFFSET($AK$465,0,LEN($A123),1,1),$A123,T$37:T$465)</f>
        <v>0</v>
      </c>
      <c r="U123" s="212">
        <f ca="1">SUMIF(OFFSET($AK$37,0,LEN($A123),1,1):OFFSET($AK$465,0,LEN($A123),1,1),$A123,U$37:U$465)</f>
        <v>0</v>
      </c>
      <c r="V123" s="212">
        <f ca="1">SUMIF(OFFSET($AK$37,0,LEN($A123),1,1):OFFSET($AK$465,0,LEN($A123),1,1),$A123,V$37:V$465)</f>
        <v>0</v>
      </c>
      <c r="W123" s="212">
        <f ca="1">SUMIF(OFFSET($AK$37,0,LEN($A123),1,1):OFFSET($AK$465,0,LEN($A123),1,1),$A123,W$37:W$465)</f>
        <v>0</v>
      </c>
      <c r="X123" s="212">
        <f ca="1">SUMIF(OFFSET($AK$37,0,LEN($A123),1,1):OFFSET($AK$465,0,LEN($A123),1,1),$A123,X$37:X$465)</f>
        <v>0</v>
      </c>
      <c r="Y123" s="212">
        <f ca="1">SUMIF(OFFSET($AK$37,0,LEN($A123),1,1):OFFSET($AK$465,0,LEN($A123),1,1),$A123,Y$37:Y$465)</f>
        <v>0</v>
      </c>
      <c r="Z123" s="212">
        <f ca="1">SUMIF(OFFSET($AK$37,0,LEN($A123),1,1):OFFSET($AK$465,0,LEN($A123),1,1),$A123,Z$37:Z$465)</f>
        <v>0</v>
      </c>
      <c r="AA123" s="212">
        <f ca="1">SUMIF(OFFSET($AK$37,0,LEN($A123),1,1):OFFSET($AK$465,0,LEN($A123),1,1),$A123,AA$37:AA$465)</f>
        <v>0</v>
      </c>
      <c r="AB123" s="212">
        <f ca="1">SUMIF(OFFSET($AK$37,0,LEN($A123),1,1):OFFSET($AK$465,0,LEN($A123),1,1),$A123,AB$37:AB$465)</f>
        <v>0</v>
      </c>
      <c r="AC123" s="212">
        <f ca="1">SUMIF(OFFSET($AK$37,0,LEN($A123),1,1):OFFSET($AK$465,0,LEN($A123),1,1),$A123,AC$37:AC$465)</f>
        <v>0</v>
      </c>
      <c r="AD123" s="212">
        <f ca="1">SUMIF(OFFSET($AK$37,0,LEN($A123),1,1):OFFSET($AK$465,0,LEN($A123),1,1),$A123,AD$37:AD$465)</f>
        <v>0</v>
      </c>
      <c r="AE123" s="212">
        <f ca="1">SUMIF(OFFSET($AK$37,0,LEN($A123),1,1):OFFSET($AK$465,0,LEN($A123),1,1),$A123,AE$37:AE$465)</f>
        <v>0</v>
      </c>
      <c r="AF123" s="212">
        <f ca="1">SUMIF(OFFSET($AK$37,0,LEN($A123),1,1):OFFSET($AK$465,0,LEN($A123),1,1),$A123,AF$37:AF$465)</f>
        <v>0</v>
      </c>
      <c r="AG123" s="212">
        <f ca="1">SUMIF(OFFSET($AK$37,0,LEN($A123),1,1):OFFSET($AK$465,0,LEN($A123),1,1),$A123,AG$37:AG$465)</f>
        <v>0</v>
      </c>
      <c r="AH123" s="212">
        <f ca="1">SUMIF(OFFSET($AK$37,0,LEN($A123),1,1):OFFSET($AK$465,0,LEN($A123),1,1),$A123,AH$37:AH$465)</f>
        <v>0</v>
      </c>
      <c r="AI123" s="212">
        <f ca="1">SUMIF(OFFSET($AK$37,0,LEN($A123),1,1):OFFSET($AK$465,0,LEN($A123),1,1),$A123,AI$37:AI$465)</f>
        <v>0</v>
      </c>
      <c r="AJ123" s="222">
        <f t="shared" ca="1" si="11"/>
        <v>0</v>
      </c>
      <c r="AK123" s="205" t="str">
        <f t="shared" si="12"/>
        <v>0.3.1.3</v>
      </c>
      <c r="AV123" s="211">
        <f t="shared" ca="1" si="10"/>
        <v>0</v>
      </c>
    </row>
    <row r="124" spans="1:48" ht="31.5" x14ac:dyDescent="0.25">
      <c r="A124" s="122" t="s">
        <v>395</v>
      </c>
      <c r="B124" s="123" t="s">
        <v>396</v>
      </c>
      <c r="C124" s="136" t="s">
        <v>216</v>
      </c>
      <c r="D124" s="213" t="s">
        <v>217</v>
      </c>
      <c r="E124" s="213" t="s">
        <v>217</v>
      </c>
      <c r="F124" s="213" t="s">
        <v>217</v>
      </c>
      <c r="G124" s="213" t="s">
        <v>217</v>
      </c>
      <c r="H124" s="212">
        <f ca="1">SUMIF(OFFSET($AK$37,0,LEN($A124),1,1):OFFSET($AK$465,0,LEN($A124),1,1),$A124,H$37:H$465)</f>
        <v>0</v>
      </c>
      <c r="I124" s="212">
        <f ca="1">SUMIF(OFFSET($AK$37,0,LEN($A124),1,1):OFFSET($AK$465,0,LEN($A124),1,1),$A124,I$37:I$465)</f>
        <v>0</v>
      </c>
      <c r="J124" s="212">
        <f ca="1">SUMIF(OFFSET($AK$37,0,LEN($A124),1,1):OFFSET($AK$465,0,LEN($A124),1,1),$A124,J$37:J$465)</f>
        <v>0</v>
      </c>
      <c r="K124" s="212">
        <f ca="1">SUMIF(OFFSET($AK$37,0,LEN($A124),1,1):OFFSET($AK$465,0,LEN($A124),1,1),$A124,K$37:K$465)</f>
        <v>0</v>
      </c>
      <c r="L124" s="212">
        <f ca="1">SUMIF(OFFSET($AK$37,0,LEN($A124),1,1):OFFSET($AK$465,0,LEN($A124),1,1),$A124,L$37:L$465)</f>
        <v>0</v>
      </c>
      <c r="M124" s="212">
        <f ca="1">SUMIF(OFFSET($AK$37,0,LEN($A124),1,1):OFFSET($AK$465,0,LEN($A124),1,1),$A124,M$37:M$465)</f>
        <v>0</v>
      </c>
      <c r="N124" s="212">
        <f ca="1">SUMIF(OFFSET($AK$37,0,LEN($A124),1,1):OFFSET($AK$465,0,LEN($A124),1,1),$A124,N$37:N$465)</f>
        <v>0</v>
      </c>
      <c r="O124" s="212">
        <f ca="1">SUMIF(OFFSET($AK$37,0,LEN($A124),1,1):OFFSET($AK$465,0,LEN($A124),1,1),$A124,O$37:O$465)</f>
        <v>0</v>
      </c>
      <c r="P124" s="212">
        <f ca="1">SUMIF(OFFSET($AK$37,0,LEN($A124),1,1):OFFSET($AK$465,0,LEN($A124),1,1),$A124,P$37:P$465)</f>
        <v>0</v>
      </c>
      <c r="Q124" s="212">
        <f ca="1">SUMIF(OFFSET($AK$37,0,LEN($A124),1,1):OFFSET($AK$465,0,LEN($A124),1,1),$A124,Q$37:Q$465)</f>
        <v>0</v>
      </c>
      <c r="R124" s="212">
        <f ca="1">SUMIF(OFFSET($AK$37,0,LEN($A124),1,1):OFFSET($AK$465,0,LEN($A124),1,1),$A124,R$37:R$465)</f>
        <v>0</v>
      </c>
      <c r="S124" s="212">
        <f ca="1">SUMIF(OFFSET($AK$37,0,LEN($A124),1,1):OFFSET($AK$465,0,LEN($A124),1,1),$A124,S$37:S$465)</f>
        <v>0</v>
      </c>
      <c r="T124" s="212">
        <f ca="1">SUMIF(OFFSET($AK$37,0,LEN($A124),1,1):OFFSET($AK$465,0,LEN($A124),1,1),$A124,T$37:T$465)</f>
        <v>0</v>
      </c>
      <c r="U124" s="212">
        <f ca="1">SUMIF(OFFSET($AK$37,0,LEN($A124),1,1):OFFSET($AK$465,0,LEN($A124),1,1),$A124,U$37:U$465)</f>
        <v>0</v>
      </c>
      <c r="V124" s="212">
        <f ca="1">SUMIF(OFFSET($AK$37,0,LEN($A124),1,1):OFFSET($AK$465,0,LEN($A124),1,1),$A124,V$37:V$465)</f>
        <v>0</v>
      </c>
      <c r="W124" s="212">
        <f ca="1">SUMIF(OFFSET($AK$37,0,LEN($A124),1,1):OFFSET($AK$465,0,LEN($A124),1,1),$A124,W$37:W$465)</f>
        <v>0</v>
      </c>
      <c r="X124" s="212">
        <f ca="1">SUMIF(OFFSET($AK$37,0,LEN($A124),1,1):OFFSET($AK$465,0,LEN($A124),1,1),$A124,X$37:X$465)</f>
        <v>0</v>
      </c>
      <c r="Y124" s="212">
        <f ca="1">SUMIF(OFFSET($AK$37,0,LEN($A124),1,1):OFFSET($AK$465,0,LEN($A124),1,1),$A124,Y$37:Y$465)</f>
        <v>0</v>
      </c>
      <c r="Z124" s="212">
        <f ca="1">SUMIF(OFFSET($AK$37,0,LEN($A124),1,1):OFFSET($AK$465,0,LEN($A124),1,1),$A124,Z$37:Z$465)</f>
        <v>0</v>
      </c>
      <c r="AA124" s="212">
        <f ca="1">SUMIF(OFFSET($AK$37,0,LEN($A124),1,1):OFFSET($AK$465,0,LEN($A124),1,1),$A124,AA$37:AA$465)</f>
        <v>0</v>
      </c>
      <c r="AB124" s="212">
        <f ca="1">SUMIF(OFFSET($AK$37,0,LEN($A124),1,1):OFFSET($AK$465,0,LEN($A124),1,1),$A124,AB$37:AB$465)</f>
        <v>0</v>
      </c>
      <c r="AC124" s="212">
        <f ca="1">SUMIF(OFFSET($AK$37,0,LEN($A124),1,1):OFFSET($AK$465,0,LEN($A124),1,1),$A124,AC$37:AC$465)</f>
        <v>0</v>
      </c>
      <c r="AD124" s="212">
        <f ca="1">SUMIF(OFFSET($AK$37,0,LEN($A124),1,1):OFFSET($AK$465,0,LEN($A124),1,1),$A124,AD$37:AD$465)</f>
        <v>0</v>
      </c>
      <c r="AE124" s="212">
        <f ca="1">SUMIF(OFFSET($AK$37,0,LEN($A124),1,1):OFFSET($AK$465,0,LEN($A124),1,1),$A124,AE$37:AE$465)</f>
        <v>0</v>
      </c>
      <c r="AF124" s="212">
        <f ca="1">SUMIF(OFFSET($AK$37,0,LEN($A124),1,1):OFFSET($AK$465,0,LEN($A124),1,1),$A124,AF$37:AF$465)</f>
        <v>0</v>
      </c>
      <c r="AG124" s="212">
        <f ca="1">SUMIF(OFFSET($AK$37,0,LEN($A124),1,1):OFFSET($AK$465,0,LEN($A124),1,1),$A124,AG$37:AG$465)</f>
        <v>0</v>
      </c>
      <c r="AH124" s="212">
        <f ca="1">SUMIF(OFFSET($AK$37,0,LEN($A124),1,1):OFFSET($AK$465,0,LEN($A124),1,1),$A124,AH$37:AH$465)</f>
        <v>0</v>
      </c>
      <c r="AI124" s="212">
        <f ca="1">SUMIF(OFFSET($AK$37,0,LEN($A124),1,1):OFFSET($AK$465,0,LEN($A124),1,1),$A124,AI$37:AI$465)</f>
        <v>0</v>
      </c>
      <c r="AJ124" s="222">
        <f t="shared" ca="1" si="11"/>
        <v>0</v>
      </c>
      <c r="AK124" s="205" t="str">
        <f t="shared" si="12"/>
        <v>0.3.2</v>
      </c>
      <c r="AV124" s="211">
        <f t="shared" ca="1" si="10"/>
        <v>0</v>
      </c>
    </row>
    <row r="125" spans="1:48" ht="31.5" x14ac:dyDescent="0.25">
      <c r="A125" s="122" t="s">
        <v>397</v>
      </c>
      <c r="B125" s="123" t="s">
        <v>398</v>
      </c>
      <c r="C125" s="136" t="s">
        <v>216</v>
      </c>
      <c r="D125" s="213" t="s">
        <v>217</v>
      </c>
      <c r="E125" s="213" t="s">
        <v>217</v>
      </c>
      <c r="F125" s="213" t="s">
        <v>217</v>
      </c>
      <c r="G125" s="213" t="s">
        <v>217</v>
      </c>
      <c r="H125" s="212">
        <f ca="1">SUMIF(OFFSET($AK$37,0,LEN($A125),1,1):OFFSET($AK$465,0,LEN($A125),1,1),$A125,H$37:H$465)</f>
        <v>0</v>
      </c>
      <c r="I125" s="212">
        <f ca="1">SUMIF(OFFSET($AK$37,0,LEN($A125),1,1):OFFSET($AK$465,0,LEN($A125),1,1),$A125,I$37:I$465)</f>
        <v>0</v>
      </c>
      <c r="J125" s="212">
        <f ca="1">SUMIF(OFFSET($AK$37,0,LEN($A125),1,1):OFFSET($AK$465,0,LEN($A125),1,1),$A125,J$37:J$465)</f>
        <v>0</v>
      </c>
      <c r="K125" s="212">
        <f ca="1">SUMIF(OFFSET($AK$37,0,LEN($A125),1,1):OFFSET($AK$465,0,LEN($A125),1,1),$A125,K$37:K$465)</f>
        <v>0</v>
      </c>
      <c r="L125" s="212">
        <f ca="1">SUMIF(OFFSET($AK$37,0,LEN($A125),1,1):OFFSET($AK$465,0,LEN($A125),1,1),$A125,L$37:L$465)</f>
        <v>0</v>
      </c>
      <c r="M125" s="212">
        <f ca="1">SUMIF(OFFSET($AK$37,0,LEN($A125),1,1):OFFSET($AK$465,0,LEN($A125),1,1),$A125,M$37:M$465)</f>
        <v>0</v>
      </c>
      <c r="N125" s="212">
        <f ca="1">SUMIF(OFFSET($AK$37,0,LEN($A125),1,1):OFFSET($AK$465,0,LEN($A125),1,1),$A125,N$37:N$465)</f>
        <v>0</v>
      </c>
      <c r="O125" s="212">
        <f ca="1">SUMIF(OFFSET($AK$37,0,LEN($A125),1,1):OFFSET($AK$465,0,LEN($A125),1,1),$A125,O$37:O$465)</f>
        <v>0</v>
      </c>
      <c r="P125" s="212">
        <f ca="1">SUMIF(OFFSET($AK$37,0,LEN($A125),1,1):OFFSET($AK$465,0,LEN($A125),1,1),$A125,P$37:P$465)</f>
        <v>0</v>
      </c>
      <c r="Q125" s="212">
        <f ca="1">SUMIF(OFFSET($AK$37,0,LEN($A125),1,1):OFFSET($AK$465,0,LEN($A125),1,1),$A125,Q$37:Q$465)</f>
        <v>0</v>
      </c>
      <c r="R125" s="212">
        <f ca="1">SUMIF(OFFSET($AK$37,0,LEN($A125),1,1):OFFSET($AK$465,0,LEN($A125),1,1),$A125,R$37:R$465)</f>
        <v>0</v>
      </c>
      <c r="S125" s="212">
        <f ca="1">SUMIF(OFFSET($AK$37,0,LEN($A125),1,1):OFFSET($AK$465,0,LEN($A125),1,1),$A125,S$37:S$465)</f>
        <v>0</v>
      </c>
      <c r="T125" s="212">
        <f ca="1">SUMIF(OFFSET($AK$37,0,LEN($A125),1,1):OFFSET($AK$465,0,LEN($A125),1,1),$A125,T$37:T$465)</f>
        <v>0</v>
      </c>
      <c r="U125" s="212">
        <f ca="1">SUMIF(OFFSET($AK$37,0,LEN($A125),1,1):OFFSET($AK$465,0,LEN($A125),1,1),$A125,U$37:U$465)</f>
        <v>0</v>
      </c>
      <c r="V125" s="212">
        <f ca="1">SUMIF(OFFSET($AK$37,0,LEN($A125),1,1):OFFSET($AK$465,0,LEN($A125),1,1),$A125,V$37:V$465)</f>
        <v>0</v>
      </c>
      <c r="W125" s="212">
        <f ca="1">SUMIF(OFFSET($AK$37,0,LEN($A125),1,1):OFFSET($AK$465,0,LEN($A125),1,1),$A125,W$37:W$465)</f>
        <v>0</v>
      </c>
      <c r="X125" s="212">
        <f ca="1">SUMIF(OFFSET($AK$37,0,LEN($A125),1,1):OFFSET($AK$465,0,LEN($A125),1,1),$A125,X$37:X$465)</f>
        <v>0</v>
      </c>
      <c r="Y125" s="212">
        <f ca="1">SUMIF(OFFSET($AK$37,0,LEN($A125),1,1):OFFSET($AK$465,0,LEN($A125),1,1),$A125,Y$37:Y$465)</f>
        <v>0</v>
      </c>
      <c r="Z125" s="212">
        <f ca="1">SUMIF(OFFSET($AK$37,0,LEN($A125),1,1):OFFSET($AK$465,0,LEN($A125),1,1),$A125,Z$37:Z$465)</f>
        <v>0</v>
      </c>
      <c r="AA125" s="212">
        <f ca="1">SUMIF(OFFSET($AK$37,0,LEN($A125),1,1):OFFSET($AK$465,0,LEN($A125),1,1),$A125,AA$37:AA$465)</f>
        <v>0</v>
      </c>
      <c r="AB125" s="212">
        <f ca="1">SUMIF(OFFSET($AK$37,0,LEN($A125),1,1):OFFSET($AK$465,0,LEN($A125),1,1),$A125,AB$37:AB$465)</f>
        <v>0</v>
      </c>
      <c r="AC125" s="212">
        <f ca="1">SUMIF(OFFSET($AK$37,0,LEN($A125),1,1):OFFSET($AK$465,0,LEN($A125),1,1),$A125,AC$37:AC$465)</f>
        <v>0</v>
      </c>
      <c r="AD125" s="212">
        <f ca="1">SUMIF(OFFSET($AK$37,0,LEN($A125),1,1):OFFSET($AK$465,0,LEN($A125),1,1),$A125,AD$37:AD$465)</f>
        <v>0</v>
      </c>
      <c r="AE125" s="212">
        <f ca="1">SUMIF(OFFSET($AK$37,0,LEN($A125),1,1):OFFSET($AK$465,0,LEN($A125),1,1),$A125,AE$37:AE$465)</f>
        <v>0</v>
      </c>
      <c r="AF125" s="212">
        <f ca="1">SUMIF(OFFSET($AK$37,0,LEN($A125),1,1):OFFSET($AK$465,0,LEN($A125),1,1),$A125,AF$37:AF$465)</f>
        <v>0</v>
      </c>
      <c r="AG125" s="212">
        <f ca="1">SUMIF(OFFSET($AK$37,0,LEN($A125),1,1):OFFSET($AK$465,0,LEN($A125),1,1),$A125,AG$37:AG$465)</f>
        <v>0</v>
      </c>
      <c r="AH125" s="212">
        <f ca="1">SUMIF(OFFSET($AK$37,0,LEN($A125),1,1):OFFSET($AK$465,0,LEN($A125),1,1),$A125,AH$37:AH$465)</f>
        <v>0</v>
      </c>
      <c r="AI125" s="212">
        <f ca="1">SUMIF(OFFSET($AK$37,0,LEN($A125),1,1):OFFSET($AK$465,0,LEN($A125),1,1),$A125,AI$37:AI$465)</f>
        <v>0</v>
      </c>
      <c r="AJ125" s="222">
        <f t="shared" ca="1" si="11"/>
        <v>0</v>
      </c>
      <c r="AK125" s="205" t="str">
        <f t="shared" si="12"/>
        <v>0.3.2.1</v>
      </c>
      <c r="AV125" s="211">
        <f t="shared" ca="1" si="10"/>
        <v>0</v>
      </c>
    </row>
    <row r="126" spans="1:48" ht="63" x14ac:dyDescent="0.25">
      <c r="A126" s="122" t="s">
        <v>399</v>
      </c>
      <c r="B126" s="123" t="s">
        <v>400</v>
      </c>
      <c r="C126" s="136" t="s">
        <v>216</v>
      </c>
      <c r="D126" s="213" t="s">
        <v>217</v>
      </c>
      <c r="E126" s="213" t="s">
        <v>217</v>
      </c>
      <c r="F126" s="213" t="s">
        <v>217</v>
      </c>
      <c r="G126" s="213" t="s">
        <v>217</v>
      </c>
      <c r="H126" s="212">
        <f ca="1">SUMIF(OFFSET($AK$37,0,LEN($A126),1,1):OFFSET($AK$465,0,LEN($A126),1,1),$A126,H$37:H$465)</f>
        <v>0</v>
      </c>
      <c r="I126" s="212">
        <f ca="1">SUMIF(OFFSET($AK$37,0,LEN($A126),1,1):OFFSET($AK$465,0,LEN($A126),1,1),$A126,I$37:I$465)</f>
        <v>0</v>
      </c>
      <c r="J126" s="212">
        <f ca="1">SUMIF(OFFSET($AK$37,0,LEN($A126),1,1):OFFSET($AK$465,0,LEN($A126),1,1),$A126,J$37:J$465)</f>
        <v>0</v>
      </c>
      <c r="K126" s="212">
        <f ca="1">SUMIF(OFFSET($AK$37,0,LEN($A126),1,1):OFFSET($AK$465,0,LEN($A126),1,1),$A126,K$37:K$465)</f>
        <v>0</v>
      </c>
      <c r="L126" s="212">
        <f ca="1">SUMIF(OFFSET($AK$37,0,LEN($A126),1,1):OFFSET($AK$465,0,LEN($A126),1,1),$A126,L$37:L$465)</f>
        <v>0</v>
      </c>
      <c r="M126" s="212">
        <f ca="1">SUMIF(OFFSET($AK$37,0,LEN($A126),1,1):OFFSET($AK$465,0,LEN($A126),1,1),$A126,M$37:M$465)</f>
        <v>0</v>
      </c>
      <c r="N126" s="212">
        <f ca="1">SUMIF(OFFSET($AK$37,0,LEN($A126),1,1):OFFSET($AK$465,0,LEN($A126),1,1),$A126,N$37:N$465)</f>
        <v>0</v>
      </c>
      <c r="O126" s="212">
        <f ca="1">SUMIF(OFFSET($AK$37,0,LEN($A126),1,1):OFFSET($AK$465,0,LEN($A126),1,1),$A126,O$37:O$465)</f>
        <v>0</v>
      </c>
      <c r="P126" s="212">
        <f ca="1">SUMIF(OFFSET($AK$37,0,LEN($A126),1,1):OFFSET($AK$465,0,LEN($A126),1,1),$A126,P$37:P$465)</f>
        <v>0</v>
      </c>
      <c r="Q126" s="212">
        <f ca="1">SUMIF(OFFSET($AK$37,0,LEN($A126),1,1):OFFSET($AK$465,0,LEN($A126),1,1),$A126,Q$37:Q$465)</f>
        <v>0</v>
      </c>
      <c r="R126" s="212">
        <f ca="1">SUMIF(OFFSET($AK$37,0,LEN($A126),1,1):OFFSET($AK$465,0,LEN($A126),1,1),$A126,R$37:R$465)</f>
        <v>0</v>
      </c>
      <c r="S126" s="212">
        <f ca="1">SUMIF(OFFSET($AK$37,0,LEN($A126),1,1):OFFSET($AK$465,0,LEN($A126),1,1),$A126,S$37:S$465)</f>
        <v>0</v>
      </c>
      <c r="T126" s="212">
        <f ca="1">SUMIF(OFFSET($AK$37,0,LEN($A126),1,1):OFFSET($AK$465,0,LEN($A126),1,1),$A126,T$37:T$465)</f>
        <v>0</v>
      </c>
      <c r="U126" s="212">
        <f ca="1">SUMIF(OFFSET($AK$37,0,LEN($A126),1,1):OFFSET($AK$465,0,LEN($A126),1,1),$A126,U$37:U$465)</f>
        <v>0</v>
      </c>
      <c r="V126" s="212">
        <f ca="1">SUMIF(OFFSET($AK$37,0,LEN($A126),1,1):OFFSET($AK$465,0,LEN($A126),1,1),$A126,V$37:V$465)</f>
        <v>0</v>
      </c>
      <c r="W126" s="212">
        <f ca="1">SUMIF(OFFSET($AK$37,0,LEN($A126),1,1):OFFSET($AK$465,0,LEN($A126),1,1),$A126,W$37:W$465)</f>
        <v>0</v>
      </c>
      <c r="X126" s="212">
        <f ca="1">SUMIF(OFFSET($AK$37,0,LEN($A126),1,1):OFFSET($AK$465,0,LEN($A126),1,1),$A126,X$37:X$465)</f>
        <v>0</v>
      </c>
      <c r="Y126" s="212">
        <f ca="1">SUMIF(OFFSET($AK$37,0,LEN($A126),1,1):OFFSET($AK$465,0,LEN($A126),1,1),$A126,Y$37:Y$465)</f>
        <v>0</v>
      </c>
      <c r="Z126" s="212">
        <f ca="1">SUMIF(OFFSET($AK$37,0,LEN($A126),1,1):OFFSET($AK$465,0,LEN($A126),1,1),$A126,Z$37:Z$465)</f>
        <v>0</v>
      </c>
      <c r="AA126" s="212">
        <f ca="1">SUMIF(OFFSET($AK$37,0,LEN($A126),1,1):OFFSET($AK$465,0,LEN($A126),1,1),$A126,AA$37:AA$465)</f>
        <v>0</v>
      </c>
      <c r="AB126" s="212">
        <f ca="1">SUMIF(OFFSET($AK$37,0,LEN($A126),1,1):OFFSET($AK$465,0,LEN($A126),1,1),$A126,AB$37:AB$465)</f>
        <v>0</v>
      </c>
      <c r="AC126" s="212">
        <f ca="1">SUMIF(OFFSET($AK$37,0,LEN($A126),1,1):OFFSET($AK$465,0,LEN($A126),1,1),$A126,AC$37:AC$465)</f>
        <v>0</v>
      </c>
      <c r="AD126" s="212">
        <f ca="1">SUMIF(OFFSET($AK$37,0,LEN($A126),1,1):OFFSET($AK$465,0,LEN($A126),1,1),$A126,AD$37:AD$465)</f>
        <v>0</v>
      </c>
      <c r="AE126" s="212">
        <f ca="1">SUMIF(OFFSET($AK$37,0,LEN($A126),1,1):OFFSET($AK$465,0,LEN($A126),1,1),$A126,AE$37:AE$465)</f>
        <v>0</v>
      </c>
      <c r="AF126" s="212">
        <f ca="1">SUMIF(OFFSET($AK$37,0,LEN($A126),1,1):OFFSET($AK$465,0,LEN($A126),1,1),$A126,AF$37:AF$465)</f>
        <v>0</v>
      </c>
      <c r="AG126" s="212">
        <f ca="1">SUMIF(OFFSET($AK$37,0,LEN($A126),1,1):OFFSET($AK$465,0,LEN($A126),1,1),$A126,AG$37:AG$465)</f>
        <v>0</v>
      </c>
      <c r="AH126" s="212">
        <f ca="1">SUMIF(OFFSET($AK$37,0,LEN($A126),1,1):OFFSET($AK$465,0,LEN($A126),1,1),$A126,AH$37:AH$465)</f>
        <v>0</v>
      </c>
      <c r="AI126" s="212">
        <f ca="1">SUMIF(OFFSET($AK$37,0,LEN($A126),1,1):OFFSET($AK$465,0,LEN($A126),1,1),$A126,AI$37:AI$465)</f>
        <v>0</v>
      </c>
      <c r="AJ126" s="222">
        <f t="shared" ca="1" si="11"/>
        <v>0</v>
      </c>
      <c r="AK126" s="205" t="str">
        <f t="shared" si="12"/>
        <v>0.3.2.1.1</v>
      </c>
      <c r="AV126" s="211">
        <f t="shared" ca="1" si="10"/>
        <v>0</v>
      </c>
    </row>
    <row r="127" spans="1:48" ht="47.25" x14ac:dyDescent="0.25">
      <c r="A127" s="122" t="s">
        <v>401</v>
      </c>
      <c r="B127" s="123" t="s">
        <v>307</v>
      </c>
      <c r="C127" s="136" t="s">
        <v>216</v>
      </c>
      <c r="D127" s="213" t="s">
        <v>217</v>
      </c>
      <c r="E127" s="213" t="s">
        <v>217</v>
      </c>
      <c r="F127" s="213" t="s">
        <v>217</v>
      </c>
      <c r="G127" s="213" t="s">
        <v>217</v>
      </c>
      <c r="H127" s="212">
        <f ca="1">SUMIF(OFFSET($AK$37,0,LEN($A127),1,1):OFFSET($AK$465,0,LEN($A127),1,1),$A127,H$37:H$465)</f>
        <v>0</v>
      </c>
      <c r="I127" s="212">
        <f ca="1">SUMIF(OFFSET($AK$37,0,LEN($A127),1,1):OFFSET($AK$465,0,LEN($A127),1,1),$A127,I$37:I$465)</f>
        <v>0</v>
      </c>
      <c r="J127" s="212">
        <f ca="1">SUMIF(OFFSET($AK$37,0,LEN($A127),1,1):OFFSET($AK$465,0,LEN($A127),1,1),$A127,J$37:J$465)</f>
        <v>0</v>
      </c>
      <c r="K127" s="212">
        <f ca="1">SUMIF(OFFSET($AK$37,0,LEN($A127),1,1):OFFSET($AK$465,0,LEN($A127),1,1),$A127,K$37:K$465)</f>
        <v>0</v>
      </c>
      <c r="L127" s="212">
        <f ca="1">SUMIF(OFFSET($AK$37,0,LEN($A127),1,1):OFFSET($AK$465,0,LEN($A127),1,1),$A127,L$37:L$465)</f>
        <v>0</v>
      </c>
      <c r="M127" s="212">
        <f ca="1">SUMIF(OFFSET($AK$37,0,LEN($A127),1,1):OFFSET($AK$465,0,LEN($A127),1,1),$A127,M$37:M$465)</f>
        <v>0</v>
      </c>
      <c r="N127" s="212">
        <f ca="1">SUMIF(OFFSET($AK$37,0,LEN($A127),1,1):OFFSET($AK$465,0,LEN($A127),1,1),$A127,N$37:N$465)</f>
        <v>0</v>
      </c>
      <c r="O127" s="212">
        <f ca="1">SUMIF(OFFSET($AK$37,0,LEN($A127),1,1):OFFSET($AK$465,0,LEN($A127),1,1),$A127,O$37:O$465)</f>
        <v>0</v>
      </c>
      <c r="P127" s="212">
        <f ca="1">SUMIF(OFFSET($AK$37,0,LEN($A127),1,1):OFFSET($AK$465,0,LEN($A127),1,1),$A127,P$37:P$465)</f>
        <v>0</v>
      </c>
      <c r="Q127" s="212">
        <f ca="1">SUMIF(OFFSET($AK$37,0,LEN($A127),1,1):OFFSET($AK$465,0,LEN($A127),1,1),$A127,Q$37:Q$465)</f>
        <v>0</v>
      </c>
      <c r="R127" s="212">
        <f ca="1">SUMIF(OFFSET($AK$37,0,LEN($A127),1,1):OFFSET($AK$465,0,LEN($A127),1,1),$A127,R$37:R$465)</f>
        <v>0</v>
      </c>
      <c r="S127" s="212">
        <f ca="1">SUMIF(OFFSET($AK$37,0,LEN($A127),1,1):OFFSET($AK$465,0,LEN($A127),1,1),$A127,S$37:S$465)</f>
        <v>0</v>
      </c>
      <c r="T127" s="212">
        <f ca="1">SUMIF(OFFSET($AK$37,0,LEN($A127),1,1):OFFSET($AK$465,0,LEN($A127),1,1),$A127,T$37:T$465)</f>
        <v>0</v>
      </c>
      <c r="U127" s="212">
        <f ca="1">SUMIF(OFFSET($AK$37,0,LEN($A127),1,1):OFFSET($AK$465,0,LEN($A127),1,1),$A127,U$37:U$465)</f>
        <v>0</v>
      </c>
      <c r="V127" s="212">
        <f ca="1">SUMIF(OFFSET($AK$37,0,LEN($A127),1,1):OFFSET($AK$465,0,LEN($A127),1,1),$A127,V$37:V$465)</f>
        <v>0</v>
      </c>
      <c r="W127" s="212">
        <f ca="1">SUMIF(OFFSET($AK$37,0,LEN($A127),1,1):OFFSET($AK$465,0,LEN($A127),1,1),$A127,W$37:W$465)</f>
        <v>0</v>
      </c>
      <c r="X127" s="212">
        <f ca="1">SUMIF(OFFSET($AK$37,0,LEN($A127),1,1):OFFSET($AK$465,0,LEN($A127),1,1),$A127,X$37:X$465)</f>
        <v>0</v>
      </c>
      <c r="Y127" s="212">
        <f ca="1">SUMIF(OFFSET($AK$37,0,LEN($A127),1,1):OFFSET($AK$465,0,LEN($A127),1,1),$A127,Y$37:Y$465)</f>
        <v>0</v>
      </c>
      <c r="Z127" s="212">
        <f ca="1">SUMIF(OFFSET($AK$37,0,LEN($A127),1,1):OFFSET($AK$465,0,LEN($A127),1,1),$A127,Z$37:Z$465)</f>
        <v>0</v>
      </c>
      <c r="AA127" s="212">
        <f ca="1">SUMIF(OFFSET($AK$37,0,LEN($A127),1,1):OFFSET($AK$465,0,LEN($A127),1,1),$A127,AA$37:AA$465)</f>
        <v>0</v>
      </c>
      <c r="AB127" s="212">
        <f ca="1">SUMIF(OFFSET($AK$37,0,LEN($A127),1,1):OFFSET($AK$465,0,LEN($A127),1,1),$A127,AB$37:AB$465)</f>
        <v>0</v>
      </c>
      <c r="AC127" s="212">
        <f ca="1">SUMIF(OFFSET($AK$37,0,LEN($A127),1,1):OFFSET($AK$465,0,LEN($A127),1,1),$A127,AC$37:AC$465)</f>
        <v>0</v>
      </c>
      <c r="AD127" s="212">
        <f ca="1">SUMIF(OFFSET($AK$37,0,LEN($A127),1,1):OFFSET($AK$465,0,LEN($A127),1,1),$A127,AD$37:AD$465)</f>
        <v>0</v>
      </c>
      <c r="AE127" s="212">
        <f ca="1">SUMIF(OFFSET($AK$37,0,LEN($A127),1,1):OFFSET($AK$465,0,LEN($A127),1,1),$A127,AE$37:AE$465)</f>
        <v>0</v>
      </c>
      <c r="AF127" s="212">
        <f ca="1">SUMIF(OFFSET($AK$37,0,LEN($A127),1,1):OFFSET($AK$465,0,LEN($A127),1,1),$A127,AF$37:AF$465)</f>
        <v>0</v>
      </c>
      <c r="AG127" s="212">
        <f ca="1">SUMIF(OFFSET($AK$37,0,LEN($A127),1,1):OFFSET($AK$465,0,LEN($A127),1,1),$A127,AG$37:AG$465)</f>
        <v>0</v>
      </c>
      <c r="AH127" s="212">
        <f ca="1">SUMIF(OFFSET($AK$37,0,LEN($A127),1,1):OFFSET($AK$465,0,LEN($A127),1,1),$A127,AH$37:AH$465)</f>
        <v>0</v>
      </c>
      <c r="AI127" s="212">
        <f ca="1">SUMIF(OFFSET($AK$37,0,LEN($A127),1,1):OFFSET($AK$465,0,LEN($A127),1,1),$A127,AI$37:AI$465)</f>
        <v>0</v>
      </c>
      <c r="AJ127" s="222">
        <f t="shared" ca="1" si="11"/>
        <v>0</v>
      </c>
      <c r="AK127" s="205" t="str">
        <f t="shared" si="12"/>
        <v>0.3.2.1.2</v>
      </c>
      <c r="AV127" s="211">
        <f t="shared" ca="1" si="10"/>
        <v>0</v>
      </c>
    </row>
    <row r="128" spans="1:48" ht="47.25" x14ac:dyDescent="0.25">
      <c r="A128" s="122" t="s">
        <v>402</v>
      </c>
      <c r="B128" s="123" t="s">
        <v>403</v>
      </c>
      <c r="C128" s="136" t="s">
        <v>216</v>
      </c>
      <c r="D128" s="213" t="s">
        <v>217</v>
      </c>
      <c r="E128" s="213" t="s">
        <v>217</v>
      </c>
      <c r="F128" s="213" t="s">
        <v>217</v>
      </c>
      <c r="G128" s="213" t="s">
        <v>217</v>
      </c>
      <c r="H128" s="212">
        <f ca="1">SUMIF(OFFSET($AK$37,0,LEN($A128),1,1):OFFSET($AK$465,0,LEN($A128),1,1),$A128,H$37:H$465)</f>
        <v>0</v>
      </c>
      <c r="I128" s="212">
        <f ca="1">SUMIF(OFFSET($AK$37,0,LEN($A128),1,1):OFFSET($AK$465,0,LEN($A128),1,1),$A128,I$37:I$465)</f>
        <v>0</v>
      </c>
      <c r="J128" s="212">
        <f ca="1">SUMIF(OFFSET($AK$37,0,LEN($A128),1,1):OFFSET($AK$465,0,LEN($A128),1,1),$A128,J$37:J$465)</f>
        <v>0</v>
      </c>
      <c r="K128" s="212">
        <f ca="1">SUMIF(OFFSET($AK$37,0,LEN($A128),1,1):OFFSET($AK$465,0,LEN($A128),1,1),$A128,K$37:K$465)</f>
        <v>0</v>
      </c>
      <c r="L128" s="212">
        <f ca="1">SUMIF(OFFSET($AK$37,0,LEN($A128),1,1):OFFSET($AK$465,0,LEN($A128),1,1),$A128,L$37:L$465)</f>
        <v>0</v>
      </c>
      <c r="M128" s="212">
        <f ca="1">SUMIF(OFFSET($AK$37,0,LEN($A128),1,1):OFFSET($AK$465,0,LEN($A128),1,1),$A128,M$37:M$465)</f>
        <v>0</v>
      </c>
      <c r="N128" s="212">
        <f ca="1">SUMIF(OFFSET($AK$37,0,LEN($A128),1,1):OFFSET($AK$465,0,LEN($A128),1,1),$A128,N$37:N$465)</f>
        <v>0</v>
      </c>
      <c r="O128" s="212">
        <f ca="1">SUMIF(OFFSET($AK$37,0,LEN($A128),1,1):OFFSET($AK$465,0,LEN($A128),1,1),$A128,O$37:O$465)</f>
        <v>0</v>
      </c>
      <c r="P128" s="212">
        <f ca="1">SUMIF(OFFSET($AK$37,0,LEN($A128),1,1):OFFSET($AK$465,0,LEN($A128),1,1),$A128,P$37:P$465)</f>
        <v>0</v>
      </c>
      <c r="Q128" s="212">
        <f ca="1">SUMIF(OFFSET($AK$37,0,LEN($A128),1,1):OFFSET($AK$465,0,LEN($A128),1,1),$A128,Q$37:Q$465)</f>
        <v>0</v>
      </c>
      <c r="R128" s="212">
        <f ca="1">SUMIF(OFFSET($AK$37,0,LEN($A128),1,1):OFFSET($AK$465,0,LEN($A128),1,1),$A128,R$37:R$465)</f>
        <v>0</v>
      </c>
      <c r="S128" s="212">
        <f ca="1">SUMIF(OFFSET($AK$37,0,LEN($A128),1,1):OFFSET($AK$465,0,LEN($A128),1,1),$A128,S$37:S$465)</f>
        <v>0</v>
      </c>
      <c r="T128" s="212">
        <f ca="1">SUMIF(OFFSET($AK$37,0,LEN($A128),1,1):OFFSET($AK$465,0,LEN($A128),1,1),$A128,T$37:T$465)</f>
        <v>0</v>
      </c>
      <c r="U128" s="212">
        <f ca="1">SUMIF(OFFSET($AK$37,0,LEN($A128),1,1):OFFSET($AK$465,0,LEN($A128),1,1),$A128,U$37:U$465)</f>
        <v>0</v>
      </c>
      <c r="V128" s="212">
        <f ca="1">SUMIF(OFFSET($AK$37,0,LEN($A128),1,1):OFFSET($AK$465,0,LEN($A128),1,1),$A128,V$37:V$465)</f>
        <v>0</v>
      </c>
      <c r="W128" s="212">
        <f ca="1">SUMIF(OFFSET($AK$37,0,LEN($A128),1,1):OFFSET($AK$465,0,LEN($A128),1,1),$A128,W$37:W$465)</f>
        <v>0</v>
      </c>
      <c r="X128" s="212">
        <f ca="1">SUMIF(OFFSET($AK$37,0,LEN($A128),1,1):OFFSET($AK$465,0,LEN($A128),1,1),$A128,X$37:X$465)</f>
        <v>0</v>
      </c>
      <c r="Y128" s="212">
        <f ca="1">SUMIF(OFFSET($AK$37,0,LEN($A128),1,1):OFFSET($AK$465,0,LEN($A128),1,1),$A128,Y$37:Y$465)</f>
        <v>0</v>
      </c>
      <c r="Z128" s="212">
        <f ca="1">SUMIF(OFFSET($AK$37,0,LEN($A128),1,1):OFFSET($AK$465,0,LEN($A128),1,1),$A128,Z$37:Z$465)</f>
        <v>0</v>
      </c>
      <c r="AA128" s="212">
        <f ca="1">SUMIF(OFFSET($AK$37,0,LEN($A128),1,1):OFFSET($AK$465,0,LEN($A128),1,1),$A128,AA$37:AA$465)</f>
        <v>0</v>
      </c>
      <c r="AB128" s="212">
        <f ca="1">SUMIF(OFFSET($AK$37,0,LEN($A128),1,1):OFFSET($AK$465,0,LEN($A128),1,1),$A128,AB$37:AB$465)</f>
        <v>0</v>
      </c>
      <c r="AC128" s="212">
        <f ca="1">SUMIF(OFFSET($AK$37,0,LEN($A128),1,1):OFFSET($AK$465,0,LEN($A128),1,1),$A128,AC$37:AC$465)</f>
        <v>0</v>
      </c>
      <c r="AD128" s="212">
        <f ca="1">SUMIF(OFFSET($AK$37,0,LEN($A128),1,1):OFFSET($AK$465,0,LEN($A128),1,1),$A128,AD$37:AD$465)</f>
        <v>0</v>
      </c>
      <c r="AE128" s="212">
        <f ca="1">SUMIF(OFFSET($AK$37,0,LEN($A128),1,1):OFFSET($AK$465,0,LEN($A128),1,1),$A128,AE$37:AE$465)</f>
        <v>0</v>
      </c>
      <c r="AF128" s="212">
        <f ca="1">SUMIF(OFFSET($AK$37,0,LEN($A128),1,1):OFFSET($AK$465,0,LEN($A128),1,1),$A128,AF$37:AF$465)</f>
        <v>0</v>
      </c>
      <c r="AG128" s="212">
        <f ca="1">SUMIF(OFFSET($AK$37,0,LEN($A128),1,1):OFFSET($AK$465,0,LEN($A128),1,1),$A128,AG$37:AG$465)</f>
        <v>0</v>
      </c>
      <c r="AH128" s="212">
        <f ca="1">SUMIF(OFFSET($AK$37,0,LEN($A128),1,1):OFFSET($AK$465,0,LEN($A128),1,1),$A128,AH$37:AH$465)</f>
        <v>0</v>
      </c>
      <c r="AI128" s="212">
        <f ca="1">SUMIF(OFFSET($AK$37,0,LEN($A128),1,1):OFFSET($AK$465,0,LEN($A128),1,1),$A128,AI$37:AI$465)</f>
        <v>0</v>
      </c>
      <c r="AJ128" s="222">
        <f t="shared" ca="1" si="11"/>
        <v>0</v>
      </c>
      <c r="AK128" s="205" t="str">
        <f t="shared" si="12"/>
        <v>0.3.2.2</v>
      </c>
      <c r="AV128" s="211">
        <f t="shared" ca="1" si="10"/>
        <v>0</v>
      </c>
    </row>
    <row r="129" spans="1:48" ht="47.25" x14ac:dyDescent="0.25">
      <c r="A129" s="122" t="s">
        <v>404</v>
      </c>
      <c r="B129" s="123" t="s">
        <v>405</v>
      </c>
      <c r="C129" s="136" t="s">
        <v>216</v>
      </c>
      <c r="D129" s="213" t="s">
        <v>217</v>
      </c>
      <c r="E129" s="213" t="s">
        <v>217</v>
      </c>
      <c r="F129" s="213" t="s">
        <v>217</v>
      </c>
      <c r="G129" s="213" t="s">
        <v>217</v>
      </c>
      <c r="H129" s="212">
        <f ca="1">SUMIF(OFFSET($AK$37,0,LEN($A129),1,1):OFFSET($AK$465,0,LEN($A129),1,1),$A129,H$37:H$465)</f>
        <v>0</v>
      </c>
      <c r="I129" s="212">
        <f ca="1">SUMIF(OFFSET($AK$37,0,LEN($A129),1,1):OFFSET($AK$465,0,LEN($A129),1,1),$A129,I$37:I$465)</f>
        <v>0</v>
      </c>
      <c r="J129" s="212">
        <f ca="1">SUMIF(OFFSET($AK$37,0,LEN($A129),1,1):OFFSET($AK$465,0,LEN($A129),1,1),$A129,J$37:J$465)</f>
        <v>0</v>
      </c>
      <c r="K129" s="212">
        <f ca="1">SUMIF(OFFSET($AK$37,0,LEN($A129),1,1):OFFSET($AK$465,0,LEN($A129),1,1),$A129,K$37:K$465)</f>
        <v>0</v>
      </c>
      <c r="L129" s="212">
        <f ca="1">SUMIF(OFFSET($AK$37,0,LEN($A129),1,1):OFFSET($AK$465,0,LEN($A129),1,1),$A129,L$37:L$465)</f>
        <v>0</v>
      </c>
      <c r="M129" s="212">
        <f ca="1">SUMIF(OFFSET($AK$37,0,LEN($A129),1,1):OFFSET($AK$465,0,LEN($A129),1,1),$A129,M$37:M$465)</f>
        <v>0</v>
      </c>
      <c r="N129" s="212">
        <f ca="1">SUMIF(OFFSET($AK$37,0,LEN($A129),1,1):OFFSET($AK$465,0,LEN($A129),1,1),$A129,N$37:N$465)</f>
        <v>0</v>
      </c>
      <c r="O129" s="212">
        <f ca="1">SUMIF(OFFSET($AK$37,0,LEN($A129),1,1):OFFSET($AK$465,0,LEN($A129),1,1),$A129,O$37:O$465)</f>
        <v>0</v>
      </c>
      <c r="P129" s="212">
        <f ca="1">SUMIF(OFFSET($AK$37,0,LEN($A129),1,1):OFFSET($AK$465,0,LEN($A129),1,1),$A129,P$37:P$465)</f>
        <v>0</v>
      </c>
      <c r="Q129" s="212">
        <f ca="1">SUMIF(OFFSET($AK$37,0,LEN($A129),1,1):OFFSET($AK$465,0,LEN($A129),1,1),$A129,Q$37:Q$465)</f>
        <v>0</v>
      </c>
      <c r="R129" s="212">
        <f ca="1">SUMIF(OFFSET($AK$37,0,LEN($A129),1,1):OFFSET($AK$465,0,LEN($A129),1,1),$A129,R$37:R$465)</f>
        <v>0</v>
      </c>
      <c r="S129" s="212">
        <f ca="1">SUMIF(OFFSET($AK$37,0,LEN($A129),1,1):OFFSET($AK$465,0,LEN($A129),1,1),$A129,S$37:S$465)</f>
        <v>0</v>
      </c>
      <c r="T129" s="212">
        <f ca="1">SUMIF(OFFSET($AK$37,0,LEN($A129),1,1):OFFSET($AK$465,0,LEN($A129),1,1),$A129,T$37:T$465)</f>
        <v>0</v>
      </c>
      <c r="U129" s="212">
        <f ca="1">SUMIF(OFFSET($AK$37,0,LEN($A129),1,1):OFFSET($AK$465,0,LEN($A129),1,1),$A129,U$37:U$465)</f>
        <v>0</v>
      </c>
      <c r="V129" s="212">
        <f ca="1">SUMIF(OFFSET($AK$37,0,LEN($A129),1,1):OFFSET($AK$465,0,LEN($A129),1,1),$A129,V$37:V$465)</f>
        <v>0</v>
      </c>
      <c r="W129" s="212">
        <f ca="1">SUMIF(OFFSET($AK$37,0,LEN($A129),1,1):OFFSET($AK$465,0,LEN($A129),1,1),$A129,W$37:W$465)</f>
        <v>0</v>
      </c>
      <c r="X129" s="212">
        <f ca="1">SUMIF(OFFSET($AK$37,0,LEN($A129),1,1):OFFSET($AK$465,0,LEN($A129),1,1),$A129,X$37:X$465)</f>
        <v>0</v>
      </c>
      <c r="Y129" s="212">
        <f ca="1">SUMIF(OFFSET($AK$37,0,LEN($A129),1,1):OFFSET($AK$465,0,LEN($A129),1,1),$A129,Y$37:Y$465)</f>
        <v>0</v>
      </c>
      <c r="Z129" s="212">
        <f ca="1">SUMIF(OFFSET($AK$37,0,LEN($A129),1,1):OFFSET($AK$465,0,LEN($A129),1,1),$A129,Z$37:Z$465)</f>
        <v>0</v>
      </c>
      <c r="AA129" s="212">
        <f ca="1">SUMIF(OFFSET($AK$37,0,LEN($A129),1,1):OFFSET($AK$465,0,LEN($A129),1,1),$A129,AA$37:AA$465)</f>
        <v>0</v>
      </c>
      <c r="AB129" s="212">
        <f ca="1">SUMIF(OFFSET($AK$37,0,LEN($A129),1,1):OFFSET($AK$465,0,LEN($A129),1,1),$A129,AB$37:AB$465)</f>
        <v>0</v>
      </c>
      <c r="AC129" s="212">
        <f ca="1">SUMIF(OFFSET($AK$37,0,LEN($A129),1,1):OFFSET($AK$465,0,LEN($A129),1,1),$A129,AC$37:AC$465)</f>
        <v>0</v>
      </c>
      <c r="AD129" s="212">
        <f ca="1">SUMIF(OFFSET($AK$37,0,LEN($A129),1,1):OFFSET($AK$465,0,LEN($A129),1,1),$A129,AD$37:AD$465)</f>
        <v>0</v>
      </c>
      <c r="AE129" s="212">
        <f ca="1">SUMIF(OFFSET($AK$37,0,LEN($A129),1,1):OFFSET($AK$465,0,LEN($A129),1,1),$A129,AE$37:AE$465)</f>
        <v>0</v>
      </c>
      <c r="AF129" s="212">
        <f ca="1">SUMIF(OFFSET($AK$37,0,LEN($A129),1,1):OFFSET($AK$465,0,LEN($A129),1,1),$A129,AF$37:AF$465)</f>
        <v>0</v>
      </c>
      <c r="AG129" s="212">
        <f ca="1">SUMIF(OFFSET($AK$37,0,LEN($A129),1,1):OFFSET($AK$465,0,LEN($A129),1,1),$A129,AG$37:AG$465)</f>
        <v>0</v>
      </c>
      <c r="AH129" s="212">
        <f ca="1">SUMIF(OFFSET($AK$37,0,LEN($A129),1,1):OFFSET($AK$465,0,LEN($A129),1,1),$A129,AH$37:AH$465)</f>
        <v>0</v>
      </c>
      <c r="AI129" s="212">
        <f ca="1">SUMIF(OFFSET($AK$37,0,LEN($A129),1,1):OFFSET($AK$465,0,LEN($A129),1,1),$A129,AI$37:AI$465)</f>
        <v>0</v>
      </c>
      <c r="AJ129" s="222">
        <f t="shared" ca="1" si="11"/>
        <v>0</v>
      </c>
      <c r="AK129" s="205" t="str">
        <f t="shared" si="12"/>
        <v>0.3.2.3</v>
      </c>
      <c r="AV129" s="211">
        <f t="shared" ca="1" si="10"/>
        <v>0</v>
      </c>
    </row>
    <row r="130" spans="1:48" ht="31.5" x14ac:dyDescent="0.25">
      <c r="A130" s="122" t="s">
        <v>406</v>
      </c>
      <c r="B130" s="123" t="s">
        <v>407</v>
      </c>
      <c r="C130" s="136" t="s">
        <v>216</v>
      </c>
      <c r="D130" s="213" t="s">
        <v>217</v>
      </c>
      <c r="E130" s="213" t="s">
        <v>217</v>
      </c>
      <c r="F130" s="213" t="s">
        <v>217</v>
      </c>
      <c r="G130" s="213" t="s">
        <v>217</v>
      </c>
      <c r="H130" s="212">
        <f ca="1">SUMIF(OFFSET($AK$37,0,LEN($A130),1,1):OFFSET($AK$465,0,LEN($A130),1,1),$A130,H$37:H$465)</f>
        <v>0</v>
      </c>
      <c r="I130" s="212">
        <f ca="1">SUMIF(OFFSET($AK$37,0,LEN($A130),1,1):OFFSET($AK$465,0,LEN($A130),1,1),$A130,I$37:I$465)</f>
        <v>0</v>
      </c>
      <c r="J130" s="212">
        <f ca="1">SUMIF(OFFSET($AK$37,0,LEN($A130),1,1):OFFSET($AK$465,0,LEN($A130),1,1),$A130,J$37:J$465)</f>
        <v>0</v>
      </c>
      <c r="K130" s="212">
        <f ca="1">SUMIF(OFFSET($AK$37,0,LEN($A130),1,1):OFFSET($AK$465,0,LEN($A130),1,1),$A130,K$37:K$465)</f>
        <v>0</v>
      </c>
      <c r="L130" s="212">
        <f ca="1">SUMIF(OFFSET($AK$37,0,LEN($A130),1,1):OFFSET($AK$465,0,LEN($A130),1,1),$A130,L$37:L$465)</f>
        <v>0</v>
      </c>
      <c r="M130" s="212">
        <f ca="1">SUMIF(OFFSET($AK$37,0,LEN($A130),1,1):OFFSET($AK$465,0,LEN($A130),1,1),$A130,M$37:M$465)</f>
        <v>0</v>
      </c>
      <c r="N130" s="212">
        <f ca="1">SUMIF(OFFSET($AK$37,0,LEN($A130),1,1):OFFSET($AK$465,0,LEN($A130),1,1),$A130,N$37:N$465)</f>
        <v>0</v>
      </c>
      <c r="O130" s="212">
        <f ca="1">SUMIF(OFFSET($AK$37,0,LEN($A130),1,1):OFFSET($AK$465,0,LEN($A130),1,1),$A130,O$37:O$465)</f>
        <v>0</v>
      </c>
      <c r="P130" s="212">
        <f ca="1">SUMIF(OFFSET($AK$37,0,LEN($A130),1,1):OFFSET($AK$465,0,LEN($A130),1,1),$A130,P$37:P$465)</f>
        <v>0</v>
      </c>
      <c r="Q130" s="212">
        <f ca="1">SUMIF(OFFSET($AK$37,0,LEN($A130),1,1):OFFSET($AK$465,0,LEN($A130),1,1),$A130,Q$37:Q$465)</f>
        <v>0</v>
      </c>
      <c r="R130" s="212">
        <f ca="1">SUMIF(OFFSET($AK$37,0,LEN($A130),1,1):OFFSET($AK$465,0,LEN($A130),1,1),$A130,R$37:R$465)</f>
        <v>0</v>
      </c>
      <c r="S130" s="212">
        <f ca="1">SUMIF(OFFSET($AK$37,0,LEN($A130),1,1):OFFSET($AK$465,0,LEN($A130),1,1),$A130,S$37:S$465)</f>
        <v>0</v>
      </c>
      <c r="T130" s="212">
        <f ca="1">SUMIF(OFFSET($AK$37,0,LEN($A130),1,1):OFFSET($AK$465,0,LEN($A130),1,1),$A130,T$37:T$465)</f>
        <v>0</v>
      </c>
      <c r="U130" s="212">
        <f ca="1">SUMIF(OFFSET($AK$37,0,LEN($A130),1,1):OFFSET($AK$465,0,LEN($A130),1,1),$A130,U$37:U$465)</f>
        <v>0</v>
      </c>
      <c r="V130" s="212">
        <f ca="1">SUMIF(OFFSET($AK$37,0,LEN($A130),1,1):OFFSET($AK$465,0,LEN($A130),1,1),$A130,V$37:V$465)</f>
        <v>0</v>
      </c>
      <c r="W130" s="212">
        <f ca="1">SUMIF(OFFSET($AK$37,0,LEN($A130),1,1):OFFSET($AK$465,0,LEN($A130),1,1),$A130,W$37:W$465)</f>
        <v>0</v>
      </c>
      <c r="X130" s="212">
        <f ca="1">SUMIF(OFFSET($AK$37,0,LEN($A130),1,1):OFFSET($AK$465,0,LEN($A130),1,1),$A130,X$37:X$465)</f>
        <v>0</v>
      </c>
      <c r="Y130" s="212">
        <f ca="1">SUMIF(OFFSET($AK$37,0,LEN($A130),1,1):OFFSET($AK$465,0,LEN($A130),1,1),$A130,Y$37:Y$465)</f>
        <v>0</v>
      </c>
      <c r="Z130" s="212">
        <f ca="1">SUMIF(OFFSET($AK$37,0,LEN($A130),1,1):OFFSET($AK$465,0,LEN($A130),1,1),$A130,Z$37:Z$465)</f>
        <v>0</v>
      </c>
      <c r="AA130" s="212">
        <f ca="1">SUMIF(OFFSET($AK$37,0,LEN($A130),1,1):OFFSET($AK$465,0,LEN($A130),1,1),$A130,AA$37:AA$465)</f>
        <v>0</v>
      </c>
      <c r="AB130" s="212">
        <f ca="1">SUMIF(OFFSET($AK$37,0,LEN($A130),1,1):OFFSET($AK$465,0,LEN($A130),1,1),$A130,AB$37:AB$465)</f>
        <v>0</v>
      </c>
      <c r="AC130" s="212">
        <f ca="1">SUMIF(OFFSET($AK$37,0,LEN($A130),1,1):OFFSET($AK$465,0,LEN($A130),1,1),$A130,AC$37:AC$465)</f>
        <v>0</v>
      </c>
      <c r="AD130" s="212">
        <f ca="1">SUMIF(OFFSET($AK$37,0,LEN($A130),1,1):OFFSET($AK$465,0,LEN($A130),1,1),$A130,AD$37:AD$465)</f>
        <v>0</v>
      </c>
      <c r="AE130" s="212">
        <f ca="1">SUMIF(OFFSET($AK$37,0,LEN($A130),1,1):OFFSET($AK$465,0,LEN($A130),1,1),$A130,AE$37:AE$465)</f>
        <v>0</v>
      </c>
      <c r="AF130" s="212">
        <f ca="1">SUMIF(OFFSET($AK$37,0,LEN($A130),1,1):OFFSET($AK$465,0,LEN($A130),1,1),$A130,AF$37:AF$465)</f>
        <v>0</v>
      </c>
      <c r="AG130" s="212">
        <f ca="1">SUMIF(OFFSET($AK$37,0,LEN($A130),1,1):OFFSET($AK$465,0,LEN($A130),1,1),$A130,AG$37:AG$465)</f>
        <v>0</v>
      </c>
      <c r="AH130" s="212">
        <f ca="1">SUMIF(OFFSET($AK$37,0,LEN($A130),1,1):OFFSET($AK$465,0,LEN($A130),1,1),$A130,AH$37:AH$465)</f>
        <v>0</v>
      </c>
      <c r="AI130" s="212">
        <f ca="1">SUMIF(OFFSET($AK$37,0,LEN($A130),1,1):OFFSET($AK$465,0,LEN($A130),1,1),$A130,AI$37:AI$465)</f>
        <v>0</v>
      </c>
      <c r="AJ130" s="222">
        <f t="shared" ca="1" si="11"/>
        <v>0</v>
      </c>
      <c r="AK130" s="205" t="str">
        <f t="shared" si="12"/>
        <v>0.3.2.5</v>
      </c>
      <c r="AV130" s="211">
        <f t="shared" ca="1" si="10"/>
        <v>0</v>
      </c>
    </row>
    <row r="131" spans="1:48" ht="31.5" x14ac:dyDescent="0.25">
      <c r="A131" s="122" t="s">
        <v>408</v>
      </c>
      <c r="B131" s="123" t="s">
        <v>409</v>
      </c>
      <c r="C131" s="136" t="s">
        <v>216</v>
      </c>
      <c r="D131" s="213" t="s">
        <v>217</v>
      </c>
      <c r="E131" s="213" t="s">
        <v>217</v>
      </c>
      <c r="F131" s="213" t="s">
        <v>217</v>
      </c>
      <c r="G131" s="213" t="s">
        <v>217</v>
      </c>
      <c r="H131" s="212">
        <f ca="1">SUMIF(OFFSET($AK$37,0,LEN($A131),1,1):OFFSET($AK$465,0,LEN($A131),1,1),$A131,H$37:H$465)</f>
        <v>0</v>
      </c>
      <c r="I131" s="212">
        <f ca="1">SUMIF(OFFSET($AK$37,0,LEN($A131),1,1):OFFSET($AK$465,0,LEN($A131),1,1),$A131,I$37:I$465)</f>
        <v>0</v>
      </c>
      <c r="J131" s="212">
        <f ca="1">SUMIF(OFFSET($AK$37,0,LEN($A131),1,1):OFFSET($AK$465,0,LEN($A131),1,1),$A131,J$37:J$465)</f>
        <v>0</v>
      </c>
      <c r="K131" s="212">
        <f ca="1">SUMIF(OFFSET($AK$37,0,LEN($A131),1,1):OFFSET($AK$465,0,LEN($A131),1,1),$A131,K$37:K$465)</f>
        <v>0</v>
      </c>
      <c r="L131" s="212">
        <f ca="1">SUMIF(OFFSET($AK$37,0,LEN($A131),1,1):OFFSET($AK$465,0,LEN($A131),1,1),$A131,L$37:L$465)</f>
        <v>0</v>
      </c>
      <c r="M131" s="212">
        <f ca="1">SUMIF(OFFSET($AK$37,0,LEN($A131),1,1):OFFSET($AK$465,0,LEN($A131),1,1),$A131,M$37:M$465)</f>
        <v>0</v>
      </c>
      <c r="N131" s="212">
        <f ca="1">SUMIF(OFFSET($AK$37,0,LEN($A131),1,1):OFFSET($AK$465,0,LEN($A131),1,1),$A131,N$37:N$465)</f>
        <v>0</v>
      </c>
      <c r="O131" s="212">
        <f ca="1">SUMIF(OFFSET($AK$37,0,LEN($A131),1,1):OFFSET($AK$465,0,LEN($A131),1,1),$A131,O$37:O$465)</f>
        <v>0</v>
      </c>
      <c r="P131" s="212">
        <f ca="1">SUMIF(OFFSET($AK$37,0,LEN($A131),1,1):OFFSET($AK$465,0,LEN($A131),1,1),$A131,P$37:P$465)</f>
        <v>0</v>
      </c>
      <c r="Q131" s="212">
        <f ca="1">SUMIF(OFFSET($AK$37,0,LEN($A131),1,1):OFFSET($AK$465,0,LEN($A131),1,1),$A131,Q$37:Q$465)</f>
        <v>0</v>
      </c>
      <c r="R131" s="212">
        <f ca="1">SUMIF(OFFSET($AK$37,0,LEN($A131),1,1):OFFSET($AK$465,0,LEN($A131),1,1),$A131,R$37:R$465)</f>
        <v>0</v>
      </c>
      <c r="S131" s="212">
        <f ca="1">SUMIF(OFFSET($AK$37,0,LEN($A131),1,1):OFFSET($AK$465,0,LEN($A131),1,1),$A131,S$37:S$465)</f>
        <v>0</v>
      </c>
      <c r="T131" s="212">
        <f ca="1">SUMIF(OFFSET($AK$37,0,LEN($A131),1,1):OFFSET($AK$465,0,LEN($A131),1,1),$A131,T$37:T$465)</f>
        <v>0</v>
      </c>
      <c r="U131" s="212">
        <f ca="1">SUMIF(OFFSET($AK$37,0,LEN($A131),1,1):OFFSET($AK$465,0,LEN($A131),1,1),$A131,U$37:U$465)</f>
        <v>0</v>
      </c>
      <c r="V131" s="212">
        <f ca="1">SUMIF(OFFSET($AK$37,0,LEN($A131),1,1):OFFSET($AK$465,0,LEN($A131),1,1),$A131,V$37:V$465)</f>
        <v>0</v>
      </c>
      <c r="W131" s="212">
        <f ca="1">SUMIF(OFFSET($AK$37,0,LEN($A131),1,1):OFFSET($AK$465,0,LEN($A131),1,1),$A131,W$37:W$465)</f>
        <v>0</v>
      </c>
      <c r="X131" s="212">
        <f ca="1">SUMIF(OFFSET($AK$37,0,LEN($A131),1,1):OFFSET($AK$465,0,LEN($A131),1,1),$A131,X$37:X$465)</f>
        <v>0</v>
      </c>
      <c r="Y131" s="212">
        <f ca="1">SUMIF(OFFSET($AK$37,0,LEN($A131),1,1):OFFSET($AK$465,0,LEN($A131),1,1),$A131,Y$37:Y$465)</f>
        <v>0</v>
      </c>
      <c r="Z131" s="212">
        <f ca="1">SUMIF(OFFSET($AK$37,0,LEN($A131),1,1):OFFSET($AK$465,0,LEN($A131),1,1),$A131,Z$37:Z$465)</f>
        <v>0</v>
      </c>
      <c r="AA131" s="212">
        <f ca="1">SUMIF(OFFSET($AK$37,0,LEN($A131),1,1):OFFSET($AK$465,0,LEN($A131),1,1),$A131,AA$37:AA$465)</f>
        <v>0</v>
      </c>
      <c r="AB131" s="212">
        <f ca="1">SUMIF(OFFSET($AK$37,0,LEN($A131),1,1):OFFSET($AK$465,0,LEN($A131),1,1),$A131,AB$37:AB$465)</f>
        <v>0</v>
      </c>
      <c r="AC131" s="212">
        <f ca="1">SUMIF(OFFSET($AK$37,0,LEN($A131),1,1):OFFSET($AK$465,0,LEN($A131),1,1),$A131,AC$37:AC$465)</f>
        <v>0</v>
      </c>
      <c r="AD131" s="212">
        <f ca="1">SUMIF(OFFSET($AK$37,0,LEN($A131),1,1):OFFSET($AK$465,0,LEN($A131),1,1),$A131,AD$37:AD$465)</f>
        <v>0</v>
      </c>
      <c r="AE131" s="212">
        <f ca="1">SUMIF(OFFSET($AK$37,0,LEN($A131),1,1):OFFSET($AK$465,0,LEN($A131),1,1),$A131,AE$37:AE$465)</f>
        <v>0</v>
      </c>
      <c r="AF131" s="212">
        <f ca="1">SUMIF(OFFSET($AK$37,0,LEN($A131),1,1):OFFSET($AK$465,0,LEN($A131),1,1),$A131,AF$37:AF$465)</f>
        <v>0</v>
      </c>
      <c r="AG131" s="212">
        <f ca="1">SUMIF(OFFSET($AK$37,0,LEN($A131),1,1):OFFSET($AK$465,0,LEN($A131),1,1),$A131,AG$37:AG$465)</f>
        <v>0</v>
      </c>
      <c r="AH131" s="212">
        <f ca="1">SUMIF(OFFSET($AK$37,0,LEN($A131),1,1):OFFSET($AK$465,0,LEN($A131),1,1),$A131,AH$37:AH$465)</f>
        <v>0</v>
      </c>
      <c r="AI131" s="212">
        <f ca="1">SUMIF(OFFSET($AK$37,0,LEN($A131),1,1):OFFSET($AK$465,0,LEN($A131),1,1),$A131,AI$37:AI$465)</f>
        <v>0</v>
      </c>
      <c r="AJ131" s="222">
        <f t="shared" ca="1" si="11"/>
        <v>0</v>
      </c>
      <c r="AK131" s="205" t="str">
        <f t="shared" si="12"/>
        <v>0.3.3</v>
      </c>
      <c r="AV131" s="211">
        <f t="shared" ca="1" si="10"/>
        <v>0</v>
      </c>
    </row>
    <row r="132" spans="1:48" ht="31.5" x14ac:dyDescent="0.25">
      <c r="A132" s="122" t="s">
        <v>410</v>
      </c>
      <c r="B132" s="123" t="s">
        <v>411</v>
      </c>
      <c r="C132" s="136" t="s">
        <v>216</v>
      </c>
      <c r="D132" s="213" t="s">
        <v>217</v>
      </c>
      <c r="E132" s="213" t="s">
        <v>217</v>
      </c>
      <c r="F132" s="213" t="s">
        <v>217</v>
      </c>
      <c r="G132" s="213" t="s">
        <v>217</v>
      </c>
      <c r="H132" s="212">
        <f ca="1">SUMIF(OFFSET($AK$37,0,LEN($A132),1,1):OFFSET($AK$465,0,LEN($A132),1,1),$A132,H$37:H$465)</f>
        <v>0</v>
      </c>
      <c r="I132" s="212">
        <f ca="1">SUMIF(OFFSET($AK$37,0,LEN($A132),1,1):OFFSET($AK$465,0,LEN($A132),1,1),$A132,I$37:I$465)</f>
        <v>0</v>
      </c>
      <c r="J132" s="212">
        <f ca="1">SUMIF(OFFSET($AK$37,0,LEN($A132),1,1):OFFSET($AK$465,0,LEN($A132),1,1),$A132,J$37:J$465)</f>
        <v>0</v>
      </c>
      <c r="K132" s="212">
        <f ca="1">SUMIF(OFFSET($AK$37,0,LEN($A132),1,1):OFFSET($AK$465,0,LEN($A132),1,1),$A132,K$37:K$465)</f>
        <v>0</v>
      </c>
      <c r="L132" s="212">
        <f ca="1">SUMIF(OFFSET($AK$37,0,LEN($A132),1,1):OFFSET($AK$465,0,LEN($A132),1,1),$A132,L$37:L$465)</f>
        <v>0</v>
      </c>
      <c r="M132" s="212">
        <f ca="1">SUMIF(OFFSET($AK$37,0,LEN($A132),1,1):OFFSET($AK$465,0,LEN($A132),1,1),$A132,M$37:M$465)</f>
        <v>0</v>
      </c>
      <c r="N132" s="212">
        <f ca="1">SUMIF(OFFSET($AK$37,0,LEN($A132),1,1):OFFSET($AK$465,0,LEN($A132),1,1),$A132,N$37:N$465)</f>
        <v>0</v>
      </c>
      <c r="O132" s="212">
        <f ca="1">SUMIF(OFFSET($AK$37,0,LEN($A132),1,1):OFFSET($AK$465,0,LEN($A132),1,1),$A132,O$37:O$465)</f>
        <v>0</v>
      </c>
      <c r="P132" s="212">
        <f ca="1">SUMIF(OFFSET($AK$37,0,LEN($A132),1,1):OFFSET($AK$465,0,LEN($A132),1,1),$A132,P$37:P$465)</f>
        <v>0</v>
      </c>
      <c r="Q132" s="212">
        <f ca="1">SUMIF(OFFSET($AK$37,0,LEN($A132),1,1):OFFSET($AK$465,0,LEN($A132),1,1),$A132,Q$37:Q$465)</f>
        <v>0</v>
      </c>
      <c r="R132" s="212">
        <f ca="1">SUMIF(OFFSET($AK$37,0,LEN($A132),1,1):OFFSET($AK$465,0,LEN($A132),1,1),$A132,R$37:R$465)</f>
        <v>0</v>
      </c>
      <c r="S132" s="212">
        <f ca="1">SUMIF(OFFSET($AK$37,0,LEN($A132),1,1):OFFSET($AK$465,0,LEN($A132),1,1),$A132,S$37:S$465)</f>
        <v>0</v>
      </c>
      <c r="T132" s="212">
        <f ca="1">SUMIF(OFFSET($AK$37,0,LEN($A132),1,1):OFFSET($AK$465,0,LEN($A132),1,1),$A132,T$37:T$465)</f>
        <v>0</v>
      </c>
      <c r="U132" s="212">
        <f ca="1">SUMIF(OFFSET($AK$37,0,LEN($A132),1,1):OFFSET($AK$465,0,LEN($A132),1,1),$A132,U$37:U$465)</f>
        <v>0</v>
      </c>
      <c r="V132" s="212">
        <f ca="1">SUMIF(OFFSET($AK$37,0,LEN($A132),1,1):OFFSET($AK$465,0,LEN($A132),1,1),$A132,V$37:V$465)</f>
        <v>0</v>
      </c>
      <c r="W132" s="212">
        <f ca="1">SUMIF(OFFSET($AK$37,0,LEN($A132),1,1):OFFSET($AK$465,0,LEN($A132),1,1),$A132,W$37:W$465)</f>
        <v>0</v>
      </c>
      <c r="X132" s="212">
        <f ca="1">SUMIF(OFFSET($AK$37,0,LEN($A132),1,1):OFFSET($AK$465,0,LEN($A132),1,1),$A132,X$37:X$465)</f>
        <v>0</v>
      </c>
      <c r="Y132" s="212">
        <f ca="1">SUMIF(OFFSET($AK$37,0,LEN($A132),1,1):OFFSET($AK$465,0,LEN($A132),1,1),$A132,Y$37:Y$465)</f>
        <v>0</v>
      </c>
      <c r="Z132" s="212">
        <f ca="1">SUMIF(OFFSET($AK$37,0,LEN($A132),1,1):OFFSET($AK$465,0,LEN($A132),1,1),$A132,Z$37:Z$465)</f>
        <v>0</v>
      </c>
      <c r="AA132" s="212">
        <f ca="1">SUMIF(OFFSET($AK$37,0,LEN($A132),1,1):OFFSET($AK$465,0,LEN($A132),1,1),$A132,AA$37:AA$465)</f>
        <v>0</v>
      </c>
      <c r="AB132" s="212">
        <f ca="1">SUMIF(OFFSET($AK$37,0,LEN($A132),1,1):OFFSET($AK$465,0,LEN($A132),1,1),$A132,AB$37:AB$465)</f>
        <v>0</v>
      </c>
      <c r="AC132" s="212">
        <f ca="1">SUMIF(OFFSET($AK$37,0,LEN($A132),1,1):OFFSET($AK$465,0,LEN($A132),1,1),$A132,AC$37:AC$465)</f>
        <v>0</v>
      </c>
      <c r="AD132" s="212">
        <f ca="1">SUMIF(OFFSET($AK$37,0,LEN($A132),1,1):OFFSET($AK$465,0,LEN($A132),1,1),$A132,AD$37:AD$465)</f>
        <v>0</v>
      </c>
      <c r="AE132" s="212">
        <f ca="1">SUMIF(OFFSET($AK$37,0,LEN($A132),1,1):OFFSET($AK$465,0,LEN($A132),1,1),$A132,AE$37:AE$465)</f>
        <v>0</v>
      </c>
      <c r="AF132" s="212">
        <f ca="1">SUMIF(OFFSET($AK$37,0,LEN($A132),1,1):OFFSET($AK$465,0,LEN($A132),1,1),$A132,AF$37:AF$465)</f>
        <v>0</v>
      </c>
      <c r="AG132" s="212">
        <f ca="1">SUMIF(OFFSET($AK$37,0,LEN($A132),1,1):OFFSET($AK$465,0,LEN($A132),1,1),$A132,AG$37:AG$465)</f>
        <v>0</v>
      </c>
      <c r="AH132" s="212">
        <f ca="1">SUMIF(OFFSET($AK$37,0,LEN($A132),1,1):OFFSET($AK$465,0,LEN($A132),1,1),$A132,AH$37:AH$465)</f>
        <v>0</v>
      </c>
      <c r="AI132" s="212">
        <f ca="1">SUMIF(OFFSET($AK$37,0,LEN($A132),1,1):OFFSET($AK$465,0,LEN($A132),1,1),$A132,AI$37:AI$465)</f>
        <v>0</v>
      </c>
      <c r="AJ132" s="222">
        <f t="shared" ca="1" si="11"/>
        <v>0</v>
      </c>
      <c r="AK132" s="205" t="str">
        <f t="shared" si="12"/>
        <v>0.3.3.1</v>
      </c>
      <c r="AV132" s="211">
        <f t="shared" ca="1" si="10"/>
        <v>0</v>
      </c>
    </row>
    <row r="133" spans="1:48" ht="47.25" x14ac:dyDescent="0.25">
      <c r="A133" s="122" t="s">
        <v>412</v>
      </c>
      <c r="B133" s="123" t="s">
        <v>413</v>
      </c>
      <c r="C133" s="136" t="s">
        <v>216</v>
      </c>
      <c r="D133" s="213" t="s">
        <v>217</v>
      </c>
      <c r="E133" s="213" t="s">
        <v>217</v>
      </c>
      <c r="F133" s="213" t="s">
        <v>217</v>
      </c>
      <c r="G133" s="213" t="s">
        <v>217</v>
      </c>
      <c r="H133" s="212">
        <f ca="1">SUMIF(OFFSET($AK$37,0,LEN($A133),1,1):OFFSET($AK$465,0,LEN($A133),1,1),$A133,H$37:H$465)</f>
        <v>0</v>
      </c>
      <c r="I133" s="212">
        <f ca="1">SUMIF(OFFSET($AK$37,0,LEN($A133),1,1):OFFSET($AK$465,0,LEN($A133),1,1),$A133,I$37:I$465)</f>
        <v>0</v>
      </c>
      <c r="J133" s="212">
        <f ca="1">SUMIF(OFFSET($AK$37,0,LEN($A133),1,1):OFFSET($AK$465,0,LEN($A133),1,1),$A133,J$37:J$465)</f>
        <v>0</v>
      </c>
      <c r="K133" s="212">
        <f ca="1">SUMIF(OFFSET($AK$37,0,LEN($A133),1,1):OFFSET($AK$465,0,LEN($A133),1,1),$A133,K$37:K$465)</f>
        <v>0</v>
      </c>
      <c r="L133" s="212">
        <f ca="1">SUMIF(OFFSET($AK$37,0,LEN($A133),1,1):OFFSET($AK$465,0,LEN($A133),1,1),$A133,L$37:L$465)</f>
        <v>0</v>
      </c>
      <c r="M133" s="212">
        <f ca="1">SUMIF(OFFSET($AK$37,0,LEN($A133),1,1):OFFSET($AK$465,0,LEN($A133),1,1),$A133,M$37:M$465)</f>
        <v>0</v>
      </c>
      <c r="N133" s="212">
        <f ca="1">SUMIF(OFFSET($AK$37,0,LEN($A133),1,1):OFFSET($AK$465,0,LEN($A133),1,1),$A133,N$37:N$465)</f>
        <v>0</v>
      </c>
      <c r="O133" s="212">
        <f ca="1">SUMIF(OFFSET($AK$37,0,LEN($A133),1,1):OFFSET($AK$465,0,LEN($A133),1,1),$A133,O$37:O$465)</f>
        <v>0</v>
      </c>
      <c r="P133" s="212">
        <f ca="1">SUMIF(OFFSET($AK$37,0,LEN($A133),1,1):OFFSET($AK$465,0,LEN($A133),1,1),$A133,P$37:P$465)</f>
        <v>0</v>
      </c>
      <c r="Q133" s="212">
        <f ca="1">SUMIF(OFFSET($AK$37,0,LEN($A133),1,1):OFFSET($AK$465,0,LEN($A133),1,1),$A133,Q$37:Q$465)</f>
        <v>0</v>
      </c>
      <c r="R133" s="212">
        <f ca="1">SUMIF(OFFSET($AK$37,0,LEN($A133),1,1):OFFSET($AK$465,0,LEN($A133),1,1),$A133,R$37:R$465)</f>
        <v>0</v>
      </c>
      <c r="S133" s="212">
        <f ca="1">SUMIF(OFFSET($AK$37,0,LEN($A133),1,1):OFFSET($AK$465,0,LEN($A133),1,1),$A133,S$37:S$465)</f>
        <v>0</v>
      </c>
      <c r="T133" s="212">
        <f ca="1">SUMIF(OFFSET($AK$37,0,LEN($A133),1,1):OFFSET($AK$465,0,LEN($A133),1,1),$A133,T$37:T$465)</f>
        <v>0</v>
      </c>
      <c r="U133" s="212">
        <f ca="1">SUMIF(OFFSET($AK$37,0,LEN($A133),1,1):OFFSET($AK$465,0,LEN($A133),1,1),$A133,U$37:U$465)</f>
        <v>0</v>
      </c>
      <c r="V133" s="212">
        <f ca="1">SUMIF(OFFSET($AK$37,0,LEN($A133),1,1):OFFSET($AK$465,0,LEN($A133),1,1),$A133,V$37:V$465)</f>
        <v>0</v>
      </c>
      <c r="W133" s="212">
        <f ca="1">SUMIF(OFFSET($AK$37,0,LEN($A133),1,1):OFFSET($AK$465,0,LEN($A133),1,1),$A133,W$37:W$465)</f>
        <v>0</v>
      </c>
      <c r="X133" s="212">
        <f ca="1">SUMIF(OFFSET($AK$37,0,LEN($A133),1,1):OFFSET($AK$465,0,LEN($A133),1,1),$A133,X$37:X$465)</f>
        <v>0</v>
      </c>
      <c r="Y133" s="212">
        <f ca="1">SUMIF(OFFSET($AK$37,0,LEN($A133),1,1):OFFSET($AK$465,0,LEN($A133),1,1),$A133,Y$37:Y$465)</f>
        <v>0</v>
      </c>
      <c r="Z133" s="212">
        <f ca="1">SUMIF(OFFSET($AK$37,0,LEN($A133),1,1):OFFSET($AK$465,0,LEN($A133),1,1),$A133,Z$37:Z$465)</f>
        <v>0</v>
      </c>
      <c r="AA133" s="212">
        <f ca="1">SUMIF(OFFSET($AK$37,0,LEN($A133),1,1):OFFSET($AK$465,0,LEN($A133),1,1),$A133,AA$37:AA$465)</f>
        <v>0</v>
      </c>
      <c r="AB133" s="212">
        <f ca="1">SUMIF(OFFSET($AK$37,0,LEN($A133),1,1):OFFSET($AK$465,0,LEN($A133),1,1),$A133,AB$37:AB$465)</f>
        <v>0</v>
      </c>
      <c r="AC133" s="212">
        <f ca="1">SUMIF(OFFSET($AK$37,0,LEN($A133),1,1):OFFSET($AK$465,0,LEN($A133),1,1),$A133,AC$37:AC$465)</f>
        <v>0</v>
      </c>
      <c r="AD133" s="212">
        <f ca="1">SUMIF(OFFSET($AK$37,0,LEN($A133),1,1):OFFSET($AK$465,0,LEN($A133),1,1),$A133,AD$37:AD$465)</f>
        <v>0</v>
      </c>
      <c r="AE133" s="212">
        <f ca="1">SUMIF(OFFSET($AK$37,0,LEN($A133),1,1):OFFSET($AK$465,0,LEN($A133),1,1),$A133,AE$37:AE$465)</f>
        <v>0</v>
      </c>
      <c r="AF133" s="212">
        <f ca="1">SUMIF(OFFSET($AK$37,0,LEN($A133),1,1):OFFSET($AK$465,0,LEN($A133),1,1),$A133,AF$37:AF$465)</f>
        <v>0</v>
      </c>
      <c r="AG133" s="212">
        <f ca="1">SUMIF(OFFSET($AK$37,0,LEN($A133),1,1):OFFSET($AK$465,0,LEN($A133),1,1),$A133,AG$37:AG$465)</f>
        <v>0</v>
      </c>
      <c r="AH133" s="212">
        <f ca="1">SUMIF(OFFSET($AK$37,0,LEN($A133),1,1):OFFSET($AK$465,0,LEN($A133),1,1),$A133,AH$37:AH$465)</f>
        <v>0</v>
      </c>
      <c r="AI133" s="212">
        <f ca="1">SUMIF(OFFSET($AK$37,0,LEN($A133),1,1):OFFSET($AK$465,0,LEN($A133),1,1),$A133,AI$37:AI$465)</f>
        <v>0</v>
      </c>
      <c r="AJ133" s="222">
        <f t="shared" ca="1" si="11"/>
        <v>0</v>
      </c>
      <c r="AK133" s="205" t="str">
        <f t="shared" si="12"/>
        <v>0.3.3.2</v>
      </c>
      <c r="AV133" s="211">
        <f t="shared" ca="1" si="10"/>
        <v>0</v>
      </c>
    </row>
    <row r="134" spans="1:48" ht="31.5" x14ac:dyDescent="0.25">
      <c r="A134" s="122" t="s">
        <v>414</v>
      </c>
      <c r="B134" s="123" t="s">
        <v>415</v>
      </c>
      <c r="C134" s="136" t="s">
        <v>216</v>
      </c>
      <c r="D134" s="213" t="s">
        <v>217</v>
      </c>
      <c r="E134" s="213" t="s">
        <v>217</v>
      </c>
      <c r="F134" s="213" t="s">
        <v>217</v>
      </c>
      <c r="G134" s="213" t="s">
        <v>217</v>
      </c>
      <c r="H134" s="212">
        <f ca="1">SUMIF(OFFSET($AK$37,0,LEN($A134),1,1):OFFSET($AK$465,0,LEN($A134),1,1),$A134,H$37:H$465)</f>
        <v>0</v>
      </c>
      <c r="I134" s="212">
        <f ca="1">SUMIF(OFFSET($AK$37,0,LEN($A134),1,1):OFFSET($AK$465,0,LEN($A134),1,1),$A134,I$37:I$465)</f>
        <v>0</v>
      </c>
      <c r="J134" s="212">
        <f ca="1">SUMIF(OFFSET($AK$37,0,LEN($A134),1,1):OFFSET($AK$465,0,LEN($A134),1,1),$A134,J$37:J$465)</f>
        <v>0</v>
      </c>
      <c r="K134" s="212">
        <f ca="1">SUMIF(OFFSET($AK$37,0,LEN($A134),1,1):OFFSET($AK$465,0,LEN($A134),1,1),$A134,K$37:K$465)</f>
        <v>0</v>
      </c>
      <c r="L134" s="212">
        <f ca="1">SUMIF(OFFSET($AK$37,0,LEN($A134),1,1):OFFSET($AK$465,0,LEN($A134),1,1),$A134,L$37:L$465)</f>
        <v>0</v>
      </c>
      <c r="M134" s="212">
        <f ca="1">SUMIF(OFFSET($AK$37,0,LEN($A134),1,1):OFFSET($AK$465,0,LEN($A134),1,1),$A134,M$37:M$465)</f>
        <v>0</v>
      </c>
      <c r="N134" s="212">
        <f ca="1">SUMIF(OFFSET($AK$37,0,LEN($A134),1,1):OFFSET($AK$465,0,LEN($A134),1,1),$A134,N$37:N$465)</f>
        <v>0</v>
      </c>
      <c r="O134" s="212">
        <f ca="1">SUMIF(OFFSET($AK$37,0,LEN($A134),1,1):OFFSET($AK$465,0,LEN($A134),1,1),$A134,O$37:O$465)</f>
        <v>0</v>
      </c>
      <c r="P134" s="212">
        <f ca="1">SUMIF(OFFSET($AK$37,0,LEN($A134),1,1):OFFSET($AK$465,0,LEN($A134),1,1),$A134,P$37:P$465)</f>
        <v>0</v>
      </c>
      <c r="Q134" s="212">
        <f ca="1">SUMIF(OFFSET($AK$37,0,LEN($A134),1,1):OFFSET($AK$465,0,LEN($A134),1,1),$A134,Q$37:Q$465)</f>
        <v>0</v>
      </c>
      <c r="R134" s="212">
        <f ca="1">SUMIF(OFFSET($AK$37,0,LEN($A134),1,1):OFFSET($AK$465,0,LEN($A134),1,1),$A134,R$37:R$465)</f>
        <v>0</v>
      </c>
      <c r="S134" s="212">
        <f ca="1">SUMIF(OFFSET($AK$37,0,LEN($A134),1,1):OFFSET($AK$465,0,LEN($A134),1,1),$A134,S$37:S$465)</f>
        <v>0</v>
      </c>
      <c r="T134" s="212">
        <f ca="1">SUMIF(OFFSET($AK$37,0,LEN($A134),1,1):OFFSET($AK$465,0,LEN($A134),1,1),$A134,T$37:T$465)</f>
        <v>0</v>
      </c>
      <c r="U134" s="212">
        <f ca="1">SUMIF(OFFSET($AK$37,0,LEN($A134),1,1):OFFSET($AK$465,0,LEN($A134),1,1),$A134,U$37:U$465)</f>
        <v>0</v>
      </c>
      <c r="V134" s="212">
        <f ca="1">SUMIF(OFFSET($AK$37,0,LEN($A134),1,1):OFFSET($AK$465,0,LEN($A134),1,1),$A134,V$37:V$465)</f>
        <v>0</v>
      </c>
      <c r="W134" s="212">
        <f ca="1">SUMIF(OFFSET($AK$37,0,LEN($A134),1,1):OFFSET($AK$465,0,LEN($A134),1,1),$A134,W$37:W$465)</f>
        <v>0</v>
      </c>
      <c r="X134" s="212">
        <f ca="1">SUMIF(OFFSET($AK$37,0,LEN($A134),1,1):OFFSET($AK$465,0,LEN($A134),1,1),$A134,X$37:X$465)</f>
        <v>0</v>
      </c>
      <c r="Y134" s="212">
        <f ca="1">SUMIF(OFFSET($AK$37,0,LEN($A134),1,1):OFFSET($AK$465,0,LEN($A134),1,1),$A134,Y$37:Y$465)</f>
        <v>0</v>
      </c>
      <c r="Z134" s="212">
        <f ca="1">SUMIF(OFFSET($AK$37,0,LEN($A134),1,1):OFFSET($AK$465,0,LEN($A134),1,1),$A134,Z$37:Z$465)</f>
        <v>0</v>
      </c>
      <c r="AA134" s="212">
        <f ca="1">SUMIF(OFFSET($AK$37,0,LEN($A134),1,1):OFFSET($AK$465,0,LEN($A134),1,1),$A134,AA$37:AA$465)</f>
        <v>0</v>
      </c>
      <c r="AB134" s="212">
        <f ca="1">SUMIF(OFFSET($AK$37,0,LEN($A134),1,1):OFFSET($AK$465,0,LEN($A134),1,1),$A134,AB$37:AB$465)</f>
        <v>0</v>
      </c>
      <c r="AC134" s="212">
        <f ca="1">SUMIF(OFFSET($AK$37,0,LEN($A134),1,1):OFFSET($AK$465,0,LEN($A134),1,1),$A134,AC$37:AC$465)</f>
        <v>0</v>
      </c>
      <c r="AD134" s="212">
        <f ca="1">SUMIF(OFFSET($AK$37,0,LEN($A134),1,1):OFFSET($AK$465,0,LEN($A134),1,1),$A134,AD$37:AD$465)</f>
        <v>0</v>
      </c>
      <c r="AE134" s="212">
        <f ca="1">SUMIF(OFFSET($AK$37,0,LEN($A134),1,1):OFFSET($AK$465,0,LEN($A134),1,1),$A134,AE$37:AE$465)</f>
        <v>0</v>
      </c>
      <c r="AF134" s="212">
        <f ca="1">SUMIF(OFFSET($AK$37,0,LEN($A134),1,1):OFFSET($AK$465,0,LEN($A134),1,1),$A134,AF$37:AF$465)</f>
        <v>0</v>
      </c>
      <c r="AG134" s="212">
        <f ca="1">SUMIF(OFFSET($AK$37,0,LEN($A134),1,1):OFFSET($AK$465,0,LEN($A134),1,1),$A134,AG$37:AG$465)</f>
        <v>0</v>
      </c>
      <c r="AH134" s="212">
        <f ca="1">SUMIF(OFFSET($AK$37,0,LEN($A134),1,1):OFFSET($AK$465,0,LEN($A134),1,1),$A134,AH$37:AH$465)</f>
        <v>0</v>
      </c>
      <c r="AI134" s="212">
        <f ca="1">SUMIF(OFFSET($AK$37,0,LEN($A134),1,1):OFFSET($AK$465,0,LEN($A134),1,1),$A134,AI$37:AI$465)</f>
        <v>0</v>
      </c>
      <c r="AJ134" s="222">
        <f t="shared" ca="1" si="11"/>
        <v>0</v>
      </c>
      <c r="AK134" s="205" t="str">
        <f t="shared" si="12"/>
        <v>0.3.3.3</v>
      </c>
      <c r="AV134" s="211">
        <f t="shared" ca="1" si="10"/>
        <v>0</v>
      </c>
    </row>
    <row r="135" spans="1:48" ht="31.5" x14ac:dyDescent="0.25">
      <c r="A135" s="122" t="s">
        <v>416</v>
      </c>
      <c r="B135" s="123" t="s">
        <v>417</v>
      </c>
      <c r="C135" s="136" t="s">
        <v>216</v>
      </c>
      <c r="D135" s="213" t="s">
        <v>217</v>
      </c>
      <c r="E135" s="213" t="s">
        <v>217</v>
      </c>
      <c r="F135" s="213" t="s">
        <v>217</v>
      </c>
      <c r="G135" s="213" t="s">
        <v>217</v>
      </c>
      <c r="H135" s="212">
        <f ca="1">SUMIF(OFFSET($AK$37,0,LEN($A135),1,1):OFFSET($AK$465,0,LEN($A135),1,1),$A135,H$37:H$465)</f>
        <v>0</v>
      </c>
      <c r="I135" s="212">
        <f ca="1">SUMIF(OFFSET($AK$37,0,LEN($A135),1,1):OFFSET($AK$465,0,LEN($A135),1,1),$A135,I$37:I$465)</f>
        <v>0</v>
      </c>
      <c r="J135" s="212">
        <f ca="1">SUMIF(OFFSET($AK$37,0,LEN($A135),1,1):OFFSET($AK$465,0,LEN($A135),1,1),$A135,J$37:J$465)</f>
        <v>0</v>
      </c>
      <c r="K135" s="212">
        <f ca="1">SUMIF(OFFSET($AK$37,0,LEN($A135),1,1):OFFSET($AK$465,0,LEN($A135),1,1),$A135,K$37:K$465)</f>
        <v>0</v>
      </c>
      <c r="L135" s="212">
        <f ca="1">SUMIF(OFFSET($AK$37,0,LEN($A135),1,1):OFFSET($AK$465,0,LEN($A135),1,1),$A135,L$37:L$465)</f>
        <v>0</v>
      </c>
      <c r="M135" s="212">
        <f ca="1">SUMIF(OFFSET($AK$37,0,LEN($A135),1,1):OFFSET($AK$465,0,LEN($A135),1,1),$A135,M$37:M$465)</f>
        <v>0</v>
      </c>
      <c r="N135" s="212">
        <f ca="1">SUMIF(OFFSET($AK$37,0,LEN($A135),1,1):OFFSET($AK$465,0,LEN($A135),1,1),$A135,N$37:N$465)</f>
        <v>0</v>
      </c>
      <c r="O135" s="212">
        <f ca="1">SUMIF(OFFSET($AK$37,0,LEN($A135),1,1):OFFSET($AK$465,0,LEN($A135),1,1),$A135,O$37:O$465)</f>
        <v>0</v>
      </c>
      <c r="P135" s="212">
        <f ca="1">SUMIF(OFFSET($AK$37,0,LEN($A135),1,1):OFFSET($AK$465,0,LEN($A135),1,1),$A135,P$37:P$465)</f>
        <v>0</v>
      </c>
      <c r="Q135" s="212">
        <f ca="1">SUMIF(OFFSET($AK$37,0,LEN($A135),1,1):OFFSET($AK$465,0,LEN($A135),1,1),$A135,Q$37:Q$465)</f>
        <v>0</v>
      </c>
      <c r="R135" s="212">
        <f ca="1">SUMIF(OFFSET($AK$37,0,LEN($A135),1,1):OFFSET($AK$465,0,LEN($A135),1,1),$A135,R$37:R$465)</f>
        <v>0</v>
      </c>
      <c r="S135" s="212">
        <f ca="1">SUMIF(OFFSET($AK$37,0,LEN($A135),1,1):OFFSET($AK$465,0,LEN($A135),1,1),$A135,S$37:S$465)</f>
        <v>0</v>
      </c>
      <c r="T135" s="212">
        <f ca="1">SUMIF(OFFSET($AK$37,0,LEN($A135),1,1):OFFSET($AK$465,0,LEN($A135),1,1),$A135,T$37:T$465)</f>
        <v>0</v>
      </c>
      <c r="U135" s="212">
        <f ca="1">SUMIF(OFFSET($AK$37,0,LEN($A135),1,1):OFFSET($AK$465,0,LEN($A135),1,1),$A135,U$37:U$465)</f>
        <v>0</v>
      </c>
      <c r="V135" s="212">
        <f ca="1">SUMIF(OFFSET($AK$37,0,LEN($A135),1,1):OFFSET($AK$465,0,LEN($A135),1,1),$A135,V$37:V$465)</f>
        <v>0</v>
      </c>
      <c r="W135" s="212">
        <f ca="1">SUMIF(OFFSET($AK$37,0,LEN($A135),1,1):OFFSET($AK$465,0,LEN($A135),1,1),$A135,W$37:W$465)</f>
        <v>0</v>
      </c>
      <c r="X135" s="212">
        <f ca="1">SUMIF(OFFSET($AK$37,0,LEN($A135),1,1):OFFSET($AK$465,0,LEN($A135),1,1),$A135,X$37:X$465)</f>
        <v>0</v>
      </c>
      <c r="Y135" s="212">
        <f ca="1">SUMIF(OFFSET($AK$37,0,LEN($A135),1,1):OFFSET($AK$465,0,LEN($A135),1,1),$A135,Y$37:Y$465)</f>
        <v>0</v>
      </c>
      <c r="Z135" s="212">
        <f ca="1">SUMIF(OFFSET($AK$37,0,LEN($A135),1,1):OFFSET($AK$465,0,LEN($A135),1,1),$A135,Z$37:Z$465)</f>
        <v>0</v>
      </c>
      <c r="AA135" s="212">
        <f ca="1">SUMIF(OFFSET($AK$37,0,LEN($A135),1,1):OFFSET($AK$465,0,LEN($A135),1,1),$A135,AA$37:AA$465)</f>
        <v>0</v>
      </c>
      <c r="AB135" s="212">
        <f ca="1">SUMIF(OFFSET($AK$37,0,LEN($A135),1,1):OFFSET($AK$465,0,LEN($A135),1,1),$A135,AB$37:AB$465)</f>
        <v>0</v>
      </c>
      <c r="AC135" s="212">
        <f ca="1">SUMIF(OFFSET($AK$37,0,LEN($A135),1,1):OFFSET($AK$465,0,LEN($A135),1,1),$A135,AC$37:AC$465)</f>
        <v>0</v>
      </c>
      <c r="AD135" s="212">
        <f ca="1">SUMIF(OFFSET($AK$37,0,LEN($A135),1,1):OFFSET($AK$465,0,LEN($A135),1,1),$A135,AD$37:AD$465)</f>
        <v>0</v>
      </c>
      <c r="AE135" s="212">
        <f ca="1">SUMIF(OFFSET($AK$37,0,LEN($A135),1,1):OFFSET($AK$465,0,LEN($A135),1,1),$A135,AE$37:AE$465)</f>
        <v>0</v>
      </c>
      <c r="AF135" s="212">
        <f ca="1">SUMIF(OFFSET($AK$37,0,LEN($A135),1,1):OFFSET($AK$465,0,LEN($A135),1,1),$A135,AF$37:AF$465)</f>
        <v>0</v>
      </c>
      <c r="AG135" s="212">
        <f ca="1">SUMIF(OFFSET($AK$37,0,LEN($A135),1,1):OFFSET($AK$465,0,LEN($A135),1,1),$A135,AG$37:AG$465)</f>
        <v>0</v>
      </c>
      <c r="AH135" s="212">
        <f ca="1">SUMIF(OFFSET($AK$37,0,LEN($A135),1,1):OFFSET($AK$465,0,LEN($A135),1,1),$A135,AH$37:AH$465)</f>
        <v>0</v>
      </c>
      <c r="AI135" s="212">
        <f ca="1">SUMIF(OFFSET($AK$37,0,LEN($A135),1,1):OFFSET($AK$465,0,LEN($A135),1,1),$A135,AI$37:AI$465)</f>
        <v>0</v>
      </c>
      <c r="AJ135" s="222">
        <f t="shared" ca="1" si="11"/>
        <v>0</v>
      </c>
      <c r="AK135" s="205" t="str">
        <f t="shared" si="12"/>
        <v>0.3.3.4</v>
      </c>
      <c r="AV135" s="211">
        <f t="shared" ca="1" si="10"/>
        <v>0</v>
      </c>
    </row>
    <row r="136" spans="1:48" ht="47.25" x14ac:dyDescent="0.25">
      <c r="A136" s="122" t="s">
        <v>418</v>
      </c>
      <c r="B136" s="123" t="s">
        <v>419</v>
      </c>
      <c r="C136" s="136" t="s">
        <v>216</v>
      </c>
      <c r="D136" s="213" t="s">
        <v>217</v>
      </c>
      <c r="E136" s="213" t="s">
        <v>217</v>
      </c>
      <c r="F136" s="213" t="s">
        <v>217</v>
      </c>
      <c r="G136" s="213" t="s">
        <v>217</v>
      </c>
      <c r="H136" s="212">
        <f ca="1">SUMIF(OFFSET($AK$37,0,LEN($A136),1,1):OFFSET($AK$465,0,LEN($A136),1,1),$A136,H$37:H$465)</f>
        <v>0</v>
      </c>
      <c r="I136" s="212">
        <f ca="1">SUMIF(OFFSET($AK$37,0,LEN($A136),1,1):OFFSET($AK$465,0,LEN($A136),1,1),$A136,I$37:I$465)</f>
        <v>0</v>
      </c>
      <c r="J136" s="212">
        <f ca="1">SUMIF(OFFSET($AK$37,0,LEN($A136),1,1):OFFSET($AK$465,0,LEN($A136),1,1),$A136,J$37:J$465)</f>
        <v>0</v>
      </c>
      <c r="K136" s="212">
        <f ca="1">SUMIF(OFFSET($AK$37,0,LEN($A136),1,1):OFFSET($AK$465,0,LEN($A136),1,1),$A136,K$37:K$465)</f>
        <v>0</v>
      </c>
      <c r="L136" s="212">
        <f ca="1">SUMIF(OFFSET($AK$37,0,LEN($A136),1,1):OFFSET($AK$465,0,LEN($A136),1,1),$A136,L$37:L$465)</f>
        <v>0</v>
      </c>
      <c r="M136" s="212">
        <f ca="1">SUMIF(OFFSET($AK$37,0,LEN($A136),1,1):OFFSET($AK$465,0,LEN($A136),1,1),$A136,M$37:M$465)</f>
        <v>0</v>
      </c>
      <c r="N136" s="212">
        <f ca="1">SUMIF(OFFSET($AK$37,0,LEN($A136),1,1):OFFSET($AK$465,0,LEN($A136),1,1),$A136,N$37:N$465)</f>
        <v>0</v>
      </c>
      <c r="O136" s="212">
        <f ca="1">SUMIF(OFFSET($AK$37,0,LEN($A136),1,1):OFFSET($AK$465,0,LEN($A136),1,1),$A136,O$37:O$465)</f>
        <v>0</v>
      </c>
      <c r="P136" s="212">
        <f ca="1">SUMIF(OFFSET($AK$37,0,LEN($A136),1,1):OFFSET($AK$465,0,LEN($A136),1,1),$A136,P$37:P$465)</f>
        <v>0</v>
      </c>
      <c r="Q136" s="212">
        <f ca="1">SUMIF(OFFSET($AK$37,0,LEN($A136),1,1):OFFSET($AK$465,0,LEN($A136),1,1),$A136,Q$37:Q$465)</f>
        <v>0</v>
      </c>
      <c r="R136" s="212">
        <f ca="1">SUMIF(OFFSET($AK$37,0,LEN($A136),1,1):OFFSET($AK$465,0,LEN($A136),1,1),$A136,R$37:R$465)</f>
        <v>0</v>
      </c>
      <c r="S136" s="212">
        <f ca="1">SUMIF(OFFSET($AK$37,0,LEN($A136),1,1):OFFSET($AK$465,0,LEN($A136),1,1),$A136,S$37:S$465)</f>
        <v>0</v>
      </c>
      <c r="T136" s="212">
        <f ca="1">SUMIF(OFFSET($AK$37,0,LEN($A136),1,1):OFFSET($AK$465,0,LEN($A136),1,1),$A136,T$37:T$465)</f>
        <v>0</v>
      </c>
      <c r="U136" s="212">
        <f ca="1">SUMIF(OFFSET($AK$37,0,LEN($A136),1,1):OFFSET($AK$465,0,LEN($A136),1,1),$A136,U$37:U$465)</f>
        <v>0</v>
      </c>
      <c r="V136" s="212">
        <f ca="1">SUMIF(OFFSET($AK$37,0,LEN($A136),1,1):OFFSET($AK$465,0,LEN($A136),1,1),$A136,V$37:V$465)</f>
        <v>0</v>
      </c>
      <c r="W136" s="212">
        <f ca="1">SUMIF(OFFSET($AK$37,0,LEN($A136),1,1):OFFSET($AK$465,0,LEN($A136),1,1),$A136,W$37:W$465)</f>
        <v>0</v>
      </c>
      <c r="X136" s="212">
        <f ca="1">SUMIF(OFFSET($AK$37,0,LEN($A136),1,1):OFFSET($AK$465,0,LEN($A136),1,1),$A136,X$37:X$465)</f>
        <v>0</v>
      </c>
      <c r="Y136" s="212">
        <f ca="1">SUMIF(OFFSET($AK$37,0,LEN($A136),1,1):OFFSET($AK$465,0,LEN($A136),1,1),$A136,Y$37:Y$465)</f>
        <v>0</v>
      </c>
      <c r="Z136" s="212">
        <f ca="1">SUMIF(OFFSET($AK$37,0,LEN($A136),1,1):OFFSET($AK$465,0,LEN($A136),1,1),$A136,Z$37:Z$465)</f>
        <v>0</v>
      </c>
      <c r="AA136" s="212">
        <f ca="1">SUMIF(OFFSET($AK$37,0,LEN($A136),1,1):OFFSET($AK$465,0,LEN($A136),1,1),$A136,AA$37:AA$465)</f>
        <v>0</v>
      </c>
      <c r="AB136" s="212">
        <f ca="1">SUMIF(OFFSET($AK$37,0,LEN($A136),1,1):OFFSET($AK$465,0,LEN($A136),1,1),$A136,AB$37:AB$465)</f>
        <v>0</v>
      </c>
      <c r="AC136" s="212">
        <f ca="1">SUMIF(OFFSET($AK$37,0,LEN($A136),1,1):OFFSET($AK$465,0,LEN($A136),1,1),$A136,AC$37:AC$465)</f>
        <v>0</v>
      </c>
      <c r="AD136" s="212">
        <f ca="1">SUMIF(OFFSET($AK$37,0,LEN($A136),1,1):OFFSET($AK$465,0,LEN($A136),1,1),$A136,AD$37:AD$465)</f>
        <v>0</v>
      </c>
      <c r="AE136" s="212">
        <f ca="1">SUMIF(OFFSET($AK$37,0,LEN($A136),1,1):OFFSET($AK$465,0,LEN($A136),1,1),$A136,AE$37:AE$465)</f>
        <v>0</v>
      </c>
      <c r="AF136" s="212">
        <f ca="1">SUMIF(OFFSET($AK$37,0,LEN($A136),1,1):OFFSET($AK$465,0,LEN($A136),1,1),$A136,AF$37:AF$465)</f>
        <v>0</v>
      </c>
      <c r="AG136" s="212">
        <f ca="1">SUMIF(OFFSET($AK$37,0,LEN($A136),1,1):OFFSET($AK$465,0,LEN($A136),1,1),$A136,AG$37:AG$465)</f>
        <v>0</v>
      </c>
      <c r="AH136" s="212">
        <f ca="1">SUMIF(OFFSET($AK$37,0,LEN($A136),1,1):OFFSET($AK$465,0,LEN($A136),1,1),$A136,AH$37:AH$465)</f>
        <v>0</v>
      </c>
      <c r="AI136" s="212">
        <f ca="1">SUMIF(OFFSET($AK$37,0,LEN($A136),1,1):OFFSET($AK$465,0,LEN($A136),1,1),$A136,AI$37:AI$465)</f>
        <v>0</v>
      </c>
      <c r="AJ136" s="222">
        <f t="shared" ca="1" si="11"/>
        <v>0</v>
      </c>
      <c r="AK136" s="205" t="str">
        <f t="shared" si="12"/>
        <v>0.3.3.4.1</v>
      </c>
      <c r="AV136" s="211">
        <f t="shared" ca="1" si="10"/>
        <v>0</v>
      </c>
    </row>
    <row r="137" spans="1:48" ht="31.5" x14ac:dyDescent="0.25">
      <c r="A137" s="122" t="s">
        <v>420</v>
      </c>
      <c r="B137" s="123" t="s">
        <v>421</v>
      </c>
      <c r="C137" s="136" t="s">
        <v>216</v>
      </c>
      <c r="D137" s="213" t="s">
        <v>217</v>
      </c>
      <c r="E137" s="213" t="s">
        <v>217</v>
      </c>
      <c r="F137" s="213" t="s">
        <v>217</v>
      </c>
      <c r="G137" s="213" t="s">
        <v>217</v>
      </c>
      <c r="H137" s="212">
        <f ca="1">SUMIF(OFFSET($AK$37,0,LEN($A137),1,1):OFFSET($AK$465,0,LEN($A137),1,1),$A137,H$37:H$465)</f>
        <v>0</v>
      </c>
      <c r="I137" s="212">
        <f ca="1">SUMIF(OFFSET($AK$37,0,LEN($A137),1,1):OFFSET($AK$465,0,LEN($A137),1,1),$A137,I$37:I$465)</f>
        <v>0</v>
      </c>
      <c r="J137" s="212">
        <f ca="1">SUMIF(OFFSET($AK$37,0,LEN($A137),1,1):OFFSET($AK$465,0,LEN($A137),1,1),$A137,J$37:J$465)</f>
        <v>0</v>
      </c>
      <c r="K137" s="212">
        <f ca="1">SUMIF(OFFSET($AK$37,0,LEN($A137),1,1):OFFSET($AK$465,0,LEN($A137),1,1),$A137,K$37:K$465)</f>
        <v>0</v>
      </c>
      <c r="L137" s="212">
        <f ca="1">SUMIF(OFFSET($AK$37,0,LEN($A137),1,1):OFFSET($AK$465,0,LEN($A137),1,1),$A137,L$37:L$465)</f>
        <v>0</v>
      </c>
      <c r="M137" s="212">
        <f ca="1">SUMIF(OFFSET($AK$37,0,LEN($A137),1,1):OFFSET($AK$465,0,LEN($A137),1,1),$A137,M$37:M$465)</f>
        <v>0</v>
      </c>
      <c r="N137" s="212">
        <f ca="1">SUMIF(OFFSET($AK$37,0,LEN($A137),1,1):OFFSET($AK$465,0,LEN($A137),1,1),$A137,N$37:N$465)</f>
        <v>0</v>
      </c>
      <c r="O137" s="212">
        <f ca="1">SUMIF(OFFSET($AK$37,0,LEN($A137),1,1):OFFSET($AK$465,0,LEN($A137),1,1),$A137,O$37:O$465)</f>
        <v>0</v>
      </c>
      <c r="P137" s="212">
        <f ca="1">SUMIF(OFFSET($AK$37,0,LEN($A137),1,1):OFFSET($AK$465,0,LEN($A137),1,1),$A137,P$37:P$465)</f>
        <v>0</v>
      </c>
      <c r="Q137" s="212">
        <f ca="1">SUMIF(OFFSET($AK$37,0,LEN($A137),1,1):OFFSET($AK$465,0,LEN($A137),1,1),$A137,Q$37:Q$465)</f>
        <v>0</v>
      </c>
      <c r="R137" s="212">
        <f ca="1">SUMIF(OFFSET($AK$37,0,LEN($A137),1,1):OFFSET($AK$465,0,LEN($A137),1,1),$A137,R$37:R$465)</f>
        <v>0</v>
      </c>
      <c r="S137" s="212">
        <f ca="1">SUMIF(OFFSET($AK$37,0,LEN($A137),1,1):OFFSET($AK$465,0,LEN($A137),1,1),$A137,S$37:S$465)</f>
        <v>0</v>
      </c>
      <c r="T137" s="212">
        <f ca="1">SUMIF(OFFSET($AK$37,0,LEN($A137),1,1):OFFSET($AK$465,0,LEN($A137),1,1),$A137,T$37:T$465)</f>
        <v>0</v>
      </c>
      <c r="U137" s="212">
        <f ca="1">SUMIF(OFFSET($AK$37,0,LEN($A137),1,1):OFFSET($AK$465,0,LEN($A137),1,1),$A137,U$37:U$465)</f>
        <v>0</v>
      </c>
      <c r="V137" s="212">
        <f ca="1">SUMIF(OFFSET($AK$37,0,LEN($A137),1,1):OFFSET($AK$465,0,LEN($A137),1,1),$A137,V$37:V$465)</f>
        <v>0</v>
      </c>
      <c r="W137" s="212">
        <f ca="1">SUMIF(OFFSET($AK$37,0,LEN($A137),1,1):OFFSET($AK$465,0,LEN($A137),1,1),$A137,W$37:W$465)</f>
        <v>0</v>
      </c>
      <c r="X137" s="212">
        <f ca="1">SUMIF(OFFSET($AK$37,0,LEN($A137),1,1):OFFSET($AK$465,0,LEN($A137),1,1),$A137,X$37:X$465)</f>
        <v>0</v>
      </c>
      <c r="Y137" s="212">
        <f ca="1">SUMIF(OFFSET($AK$37,0,LEN($A137),1,1):OFFSET($AK$465,0,LEN($A137),1,1),$A137,Y$37:Y$465)</f>
        <v>0</v>
      </c>
      <c r="Z137" s="212">
        <f ca="1">SUMIF(OFFSET($AK$37,0,LEN($A137),1,1):OFFSET($AK$465,0,LEN($A137),1,1),$A137,Z$37:Z$465)</f>
        <v>0</v>
      </c>
      <c r="AA137" s="212">
        <f ca="1">SUMIF(OFFSET($AK$37,0,LEN($A137),1,1):OFFSET($AK$465,0,LEN($A137),1,1),$A137,AA$37:AA$465)</f>
        <v>0</v>
      </c>
      <c r="AB137" s="212">
        <f ca="1">SUMIF(OFFSET($AK$37,0,LEN($A137),1,1):OFFSET($AK$465,0,LEN($A137),1,1),$A137,AB$37:AB$465)</f>
        <v>0</v>
      </c>
      <c r="AC137" s="212">
        <f ca="1">SUMIF(OFFSET($AK$37,0,LEN($A137),1,1):OFFSET($AK$465,0,LEN($A137),1,1),$A137,AC$37:AC$465)</f>
        <v>0</v>
      </c>
      <c r="AD137" s="212">
        <f ca="1">SUMIF(OFFSET($AK$37,0,LEN($A137),1,1):OFFSET($AK$465,0,LEN($A137),1,1),$A137,AD$37:AD$465)</f>
        <v>0</v>
      </c>
      <c r="AE137" s="212">
        <f ca="1">SUMIF(OFFSET($AK$37,0,LEN($A137),1,1):OFFSET($AK$465,0,LEN($A137),1,1),$A137,AE$37:AE$465)</f>
        <v>0</v>
      </c>
      <c r="AF137" s="212">
        <f ca="1">SUMIF(OFFSET($AK$37,0,LEN($A137),1,1):OFFSET($AK$465,0,LEN($A137),1,1),$A137,AF$37:AF$465)</f>
        <v>0</v>
      </c>
      <c r="AG137" s="212">
        <f ca="1">SUMIF(OFFSET($AK$37,0,LEN($A137),1,1):OFFSET($AK$465,0,LEN($A137),1,1),$A137,AG$37:AG$465)</f>
        <v>0</v>
      </c>
      <c r="AH137" s="212">
        <f ca="1">SUMIF(OFFSET($AK$37,0,LEN($A137),1,1):OFFSET($AK$465,0,LEN($A137),1,1),$A137,AH$37:AH$465)</f>
        <v>0</v>
      </c>
      <c r="AI137" s="212">
        <f ca="1">SUMIF(OFFSET($AK$37,0,LEN($A137),1,1):OFFSET($AK$465,0,LEN($A137),1,1),$A137,AI$37:AI$465)</f>
        <v>0</v>
      </c>
      <c r="AJ137" s="222">
        <f t="shared" ca="1" si="11"/>
        <v>0</v>
      </c>
      <c r="AK137" s="205" t="str">
        <f t="shared" si="12"/>
        <v>0.3.3.4.2</v>
      </c>
      <c r="AV137" s="211">
        <f t="shared" ca="1" si="10"/>
        <v>0</v>
      </c>
    </row>
    <row r="138" spans="1:48" ht="47.25" x14ac:dyDescent="0.25">
      <c r="A138" s="122" t="s">
        <v>422</v>
      </c>
      <c r="B138" s="126" t="s">
        <v>318</v>
      </c>
      <c r="C138" s="136" t="s">
        <v>216</v>
      </c>
      <c r="D138" s="213" t="s">
        <v>217</v>
      </c>
      <c r="E138" s="213" t="s">
        <v>217</v>
      </c>
      <c r="F138" s="213" t="s">
        <v>217</v>
      </c>
      <c r="G138" s="213" t="s">
        <v>217</v>
      </c>
      <c r="H138" s="212">
        <f ca="1">SUMIF(OFFSET($AK$37,0,LEN($A138),1,1):OFFSET($AK$465,0,LEN($A138),1,1),$A138,H$37:H$465)</f>
        <v>0</v>
      </c>
      <c r="I138" s="212">
        <f ca="1">SUMIF(OFFSET($AK$37,0,LEN($A138),1,1):OFFSET($AK$465,0,LEN($A138),1,1),$A138,I$37:I$465)</f>
        <v>0</v>
      </c>
      <c r="J138" s="212">
        <f ca="1">SUMIF(OFFSET($AK$37,0,LEN($A138),1,1):OFFSET($AK$465,0,LEN($A138),1,1),$A138,J$37:J$465)</f>
        <v>0</v>
      </c>
      <c r="K138" s="212">
        <f ca="1">SUMIF(OFFSET($AK$37,0,LEN($A138),1,1):OFFSET($AK$465,0,LEN($A138),1,1),$A138,K$37:K$465)</f>
        <v>0</v>
      </c>
      <c r="L138" s="212">
        <f ca="1">SUMIF(OFFSET($AK$37,0,LEN($A138),1,1):OFFSET($AK$465,0,LEN($A138),1,1),$A138,L$37:L$465)</f>
        <v>0</v>
      </c>
      <c r="M138" s="212">
        <f ca="1">SUMIF(OFFSET($AK$37,0,LEN($A138),1,1):OFFSET($AK$465,0,LEN($A138),1,1),$A138,M$37:M$465)</f>
        <v>0</v>
      </c>
      <c r="N138" s="212">
        <f ca="1">SUMIF(OFFSET($AK$37,0,LEN($A138),1,1):OFFSET($AK$465,0,LEN($A138),1,1),$A138,N$37:N$465)</f>
        <v>0</v>
      </c>
      <c r="O138" s="212">
        <f ca="1">SUMIF(OFFSET($AK$37,0,LEN($A138),1,1):OFFSET($AK$465,0,LEN($A138),1,1),$A138,O$37:O$465)</f>
        <v>0</v>
      </c>
      <c r="P138" s="212">
        <f ca="1">SUMIF(OFFSET($AK$37,0,LEN($A138),1,1):OFFSET($AK$465,0,LEN($A138),1,1),$A138,P$37:P$465)</f>
        <v>0</v>
      </c>
      <c r="Q138" s="212">
        <f ca="1">SUMIF(OFFSET($AK$37,0,LEN($A138),1,1):OFFSET($AK$465,0,LEN($A138),1,1),$A138,Q$37:Q$465)</f>
        <v>0</v>
      </c>
      <c r="R138" s="212">
        <f ca="1">SUMIF(OFFSET($AK$37,0,LEN($A138),1,1):OFFSET($AK$465,0,LEN($A138),1,1),$A138,R$37:R$465)</f>
        <v>0</v>
      </c>
      <c r="S138" s="212">
        <f ca="1">SUMIF(OFFSET($AK$37,0,LEN($A138),1,1):OFFSET($AK$465,0,LEN($A138),1,1),$A138,S$37:S$465)</f>
        <v>0</v>
      </c>
      <c r="T138" s="212">
        <f ca="1">SUMIF(OFFSET($AK$37,0,LEN($A138),1,1):OFFSET($AK$465,0,LEN($A138),1,1),$A138,T$37:T$465)</f>
        <v>0</v>
      </c>
      <c r="U138" s="212">
        <f ca="1">SUMIF(OFFSET($AK$37,0,LEN($A138),1,1):OFFSET($AK$465,0,LEN($A138),1,1),$A138,U$37:U$465)</f>
        <v>0</v>
      </c>
      <c r="V138" s="212">
        <f ca="1">SUMIF(OFFSET($AK$37,0,LEN($A138),1,1):OFFSET($AK$465,0,LEN($A138),1,1),$A138,V$37:V$465)</f>
        <v>0</v>
      </c>
      <c r="W138" s="212">
        <f ca="1">SUMIF(OFFSET($AK$37,0,LEN($A138),1,1):OFFSET($AK$465,0,LEN($A138),1,1),$A138,W$37:W$465)</f>
        <v>0</v>
      </c>
      <c r="X138" s="212">
        <f ca="1">SUMIF(OFFSET($AK$37,0,LEN($A138),1,1):OFFSET($AK$465,0,LEN($A138),1,1),$A138,X$37:X$465)</f>
        <v>0</v>
      </c>
      <c r="Y138" s="212">
        <f ca="1">SUMIF(OFFSET($AK$37,0,LEN($A138),1,1):OFFSET($AK$465,0,LEN($A138),1,1),$A138,Y$37:Y$465)</f>
        <v>0</v>
      </c>
      <c r="Z138" s="212">
        <f ca="1">SUMIF(OFFSET($AK$37,0,LEN($A138),1,1):OFFSET($AK$465,0,LEN($A138),1,1),$A138,Z$37:Z$465)</f>
        <v>0</v>
      </c>
      <c r="AA138" s="212">
        <f ca="1">SUMIF(OFFSET($AK$37,0,LEN($A138),1,1):OFFSET($AK$465,0,LEN($A138),1,1),$A138,AA$37:AA$465)</f>
        <v>0</v>
      </c>
      <c r="AB138" s="212">
        <f ca="1">SUMIF(OFFSET($AK$37,0,LEN($A138),1,1):OFFSET($AK$465,0,LEN($A138),1,1),$A138,AB$37:AB$465)</f>
        <v>0</v>
      </c>
      <c r="AC138" s="212">
        <f ca="1">SUMIF(OFFSET($AK$37,0,LEN($A138),1,1):OFFSET($AK$465,0,LEN($A138),1,1),$A138,AC$37:AC$465)</f>
        <v>0</v>
      </c>
      <c r="AD138" s="212">
        <f ca="1">SUMIF(OFFSET($AK$37,0,LEN($A138),1,1):OFFSET($AK$465,0,LEN($A138),1,1),$A138,AD$37:AD$465)</f>
        <v>0</v>
      </c>
      <c r="AE138" s="212">
        <f ca="1">SUMIF(OFFSET($AK$37,0,LEN($A138),1,1):OFFSET($AK$465,0,LEN($A138),1,1),$A138,AE$37:AE$465)</f>
        <v>0</v>
      </c>
      <c r="AF138" s="212">
        <f ca="1">SUMIF(OFFSET($AK$37,0,LEN($A138),1,1):OFFSET($AK$465,0,LEN($A138),1,1),$A138,AF$37:AF$465)</f>
        <v>0</v>
      </c>
      <c r="AG138" s="212">
        <f ca="1">SUMIF(OFFSET($AK$37,0,LEN($A138),1,1):OFFSET($AK$465,0,LEN($A138),1,1),$A138,AG$37:AG$465)</f>
        <v>0</v>
      </c>
      <c r="AH138" s="212">
        <f ca="1">SUMIF(OFFSET($AK$37,0,LEN($A138),1,1):OFFSET($AK$465,0,LEN($A138),1,1),$A138,AH$37:AH$465)</f>
        <v>0</v>
      </c>
      <c r="AI138" s="212">
        <f ca="1">SUMIF(OFFSET($AK$37,0,LEN($A138),1,1):OFFSET($AK$465,0,LEN($A138),1,1),$A138,AI$37:AI$465)</f>
        <v>0</v>
      </c>
      <c r="AJ138" s="222">
        <f t="shared" ca="1" si="11"/>
        <v>0</v>
      </c>
      <c r="AK138" s="205" t="str">
        <f t="shared" si="12"/>
        <v>0.3.4</v>
      </c>
      <c r="AV138" s="211">
        <f t="shared" ca="1" si="10"/>
        <v>0</v>
      </c>
    </row>
    <row r="139" spans="1:48" ht="31.5" x14ac:dyDescent="0.25">
      <c r="A139" s="122" t="s">
        <v>423</v>
      </c>
      <c r="B139" s="126" t="s">
        <v>320</v>
      </c>
      <c r="C139" s="136" t="s">
        <v>216</v>
      </c>
      <c r="D139" s="213" t="s">
        <v>217</v>
      </c>
      <c r="E139" s="213" t="s">
        <v>217</v>
      </c>
      <c r="F139" s="213" t="s">
        <v>217</v>
      </c>
      <c r="G139" s="213" t="s">
        <v>217</v>
      </c>
      <c r="H139" s="212">
        <f ca="1">SUMIF(OFFSET($AK$37,0,LEN($A139),1,1):OFFSET($AK$465,0,LEN($A139),1,1),$A139,H$37:H$465)</f>
        <v>0</v>
      </c>
      <c r="I139" s="212">
        <f ca="1">SUMIF(OFFSET($AK$37,0,LEN($A139),1,1):OFFSET($AK$465,0,LEN($A139),1,1),$A139,I$37:I$465)</f>
        <v>0</v>
      </c>
      <c r="J139" s="212">
        <f ca="1">SUMIF(OFFSET($AK$37,0,LEN($A139),1,1):OFFSET($AK$465,0,LEN($A139),1,1),$A139,J$37:J$465)</f>
        <v>0</v>
      </c>
      <c r="K139" s="212">
        <f ca="1">SUMIF(OFFSET($AK$37,0,LEN($A139),1,1):OFFSET($AK$465,0,LEN($A139),1,1),$A139,K$37:K$465)</f>
        <v>0</v>
      </c>
      <c r="L139" s="212">
        <f ca="1">SUMIF(OFFSET($AK$37,0,LEN($A139),1,1):OFFSET($AK$465,0,LEN($A139),1,1),$A139,L$37:L$465)</f>
        <v>0</v>
      </c>
      <c r="M139" s="212">
        <f ca="1">SUMIF(OFFSET($AK$37,0,LEN($A139),1,1):OFFSET($AK$465,0,LEN($A139),1,1),$A139,M$37:M$465)</f>
        <v>0</v>
      </c>
      <c r="N139" s="212">
        <f ca="1">SUMIF(OFFSET($AK$37,0,LEN($A139),1,1):OFFSET($AK$465,0,LEN($A139),1,1),$A139,N$37:N$465)</f>
        <v>0</v>
      </c>
      <c r="O139" s="212">
        <f ca="1">SUMIF(OFFSET($AK$37,0,LEN($A139),1,1):OFFSET($AK$465,0,LEN($A139),1,1),$A139,O$37:O$465)</f>
        <v>0</v>
      </c>
      <c r="P139" s="212">
        <f ca="1">SUMIF(OFFSET($AK$37,0,LEN($A139),1,1):OFFSET($AK$465,0,LEN($A139),1,1),$A139,P$37:P$465)</f>
        <v>0</v>
      </c>
      <c r="Q139" s="212">
        <f ca="1">SUMIF(OFFSET($AK$37,0,LEN($A139),1,1):OFFSET($AK$465,0,LEN($A139),1,1),$A139,Q$37:Q$465)</f>
        <v>0</v>
      </c>
      <c r="R139" s="212">
        <f ca="1">SUMIF(OFFSET($AK$37,0,LEN($A139),1,1):OFFSET($AK$465,0,LEN($A139),1,1),$A139,R$37:R$465)</f>
        <v>0</v>
      </c>
      <c r="S139" s="212">
        <f ca="1">SUMIF(OFFSET($AK$37,0,LEN($A139),1,1):OFFSET($AK$465,0,LEN($A139),1,1),$A139,S$37:S$465)</f>
        <v>0</v>
      </c>
      <c r="T139" s="212">
        <f ca="1">SUMIF(OFFSET($AK$37,0,LEN($A139),1,1):OFFSET($AK$465,0,LEN($A139),1,1),$A139,T$37:T$465)</f>
        <v>0</v>
      </c>
      <c r="U139" s="212">
        <f ca="1">SUMIF(OFFSET($AK$37,0,LEN($A139),1,1):OFFSET($AK$465,0,LEN($A139),1,1),$A139,U$37:U$465)</f>
        <v>0</v>
      </c>
      <c r="V139" s="212">
        <f ca="1">SUMIF(OFFSET($AK$37,0,LEN($A139),1,1):OFFSET($AK$465,0,LEN($A139),1,1),$A139,V$37:V$465)</f>
        <v>0</v>
      </c>
      <c r="W139" s="212">
        <f ca="1">SUMIF(OFFSET($AK$37,0,LEN($A139),1,1):OFFSET($AK$465,0,LEN($A139),1,1),$A139,W$37:W$465)</f>
        <v>0</v>
      </c>
      <c r="X139" s="212">
        <f ca="1">SUMIF(OFFSET($AK$37,0,LEN($A139),1,1):OFFSET($AK$465,0,LEN($A139),1,1),$A139,X$37:X$465)</f>
        <v>0</v>
      </c>
      <c r="Y139" s="212">
        <f ca="1">SUMIF(OFFSET($AK$37,0,LEN($A139),1,1):OFFSET($AK$465,0,LEN($A139),1,1),$A139,Y$37:Y$465)</f>
        <v>0</v>
      </c>
      <c r="Z139" s="212">
        <f ca="1">SUMIF(OFFSET($AK$37,0,LEN($A139),1,1):OFFSET($AK$465,0,LEN($A139),1,1),$A139,Z$37:Z$465)</f>
        <v>0</v>
      </c>
      <c r="AA139" s="212">
        <f ca="1">SUMIF(OFFSET($AK$37,0,LEN($A139),1,1):OFFSET($AK$465,0,LEN($A139),1,1),$A139,AA$37:AA$465)</f>
        <v>0</v>
      </c>
      <c r="AB139" s="212">
        <f ca="1">SUMIF(OFFSET($AK$37,0,LEN($A139),1,1):OFFSET($AK$465,0,LEN($A139),1,1),$A139,AB$37:AB$465)</f>
        <v>0</v>
      </c>
      <c r="AC139" s="212">
        <f ca="1">SUMIF(OFFSET($AK$37,0,LEN($A139),1,1):OFFSET($AK$465,0,LEN($A139),1,1),$A139,AC$37:AC$465)</f>
        <v>0</v>
      </c>
      <c r="AD139" s="212">
        <f ca="1">SUMIF(OFFSET($AK$37,0,LEN($A139),1,1):OFFSET($AK$465,0,LEN($A139),1,1),$A139,AD$37:AD$465)</f>
        <v>0</v>
      </c>
      <c r="AE139" s="212">
        <f ca="1">SUMIF(OFFSET($AK$37,0,LEN($A139),1,1):OFFSET($AK$465,0,LEN($A139),1,1),$A139,AE$37:AE$465)</f>
        <v>0</v>
      </c>
      <c r="AF139" s="212">
        <f ca="1">SUMIF(OFFSET($AK$37,0,LEN($A139),1,1):OFFSET($AK$465,0,LEN($A139),1,1),$A139,AF$37:AF$465)</f>
        <v>0</v>
      </c>
      <c r="AG139" s="212">
        <f ca="1">SUMIF(OFFSET($AK$37,0,LEN($A139),1,1):OFFSET($AK$465,0,LEN($A139),1,1),$A139,AG$37:AG$465)</f>
        <v>0</v>
      </c>
      <c r="AH139" s="212">
        <f ca="1">SUMIF(OFFSET($AK$37,0,LEN($A139),1,1):OFFSET($AK$465,0,LEN($A139),1,1),$A139,AH$37:AH$465)</f>
        <v>0</v>
      </c>
      <c r="AI139" s="212">
        <f ca="1">SUMIF(OFFSET($AK$37,0,LEN($A139),1,1):OFFSET($AK$465,0,LEN($A139),1,1),$A139,AI$37:AI$465)</f>
        <v>0</v>
      </c>
      <c r="AJ139" s="222">
        <f t="shared" ca="1" si="11"/>
        <v>0</v>
      </c>
      <c r="AK139" s="205" t="str">
        <f t="shared" ref="AK139:AK147" si="13">"0"&amp;RIGHT($A139,LEN($A139)-1)</f>
        <v>0.3.5</v>
      </c>
      <c r="AV139" s="211">
        <f t="shared" ca="1" si="10"/>
        <v>0</v>
      </c>
    </row>
    <row r="140" spans="1:48" ht="31.5" x14ac:dyDescent="0.25">
      <c r="A140" s="122" t="s">
        <v>146</v>
      </c>
      <c r="B140" s="126" t="s">
        <v>424</v>
      </c>
      <c r="C140" s="136" t="s">
        <v>216</v>
      </c>
      <c r="D140" s="213" t="s">
        <v>217</v>
      </c>
      <c r="E140" s="213" t="s">
        <v>217</v>
      </c>
      <c r="F140" s="213" t="s">
        <v>217</v>
      </c>
      <c r="G140" s="213" t="s">
        <v>217</v>
      </c>
      <c r="H140" s="212">
        <f ca="1">SUMIF(OFFSET($AK$37,0,LEN($A140),1,1):OFFSET($AK$465,0,LEN($A140),1,1),$A140,H$37:H$465)</f>
        <v>0</v>
      </c>
      <c r="I140" s="212">
        <f ca="1">SUMIF(OFFSET($AK$37,0,LEN($A140),1,1):OFFSET($AK$465,0,LEN($A140),1,1),$A140,I$37:I$465)</f>
        <v>0</v>
      </c>
      <c r="J140" s="212">
        <f ca="1">SUMIF(OFFSET($AK$37,0,LEN($A140),1,1):OFFSET($AK$465,0,LEN($A140),1,1),$A140,J$37:J$465)</f>
        <v>0</v>
      </c>
      <c r="K140" s="212">
        <f ca="1">SUMIF(OFFSET($AK$37,0,LEN($A140),1,1):OFFSET($AK$465,0,LEN($A140),1,1),$A140,K$37:K$465)</f>
        <v>0</v>
      </c>
      <c r="L140" s="212">
        <f ca="1">SUMIF(OFFSET($AK$37,0,LEN($A140),1,1):OFFSET($AK$465,0,LEN($A140),1,1),$A140,L$37:L$465)</f>
        <v>0</v>
      </c>
      <c r="M140" s="212">
        <f ca="1">SUMIF(OFFSET($AK$37,0,LEN($A140),1,1):OFFSET($AK$465,0,LEN($A140),1,1),$A140,M$37:M$465)</f>
        <v>0</v>
      </c>
      <c r="N140" s="212">
        <f ca="1">SUMIF(OFFSET($AK$37,0,LEN($A140),1,1):OFFSET($AK$465,0,LEN($A140),1,1),$A140,N$37:N$465)</f>
        <v>0</v>
      </c>
      <c r="O140" s="212">
        <f ca="1">SUMIF(OFFSET($AK$37,0,LEN($A140),1,1):OFFSET($AK$465,0,LEN($A140),1,1),$A140,O$37:O$465)</f>
        <v>0</v>
      </c>
      <c r="P140" s="212">
        <f ca="1">SUMIF(OFFSET($AK$37,0,LEN($A140),1,1):OFFSET($AK$465,0,LEN($A140),1,1),$A140,P$37:P$465)</f>
        <v>0</v>
      </c>
      <c r="Q140" s="212">
        <f ca="1">SUMIF(OFFSET($AK$37,0,LEN($A140),1,1):OFFSET($AK$465,0,LEN($A140),1,1),$A140,Q$37:Q$465)</f>
        <v>0</v>
      </c>
      <c r="R140" s="212">
        <f ca="1">SUMIF(OFFSET($AK$37,0,LEN($A140),1,1):OFFSET($AK$465,0,LEN($A140),1,1),$A140,R$37:R$465)</f>
        <v>0</v>
      </c>
      <c r="S140" s="212">
        <f ca="1">SUMIF(OFFSET($AK$37,0,LEN($A140),1,1):OFFSET($AK$465,0,LEN($A140),1,1),$A140,S$37:S$465)</f>
        <v>0</v>
      </c>
      <c r="T140" s="212">
        <f ca="1">SUMIF(OFFSET($AK$37,0,LEN($A140),1,1):OFFSET($AK$465,0,LEN($A140),1,1),$A140,T$37:T$465)</f>
        <v>0</v>
      </c>
      <c r="U140" s="212">
        <f ca="1">SUMIF(OFFSET($AK$37,0,LEN($A140),1,1):OFFSET($AK$465,0,LEN($A140),1,1),$A140,U$37:U$465)</f>
        <v>0</v>
      </c>
      <c r="V140" s="212">
        <f ca="1">SUMIF(OFFSET($AK$37,0,LEN($A140),1,1):OFFSET($AK$465,0,LEN($A140),1,1),$A140,V$37:V$465)</f>
        <v>0</v>
      </c>
      <c r="W140" s="212">
        <f ca="1">SUMIF(OFFSET($AK$37,0,LEN($A140),1,1):OFFSET($AK$465,0,LEN($A140),1,1),$A140,W$37:W$465)</f>
        <v>0</v>
      </c>
      <c r="X140" s="212">
        <f ca="1">SUMIF(OFFSET($AK$37,0,LEN($A140),1,1):OFFSET($AK$465,0,LEN($A140),1,1),$A140,X$37:X$465)</f>
        <v>0</v>
      </c>
      <c r="Y140" s="212">
        <f ca="1">SUMIF(OFFSET($AK$37,0,LEN($A140),1,1):OFFSET($AK$465,0,LEN($A140),1,1),$A140,Y$37:Y$465)</f>
        <v>0</v>
      </c>
      <c r="Z140" s="212">
        <f ca="1">SUMIF(OFFSET($AK$37,0,LEN($A140),1,1):OFFSET($AK$465,0,LEN($A140),1,1),$A140,Z$37:Z$465)</f>
        <v>0</v>
      </c>
      <c r="AA140" s="212">
        <f ca="1">SUMIF(OFFSET($AK$37,0,LEN($A140),1,1):OFFSET($AK$465,0,LEN($A140),1,1),$A140,AA$37:AA$465)</f>
        <v>0</v>
      </c>
      <c r="AB140" s="212">
        <f ca="1">SUMIF(OFFSET($AK$37,0,LEN($A140),1,1):OFFSET($AK$465,0,LEN($A140),1,1),$A140,AB$37:AB$465)</f>
        <v>0</v>
      </c>
      <c r="AC140" s="212">
        <f ca="1">SUMIF(OFFSET($AK$37,0,LEN($A140),1,1):OFFSET($AK$465,0,LEN($A140),1,1),$A140,AC$37:AC$465)</f>
        <v>0</v>
      </c>
      <c r="AD140" s="212">
        <f ca="1">SUMIF(OFFSET($AK$37,0,LEN($A140),1,1):OFFSET($AK$465,0,LEN($A140),1,1),$A140,AD$37:AD$465)</f>
        <v>0</v>
      </c>
      <c r="AE140" s="212">
        <f ca="1">SUMIF(OFFSET($AK$37,0,LEN($A140),1,1):OFFSET($AK$465,0,LEN($A140),1,1),$A140,AE$37:AE$465)</f>
        <v>0</v>
      </c>
      <c r="AF140" s="212">
        <f ca="1">SUMIF(OFFSET($AK$37,0,LEN($A140),1,1):OFFSET($AK$465,0,LEN($A140),1,1),$A140,AF$37:AF$465)</f>
        <v>0</v>
      </c>
      <c r="AG140" s="212">
        <f ca="1">SUMIF(OFFSET($AK$37,0,LEN($A140),1,1):OFFSET($AK$465,0,LEN($A140),1,1),$A140,AG$37:AG$465)</f>
        <v>0</v>
      </c>
      <c r="AH140" s="212">
        <f ca="1">SUMIF(OFFSET($AK$37,0,LEN($A140),1,1):OFFSET($AK$465,0,LEN($A140),1,1),$A140,AH$37:AH$465)</f>
        <v>0</v>
      </c>
      <c r="AI140" s="212">
        <f ca="1">SUMIF(OFFSET($AK$37,0,LEN($A140),1,1):OFFSET($AK$465,0,LEN($A140),1,1),$A140,AI$37:AI$465)</f>
        <v>0</v>
      </c>
      <c r="AJ140" s="222">
        <f t="shared" ca="1" si="11"/>
        <v>0</v>
      </c>
      <c r="AK140" s="205" t="str">
        <f t="shared" si="13"/>
        <v>0.4</v>
      </c>
      <c r="AV140" s="211">
        <f t="shared" ca="1" si="10"/>
        <v>0</v>
      </c>
    </row>
    <row r="141" spans="1:48" x14ac:dyDescent="0.25">
      <c r="A141" s="122" t="s">
        <v>425</v>
      </c>
      <c r="B141" s="123" t="s">
        <v>426</v>
      </c>
      <c r="C141" s="136" t="s">
        <v>216</v>
      </c>
      <c r="D141" s="213" t="s">
        <v>217</v>
      </c>
      <c r="E141" s="213" t="s">
        <v>217</v>
      </c>
      <c r="F141" s="213" t="s">
        <v>217</v>
      </c>
      <c r="G141" s="213" t="s">
        <v>217</v>
      </c>
      <c r="H141" s="212">
        <f ca="1">SUMIF(OFFSET($AK$37,0,LEN($A141),1,1):OFFSET($AK$465,0,LEN($A141),1,1),$A141,H$37:H$465)</f>
        <v>4199.6054299999996</v>
      </c>
      <c r="I141" s="212">
        <f ca="1">SUMIF(OFFSET($AK$37,0,LEN($A141),1,1):OFFSET($AK$465,0,LEN($A141),1,1),$A141,I$37:I$465)</f>
        <v>4199.6054299999996</v>
      </c>
      <c r="J141" s="212">
        <f ca="1">SUMIF(OFFSET($AK$37,0,LEN($A141),1,1):OFFSET($AK$465,0,LEN($A141),1,1),$A141,J$37:J$465)</f>
        <v>27358.86029565</v>
      </c>
      <c r="K141" s="212">
        <f ca="1">SUMIF(OFFSET($AK$37,0,LEN($A141),1,1):OFFSET($AK$465,0,LEN($A141),1,1),$A141,K$37:K$465)</f>
        <v>48258.611606388302</v>
      </c>
      <c r="L141" s="212">
        <f ca="1">SUMIF(OFFSET($AK$37,0,LEN($A141),1,1):OFFSET($AK$465,0,LEN($A141),1,1),$A141,L$37:L$465)</f>
        <v>1176.1093141694917</v>
      </c>
      <c r="M141" s="212">
        <f ca="1">SUMIF(OFFSET($AK$37,0,LEN($A141),1,1):OFFSET($AK$465,0,LEN($A141),1,1),$A141,M$37:M$465)</f>
        <v>32154.865858647459</v>
      </c>
      <c r="N141" s="212">
        <f ca="1">SUMIF(OFFSET($AK$37,0,LEN($A141),1,1):OFFSET($AK$465,0,LEN($A141),1,1),$A141,N$37:N$465)</f>
        <v>8221.939845681356</v>
      </c>
      <c r="O141" s="212">
        <f ca="1">SUMIF(OFFSET($AK$37,0,LEN($A141),1,1):OFFSET($AK$465,0,LEN($A141),1,1),$A141,O$37:O$465)</f>
        <v>6705.6965878900019</v>
      </c>
      <c r="P141" s="212">
        <f ca="1">SUMIF(OFFSET($AK$37,0,LEN($A141),1,1):OFFSET($AK$465,0,LEN($A141),1,1),$A141,P$37:P$465)</f>
        <v>48376.938081967623</v>
      </c>
      <c r="Q141" s="212">
        <f ca="1">SUMIF(OFFSET($AK$37,0,LEN($A141),1,1):OFFSET($AK$465,0,LEN($A141),1,1),$A141,Q$37:Q$465)</f>
        <v>1214.7743463474578</v>
      </c>
      <c r="R141" s="212">
        <f ca="1">SUMIF(OFFSET($AK$37,0,LEN($A141),1,1):OFFSET($AK$465,0,LEN($A141),1,1),$A141,R$37:R$465)</f>
        <v>35110.640941716105</v>
      </c>
      <c r="S141" s="212">
        <f ca="1">SUMIF(OFFSET($AK$37,0,LEN($A141),1,1):OFFSET($AK$465,0,LEN($A141),1,1),$A141,S$37:S$465)</f>
        <v>5008.5492820803393</v>
      </c>
      <c r="T141" s="212">
        <f ca="1">SUMIF(OFFSET($AK$37,0,LEN($A141),1,1):OFFSET($AK$465,0,LEN($A141),1,1),$A141,T$37:T$465)</f>
        <v>7042.9731589737303</v>
      </c>
      <c r="U141" s="212">
        <f ca="1">SUMIF(OFFSET($AK$37,0,LEN($A141),1,1):OFFSET($AK$465,0,LEN($A141),1,1),$A141,U$37:U$465)</f>
        <v>947.89827192708708</v>
      </c>
      <c r="V141" s="212">
        <f ca="1">SUMIF(OFFSET($AK$37,0,LEN($A141),1,1):OFFSET($AK$465,0,LEN($A141),1,1),$A141,V$37:V$465)</f>
        <v>22805.412519233054</v>
      </c>
      <c r="W141" s="212">
        <f ca="1">SUMIF(OFFSET($AK$37,0,LEN($A141),1,1):OFFSET($AK$465,0,LEN($A141),1,1),$A141,W$37:W$465)</f>
        <v>109.08903048397417</v>
      </c>
      <c r="X141" s="212">
        <f ca="1">SUMIF(OFFSET($AK$37,0,LEN($A141),1,1):OFFSET($AK$465,0,LEN($A141),1,1),$A141,X$37:X$465)</f>
        <v>16307.398674593222</v>
      </c>
      <c r="Y141" s="212">
        <f ca="1">SUMIF(OFFSET($AK$37,0,LEN($A141),1,1):OFFSET($AK$465,0,LEN($A141),1,1),$A141,Y$37:Y$465)</f>
        <v>109.55957190150207</v>
      </c>
      <c r="Z141" s="212">
        <f ca="1">SUMIF(OFFSET($AK$37,0,LEN($A141),1,1):OFFSET($AK$465,0,LEN($A141),1,1),$A141,Z$37:Z$465)</f>
        <v>16419.183688784749</v>
      </c>
      <c r="AA141" s="212">
        <f ca="1">SUMIF(OFFSET($AK$37,0,LEN($A141),1,1):OFFSET($AK$465,0,LEN($A141),1,1),$A141,AA$37:AA$465)</f>
        <v>5397.7591628057635</v>
      </c>
      <c r="AB141" s="212">
        <f ca="1">SUMIF(OFFSET($AK$37,0,LEN($A141),1,1):OFFSET($AK$465,0,LEN($A141),1,1),$A141,AB$37:AB$465)</f>
        <v>3506.3399999999997</v>
      </c>
      <c r="AC141" s="212">
        <f ca="1">SUMIF(OFFSET($AK$37,0,LEN($A141),1,1):OFFSET($AK$465,0,LEN($A141),1,1),$A141,AC$37:AC$465)</f>
        <v>812.96652974288202</v>
      </c>
      <c r="AD141" s="212">
        <f ca="1">SUMIF(OFFSET($AK$37,0,LEN($A141),1,1):OFFSET($AK$465,0,LEN($A141),1,1),$A141,AD$37:AD$465)</f>
        <v>812.96652974288202</v>
      </c>
      <c r="AE141" s="212">
        <f ca="1">SUMIF(OFFSET($AK$37,0,LEN($A141),1,1):OFFSET($AK$465,0,LEN($A141),1,1),$A141,AE$37:AE$465)</f>
        <v>287.28815209118648</v>
      </c>
      <c r="AF141" s="212">
        <f ca="1">SUMIF(OFFSET($AK$37,0,LEN($A141),1,1):OFFSET($AK$465,0,LEN($A141),1,1),$A141,AF$37:AF$465)</f>
        <v>279.58756778999998</v>
      </c>
      <c r="AG141" s="212">
        <f ca="1">SUMIF(OFFSET($AK$37,0,LEN($A141),1,1):OFFSET($AK$465,0,LEN($A141),1,1),$A141,AG$37:AG$465)</f>
        <v>743.64350149152529</v>
      </c>
      <c r="AH141" s="212">
        <f ca="1">SUMIF(OFFSET($AK$37,0,LEN($A141),1,1):OFFSET($AK$465,0,LEN($A141),1,1),$A141,AH$37:AH$465)</f>
        <v>797.74642032813813</v>
      </c>
      <c r="AI141" s="212">
        <f ca="1">SUMIF(OFFSET($AK$37,0,LEN($A141),1,1):OFFSET($AK$465,0,LEN($A141),1,1),$A141,AI$37:AI$465)</f>
        <v>1843.8981833255939</v>
      </c>
      <c r="AJ141" s="222">
        <f t="shared" ca="1" si="11"/>
        <v>797.74642032813813</v>
      </c>
      <c r="AK141" s="205" t="str">
        <f t="shared" si="13"/>
        <v>0</v>
      </c>
      <c r="AV141" s="211">
        <f t="shared" ca="1" si="10"/>
        <v>-8.4128259913995862E-12</v>
      </c>
    </row>
    <row r="142" spans="1:48" ht="63" x14ac:dyDescent="0.25">
      <c r="A142" s="122" t="s">
        <v>126</v>
      </c>
      <c r="B142" s="123" t="s">
        <v>259</v>
      </c>
      <c r="C142" s="136" t="s">
        <v>216</v>
      </c>
      <c r="D142" s="213" t="s">
        <v>217</v>
      </c>
      <c r="E142" s="213" t="s">
        <v>217</v>
      </c>
      <c r="F142" s="213" t="s">
        <v>217</v>
      </c>
      <c r="G142" s="213" t="s">
        <v>217</v>
      </c>
      <c r="H142" s="212">
        <f ca="1">SUMIF(OFFSET($AK$37,0,LEN($A142),1,1):OFFSET($AK$465,0,LEN($A142),1,1),$A142,H$37:H$465)</f>
        <v>4199.6054299999996</v>
      </c>
      <c r="I142" s="212">
        <f ca="1">SUMIF(OFFSET($AK$37,0,LEN($A142),1,1):OFFSET($AK$465,0,LEN($A142),1,1),$A142,I$37:I$465)</f>
        <v>4199.6054299999996</v>
      </c>
      <c r="J142" s="212">
        <f ca="1">SUMIF(OFFSET($AK$37,0,LEN($A142),1,1):OFFSET($AK$465,0,LEN($A142),1,1),$A142,J$37:J$465)</f>
        <v>27358.86029565</v>
      </c>
      <c r="K142" s="212">
        <f ca="1">SUMIF(OFFSET($AK$37,0,LEN($A142),1,1):OFFSET($AK$465,0,LEN($A142),1,1),$A142,K$37:K$465)</f>
        <v>48183.794310168305</v>
      </c>
      <c r="L142" s="212">
        <f ca="1">SUMIF(OFFSET($AK$37,0,LEN($A142),1,1):OFFSET($AK$465,0,LEN($A142),1,1),$A142,L$37:L$465)</f>
        <v>1176.1093141694917</v>
      </c>
      <c r="M142" s="212">
        <f ca="1">SUMIF(OFFSET($AK$37,0,LEN($A142),1,1):OFFSET($AK$465,0,LEN($A142),1,1),$A142,M$37:M$465)</f>
        <v>32154.865858647459</v>
      </c>
      <c r="N142" s="212">
        <f ca="1">SUMIF(OFFSET($AK$37,0,LEN($A142),1,1):OFFSET($AK$465,0,LEN($A142),1,1),$A142,N$37:N$465)</f>
        <v>8172.7201705203397</v>
      </c>
      <c r="O142" s="212">
        <f ca="1">SUMIF(OFFSET($AK$37,0,LEN($A142),1,1):OFFSET($AK$465,0,LEN($A142),1,1),$A142,O$37:O$465)</f>
        <v>6680.0989668310185</v>
      </c>
      <c r="P142" s="212">
        <f ca="1">SUMIF(OFFSET($AK$37,0,LEN($A142),1,1):OFFSET($AK$465,0,LEN($A142),1,1),$A142,P$37:P$465)</f>
        <v>48281.434543097625</v>
      </c>
      <c r="Q142" s="212">
        <f ca="1">SUMIF(OFFSET($AK$37,0,LEN($A142),1,1):OFFSET($AK$465,0,LEN($A142),1,1),$A142,Q$37:Q$465)</f>
        <v>1214.7743463474578</v>
      </c>
      <c r="R142" s="212">
        <f ca="1">SUMIF(OFFSET($AK$37,0,LEN($A142),1,1):OFFSET($AK$465,0,LEN($A142),1,1),$A142,R$37:R$465)</f>
        <v>35110.640941716105</v>
      </c>
      <c r="S142" s="212">
        <f ca="1">SUMIF(OFFSET($AK$37,0,LEN($A142),1,1):OFFSET($AK$465,0,LEN($A142),1,1),$A142,S$37:S$465)</f>
        <v>4913.0457432103394</v>
      </c>
      <c r="T142" s="212">
        <f ca="1">SUMIF(OFFSET($AK$37,0,LEN($A142),1,1):OFFSET($AK$465,0,LEN($A142),1,1),$A142,T$37:T$465)</f>
        <v>7042.9731589737303</v>
      </c>
      <c r="U142" s="212">
        <f ca="1">SUMIF(OFFSET($AK$37,0,LEN($A142),1,1):OFFSET($AK$465,0,LEN($A142),1,1),$A142,U$37:U$465)</f>
        <v>947.89827192708708</v>
      </c>
      <c r="V142" s="212">
        <f ca="1">SUMIF(OFFSET($AK$37,0,LEN($A142),1,1):OFFSET($AK$465,0,LEN($A142),1,1),$A142,V$37:V$465)</f>
        <v>22641.530926793053</v>
      </c>
      <c r="W142" s="212">
        <f ca="1">SUMIF(OFFSET($AK$37,0,LEN($A142),1,1):OFFSET($AK$465,0,LEN($A142),1,1),$A142,W$37:W$465)</f>
        <v>109.08903048397417</v>
      </c>
      <c r="X142" s="212">
        <f ca="1">SUMIF(OFFSET($AK$37,0,LEN($A142),1,1):OFFSET($AK$465,0,LEN($A142),1,1),$A142,X$37:X$465)</f>
        <v>16307.398674593222</v>
      </c>
      <c r="Y142" s="212">
        <f ca="1">SUMIF(OFFSET($AK$37,0,LEN($A142),1,1):OFFSET($AK$465,0,LEN($A142),1,1),$A142,Y$37:Y$465)</f>
        <v>109.55957190150207</v>
      </c>
      <c r="Z142" s="212">
        <f ca="1">SUMIF(OFFSET($AK$37,0,LEN($A142),1,1):OFFSET($AK$465,0,LEN($A142),1,1),$A142,Z$37:Z$465)</f>
        <v>16408.084641434751</v>
      </c>
      <c r="AA142" s="212">
        <f ca="1">SUMIF(OFFSET($AK$37,0,LEN($A142),1,1):OFFSET($AK$465,0,LEN($A142),1,1),$A142,AA$37:AA$465)</f>
        <v>5308.6948665857635</v>
      </c>
      <c r="AB142" s="212">
        <f ca="1">SUMIF(OFFSET($AK$37,0,LEN($A142),1,1):OFFSET($AK$465,0,LEN($A142),1,1),$A142,AB$37:AB$465)</f>
        <v>3492.0929999999998</v>
      </c>
      <c r="AC142" s="212">
        <f ca="1">SUMIF(OFFSET($AK$37,0,LEN($A142),1,1):OFFSET($AK$465,0,LEN($A142),1,1),$A142,AC$37:AC$465)</f>
        <v>812.96652974288202</v>
      </c>
      <c r="AD142" s="212">
        <f ca="1">SUMIF(OFFSET($AK$37,0,LEN($A142),1,1):OFFSET($AK$465,0,LEN($A142),1,1),$A142,AD$37:AD$465)</f>
        <v>812.96652974288202</v>
      </c>
      <c r="AE142" s="212">
        <f ca="1">SUMIF(OFFSET($AK$37,0,LEN($A142),1,1):OFFSET($AK$465,0,LEN($A142),1,1),$A142,AE$37:AE$465)</f>
        <v>212.47085587118644</v>
      </c>
      <c r="AF142" s="212">
        <f ca="1">SUMIF(OFFSET($AK$37,0,LEN($A142),1,1):OFFSET($AK$465,0,LEN($A142),1,1),$A142,AF$37:AF$465)</f>
        <v>209.43007626999997</v>
      </c>
      <c r="AG142" s="212">
        <f ca="1">SUMIF(OFFSET($AK$37,0,LEN($A142),1,1):OFFSET($AK$465,0,LEN($A142),1,1),$A142,AG$37:AG$465)</f>
        <v>743.64350149152529</v>
      </c>
      <c r="AH142" s="212">
        <f ca="1">SUMIF(OFFSET($AK$37,0,LEN($A142),1,1):OFFSET($AK$465,0,LEN($A142),1,1),$A142,AH$37:AH$465)</f>
        <v>786.64737297813815</v>
      </c>
      <c r="AI142" s="212">
        <f ca="1">SUMIF(OFFSET($AK$37,0,LEN($A142),1,1):OFFSET($AK$465,0,LEN($A142),1,1),$A142,AI$37:AI$465)</f>
        <v>1769.0808871055938</v>
      </c>
      <c r="AJ142" s="222">
        <f t="shared" ca="1" si="11"/>
        <v>786.64737297813815</v>
      </c>
      <c r="AK142" s="205" t="str">
        <f t="shared" si="13"/>
        <v>0.1</v>
      </c>
      <c r="AV142" s="211">
        <f t="shared" ref="AV142:AV205" ca="1" si="14">P142-J142-Z142-AB142-AD142-AF142</f>
        <v>-7.8443918027915061E-12</v>
      </c>
    </row>
    <row r="143" spans="1:48" ht="31.5" x14ac:dyDescent="0.25">
      <c r="A143" s="122" t="s">
        <v>427</v>
      </c>
      <c r="B143" s="123" t="s">
        <v>260</v>
      </c>
      <c r="C143" s="136" t="s">
        <v>216</v>
      </c>
      <c r="D143" s="213" t="s">
        <v>217</v>
      </c>
      <c r="E143" s="213" t="s">
        <v>217</v>
      </c>
      <c r="F143" s="213" t="s">
        <v>217</v>
      </c>
      <c r="G143" s="213" t="s">
        <v>217</v>
      </c>
      <c r="H143" s="212">
        <f ca="1">SUMIF(OFFSET($AK$37,0,LEN($A143),1,1):OFFSET($AK$465,0,LEN($A143),1,1),$A143,H$37:H$465)</f>
        <v>133.26553000000001</v>
      </c>
      <c r="I143" s="212">
        <f ca="1">SUMIF(OFFSET($AK$37,0,LEN($A143),1,1):OFFSET($AK$465,0,LEN($A143),1,1),$A143,I$37:I$465)</f>
        <v>133.26553000000001</v>
      </c>
      <c r="J143" s="212">
        <f ca="1">SUMIF(OFFSET($AK$37,0,LEN($A143),1,1):OFFSET($AK$465,0,LEN($A143),1,1),$A143,J$37:J$465)</f>
        <v>0</v>
      </c>
      <c r="K143" s="212">
        <f ca="1">SUMIF(OFFSET($AK$37,0,LEN($A143),1,1):OFFSET($AK$465,0,LEN($A143),1,1),$A143,K$37:K$465)</f>
        <v>9058.6128101864415</v>
      </c>
      <c r="L143" s="212">
        <f ca="1">SUMIF(OFFSET($AK$37,0,LEN($A143),1,1):OFFSET($AK$465,0,LEN($A143),1,1),$A143,L$37:L$465)</f>
        <v>432.21574637288143</v>
      </c>
      <c r="M143" s="212">
        <f ca="1">SUMIF(OFFSET($AK$37,0,LEN($A143),1,1):OFFSET($AK$465,0,LEN($A143),1,1),$A143,M$37:M$465)</f>
        <v>1785.8657315288135</v>
      </c>
      <c r="N143" s="212">
        <f ca="1">SUMIF(OFFSET($AK$37,0,LEN($A143),1,1):OFFSET($AK$465,0,LEN($A143),1,1),$A143,N$37:N$465)</f>
        <v>6314.5756027237294</v>
      </c>
      <c r="O143" s="212">
        <f ca="1">SUMIF(OFFSET($AK$37,0,LEN($A143),1,1):OFFSET($AK$465,0,LEN($A143),1,1),$A143,O$37:O$465)</f>
        <v>525.95572956101751</v>
      </c>
      <c r="P143" s="212">
        <f ca="1">SUMIF(OFFSET($AK$37,0,LEN($A143),1,1):OFFSET($AK$465,0,LEN($A143),1,1),$A143,P$37:P$465)</f>
        <v>9151.1679445030513</v>
      </c>
      <c r="Q143" s="212">
        <f ca="1">SUMIF(OFFSET($AK$37,0,LEN($A143),1,1):OFFSET($AK$465,0,LEN($A143),1,1),$A143,Q$37:Q$465)</f>
        <v>465.79603278813562</v>
      </c>
      <c r="R143" s="212">
        <f ca="1">SUMIF(OFFSET($AK$37,0,LEN($A143),1,1):OFFSET($AK$465,0,LEN($A143),1,1),$A143,R$37:R$465)</f>
        <v>4741.6408145974583</v>
      </c>
      <c r="S143" s="212">
        <f ca="1">SUMIF(OFFSET($AK$37,0,LEN($A143),1,1):OFFSET($AK$465,0,LEN($A143),1,1),$A143,S$37:S$465)</f>
        <v>3054.9011754137291</v>
      </c>
      <c r="T143" s="212">
        <f ca="1">SUMIF(OFFSET($AK$37,0,LEN($A143),1,1):OFFSET($AK$465,0,LEN($A143),1,1),$A143,T$37:T$465)</f>
        <v>888.82992170372904</v>
      </c>
      <c r="U143" s="212">
        <f ca="1">SUMIF(OFFSET($AK$37,0,LEN($A143),1,1):OFFSET($AK$465,0,LEN($A143),1,1),$A143,U$37:U$465)</f>
        <v>112.93395930425035</v>
      </c>
      <c r="V143" s="212">
        <f ca="1">SUMIF(OFFSET($AK$37,0,LEN($A143),1,1):OFFSET($AK$465,0,LEN($A143),1,1),$A143,V$37:V$465)</f>
        <v>9058.6075030254251</v>
      </c>
      <c r="W143" s="212">
        <f ca="1">SUMIF(OFFSET($AK$37,0,LEN($A143),1,1):OFFSET($AK$465,0,LEN($A143),1,1),$A143,W$37:W$465)</f>
        <v>109.08903048397417</v>
      </c>
      <c r="X143" s="212">
        <f ca="1">SUMIF(OFFSET($AK$37,0,LEN($A143),1,1):OFFSET($AK$465,0,LEN($A143),1,1),$A143,X$37:X$465)</f>
        <v>9036.8054542542377</v>
      </c>
      <c r="Y143" s="212">
        <f ca="1">SUMIF(OFFSET($AK$37,0,LEN($A143),1,1):OFFSET($AK$465,0,LEN($A143),1,1),$A143,Y$37:Y$465)</f>
        <v>109.55957190150207</v>
      </c>
      <c r="Z143" s="212">
        <f ca="1">SUMIF(OFFSET($AK$37,0,LEN($A143),1,1):OFFSET($AK$465,0,LEN($A143),1,1),$A143,Z$37:Z$465)</f>
        <v>9132.4066753330517</v>
      </c>
      <c r="AA143" s="212">
        <f ca="1">SUMIF(OFFSET($AK$37,0,LEN($A143),1,1):OFFSET($AK$465,0,LEN($A143),1,1),$A143,AA$37:AA$465)</f>
        <v>0</v>
      </c>
      <c r="AB143" s="212">
        <f ca="1">SUMIF(OFFSET($AK$37,0,LEN($A143),1,1):OFFSET($AK$465,0,LEN($A143),1,1),$A143,AB$37:AB$465)</f>
        <v>0</v>
      </c>
      <c r="AC143" s="212">
        <f ca="1">SUMIF(OFFSET($AK$37,0,LEN($A143),1,1):OFFSET($AK$465,0,LEN($A143),1,1),$A143,AC$37:AC$465)</f>
        <v>0</v>
      </c>
      <c r="AD143" s="212">
        <f ca="1">SUMIF(OFFSET($AK$37,0,LEN($A143),1,1):OFFSET($AK$465,0,LEN($A143),1,1),$A143,AD$37:AD$465)</f>
        <v>0</v>
      </c>
      <c r="AE143" s="212">
        <f ca="1">SUMIF(OFFSET($AK$37,0,LEN($A143),1,1):OFFSET($AK$465,0,LEN($A143),1,1),$A143,AE$37:AE$465)</f>
        <v>21.802048771186442</v>
      </c>
      <c r="AF143" s="212">
        <f ca="1">SUMIF(OFFSET($AK$37,0,LEN($A143),1,1):OFFSET($AK$465,0,LEN($A143),1,1),$A143,AF$37:AF$465)</f>
        <v>18.761269169999998</v>
      </c>
      <c r="AG143" s="212">
        <f ca="1">SUMIF(OFFSET($AK$37,0,LEN($A143),1,1):OFFSET($AK$465,0,LEN($A143),1,1),$A143,AG$37:AG$465)</f>
        <v>722.62655233898295</v>
      </c>
      <c r="AH143" s="212">
        <f ca="1">SUMIF(OFFSET($AK$37,0,LEN($A143),1,1):OFFSET($AK$465,0,LEN($A143),1,1),$A143,AH$37:AH$465)</f>
        <v>699.59313569000255</v>
      </c>
      <c r="AI143" s="212">
        <f ca="1">SUMIF(OFFSET($AK$37,0,LEN($A143),1,1):OFFSET($AK$465,0,LEN($A143),1,1),$A143,AI$37:AI$465)</f>
        <v>744.42860111016932</v>
      </c>
      <c r="AJ143" s="222">
        <f t="shared" ca="1" si="11"/>
        <v>699.59313569000255</v>
      </c>
      <c r="AK143" s="205" t="str">
        <f t="shared" si="13"/>
        <v>0.1.1</v>
      </c>
      <c r="AV143" s="211">
        <f t="shared" ca="1" si="14"/>
        <v>-3.4816594052244909E-13</v>
      </c>
    </row>
    <row r="144" spans="1:48" ht="47.25" x14ac:dyDescent="0.25">
      <c r="A144" s="122" t="s">
        <v>428</v>
      </c>
      <c r="B144" s="123" t="s">
        <v>261</v>
      </c>
      <c r="C144" s="136" t="s">
        <v>216</v>
      </c>
      <c r="D144" s="213" t="s">
        <v>217</v>
      </c>
      <c r="E144" s="213" t="s">
        <v>217</v>
      </c>
      <c r="F144" s="213" t="s">
        <v>217</v>
      </c>
      <c r="G144" s="213" t="s">
        <v>217</v>
      </c>
      <c r="H144" s="212">
        <f ca="1">SUMIF(OFFSET($AK$37,0,LEN($A144),1,1):OFFSET($AK$465,0,LEN($A144),1,1),$A144,H$37:H$465)</f>
        <v>133.26553000000001</v>
      </c>
      <c r="I144" s="212">
        <f ca="1">SUMIF(OFFSET($AK$37,0,LEN($A144),1,1):OFFSET($AK$465,0,LEN($A144),1,1),$A144,I$37:I$465)</f>
        <v>133.26553000000001</v>
      </c>
      <c r="J144" s="212">
        <f ca="1">SUMIF(OFFSET($AK$37,0,LEN($A144),1,1):OFFSET($AK$465,0,LEN($A144),1,1),$A144,J$37:J$465)</f>
        <v>0</v>
      </c>
      <c r="K144" s="212">
        <f ca="1">SUMIF(OFFSET($AK$37,0,LEN($A144),1,1):OFFSET($AK$465,0,LEN($A144),1,1),$A144,K$37:K$465)</f>
        <v>9058.6128101864415</v>
      </c>
      <c r="L144" s="212">
        <f ca="1">SUMIF(OFFSET($AK$37,0,LEN($A144),1,1):OFFSET($AK$465,0,LEN($A144),1,1),$A144,L$37:L$465)</f>
        <v>432.21574637288143</v>
      </c>
      <c r="M144" s="212">
        <f ca="1">SUMIF(OFFSET($AK$37,0,LEN($A144),1,1):OFFSET($AK$465,0,LEN($A144),1,1),$A144,M$37:M$465)</f>
        <v>1785.8657315288135</v>
      </c>
      <c r="N144" s="212">
        <f ca="1">SUMIF(OFFSET($AK$37,0,LEN($A144),1,1):OFFSET($AK$465,0,LEN($A144),1,1),$A144,N$37:N$465)</f>
        <v>6314.5756027237294</v>
      </c>
      <c r="O144" s="212">
        <f ca="1">SUMIF(OFFSET($AK$37,0,LEN($A144),1,1):OFFSET($AK$465,0,LEN($A144),1,1),$A144,O$37:O$465)</f>
        <v>525.95572956101751</v>
      </c>
      <c r="P144" s="212">
        <f ca="1">SUMIF(OFFSET($AK$37,0,LEN($A144),1,1):OFFSET($AK$465,0,LEN($A144),1,1),$A144,P$37:P$465)</f>
        <v>9151.1679445030513</v>
      </c>
      <c r="Q144" s="212">
        <f ca="1">SUMIF(OFFSET($AK$37,0,LEN($A144),1,1):OFFSET($AK$465,0,LEN($A144),1,1),$A144,Q$37:Q$465)</f>
        <v>465.79603278813562</v>
      </c>
      <c r="R144" s="212">
        <f ca="1">SUMIF(OFFSET($AK$37,0,LEN($A144),1,1):OFFSET($AK$465,0,LEN($A144),1,1),$A144,R$37:R$465)</f>
        <v>4741.6408145974583</v>
      </c>
      <c r="S144" s="212">
        <f ca="1">SUMIF(OFFSET($AK$37,0,LEN($A144),1,1):OFFSET($AK$465,0,LEN($A144),1,1),$A144,S$37:S$465)</f>
        <v>3054.9011754137291</v>
      </c>
      <c r="T144" s="212">
        <f ca="1">SUMIF(OFFSET($AK$37,0,LEN($A144),1,1):OFFSET($AK$465,0,LEN($A144),1,1),$A144,T$37:T$465)</f>
        <v>888.82992170372904</v>
      </c>
      <c r="U144" s="212">
        <f ca="1">SUMIF(OFFSET($AK$37,0,LEN($A144),1,1):OFFSET($AK$465,0,LEN($A144),1,1),$A144,U$37:U$465)</f>
        <v>112.93395930425035</v>
      </c>
      <c r="V144" s="212">
        <f ca="1">SUMIF(OFFSET($AK$37,0,LEN($A144),1,1):OFFSET($AK$465,0,LEN($A144),1,1),$A144,V$37:V$465)</f>
        <v>9058.6075030254251</v>
      </c>
      <c r="W144" s="212">
        <f ca="1">SUMIF(OFFSET($AK$37,0,LEN($A144),1,1):OFFSET($AK$465,0,LEN($A144),1,1),$A144,W$37:W$465)</f>
        <v>109.08903048397417</v>
      </c>
      <c r="X144" s="212">
        <f ca="1">SUMIF(OFFSET($AK$37,0,LEN($A144),1,1):OFFSET($AK$465,0,LEN($A144),1,1),$A144,X$37:X$465)</f>
        <v>9036.8054542542377</v>
      </c>
      <c r="Y144" s="212">
        <f ca="1">SUMIF(OFFSET($AK$37,0,LEN($A144),1,1):OFFSET($AK$465,0,LEN($A144),1,1),$A144,Y$37:Y$465)</f>
        <v>109.55957190150207</v>
      </c>
      <c r="Z144" s="212">
        <f ca="1">SUMIF(OFFSET($AK$37,0,LEN($A144),1,1):OFFSET($AK$465,0,LEN($A144),1,1),$A144,Z$37:Z$465)</f>
        <v>9132.4066753330517</v>
      </c>
      <c r="AA144" s="212">
        <f ca="1">SUMIF(OFFSET($AK$37,0,LEN($A144),1,1):OFFSET($AK$465,0,LEN($A144),1,1),$A144,AA$37:AA$465)</f>
        <v>0</v>
      </c>
      <c r="AB144" s="212">
        <f ca="1">SUMIF(OFFSET($AK$37,0,LEN($A144),1,1):OFFSET($AK$465,0,LEN($A144),1,1),$A144,AB$37:AB$465)</f>
        <v>0</v>
      </c>
      <c r="AC144" s="212">
        <f ca="1">SUMIF(OFFSET($AK$37,0,LEN($A144),1,1):OFFSET($AK$465,0,LEN($A144),1,1),$A144,AC$37:AC$465)</f>
        <v>0</v>
      </c>
      <c r="AD144" s="212">
        <f ca="1">SUMIF(OFFSET($AK$37,0,LEN($A144),1,1):OFFSET($AK$465,0,LEN($A144),1,1),$A144,AD$37:AD$465)</f>
        <v>0</v>
      </c>
      <c r="AE144" s="212">
        <f ca="1">SUMIF(OFFSET($AK$37,0,LEN($A144),1,1):OFFSET($AK$465,0,LEN($A144),1,1),$A144,AE$37:AE$465)</f>
        <v>21.802048771186442</v>
      </c>
      <c r="AF144" s="212">
        <f ca="1">SUMIF(OFFSET($AK$37,0,LEN($A144),1,1):OFFSET($AK$465,0,LEN($A144),1,1),$A144,AF$37:AF$465)</f>
        <v>18.761269169999998</v>
      </c>
      <c r="AG144" s="212">
        <f ca="1">SUMIF(OFFSET($AK$37,0,LEN($A144),1,1):OFFSET($AK$465,0,LEN($A144),1,1),$A144,AG$37:AG$465)</f>
        <v>722.62655233898295</v>
      </c>
      <c r="AH144" s="212">
        <f ca="1">SUMIF(OFFSET($AK$37,0,LEN($A144),1,1):OFFSET($AK$465,0,LEN($A144),1,1),$A144,AH$37:AH$465)</f>
        <v>699.59313569000255</v>
      </c>
      <c r="AI144" s="212">
        <f ca="1">SUMIF(OFFSET($AK$37,0,LEN($A144),1,1):OFFSET($AK$465,0,LEN($A144),1,1),$A144,AI$37:AI$465)</f>
        <v>744.42860111016932</v>
      </c>
      <c r="AJ144" s="222">
        <f t="shared" ref="AJ144:AJ207" ca="1" si="15">AH144</f>
        <v>699.59313569000255</v>
      </c>
      <c r="AK144" s="205" t="str">
        <f t="shared" si="13"/>
        <v>0.1.1.1</v>
      </c>
      <c r="AV144" s="211">
        <f t="shared" ca="1" si="14"/>
        <v>-3.4816594052244909E-13</v>
      </c>
    </row>
    <row r="145" spans="1:50" ht="63" x14ac:dyDescent="0.25">
      <c r="A145" s="122" t="s">
        <v>429</v>
      </c>
      <c r="B145" s="123" t="s">
        <v>263</v>
      </c>
      <c r="C145" s="136" t="s">
        <v>216</v>
      </c>
      <c r="D145" s="213" t="s">
        <v>217</v>
      </c>
      <c r="E145" s="213" t="s">
        <v>217</v>
      </c>
      <c r="F145" s="213" t="s">
        <v>217</v>
      </c>
      <c r="G145" s="213" t="s">
        <v>217</v>
      </c>
      <c r="H145" s="212">
        <f ca="1">SUMIF(OFFSET($AK$37,0,LEN($A145),1,1):OFFSET($AK$465,0,LEN($A145),1,1),$A145,H$37:H$465)</f>
        <v>0</v>
      </c>
      <c r="I145" s="212">
        <f ca="1">SUMIF(OFFSET($AK$37,0,LEN($A145),1,1):OFFSET($AK$465,0,LEN($A145),1,1),$A145,I$37:I$465)</f>
        <v>0</v>
      </c>
      <c r="J145" s="212">
        <f ca="1">SUMIF(OFFSET($AK$37,0,LEN($A145),1,1):OFFSET($AK$465,0,LEN($A145),1,1),$A145,J$37:J$465)</f>
        <v>0</v>
      </c>
      <c r="K145" s="212">
        <f ca="1">SUMIF(OFFSET($AK$37,0,LEN($A145),1,1):OFFSET($AK$465,0,LEN($A145),1,1),$A145,K$37:K$465)</f>
        <v>0</v>
      </c>
      <c r="L145" s="212">
        <f ca="1">SUMIF(OFFSET($AK$37,0,LEN($A145),1,1):OFFSET($AK$465,0,LEN($A145),1,1),$A145,L$37:L$465)</f>
        <v>0</v>
      </c>
      <c r="M145" s="212">
        <f ca="1">SUMIF(OFFSET($AK$37,0,LEN($A145),1,1):OFFSET($AK$465,0,LEN($A145),1,1),$A145,M$37:M$465)</f>
        <v>0</v>
      </c>
      <c r="N145" s="212">
        <f ca="1">SUMIF(OFFSET($AK$37,0,LEN($A145),1,1):OFFSET($AK$465,0,LEN($A145),1,1),$A145,N$37:N$465)</f>
        <v>0</v>
      </c>
      <c r="O145" s="212">
        <f ca="1">SUMIF(OFFSET($AK$37,0,LEN($A145),1,1):OFFSET($AK$465,0,LEN($A145),1,1),$A145,O$37:O$465)</f>
        <v>0</v>
      </c>
      <c r="P145" s="212">
        <f ca="1">SUMIF(OFFSET($AK$37,0,LEN($A145),1,1):OFFSET($AK$465,0,LEN($A145),1,1),$A145,P$37:P$465)</f>
        <v>0</v>
      </c>
      <c r="Q145" s="212">
        <f ca="1">SUMIF(OFFSET($AK$37,0,LEN($A145),1,1):OFFSET($AK$465,0,LEN($A145),1,1),$A145,Q$37:Q$465)</f>
        <v>0</v>
      </c>
      <c r="R145" s="212">
        <f ca="1">SUMIF(OFFSET($AK$37,0,LEN($A145),1,1):OFFSET($AK$465,0,LEN($A145),1,1),$A145,R$37:R$465)</f>
        <v>0</v>
      </c>
      <c r="S145" s="212">
        <f ca="1">SUMIF(OFFSET($AK$37,0,LEN($A145),1,1):OFFSET($AK$465,0,LEN($A145),1,1),$A145,S$37:S$465)</f>
        <v>0</v>
      </c>
      <c r="T145" s="212">
        <f ca="1">SUMIF(OFFSET($AK$37,0,LEN($A145),1,1):OFFSET($AK$465,0,LEN($A145),1,1),$A145,T$37:T$465)</f>
        <v>0</v>
      </c>
      <c r="U145" s="212">
        <f ca="1">SUMIF(OFFSET($AK$37,0,LEN($A145),1,1):OFFSET($AK$465,0,LEN($A145),1,1),$A145,U$37:U$465)</f>
        <v>0</v>
      </c>
      <c r="V145" s="212">
        <f ca="1">SUMIF(OFFSET($AK$37,0,LEN($A145),1,1):OFFSET($AK$465,0,LEN($A145),1,1),$A145,V$37:V$465)</f>
        <v>0</v>
      </c>
      <c r="W145" s="212">
        <f ca="1">SUMIF(OFFSET($AK$37,0,LEN($A145),1,1):OFFSET($AK$465,0,LEN($A145),1,1),$A145,W$37:W$465)</f>
        <v>0</v>
      </c>
      <c r="X145" s="212">
        <f ca="1">SUMIF(OFFSET($AK$37,0,LEN($A145),1,1):OFFSET($AK$465,0,LEN($A145),1,1),$A145,X$37:X$465)</f>
        <v>0</v>
      </c>
      <c r="Y145" s="212">
        <f ca="1">SUMIF(OFFSET($AK$37,0,LEN($A145),1,1):OFFSET($AK$465,0,LEN($A145),1,1),$A145,Y$37:Y$465)</f>
        <v>0</v>
      </c>
      <c r="Z145" s="212">
        <f ca="1">SUMIF(OFFSET($AK$37,0,LEN($A145),1,1):OFFSET($AK$465,0,LEN($A145),1,1),$A145,Z$37:Z$465)</f>
        <v>0</v>
      </c>
      <c r="AA145" s="212">
        <f ca="1">SUMIF(OFFSET($AK$37,0,LEN($A145),1,1):OFFSET($AK$465,0,LEN($A145),1,1),$A145,AA$37:AA$465)</f>
        <v>0</v>
      </c>
      <c r="AB145" s="212">
        <f ca="1">SUMIF(OFFSET($AK$37,0,LEN($A145),1,1):OFFSET($AK$465,0,LEN($A145),1,1),$A145,AB$37:AB$465)</f>
        <v>0</v>
      </c>
      <c r="AC145" s="212">
        <f ca="1">SUMIF(OFFSET($AK$37,0,LEN($A145),1,1):OFFSET($AK$465,0,LEN($A145),1,1),$A145,AC$37:AC$465)</f>
        <v>0</v>
      </c>
      <c r="AD145" s="212">
        <f ca="1">SUMIF(OFFSET($AK$37,0,LEN($A145),1,1):OFFSET($AK$465,0,LEN($A145),1,1),$A145,AD$37:AD$465)</f>
        <v>0</v>
      </c>
      <c r="AE145" s="212">
        <f ca="1">SUMIF(OFFSET($AK$37,0,LEN($A145),1,1):OFFSET($AK$465,0,LEN($A145),1,1),$A145,AE$37:AE$465)</f>
        <v>0</v>
      </c>
      <c r="AF145" s="212">
        <f ca="1">SUMIF(OFFSET($AK$37,0,LEN($A145),1,1):OFFSET($AK$465,0,LEN($A145),1,1),$A145,AF$37:AF$465)</f>
        <v>0</v>
      </c>
      <c r="AG145" s="212">
        <f ca="1">SUMIF(OFFSET($AK$37,0,LEN($A145),1,1):OFFSET($AK$465,0,LEN($A145),1,1),$A145,AG$37:AG$465)</f>
        <v>0</v>
      </c>
      <c r="AH145" s="212">
        <f ca="1">SUMIF(OFFSET($AK$37,0,LEN($A145),1,1):OFFSET($AK$465,0,LEN($A145),1,1),$A145,AH$37:AH$465)</f>
        <v>0</v>
      </c>
      <c r="AI145" s="212">
        <f ca="1">SUMIF(OFFSET($AK$37,0,LEN($A145),1,1):OFFSET($AK$465,0,LEN($A145),1,1),$A145,AI$37:AI$465)</f>
        <v>0</v>
      </c>
      <c r="AJ145" s="222">
        <f t="shared" ca="1" si="15"/>
        <v>0</v>
      </c>
      <c r="AK145" s="205" t="str">
        <f t="shared" si="13"/>
        <v>0.1.1.1.1</v>
      </c>
      <c r="AV145" s="211">
        <f t="shared" ca="1" si="14"/>
        <v>0</v>
      </c>
    </row>
    <row r="146" spans="1:50" ht="63" x14ac:dyDescent="0.25">
      <c r="A146" s="122" t="s">
        <v>430</v>
      </c>
      <c r="B146" s="123" t="s">
        <v>265</v>
      </c>
      <c r="C146" s="136" t="s">
        <v>216</v>
      </c>
      <c r="D146" s="213" t="s">
        <v>217</v>
      </c>
      <c r="E146" s="213" t="s">
        <v>217</v>
      </c>
      <c r="F146" s="213" t="s">
        <v>217</v>
      </c>
      <c r="G146" s="213" t="s">
        <v>217</v>
      </c>
      <c r="H146" s="212">
        <f ca="1">SUMIF(OFFSET($AK$37,0,LEN($A146),1,1):OFFSET($AK$465,0,LEN($A146),1,1),$A146,H$37:H$465)</f>
        <v>0</v>
      </c>
      <c r="I146" s="212">
        <f ca="1">SUMIF(OFFSET($AK$37,0,LEN($A146),1,1):OFFSET($AK$465,0,LEN($A146),1,1),$A146,I$37:I$465)</f>
        <v>0</v>
      </c>
      <c r="J146" s="212">
        <f ca="1">SUMIF(OFFSET($AK$37,0,LEN($A146),1,1):OFFSET($AK$465,0,LEN($A146),1,1),$A146,J$37:J$465)</f>
        <v>0</v>
      </c>
      <c r="K146" s="212">
        <f ca="1">SUMIF(OFFSET($AK$37,0,LEN($A146),1,1):OFFSET($AK$465,0,LEN($A146),1,1),$A146,K$37:K$465)</f>
        <v>0</v>
      </c>
      <c r="L146" s="212">
        <f ca="1">SUMIF(OFFSET($AK$37,0,LEN($A146),1,1):OFFSET($AK$465,0,LEN($A146),1,1),$A146,L$37:L$465)</f>
        <v>0</v>
      </c>
      <c r="M146" s="212">
        <f ca="1">SUMIF(OFFSET($AK$37,0,LEN($A146),1,1):OFFSET($AK$465,0,LEN($A146),1,1),$A146,M$37:M$465)</f>
        <v>0</v>
      </c>
      <c r="N146" s="212">
        <f ca="1">SUMIF(OFFSET($AK$37,0,LEN($A146),1,1):OFFSET($AK$465,0,LEN($A146),1,1),$A146,N$37:N$465)</f>
        <v>0</v>
      </c>
      <c r="O146" s="212">
        <f ca="1">SUMIF(OFFSET($AK$37,0,LEN($A146),1,1):OFFSET($AK$465,0,LEN($A146),1,1),$A146,O$37:O$465)</f>
        <v>0</v>
      </c>
      <c r="P146" s="212">
        <f ca="1">SUMIF(OFFSET($AK$37,0,LEN($A146),1,1):OFFSET($AK$465,0,LEN($A146),1,1),$A146,P$37:P$465)</f>
        <v>0</v>
      </c>
      <c r="Q146" s="212">
        <f ca="1">SUMIF(OFFSET($AK$37,0,LEN($A146),1,1):OFFSET($AK$465,0,LEN($A146),1,1),$A146,Q$37:Q$465)</f>
        <v>0</v>
      </c>
      <c r="R146" s="212">
        <f ca="1">SUMIF(OFFSET($AK$37,0,LEN($A146),1,1):OFFSET($AK$465,0,LEN($A146),1,1),$A146,R$37:R$465)</f>
        <v>0</v>
      </c>
      <c r="S146" s="212">
        <f ca="1">SUMIF(OFFSET($AK$37,0,LEN($A146),1,1):OFFSET($AK$465,0,LEN($A146),1,1),$A146,S$37:S$465)</f>
        <v>0</v>
      </c>
      <c r="T146" s="212">
        <f ca="1">SUMIF(OFFSET($AK$37,0,LEN($A146),1,1):OFFSET($AK$465,0,LEN($A146),1,1),$A146,T$37:T$465)</f>
        <v>0</v>
      </c>
      <c r="U146" s="212">
        <f ca="1">SUMIF(OFFSET($AK$37,0,LEN($A146),1,1):OFFSET($AK$465,0,LEN($A146),1,1),$A146,U$37:U$465)</f>
        <v>0</v>
      </c>
      <c r="V146" s="212">
        <f ca="1">SUMIF(OFFSET($AK$37,0,LEN($A146),1,1):OFFSET($AK$465,0,LEN($A146),1,1),$A146,V$37:V$465)</f>
        <v>0</v>
      </c>
      <c r="W146" s="212">
        <f ca="1">SUMIF(OFFSET($AK$37,0,LEN($A146),1,1):OFFSET($AK$465,0,LEN($A146),1,1),$A146,W$37:W$465)</f>
        <v>0</v>
      </c>
      <c r="X146" s="212">
        <f ca="1">SUMIF(OFFSET($AK$37,0,LEN($A146),1,1):OFFSET($AK$465,0,LEN($A146),1,1),$A146,X$37:X$465)</f>
        <v>0</v>
      </c>
      <c r="Y146" s="212">
        <f ca="1">SUMIF(OFFSET($AK$37,0,LEN($A146),1,1):OFFSET($AK$465,0,LEN($A146),1,1),$A146,Y$37:Y$465)</f>
        <v>0</v>
      </c>
      <c r="Z146" s="212">
        <f ca="1">SUMIF(OFFSET($AK$37,0,LEN($A146),1,1):OFFSET($AK$465,0,LEN($A146),1,1),$A146,Z$37:Z$465)</f>
        <v>0</v>
      </c>
      <c r="AA146" s="212">
        <f ca="1">SUMIF(OFFSET($AK$37,0,LEN($A146),1,1):OFFSET($AK$465,0,LEN($A146),1,1),$A146,AA$37:AA$465)</f>
        <v>0</v>
      </c>
      <c r="AB146" s="212">
        <f ca="1">SUMIF(OFFSET($AK$37,0,LEN($A146),1,1):OFFSET($AK$465,0,LEN($A146),1,1),$A146,AB$37:AB$465)</f>
        <v>0</v>
      </c>
      <c r="AC146" s="212">
        <f ca="1">SUMIF(OFFSET($AK$37,0,LEN($A146),1,1):OFFSET($AK$465,0,LEN($A146),1,1),$A146,AC$37:AC$465)</f>
        <v>0</v>
      </c>
      <c r="AD146" s="212">
        <f ca="1">SUMIF(OFFSET($AK$37,0,LEN($A146),1,1):OFFSET($AK$465,0,LEN($A146),1,1),$A146,AD$37:AD$465)</f>
        <v>0</v>
      </c>
      <c r="AE146" s="212">
        <f ca="1">SUMIF(OFFSET($AK$37,0,LEN($A146),1,1):OFFSET($AK$465,0,LEN($A146),1,1),$A146,AE$37:AE$465)</f>
        <v>0</v>
      </c>
      <c r="AF146" s="212">
        <f ca="1">SUMIF(OFFSET($AK$37,0,LEN($A146),1,1):OFFSET($AK$465,0,LEN($A146),1,1),$A146,AF$37:AF$465)</f>
        <v>0</v>
      </c>
      <c r="AG146" s="212">
        <f ca="1">SUMIF(OFFSET($AK$37,0,LEN($A146),1,1):OFFSET($AK$465,0,LEN($A146),1,1),$A146,AG$37:AG$465)</f>
        <v>0</v>
      </c>
      <c r="AH146" s="212">
        <f ca="1">SUMIF(OFFSET($AK$37,0,LEN($A146),1,1):OFFSET($AK$465,0,LEN($A146),1,1),$A146,AH$37:AH$465)</f>
        <v>0</v>
      </c>
      <c r="AI146" s="212">
        <f ca="1">SUMIF(OFFSET($AK$37,0,LEN($A146),1,1):OFFSET($AK$465,0,LEN($A146),1,1),$A146,AI$37:AI$465)</f>
        <v>0</v>
      </c>
      <c r="AJ146" s="222">
        <f t="shared" ca="1" si="15"/>
        <v>0</v>
      </c>
      <c r="AK146" s="205" t="str">
        <f t="shared" si="13"/>
        <v>0.1.1.1.2</v>
      </c>
      <c r="AV146" s="211">
        <f t="shared" ca="1" si="14"/>
        <v>0</v>
      </c>
    </row>
    <row r="147" spans="1:50" ht="47.25" x14ac:dyDescent="0.25">
      <c r="A147" s="122" t="s">
        <v>431</v>
      </c>
      <c r="B147" s="123" t="s">
        <v>267</v>
      </c>
      <c r="C147" s="136" t="s">
        <v>216</v>
      </c>
      <c r="D147" s="213" t="s">
        <v>217</v>
      </c>
      <c r="E147" s="213" t="s">
        <v>217</v>
      </c>
      <c r="F147" s="213" t="s">
        <v>217</v>
      </c>
      <c r="G147" s="213" t="s">
        <v>217</v>
      </c>
      <c r="H147" s="212">
        <f ca="1">SUMIF(OFFSET($AK$37,0,LEN($A147),1,1):OFFSET($AK$465,0,LEN($A147),1,1),$A147,H$37:H$465)</f>
        <v>133.26553000000001</v>
      </c>
      <c r="I147" s="212">
        <f ca="1">SUMIF(OFFSET($AK$37,0,LEN($A147),1,1):OFFSET($AK$465,0,LEN($A147),1,1),$A147,I$37:I$465)</f>
        <v>133.26553000000001</v>
      </c>
      <c r="J147" s="212">
        <f ca="1">SUMIF(OFFSET($AK$37,0,LEN($A147),1,1):OFFSET($AK$465,0,LEN($A147),1,1),$A147,J$37:J$465)</f>
        <v>0</v>
      </c>
      <c r="K147" s="212">
        <f ca="1">SUMIF(OFFSET($AK$37,0,LEN($A147),1,1):OFFSET($AK$465,0,LEN($A147),1,1),$A147,K$37:K$465)</f>
        <v>9058.6128101864415</v>
      </c>
      <c r="L147" s="212">
        <f ca="1">SUMIF(OFFSET($AK$37,0,LEN($A147),1,1):OFFSET($AK$465,0,LEN($A147),1,1),$A147,L$37:L$465)</f>
        <v>432.21574637288143</v>
      </c>
      <c r="M147" s="212">
        <f ca="1">SUMIF(OFFSET($AK$37,0,LEN($A147),1,1):OFFSET($AK$465,0,LEN($A147),1,1),$A147,M$37:M$465)</f>
        <v>1785.8657315288135</v>
      </c>
      <c r="N147" s="212">
        <f ca="1">SUMIF(OFFSET($AK$37,0,LEN($A147),1,1):OFFSET($AK$465,0,LEN($A147),1,1),$A147,N$37:N$465)</f>
        <v>6314.5756027237294</v>
      </c>
      <c r="O147" s="212">
        <f ca="1">SUMIF(OFFSET($AK$37,0,LEN($A147),1,1):OFFSET($AK$465,0,LEN($A147),1,1),$A147,O$37:O$465)</f>
        <v>525.95572956101751</v>
      </c>
      <c r="P147" s="212">
        <f ca="1">SUMIF(OFFSET($AK$37,0,LEN($A147),1,1):OFFSET($AK$465,0,LEN($A147),1,1),$A147,P$37:P$465)</f>
        <v>9151.1679445030513</v>
      </c>
      <c r="Q147" s="212">
        <f ca="1">SUMIF(OFFSET($AK$37,0,LEN($A147),1,1):OFFSET($AK$465,0,LEN($A147),1,1),$A147,Q$37:Q$465)</f>
        <v>465.79603278813562</v>
      </c>
      <c r="R147" s="212">
        <f ca="1">SUMIF(OFFSET($AK$37,0,LEN($A147),1,1):OFFSET($AK$465,0,LEN($A147),1,1),$A147,R$37:R$465)</f>
        <v>4741.6408145974583</v>
      </c>
      <c r="S147" s="212">
        <f ca="1">SUMIF(OFFSET($AK$37,0,LEN($A147),1,1):OFFSET($AK$465,0,LEN($A147),1,1),$A147,S$37:S$465)</f>
        <v>3054.9011754137291</v>
      </c>
      <c r="T147" s="212">
        <f ca="1">SUMIF(OFFSET($AK$37,0,LEN($A147),1,1):OFFSET($AK$465,0,LEN($A147),1,1),$A147,T$37:T$465)</f>
        <v>888.82992170372904</v>
      </c>
      <c r="U147" s="212">
        <f ca="1">SUMIF(OFFSET($AK$37,0,LEN($A147),1,1):OFFSET($AK$465,0,LEN($A147),1,1),$A147,U$37:U$465)</f>
        <v>112.93395930425035</v>
      </c>
      <c r="V147" s="212">
        <f ca="1">SUMIF(OFFSET($AK$37,0,LEN($A147),1,1):OFFSET($AK$465,0,LEN($A147),1,1),$A147,V$37:V$465)</f>
        <v>9058.6075030254251</v>
      </c>
      <c r="W147" s="212">
        <f ca="1">SUMIF(OFFSET($AK$37,0,LEN($A147),1,1):OFFSET($AK$465,0,LEN($A147),1,1),$A147,W$37:W$465)</f>
        <v>109.08903048397417</v>
      </c>
      <c r="X147" s="212">
        <f ca="1">SUMIF(OFFSET($AK$37,0,LEN($A147),1,1):OFFSET($AK$465,0,LEN($A147),1,1),$A147,X$37:X$465)</f>
        <v>9036.8054542542377</v>
      </c>
      <c r="Y147" s="212">
        <f ca="1">SUMIF(OFFSET($AK$37,0,LEN($A147),1,1):OFFSET($AK$465,0,LEN($A147),1,1),$A147,Y$37:Y$465)</f>
        <v>109.55957190150207</v>
      </c>
      <c r="Z147" s="212">
        <f ca="1">SUMIF(OFFSET($AK$37,0,LEN($A147),1,1):OFFSET($AK$465,0,LEN($A147),1,1),$A147,Z$37:Z$465)</f>
        <v>9132.4066753330517</v>
      </c>
      <c r="AA147" s="212">
        <f ca="1">SUMIF(OFFSET($AK$37,0,LEN($A147),1,1):OFFSET($AK$465,0,LEN($A147),1,1),$A147,AA$37:AA$465)</f>
        <v>0</v>
      </c>
      <c r="AB147" s="212">
        <f ca="1">SUMIF(OFFSET($AK$37,0,LEN($A147),1,1):OFFSET($AK$465,0,LEN($A147),1,1),$A147,AB$37:AB$465)</f>
        <v>0</v>
      </c>
      <c r="AC147" s="212">
        <f ca="1">SUMIF(OFFSET($AK$37,0,LEN($A147),1,1):OFFSET($AK$465,0,LEN($A147),1,1),$A147,AC$37:AC$465)</f>
        <v>0</v>
      </c>
      <c r="AD147" s="212">
        <f ca="1">SUMIF(OFFSET($AK$37,0,LEN($A147),1,1):OFFSET($AK$465,0,LEN($A147),1,1),$A147,AD$37:AD$465)</f>
        <v>0</v>
      </c>
      <c r="AE147" s="212">
        <f ca="1">SUMIF(OFFSET($AK$37,0,LEN($A147),1,1):OFFSET($AK$465,0,LEN($A147),1,1),$A147,AE$37:AE$465)</f>
        <v>21.802048771186442</v>
      </c>
      <c r="AF147" s="212">
        <f ca="1">SUMIF(OFFSET($AK$37,0,LEN($A147),1,1):OFFSET($AK$465,0,LEN($A147),1,1),$A147,AF$37:AF$465)</f>
        <v>18.761269169999998</v>
      </c>
      <c r="AG147" s="212">
        <f ca="1">SUMIF(OFFSET($AK$37,0,LEN($A147),1,1):OFFSET($AK$465,0,LEN($A147),1,1),$A147,AG$37:AG$465)</f>
        <v>722.62655233898295</v>
      </c>
      <c r="AH147" s="212">
        <f ca="1">SUMIF(OFFSET($AK$37,0,LEN($A147),1,1):OFFSET($AK$465,0,LEN($A147),1,1),$A147,AH$37:AH$465)</f>
        <v>699.59313569000255</v>
      </c>
      <c r="AI147" s="212">
        <f ca="1">SUMIF(OFFSET($AK$37,0,LEN($A147),1,1):OFFSET($AK$465,0,LEN($A147),1,1),$A147,AI$37:AI$465)</f>
        <v>744.42860111016932</v>
      </c>
      <c r="AJ147" s="222">
        <f t="shared" ca="1" si="15"/>
        <v>699.59313569000255</v>
      </c>
      <c r="AK147" s="205" t="str">
        <f t="shared" si="13"/>
        <v>0.1.1.1.3</v>
      </c>
      <c r="AV147" s="211">
        <f t="shared" ca="1" si="14"/>
        <v>-3.4816594052244909E-13</v>
      </c>
    </row>
    <row r="148" spans="1:50" ht="31.5" x14ac:dyDescent="0.25">
      <c r="A148" s="131" t="s">
        <v>431</v>
      </c>
      <c r="B148" s="130" t="s">
        <v>432</v>
      </c>
      <c r="C148" s="131" t="s">
        <v>433</v>
      </c>
      <c r="D148" s="213" t="str">
        <f>'[1]2'!D152</f>
        <v>С</v>
      </c>
      <c r="E148" s="213">
        <f>'[1]2'!E152</f>
        <v>2015</v>
      </c>
      <c r="F148" s="213">
        <f>'[1]2'!F152</f>
        <v>2017</v>
      </c>
      <c r="G148" s="213">
        <f>'[1]2'!G152</f>
        <v>2017</v>
      </c>
      <c r="H148" s="215">
        <v>48.299939999999999</v>
      </c>
      <c r="I148" s="215">
        <f>H148</f>
        <v>48.299939999999999</v>
      </c>
      <c r="J148" s="215">
        <v>0</v>
      </c>
      <c r="K148" s="215">
        <v>221.14483898305087</v>
      </c>
      <c r="L148" s="215">
        <v>10.622920000000001</v>
      </c>
      <c r="M148" s="215">
        <v>20.765533898305083</v>
      </c>
      <c r="N148" s="215">
        <v>155.34915254237291</v>
      </c>
      <c r="O148" s="215">
        <v>34.407232542372896</v>
      </c>
      <c r="P148" s="215">
        <f>J148+AB148+AD148+AF148+Z148</f>
        <v>221.14483898305087</v>
      </c>
      <c r="Q148" s="215">
        <v>10.622920000000001</v>
      </c>
      <c r="R148" s="215">
        <v>20.765533898305083</v>
      </c>
      <c r="S148" s="215">
        <v>155.34915254237291</v>
      </c>
      <c r="T148" s="215">
        <v>34.407232542372896</v>
      </c>
      <c r="U148" s="215">
        <f>V148/5.403</f>
        <v>40.929456569953295</v>
      </c>
      <c r="V148" s="215">
        <f>AA148+AC148+AE148+AG148</f>
        <v>221.14185384745764</v>
      </c>
      <c r="W148" s="215">
        <f>X148/5.403</f>
        <v>39.082331849537461</v>
      </c>
      <c r="X148" s="215">
        <f>AG148</f>
        <v>211.16183898305087</v>
      </c>
      <c r="Y148" s="215">
        <f>Z148/5.403</f>
        <v>38.750401895808047</v>
      </c>
      <c r="Z148" s="215">
        <f>AH148</f>
        <v>209.36842144305086</v>
      </c>
      <c r="AA148" s="215">
        <v>0</v>
      </c>
      <c r="AB148" s="215">
        <v>0</v>
      </c>
      <c r="AC148" s="215">
        <v>0</v>
      </c>
      <c r="AD148" s="215">
        <v>0</v>
      </c>
      <c r="AE148" s="215">
        <v>9.9800148644067814</v>
      </c>
      <c r="AF148" s="215">
        <v>11.776417539999999</v>
      </c>
      <c r="AG148" s="215">
        <v>211.16183898305087</v>
      </c>
      <c r="AH148" s="215">
        <v>209.36842144305086</v>
      </c>
      <c r="AI148" s="215">
        <f t="shared" ref="AI148:AI156" si="16">AG148+AE148+AC148</f>
        <v>221.14185384745764</v>
      </c>
      <c r="AJ148" s="222">
        <f t="shared" si="15"/>
        <v>209.36842144305086</v>
      </c>
      <c r="AL148" s="214" t="str">
        <f t="shared" ref="AL148:AL156" si="17">LEFT($A148,1)</f>
        <v>2</v>
      </c>
      <c r="AM148" s="214"/>
      <c r="AN148" s="214" t="str">
        <f t="shared" ref="AN148:AN156" si="18">LEFT($A148,3)</f>
        <v>2.1</v>
      </c>
      <c r="AO148" s="214"/>
      <c r="AP148" s="214" t="str">
        <f t="shared" ref="AP148:AP156" si="19">LEFT($A148,5)</f>
        <v>2.1.1</v>
      </c>
      <c r="AQ148" s="214"/>
      <c r="AR148" s="214" t="str">
        <f t="shared" ref="AR148:AR156" si="20">LEFT($A148,7)</f>
        <v>2.1.1.1</v>
      </c>
      <c r="AS148" s="214"/>
      <c r="AT148" s="214" t="str">
        <f t="shared" ref="AT148:AT156" si="21">LEFT($A148,9)</f>
        <v>2.1.1.1.3</v>
      </c>
      <c r="AV148" s="211">
        <f t="shared" si="14"/>
        <v>0</v>
      </c>
    </row>
    <row r="149" spans="1:50" ht="31.5" x14ac:dyDescent="0.25">
      <c r="A149" s="131" t="s">
        <v>431</v>
      </c>
      <c r="B149" s="130" t="s">
        <v>435</v>
      </c>
      <c r="C149" s="131" t="s">
        <v>436</v>
      </c>
      <c r="D149" s="213" t="str">
        <f>'[1]2'!D153</f>
        <v>С</v>
      </c>
      <c r="E149" s="213">
        <f>'[1]2'!E153</f>
        <v>2016</v>
      </c>
      <c r="F149" s="213">
        <f>'[1]2'!F153</f>
        <v>2017</v>
      </c>
      <c r="G149" s="213">
        <f>'[1]2'!G153</f>
        <v>2017</v>
      </c>
      <c r="H149" s="215">
        <v>35.283459999999998</v>
      </c>
      <c r="I149" s="215">
        <f>H149</f>
        <v>35.283459999999998</v>
      </c>
      <c r="J149" s="215">
        <v>0</v>
      </c>
      <c r="K149" s="215">
        <v>173.77278813559323</v>
      </c>
      <c r="L149" s="215">
        <v>5.5031400000000001</v>
      </c>
      <c r="M149" s="215">
        <v>28.497271186440678</v>
      </c>
      <c r="N149" s="215">
        <v>113.86498305084747</v>
      </c>
      <c r="O149" s="215">
        <v>25.907393898305074</v>
      </c>
      <c r="P149" s="215">
        <f>J149+AB149+AD149+AF149+Z149</f>
        <v>173.77278813559323</v>
      </c>
      <c r="Q149" s="215">
        <v>5.5031400000000001</v>
      </c>
      <c r="R149" s="215">
        <v>28.497271186440678</v>
      </c>
      <c r="S149" s="215">
        <v>113.86498305084747</v>
      </c>
      <c r="T149" s="215">
        <v>25.907393898305074</v>
      </c>
      <c r="U149" s="215">
        <f>V149/5.812</f>
        <v>29.898049914262714</v>
      </c>
      <c r="V149" s="215">
        <f>AA149+AC149+AE149+AG149</f>
        <v>173.76746610169491</v>
      </c>
      <c r="W149" s="215">
        <f>X149/5.812</f>
        <v>28.862786811622939</v>
      </c>
      <c r="X149" s="215">
        <f>AG149</f>
        <v>167.75051694915254</v>
      </c>
      <c r="Y149" s="215">
        <f>Z149/5.812</f>
        <v>28.86370250956525</v>
      </c>
      <c r="Z149" s="215">
        <f>AH149</f>
        <v>167.75583898559324</v>
      </c>
      <c r="AA149" s="215">
        <v>0</v>
      </c>
      <c r="AB149" s="215">
        <v>0</v>
      </c>
      <c r="AC149" s="215">
        <v>0</v>
      </c>
      <c r="AD149" s="215">
        <v>0</v>
      </c>
      <c r="AE149" s="215">
        <v>6.0169491525423728</v>
      </c>
      <c r="AF149" s="215">
        <v>6.0169491500000003</v>
      </c>
      <c r="AG149" s="215">
        <v>167.75051694915254</v>
      </c>
      <c r="AH149" s="215">
        <v>167.75583898559324</v>
      </c>
      <c r="AI149" s="215">
        <f t="shared" si="16"/>
        <v>173.76746610169491</v>
      </c>
      <c r="AJ149" s="222">
        <f t="shared" si="15"/>
        <v>167.75583898559324</v>
      </c>
      <c r="AL149" s="214" t="str">
        <f t="shared" si="17"/>
        <v>2</v>
      </c>
      <c r="AM149" s="214"/>
      <c r="AN149" s="214" t="str">
        <f t="shared" si="18"/>
        <v>2.1</v>
      </c>
      <c r="AO149" s="214"/>
      <c r="AP149" s="214" t="str">
        <f t="shared" si="19"/>
        <v>2.1.1</v>
      </c>
      <c r="AQ149" s="214"/>
      <c r="AR149" s="214" t="str">
        <f t="shared" si="20"/>
        <v>2.1.1.1</v>
      </c>
      <c r="AS149" s="214"/>
      <c r="AT149" s="214" t="str">
        <f t="shared" si="21"/>
        <v>2.1.1.1.3</v>
      </c>
      <c r="AV149" s="211">
        <f t="shared" si="14"/>
        <v>-1.2434497875801753E-14</v>
      </c>
    </row>
    <row r="150" spans="1:50" x14ac:dyDescent="0.25">
      <c r="A150" s="131" t="s">
        <v>431</v>
      </c>
      <c r="B150" s="130" t="s">
        <v>437</v>
      </c>
      <c r="C150" s="131" t="s">
        <v>438</v>
      </c>
      <c r="D150" s="213" t="str">
        <f>'[1]2'!D154</f>
        <v>С</v>
      </c>
      <c r="E150" s="213">
        <f>'[1]2'!E154</f>
        <v>2016</v>
      </c>
      <c r="F150" s="213">
        <f>'[1]2'!F154</f>
        <v>2017</v>
      </c>
      <c r="G150" s="213">
        <f>'[1]2'!G154</f>
        <v>2017</v>
      </c>
      <c r="H150" s="215">
        <v>49.682130000000001</v>
      </c>
      <c r="I150" s="215">
        <f>H150</f>
        <v>49.682130000000001</v>
      </c>
      <c r="J150" s="215">
        <v>0</v>
      </c>
      <c r="K150" s="215">
        <v>253.94101694915256</v>
      </c>
      <c r="L150" s="215">
        <v>5.1004399999999999</v>
      </c>
      <c r="M150" s="215">
        <v>54.652093220338983</v>
      </c>
      <c r="N150" s="215">
        <v>158.53355084745763</v>
      </c>
      <c r="O150" s="215">
        <v>35.654932881355961</v>
      </c>
      <c r="P150" s="215">
        <f>J150+AB150+AD150+AF150+Z150</f>
        <v>253.94101694915256</v>
      </c>
      <c r="Q150" s="215">
        <v>5.1004399999999999</v>
      </c>
      <c r="R150" s="215">
        <v>54.652093220338983</v>
      </c>
      <c r="S150" s="215">
        <v>158.53355084745763</v>
      </c>
      <c r="T150" s="215">
        <v>35.654932881355961</v>
      </c>
      <c r="U150" s="215">
        <f>V150/6.031</f>
        <v>42.106452820034349</v>
      </c>
      <c r="V150" s="215">
        <f>AA150+AC150+AE150+AG150</f>
        <v>253.94401695762716</v>
      </c>
      <c r="W150" s="215">
        <f>X150/6.031</f>
        <v>41.143911822813777</v>
      </c>
      <c r="X150" s="215">
        <f>AG150</f>
        <v>248.13893220338986</v>
      </c>
      <c r="Y150" s="215">
        <f>Z150/6.031</f>
        <v>41.945467496128764</v>
      </c>
      <c r="Z150" s="215">
        <f>AH150</f>
        <v>252.97311446915256</v>
      </c>
      <c r="AA150" s="215">
        <v>0</v>
      </c>
      <c r="AB150" s="215">
        <v>0</v>
      </c>
      <c r="AC150" s="215">
        <v>0</v>
      </c>
      <c r="AD150" s="215">
        <v>0</v>
      </c>
      <c r="AE150" s="215">
        <v>5.8050847542372876</v>
      </c>
      <c r="AF150" s="215">
        <v>0.96790248000000001</v>
      </c>
      <c r="AG150" s="215">
        <v>248.13893220338986</v>
      </c>
      <c r="AH150" s="215">
        <v>252.97311446915256</v>
      </c>
      <c r="AI150" s="215">
        <f t="shared" si="16"/>
        <v>253.94401695762716</v>
      </c>
      <c r="AJ150" s="222">
        <f t="shared" si="15"/>
        <v>252.97311446915256</v>
      </c>
      <c r="AL150" s="214" t="str">
        <f t="shared" si="17"/>
        <v>2</v>
      </c>
      <c r="AM150" s="214"/>
      <c r="AN150" s="214" t="str">
        <f t="shared" si="18"/>
        <v>2.1</v>
      </c>
      <c r="AO150" s="214"/>
      <c r="AP150" s="214" t="str">
        <f t="shared" si="19"/>
        <v>2.1.1</v>
      </c>
      <c r="AQ150" s="214"/>
      <c r="AR150" s="214" t="str">
        <f t="shared" si="20"/>
        <v>2.1.1.1</v>
      </c>
      <c r="AS150" s="214"/>
      <c r="AT150" s="214" t="str">
        <f t="shared" si="21"/>
        <v>2.1.1.1.3</v>
      </c>
      <c r="AV150" s="211">
        <f t="shared" si="14"/>
        <v>-7.7715611723760958E-15</v>
      </c>
    </row>
    <row r="151" spans="1:50" ht="73.5" customHeight="1" x14ac:dyDescent="0.25">
      <c r="A151" s="131" t="s">
        <v>431</v>
      </c>
      <c r="B151" s="130" t="s">
        <v>439</v>
      </c>
      <c r="C151" s="131" t="s">
        <v>440</v>
      </c>
      <c r="D151" s="213" t="str">
        <f>'[1]2'!D155</f>
        <v>П</v>
      </c>
      <c r="E151" s="213">
        <f>'[1]2'!E155</f>
        <v>2016</v>
      </c>
      <c r="F151" s="213">
        <f>'[1]2'!F155</f>
        <v>2018</v>
      </c>
      <c r="G151" s="213">
        <f>'[1]2'!G155</f>
        <v>2018</v>
      </c>
      <c r="H151" s="215" t="s">
        <v>217</v>
      </c>
      <c r="I151" s="215" t="s">
        <v>217</v>
      </c>
      <c r="J151" s="215">
        <v>0</v>
      </c>
      <c r="K151" s="215">
        <v>485.80169491525425</v>
      </c>
      <c r="L151" s="215">
        <v>33.898305084745765</v>
      </c>
      <c r="M151" s="215">
        <v>97.160338983050849</v>
      </c>
      <c r="N151" s="215">
        <v>340.06118644067794</v>
      </c>
      <c r="O151" s="215">
        <v>14.681864406779709</v>
      </c>
      <c r="P151" s="215">
        <f>J151+AB151+AD151+AF151+Z151</f>
        <v>476.19237288135599</v>
      </c>
      <c r="Q151" s="215">
        <v>33.898305084745765</v>
      </c>
      <c r="R151" s="215">
        <v>97.160338983050849</v>
      </c>
      <c r="S151" s="215">
        <v>340.06118644067794</v>
      </c>
      <c r="T151" s="215">
        <f>P151-Q151-R151-S151</f>
        <v>5.0725423728814576</v>
      </c>
      <c r="U151" s="215" t="s">
        <v>217</v>
      </c>
      <c r="V151" s="215">
        <f>K151-J151</f>
        <v>485.80169491525425</v>
      </c>
      <c r="W151" s="216" t="s">
        <v>217</v>
      </c>
      <c r="X151" s="221">
        <f>K151-J151-AA151-AC151-AE151</f>
        <v>485.80169491525425</v>
      </c>
      <c r="Y151" s="216" t="s">
        <v>217</v>
      </c>
      <c r="Z151" s="215">
        <f>561.907/1.18</f>
        <v>476.19237288135599</v>
      </c>
      <c r="AA151" s="215">
        <v>0</v>
      </c>
      <c r="AB151" s="215">
        <v>0</v>
      </c>
      <c r="AC151" s="215">
        <v>0</v>
      </c>
      <c r="AD151" s="215">
        <v>0</v>
      </c>
      <c r="AE151" s="215">
        <v>0</v>
      </c>
      <c r="AF151" s="215">
        <v>0</v>
      </c>
      <c r="AG151" s="215">
        <v>12.197004966101696</v>
      </c>
      <c r="AH151" s="215">
        <v>6.8124658599999997</v>
      </c>
      <c r="AI151" s="215">
        <f t="shared" si="16"/>
        <v>12.197004966101696</v>
      </c>
      <c r="AJ151" s="222">
        <f t="shared" si="15"/>
        <v>6.8124658599999997</v>
      </c>
      <c r="AL151" s="214" t="str">
        <f t="shared" si="17"/>
        <v>2</v>
      </c>
      <c r="AM151" s="214"/>
      <c r="AN151" s="214" t="str">
        <f t="shared" si="18"/>
        <v>2.1</v>
      </c>
      <c r="AO151" s="214"/>
      <c r="AP151" s="214" t="str">
        <f t="shared" si="19"/>
        <v>2.1.1</v>
      </c>
      <c r="AQ151" s="214"/>
      <c r="AR151" s="214" t="str">
        <f t="shared" si="20"/>
        <v>2.1.1.1</v>
      </c>
      <c r="AS151" s="214"/>
      <c r="AT151" s="214" t="str">
        <f t="shared" si="21"/>
        <v>2.1.1.1.3</v>
      </c>
      <c r="AV151" s="211">
        <f t="shared" si="14"/>
        <v>0</v>
      </c>
    </row>
    <row r="152" spans="1:50" ht="36.75" customHeight="1" x14ac:dyDescent="0.25">
      <c r="A152" s="131" t="s">
        <v>431</v>
      </c>
      <c r="B152" s="130" t="s">
        <v>441</v>
      </c>
      <c r="C152" s="131" t="s">
        <v>442</v>
      </c>
      <c r="D152" s="213" t="str">
        <f>'[1]2'!D156</f>
        <v>П</v>
      </c>
      <c r="E152" s="213">
        <f>'[1]2'!E156</f>
        <v>2017</v>
      </c>
      <c r="F152" s="213">
        <f>'[1]2'!F156</f>
        <v>2017</v>
      </c>
      <c r="G152" s="213">
        <f>'[1]2'!G156</f>
        <v>2017</v>
      </c>
      <c r="H152" s="215" t="s">
        <v>217</v>
      </c>
      <c r="I152" s="243" t="s">
        <v>217</v>
      </c>
      <c r="J152" s="215">
        <v>0</v>
      </c>
      <c r="K152" s="215">
        <v>2.7327840423728813</v>
      </c>
      <c r="L152" s="215">
        <v>0.20505699999999999</v>
      </c>
      <c r="M152" s="215">
        <v>0.54655680847457633</v>
      </c>
      <c r="N152" s="215">
        <v>1.9129488296610169</v>
      </c>
      <c r="O152" s="215">
        <v>6.8221404237287953E-2</v>
      </c>
      <c r="P152" s="215">
        <f>J152+AB152+AD152+AF152+Z152</f>
        <v>2.9903644067796611</v>
      </c>
      <c r="Q152" s="215">
        <v>0.20505699999999999</v>
      </c>
      <c r="R152" s="215">
        <v>0.54655680847457633</v>
      </c>
      <c r="S152" s="215">
        <v>1.9129488296610169</v>
      </c>
      <c r="T152" s="215">
        <f>P152-Q152-R152-S152</f>
        <v>0.32580176864406774</v>
      </c>
      <c r="U152" s="215" t="s">
        <v>217</v>
      </c>
      <c r="V152" s="215">
        <f>AA152+AC152+AE152+AG152</f>
        <v>2.7327840423728813</v>
      </c>
      <c r="W152" s="215" t="s">
        <v>217</v>
      </c>
      <c r="X152" s="215">
        <f>AG152</f>
        <v>2.7327840423728813</v>
      </c>
      <c r="Y152" s="216" t="s">
        <v>217</v>
      </c>
      <c r="Z152" s="215">
        <f>AH152</f>
        <v>2.9903644067796611</v>
      </c>
      <c r="AA152" s="215">
        <v>0</v>
      </c>
      <c r="AB152" s="215">
        <v>0</v>
      </c>
      <c r="AC152" s="215">
        <v>0</v>
      </c>
      <c r="AD152" s="215">
        <v>0</v>
      </c>
      <c r="AE152" s="215">
        <v>0</v>
      </c>
      <c r="AF152" s="215">
        <v>0</v>
      </c>
      <c r="AG152" s="215">
        <v>2.7327840423728813</v>
      </c>
      <c r="AH152" s="215">
        <f>3.52863/1.18</f>
        <v>2.9903644067796611</v>
      </c>
      <c r="AI152" s="215">
        <f t="shared" si="16"/>
        <v>2.7327840423728813</v>
      </c>
      <c r="AJ152" s="222">
        <f t="shared" si="15"/>
        <v>2.9903644067796611</v>
      </c>
      <c r="AL152" s="214" t="str">
        <f t="shared" si="17"/>
        <v>2</v>
      </c>
      <c r="AM152" s="214"/>
      <c r="AN152" s="214" t="str">
        <f t="shared" si="18"/>
        <v>2.1</v>
      </c>
      <c r="AO152" s="214"/>
      <c r="AP152" s="214" t="str">
        <f t="shared" si="19"/>
        <v>2.1.1</v>
      </c>
      <c r="AQ152" s="214"/>
      <c r="AR152" s="214" t="str">
        <f t="shared" si="20"/>
        <v>2.1.1.1</v>
      </c>
      <c r="AS152" s="214"/>
      <c r="AT152" s="214" t="str">
        <f t="shared" si="21"/>
        <v>2.1.1.1.3</v>
      </c>
      <c r="AV152" s="211">
        <f t="shared" si="14"/>
        <v>0</v>
      </c>
    </row>
    <row r="153" spans="1:50" ht="52.5" customHeight="1" x14ac:dyDescent="0.25">
      <c r="A153" s="131" t="s">
        <v>431</v>
      </c>
      <c r="B153" s="130" t="s">
        <v>443</v>
      </c>
      <c r="C153" s="131" t="s">
        <v>444</v>
      </c>
      <c r="D153" s="213" t="str">
        <f>'[1]2'!D157</f>
        <v>П</v>
      </c>
      <c r="E153" s="213">
        <f>'[1]2'!E157</f>
        <v>2017</v>
      </c>
      <c r="F153" s="213">
        <f>'[1]2'!F157</f>
        <v>2017</v>
      </c>
      <c r="G153" s="213">
        <f>'[1]2'!G157</f>
        <v>2017</v>
      </c>
      <c r="H153" s="215" t="s">
        <v>217</v>
      </c>
      <c r="I153" s="243" t="s">
        <v>217</v>
      </c>
      <c r="J153" s="215">
        <v>0</v>
      </c>
      <c r="K153" s="215">
        <v>2.0861531610169495</v>
      </c>
      <c r="L153" s="215">
        <v>0.15634700000000001</v>
      </c>
      <c r="M153" s="215">
        <v>0.41723063220338991</v>
      </c>
      <c r="N153" s="215">
        <v>1.4603072127118646</v>
      </c>
      <c r="O153" s="215">
        <v>5.2268316101695023E-2</v>
      </c>
      <c r="P153" s="215">
        <f>2.01419/1.18</f>
        <v>1.7069406779661018</v>
      </c>
      <c r="Q153" s="215">
        <v>0.15634700000000001</v>
      </c>
      <c r="R153" s="215">
        <f>P153-Q153-S153-T153</f>
        <v>3.8018149152542202E-2</v>
      </c>
      <c r="S153" s="215">
        <v>1.4603072127118646</v>
      </c>
      <c r="T153" s="215">
        <v>5.2268316101695023E-2</v>
      </c>
      <c r="U153" s="215" t="s">
        <v>217</v>
      </c>
      <c r="V153" s="215">
        <f>AA153+AC153+AE153+AG153</f>
        <v>2.0861531610169495</v>
      </c>
      <c r="W153" s="215" t="s">
        <v>217</v>
      </c>
      <c r="X153" s="215">
        <f>AG153</f>
        <v>2.0861531610169495</v>
      </c>
      <c r="Y153" s="216" t="s">
        <v>217</v>
      </c>
      <c r="Z153" s="215">
        <f>AH153</f>
        <v>1.7069406779661018</v>
      </c>
      <c r="AA153" s="215">
        <v>0</v>
      </c>
      <c r="AB153" s="215">
        <v>0</v>
      </c>
      <c r="AC153" s="215">
        <v>0</v>
      </c>
      <c r="AD153" s="215">
        <v>0</v>
      </c>
      <c r="AE153" s="215">
        <v>0</v>
      </c>
      <c r="AF153" s="215">
        <v>0</v>
      </c>
      <c r="AG153" s="215">
        <v>2.0861531610169495</v>
      </c>
      <c r="AH153" s="215">
        <f>2.01419/1.18</f>
        <v>1.7069406779661018</v>
      </c>
      <c r="AI153" s="215">
        <f t="shared" si="16"/>
        <v>2.0861531610169495</v>
      </c>
      <c r="AJ153" s="222">
        <f t="shared" si="15"/>
        <v>1.7069406779661018</v>
      </c>
      <c r="AL153" s="214" t="str">
        <f t="shared" si="17"/>
        <v>2</v>
      </c>
      <c r="AM153" s="214"/>
      <c r="AN153" s="214" t="str">
        <f t="shared" si="18"/>
        <v>2.1</v>
      </c>
      <c r="AO153" s="214"/>
      <c r="AP153" s="214" t="str">
        <f t="shared" si="19"/>
        <v>2.1.1</v>
      </c>
      <c r="AQ153" s="214"/>
      <c r="AR153" s="214" t="str">
        <f t="shared" si="20"/>
        <v>2.1.1.1</v>
      </c>
      <c r="AS153" s="214"/>
      <c r="AT153" s="214" t="str">
        <f t="shared" si="21"/>
        <v>2.1.1.1.3</v>
      </c>
      <c r="AV153" s="211">
        <f t="shared" si="14"/>
        <v>0</v>
      </c>
    </row>
    <row r="154" spans="1:50" ht="94.5" x14ac:dyDescent="0.25">
      <c r="A154" s="131" t="s">
        <v>431</v>
      </c>
      <c r="B154" s="130" t="s">
        <v>445</v>
      </c>
      <c r="C154" s="131" t="s">
        <v>446</v>
      </c>
      <c r="D154" s="213" t="s">
        <v>1243</v>
      </c>
      <c r="E154" s="213">
        <v>2016</v>
      </c>
      <c r="F154" s="213">
        <v>2024</v>
      </c>
      <c r="G154" s="213">
        <v>2024</v>
      </c>
      <c r="H154" s="215" t="s">
        <v>217</v>
      </c>
      <c r="I154" s="215" t="s">
        <v>217</v>
      </c>
      <c r="J154" s="215">
        <v>0</v>
      </c>
      <c r="K154" s="215">
        <v>5405.1381355932208</v>
      </c>
      <c r="L154" s="215">
        <v>267.81400000000002</v>
      </c>
      <c r="M154" s="215">
        <v>1081.0276271186442</v>
      </c>
      <c r="N154" s="215">
        <v>3783.5966949152544</v>
      </c>
      <c r="O154" s="215">
        <v>272.69981355932214</v>
      </c>
      <c r="P154" s="215">
        <f>6377.313/1.18</f>
        <v>5404.5025423728821</v>
      </c>
      <c r="Q154" s="215">
        <v>185.761</v>
      </c>
      <c r="R154" s="215">
        <v>4027.9650000000001</v>
      </c>
      <c r="S154" s="215">
        <v>682.26300000000003</v>
      </c>
      <c r="T154" s="215">
        <f>P154-Q154-R154-S154</f>
        <v>508.51354237288149</v>
      </c>
      <c r="U154" s="215" t="s">
        <v>217</v>
      </c>
      <c r="V154" s="215">
        <f>K154-J154</f>
        <v>5405.1381355932208</v>
      </c>
      <c r="W154" s="215" t="s">
        <v>217</v>
      </c>
      <c r="X154" s="221">
        <f>K154-J154-AA154-AC154-AE154</f>
        <v>5405.1381355932208</v>
      </c>
      <c r="Y154" s="216" t="s">
        <v>217</v>
      </c>
      <c r="Z154" s="215">
        <f>P154</f>
        <v>5404.5025423728821</v>
      </c>
      <c r="AA154" s="215">
        <v>0</v>
      </c>
      <c r="AB154" s="215">
        <v>0</v>
      </c>
      <c r="AC154" s="215">
        <v>0</v>
      </c>
      <c r="AD154" s="215">
        <v>0</v>
      </c>
      <c r="AE154" s="215">
        <v>0</v>
      </c>
      <c r="AF154" s="215">
        <v>0</v>
      </c>
      <c r="AG154" s="215">
        <v>0</v>
      </c>
      <c r="AH154" s="215">
        <v>0</v>
      </c>
      <c r="AI154" s="215">
        <f t="shared" si="16"/>
        <v>0</v>
      </c>
      <c r="AJ154" s="222">
        <f t="shared" si="15"/>
        <v>0</v>
      </c>
      <c r="AL154" s="214" t="str">
        <f t="shared" si="17"/>
        <v>2</v>
      </c>
      <c r="AM154" s="214"/>
      <c r="AN154" s="214" t="str">
        <f t="shared" si="18"/>
        <v>2.1</v>
      </c>
      <c r="AO154" s="214"/>
      <c r="AP154" s="214" t="str">
        <f t="shared" si="19"/>
        <v>2.1.1</v>
      </c>
      <c r="AQ154" s="214"/>
      <c r="AR154" s="214" t="str">
        <f t="shared" si="20"/>
        <v>2.1.1.1</v>
      </c>
      <c r="AS154" s="214"/>
      <c r="AT154" s="214" t="str">
        <f t="shared" si="21"/>
        <v>2.1.1.1.3</v>
      </c>
      <c r="AV154" s="211">
        <f t="shared" si="14"/>
        <v>0</v>
      </c>
    </row>
    <row r="155" spans="1:50" ht="47.25" x14ac:dyDescent="0.25">
      <c r="A155" s="131" t="s">
        <v>431</v>
      </c>
      <c r="B155" s="130" t="s">
        <v>447</v>
      </c>
      <c r="C155" s="131" t="s">
        <v>448</v>
      </c>
      <c r="D155" s="213" t="str">
        <f>'[1]2'!D159</f>
        <v>П</v>
      </c>
      <c r="E155" s="213">
        <f>'[1]2'!E159</f>
        <v>2016</v>
      </c>
      <c r="F155" s="213">
        <f>'[1]2'!F159</f>
        <v>2019</v>
      </c>
      <c r="G155" s="213">
        <f>'[1]2'!G159</f>
        <v>2019</v>
      </c>
      <c r="H155" s="215" t="s">
        <v>217</v>
      </c>
      <c r="I155" s="215" t="s">
        <v>217</v>
      </c>
      <c r="J155" s="215">
        <v>0</v>
      </c>
      <c r="K155" s="215">
        <v>1000.2335365084746</v>
      </c>
      <c r="L155" s="215">
        <v>35.061300000000003</v>
      </c>
      <c r="M155" s="215">
        <v>200.04670730169494</v>
      </c>
      <c r="N155" s="215">
        <v>700.16347555593211</v>
      </c>
      <c r="O155" s="215">
        <v>64.962053650847565</v>
      </c>
      <c r="P155" s="215">
        <f>J155+AB155+AD155+AF155+Z155</f>
        <v>1069.4293730762711</v>
      </c>
      <c r="Q155" s="215">
        <v>35.061300000000003</v>
      </c>
      <c r="R155" s="215">
        <v>200.04670730169494</v>
      </c>
      <c r="S155" s="215">
        <v>700.16347555593211</v>
      </c>
      <c r="T155" s="215">
        <f>P155-Q155-R155-S155</f>
        <v>134.15789021864396</v>
      </c>
      <c r="U155" s="215" t="s">
        <v>217</v>
      </c>
      <c r="V155" s="215">
        <f>K155-J155</f>
        <v>1000.2335365084746</v>
      </c>
      <c r="W155" s="215" t="s">
        <v>217</v>
      </c>
      <c r="X155" s="221">
        <f>K155-J155-AA155-AC155-AE155</f>
        <v>1000.2335365084746</v>
      </c>
      <c r="Y155" s="216" t="s">
        <v>217</v>
      </c>
      <c r="Z155" s="215">
        <v>1069.4293730762711</v>
      </c>
      <c r="AA155" s="215">
        <v>0</v>
      </c>
      <c r="AB155" s="215">
        <v>0</v>
      </c>
      <c r="AC155" s="215">
        <v>0</v>
      </c>
      <c r="AD155" s="215">
        <v>0</v>
      </c>
      <c r="AE155" s="215">
        <v>0</v>
      </c>
      <c r="AF155" s="215">
        <v>0</v>
      </c>
      <c r="AG155" s="215">
        <v>20.932203389830509</v>
      </c>
      <c r="AH155" s="215">
        <v>13.950234999999999</v>
      </c>
      <c r="AI155" s="215">
        <f t="shared" si="16"/>
        <v>20.932203389830509</v>
      </c>
      <c r="AJ155" s="222">
        <f t="shared" si="15"/>
        <v>13.950234999999999</v>
      </c>
      <c r="AL155" s="214" t="str">
        <f t="shared" si="17"/>
        <v>2</v>
      </c>
      <c r="AM155" s="214"/>
      <c r="AN155" s="214" t="str">
        <f t="shared" si="18"/>
        <v>2.1</v>
      </c>
      <c r="AO155" s="214"/>
      <c r="AP155" s="214" t="str">
        <f t="shared" si="19"/>
        <v>2.1.1</v>
      </c>
      <c r="AQ155" s="214"/>
      <c r="AR155" s="214" t="str">
        <f t="shared" si="20"/>
        <v>2.1.1.1</v>
      </c>
      <c r="AS155" s="214"/>
      <c r="AT155" s="214" t="str">
        <f t="shared" si="21"/>
        <v>2.1.1.1.3</v>
      </c>
      <c r="AV155" s="211">
        <f t="shared" si="14"/>
        <v>0</v>
      </c>
    </row>
    <row r="156" spans="1:50" ht="47.25" x14ac:dyDescent="0.25">
      <c r="A156" s="131" t="s">
        <v>431</v>
      </c>
      <c r="B156" s="130" t="s">
        <v>449</v>
      </c>
      <c r="C156" s="131" t="s">
        <v>450</v>
      </c>
      <c r="D156" s="213" t="str">
        <f>'[1]2'!D160</f>
        <v>П</v>
      </c>
      <c r="E156" s="213">
        <f>'[1]2'!E160</f>
        <v>2016</v>
      </c>
      <c r="F156" s="213">
        <f>'[1]2'!F160</f>
        <v>2020</v>
      </c>
      <c r="G156" s="213">
        <f>'[1]2'!G160</f>
        <v>2020</v>
      </c>
      <c r="H156" s="215" t="s">
        <v>217</v>
      </c>
      <c r="I156" s="215" t="s">
        <v>217</v>
      </c>
      <c r="J156" s="215">
        <v>0</v>
      </c>
      <c r="K156" s="215">
        <v>1286.5728788474578</v>
      </c>
      <c r="L156" s="215">
        <v>63.35</v>
      </c>
      <c r="M156" s="215">
        <v>257.31457576949157</v>
      </c>
      <c r="N156" s="215">
        <v>900.60101519322041</v>
      </c>
      <c r="O156" s="215">
        <v>65.307287884745961</v>
      </c>
      <c r="P156" s="215">
        <v>1321.98770702</v>
      </c>
      <c r="Q156" s="215">
        <v>179.90109150000001</v>
      </c>
      <c r="R156" s="215">
        <v>216.82429504999999</v>
      </c>
      <c r="S156" s="215">
        <v>796.08545229000003</v>
      </c>
      <c r="T156" s="215">
        <f>P156-Q156-R156-S156</f>
        <v>129.17686818000004</v>
      </c>
      <c r="U156" s="215" t="s">
        <v>217</v>
      </c>
      <c r="V156" s="215">
        <f>K156-J156</f>
        <v>1286.5728788474578</v>
      </c>
      <c r="W156" s="215" t="s">
        <v>217</v>
      </c>
      <c r="X156" s="221">
        <f>K156-J156-AA156-AC156-AE156</f>
        <v>1286.5728788474578</v>
      </c>
      <c r="Y156" s="216" t="s">
        <v>217</v>
      </c>
      <c r="Z156" s="215">
        <v>1321.98770702</v>
      </c>
      <c r="AA156" s="215">
        <v>0</v>
      </c>
      <c r="AB156" s="215">
        <v>0</v>
      </c>
      <c r="AC156" s="215">
        <v>0</v>
      </c>
      <c r="AD156" s="215">
        <v>0</v>
      </c>
      <c r="AE156" s="215">
        <v>0</v>
      </c>
      <c r="AF156" s="215">
        <v>0</v>
      </c>
      <c r="AG156" s="215">
        <v>40.677966101694921</v>
      </c>
      <c r="AH156" s="215">
        <v>36.574358000000004</v>
      </c>
      <c r="AI156" s="215">
        <f t="shared" si="16"/>
        <v>40.677966101694921</v>
      </c>
      <c r="AJ156" s="222">
        <f t="shared" si="15"/>
        <v>36.574358000000004</v>
      </c>
      <c r="AL156" s="214" t="str">
        <f t="shared" si="17"/>
        <v>2</v>
      </c>
      <c r="AM156" s="214"/>
      <c r="AN156" s="214" t="str">
        <f t="shared" si="18"/>
        <v>2.1</v>
      </c>
      <c r="AO156" s="214"/>
      <c r="AP156" s="214" t="str">
        <f t="shared" si="19"/>
        <v>2.1.1</v>
      </c>
      <c r="AQ156" s="214"/>
      <c r="AR156" s="214" t="str">
        <f t="shared" si="20"/>
        <v>2.1.1.1</v>
      </c>
      <c r="AS156" s="214"/>
      <c r="AT156" s="214" t="str">
        <f t="shared" si="21"/>
        <v>2.1.1.1.3</v>
      </c>
      <c r="AV156" s="211">
        <f t="shared" si="14"/>
        <v>0</v>
      </c>
      <c r="AX156" s="205">
        <v>2.0046129083052602</v>
      </c>
    </row>
    <row r="157" spans="1:50" ht="31.5" x14ac:dyDescent="0.25">
      <c r="A157" s="122" t="s">
        <v>451</v>
      </c>
      <c r="B157" s="123" t="s">
        <v>268</v>
      </c>
      <c r="C157" s="136" t="s">
        <v>216</v>
      </c>
      <c r="D157" s="213" t="s">
        <v>217</v>
      </c>
      <c r="E157" s="213" t="s">
        <v>217</v>
      </c>
      <c r="F157" s="213" t="s">
        <v>217</v>
      </c>
      <c r="G157" s="213" t="s">
        <v>217</v>
      </c>
      <c r="H157" s="212">
        <f ca="1">SUMIF(OFFSET($AK$37,0,LEN($A157),1,1):OFFSET($AK$465,0,LEN($A157),1,1),$A157,H$37:H$465)</f>
        <v>0</v>
      </c>
      <c r="I157" s="212">
        <f ca="1">SUMIF(OFFSET($AK$37,0,LEN($A157),1,1):OFFSET($AK$465,0,LEN($A157),1,1),$A157,I$37:I$465)</f>
        <v>0</v>
      </c>
      <c r="J157" s="212">
        <f ca="1">SUMIF(OFFSET($AK$37,0,LEN($A157),1,1):OFFSET($AK$465,0,LEN($A157),1,1),$A157,J$37:J$465)</f>
        <v>0</v>
      </c>
      <c r="K157" s="212">
        <f ca="1">SUMIF(OFFSET($AK$37,0,LEN($A157),1,1):OFFSET($AK$465,0,LEN($A157),1,1),$A157,K$37:K$465)</f>
        <v>0</v>
      </c>
      <c r="L157" s="212">
        <f ca="1">SUMIF(OFFSET($AK$37,0,LEN($A157),1,1):OFFSET($AK$465,0,LEN($A157),1,1),$A157,L$37:L$465)</f>
        <v>0</v>
      </c>
      <c r="M157" s="212">
        <f ca="1">SUMIF(OFFSET($AK$37,0,LEN($A157),1,1):OFFSET($AK$465,0,LEN($A157),1,1),$A157,M$37:M$465)</f>
        <v>0</v>
      </c>
      <c r="N157" s="212">
        <f ca="1">SUMIF(OFFSET($AK$37,0,LEN($A157),1,1):OFFSET($AK$465,0,LEN($A157),1,1),$A157,N$37:N$465)</f>
        <v>0</v>
      </c>
      <c r="O157" s="212">
        <f ca="1">SUMIF(OFFSET($AK$37,0,LEN($A157),1,1):OFFSET($AK$465,0,LEN($A157),1,1),$A157,O$37:O$465)</f>
        <v>0</v>
      </c>
      <c r="P157" s="212">
        <f ca="1">SUMIF(OFFSET($AK$37,0,LEN($A157),1,1):OFFSET($AK$465,0,LEN($A157),1,1),$A157,P$37:P$465)</f>
        <v>0</v>
      </c>
      <c r="Q157" s="212">
        <f ca="1">SUMIF(OFFSET($AK$37,0,LEN($A157),1,1):OFFSET($AK$465,0,LEN($A157),1,1),$A157,Q$37:Q$465)</f>
        <v>0</v>
      </c>
      <c r="R157" s="212">
        <f ca="1">SUMIF(OFFSET($AK$37,0,LEN($A157),1,1):OFFSET($AK$465,0,LEN($A157),1,1),$A157,R$37:R$465)</f>
        <v>0</v>
      </c>
      <c r="S157" s="212">
        <f ca="1">SUMIF(OFFSET($AK$37,0,LEN($A157),1,1):OFFSET($AK$465,0,LEN($A157),1,1),$A157,S$37:S$465)</f>
        <v>0</v>
      </c>
      <c r="T157" s="212">
        <f ca="1">SUMIF(OFFSET($AK$37,0,LEN($A157),1,1):OFFSET($AK$465,0,LEN($A157),1,1),$A157,T$37:T$465)</f>
        <v>0</v>
      </c>
      <c r="U157" s="212">
        <f ca="1">SUMIF(OFFSET($AK$37,0,LEN($A157),1,1):OFFSET($AK$465,0,LEN($A157),1,1),$A157,U$37:U$465)</f>
        <v>0</v>
      </c>
      <c r="V157" s="212">
        <f ca="1">SUMIF(OFFSET($AK$37,0,LEN($A157),1,1):OFFSET($AK$465,0,LEN($A157),1,1),$A157,V$37:V$465)</f>
        <v>0</v>
      </c>
      <c r="W157" s="212">
        <f ca="1">SUMIF(OFFSET($AK$37,0,LEN($A157),1,1):OFFSET($AK$465,0,LEN($A157),1,1),$A157,W$37:W$465)</f>
        <v>0</v>
      </c>
      <c r="X157" s="212">
        <f ca="1">SUMIF(OFFSET($AK$37,0,LEN($A157),1,1):OFFSET($AK$465,0,LEN($A157),1,1),$A157,X$37:X$465)</f>
        <v>0</v>
      </c>
      <c r="Y157" s="212">
        <f ca="1">SUMIF(OFFSET($AK$37,0,LEN($A157),1,1):OFFSET($AK$465,0,LEN($A157),1,1),$A157,Y$37:Y$465)</f>
        <v>0</v>
      </c>
      <c r="Z157" s="212">
        <f ca="1">SUMIF(OFFSET($AK$37,0,LEN($A157),1,1):OFFSET($AK$465,0,LEN($A157),1,1),$A157,Z$37:Z$465)</f>
        <v>0</v>
      </c>
      <c r="AA157" s="212">
        <f ca="1">SUMIF(OFFSET($AK$37,0,LEN($A157),1,1):OFFSET($AK$465,0,LEN($A157),1,1),$A157,AA$37:AA$465)</f>
        <v>0</v>
      </c>
      <c r="AB157" s="212">
        <f ca="1">SUMIF(OFFSET($AK$37,0,LEN($A157),1,1):OFFSET($AK$465,0,LEN($A157),1,1),$A157,AB$37:AB$465)</f>
        <v>0</v>
      </c>
      <c r="AC157" s="212">
        <f ca="1">SUMIF(OFFSET($AK$37,0,LEN($A157),1,1):OFFSET($AK$465,0,LEN($A157),1,1),$A157,AC$37:AC$465)</f>
        <v>0</v>
      </c>
      <c r="AD157" s="212">
        <f ca="1">SUMIF(OFFSET($AK$37,0,LEN($A157),1,1):OFFSET($AK$465,0,LEN($A157),1,1),$A157,AD$37:AD$465)</f>
        <v>0</v>
      </c>
      <c r="AE157" s="212">
        <f ca="1">SUMIF(OFFSET($AK$37,0,LEN($A157),1,1):OFFSET($AK$465,0,LEN($A157),1,1),$A157,AE$37:AE$465)</f>
        <v>0</v>
      </c>
      <c r="AF157" s="212">
        <f ca="1">SUMIF(OFFSET($AK$37,0,LEN($A157),1,1):OFFSET($AK$465,0,LEN($A157),1,1),$A157,AF$37:AF$465)</f>
        <v>0</v>
      </c>
      <c r="AG157" s="212">
        <f ca="1">SUMIF(OFFSET($AK$37,0,LEN($A157),1,1):OFFSET($AK$465,0,LEN($A157),1,1),$A157,AG$37:AG$465)</f>
        <v>0</v>
      </c>
      <c r="AH157" s="212">
        <f ca="1">SUMIF(OFFSET($AK$37,0,LEN($A157),1,1):OFFSET($AK$465,0,LEN($A157),1,1),$A157,AH$37:AH$465)</f>
        <v>0</v>
      </c>
      <c r="AI157" s="212">
        <f ca="1">SUMIF(OFFSET($AK$37,0,LEN($A157),1,1):OFFSET($AK$465,0,LEN($A157),1,1),$A157,AI$37:AI$465)</f>
        <v>0</v>
      </c>
      <c r="AJ157" s="222">
        <f t="shared" ca="1" si="15"/>
        <v>0</v>
      </c>
      <c r="AK157" s="205" t="str">
        <f>"0"&amp;RIGHT($A157,LEN($A157)-1)</f>
        <v>0.1.1.2</v>
      </c>
      <c r="AV157" s="211">
        <f t="shared" ca="1" si="14"/>
        <v>0</v>
      </c>
    </row>
    <row r="158" spans="1:50" ht="63" x14ac:dyDescent="0.25">
      <c r="A158" s="122" t="s">
        <v>452</v>
      </c>
      <c r="B158" s="123" t="s">
        <v>270</v>
      </c>
      <c r="C158" s="136" t="s">
        <v>216</v>
      </c>
      <c r="D158" s="213" t="s">
        <v>217</v>
      </c>
      <c r="E158" s="213" t="s">
        <v>217</v>
      </c>
      <c r="F158" s="213" t="s">
        <v>217</v>
      </c>
      <c r="G158" s="213" t="s">
        <v>217</v>
      </c>
      <c r="H158" s="212">
        <f ca="1">SUMIF(OFFSET($AK$37,0,LEN($A158),1,1):OFFSET($AK$465,0,LEN($A158),1,1),$A158,H$37:H$465)</f>
        <v>0</v>
      </c>
      <c r="I158" s="212">
        <f ca="1">SUMIF(OFFSET($AK$37,0,LEN($A158),1,1):OFFSET($AK$465,0,LEN($A158),1,1),$A158,I$37:I$465)</f>
        <v>0</v>
      </c>
      <c r="J158" s="212">
        <f ca="1">SUMIF(OFFSET($AK$37,0,LEN($A158),1,1):OFFSET($AK$465,0,LEN($A158),1,1),$A158,J$37:J$465)</f>
        <v>0</v>
      </c>
      <c r="K158" s="212">
        <f ca="1">SUMIF(OFFSET($AK$37,0,LEN($A158),1,1):OFFSET($AK$465,0,LEN($A158),1,1),$A158,K$37:K$465)</f>
        <v>0</v>
      </c>
      <c r="L158" s="212">
        <f ca="1">SUMIF(OFFSET($AK$37,0,LEN($A158),1,1):OFFSET($AK$465,0,LEN($A158),1,1),$A158,L$37:L$465)</f>
        <v>0</v>
      </c>
      <c r="M158" s="212">
        <f ca="1">SUMIF(OFFSET($AK$37,0,LEN($A158),1,1):OFFSET($AK$465,0,LEN($A158),1,1),$A158,M$37:M$465)</f>
        <v>0</v>
      </c>
      <c r="N158" s="212">
        <f ca="1">SUMIF(OFFSET($AK$37,0,LEN($A158),1,1):OFFSET($AK$465,0,LEN($A158),1,1),$A158,N$37:N$465)</f>
        <v>0</v>
      </c>
      <c r="O158" s="212">
        <f ca="1">SUMIF(OFFSET($AK$37,0,LEN($A158),1,1):OFFSET($AK$465,0,LEN($A158),1,1),$A158,O$37:O$465)</f>
        <v>0</v>
      </c>
      <c r="P158" s="212">
        <f ca="1">SUMIF(OFFSET($AK$37,0,LEN($A158),1,1):OFFSET($AK$465,0,LEN($A158),1,1),$A158,P$37:P$465)</f>
        <v>0</v>
      </c>
      <c r="Q158" s="212">
        <f ca="1">SUMIF(OFFSET($AK$37,0,LEN($A158),1,1):OFFSET($AK$465,0,LEN($A158),1,1),$A158,Q$37:Q$465)</f>
        <v>0</v>
      </c>
      <c r="R158" s="212">
        <f ca="1">SUMIF(OFFSET($AK$37,0,LEN($A158),1,1):OFFSET($AK$465,0,LEN($A158),1,1),$A158,R$37:R$465)</f>
        <v>0</v>
      </c>
      <c r="S158" s="212">
        <f ca="1">SUMIF(OFFSET($AK$37,0,LEN($A158),1,1):OFFSET($AK$465,0,LEN($A158),1,1),$A158,S$37:S$465)</f>
        <v>0</v>
      </c>
      <c r="T158" s="212">
        <f ca="1">SUMIF(OFFSET($AK$37,0,LEN($A158),1,1):OFFSET($AK$465,0,LEN($A158),1,1),$A158,T$37:T$465)</f>
        <v>0</v>
      </c>
      <c r="U158" s="212">
        <f ca="1">SUMIF(OFFSET($AK$37,0,LEN($A158),1,1):OFFSET($AK$465,0,LEN($A158),1,1),$A158,U$37:U$465)</f>
        <v>0</v>
      </c>
      <c r="V158" s="212">
        <f ca="1">SUMIF(OFFSET($AK$37,0,LEN($A158),1,1):OFFSET($AK$465,0,LEN($A158),1,1),$A158,V$37:V$465)</f>
        <v>0</v>
      </c>
      <c r="W158" s="212">
        <f ca="1">SUMIF(OFFSET($AK$37,0,LEN($A158),1,1):OFFSET($AK$465,0,LEN($A158),1,1),$A158,W$37:W$465)</f>
        <v>0</v>
      </c>
      <c r="X158" s="212">
        <f ca="1">SUMIF(OFFSET($AK$37,0,LEN($A158),1,1):OFFSET($AK$465,0,LEN($A158),1,1),$A158,X$37:X$465)</f>
        <v>0</v>
      </c>
      <c r="Y158" s="212">
        <f ca="1">SUMIF(OFFSET($AK$37,0,LEN($A158),1,1):OFFSET($AK$465,0,LEN($A158),1,1),$A158,Y$37:Y$465)</f>
        <v>0</v>
      </c>
      <c r="Z158" s="212">
        <f ca="1">SUMIF(OFFSET($AK$37,0,LEN($A158),1,1):OFFSET($AK$465,0,LEN($A158),1,1),$A158,Z$37:Z$465)</f>
        <v>0</v>
      </c>
      <c r="AA158" s="212">
        <f ca="1">SUMIF(OFFSET($AK$37,0,LEN($A158),1,1):OFFSET($AK$465,0,LEN($A158),1,1),$A158,AA$37:AA$465)</f>
        <v>0</v>
      </c>
      <c r="AB158" s="212">
        <f ca="1">SUMIF(OFFSET($AK$37,0,LEN($A158),1,1):OFFSET($AK$465,0,LEN($A158),1,1),$A158,AB$37:AB$465)</f>
        <v>0</v>
      </c>
      <c r="AC158" s="212">
        <f ca="1">SUMIF(OFFSET($AK$37,0,LEN($A158),1,1):OFFSET($AK$465,0,LEN($A158),1,1),$A158,AC$37:AC$465)</f>
        <v>0</v>
      </c>
      <c r="AD158" s="212">
        <f ca="1">SUMIF(OFFSET($AK$37,0,LEN($A158),1,1):OFFSET($AK$465,0,LEN($A158),1,1),$A158,AD$37:AD$465)</f>
        <v>0</v>
      </c>
      <c r="AE158" s="212">
        <f ca="1">SUMIF(OFFSET($AK$37,0,LEN($A158),1,1):OFFSET($AK$465,0,LEN($A158),1,1),$A158,AE$37:AE$465)</f>
        <v>0</v>
      </c>
      <c r="AF158" s="212">
        <f ca="1">SUMIF(OFFSET($AK$37,0,LEN($A158),1,1):OFFSET($AK$465,0,LEN($A158),1,1),$A158,AF$37:AF$465)</f>
        <v>0</v>
      </c>
      <c r="AG158" s="212">
        <f ca="1">SUMIF(OFFSET($AK$37,0,LEN($A158),1,1):OFFSET($AK$465,0,LEN($A158),1,1),$A158,AG$37:AG$465)</f>
        <v>0</v>
      </c>
      <c r="AH158" s="212">
        <f ca="1">SUMIF(OFFSET($AK$37,0,LEN($A158),1,1):OFFSET($AK$465,0,LEN($A158),1,1),$A158,AH$37:AH$465)</f>
        <v>0</v>
      </c>
      <c r="AI158" s="212">
        <f ca="1">SUMIF(OFFSET($AK$37,0,LEN($A158),1,1):OFFSET($AK$465,0,LEN($A158),1,1),$A158,AI$37:AI$465)</f>
        <v>0</v>
      </c>
      <c r="AJ158" s="222">
        <f t="shared" ca="1" si="15"/>
        <v>0</v>
      </c>
      <c r="AK158" s="205" t="str">
        <f>"0"&amp;RIGHT($A158,LEN($A158)-1)</f>
        <v>0.1.1.2.1</v>
      </c>
      <c r="AV158" s="211">
        <f t="shared" ca="1" si="14"/>
        <v>0</v>
      </c>
    </row>
    <row r="159" spans="1:50" ht="69.75" customHeight="1" x14ac:dyDescent="0.25">
      <c r="A159" s="131" t="s">
        <v>431</v>
      </c>
      <c r="B159" s="130" t="s">
        <v>453</v>
      </c>
      <c r="C159" s="131" t="s">
        <v>454</v>
      </c>
      <c r="D159" s="213" t="str">
        <f>'[1]2'!D163</f>
        <v>П</v>
      </c>
      <c r="E159" s="213">
        <f>'[1]2'!E163</f>
        <v>2017</v>
      </c>
      <c r="F159" s="213">
        <f>'[1]2'!F163</f>
        <v>2018</v>
      </c>
      <c r="G159" s="213">
        <f>'[1]2'!G163</f>
        <v>2018</v>
      </c>
      <c r="H159" s="215" t="s">
        <v>217</v>
      </c>
      <c r="I159" s="215" t="s">
        <v>217</v>
      </c>
      <c r="J159" s="215">
        <v>0</v>
      </c>
      <c r="K159" s="215">
        <v>227.1889830508475</v>
      </c>
      <c r="L159" s="215">
        <v>10.504237288135593</v>
      </c>
      <c r="M159" s="215">
        <v>45.437796610169499</v>
      </c>
      <c r="N159" s="215">
        <v>159.03228813559323</v>
      </c>
      <c r="O159" s="215">
        <v>12.214661016949179</v>
      </c>
      <c r="P159" s="215">
        <f>266.09/1.18</f>
        <v>225.5</v>
      </c>
      <c r="Q159" s="215">
        <f>11.31199/1.18</f>
        <v>9.5864322033898315</v>
      </c>
      <c r="R159" s="215">
        <f>112.2711/1.18</f>
        <v>95.14500000000001</v>
      </c>
      <c r="S159" s="215">
        <f>124.1444/1.18</f>
        <v>105.2071186440678</v>
      </c>
      <c r="T159" s="215">
        <f>P159-Q159-R159-S159</f>
        <v>15.561449152542366</v>
      </c>
      <c r="U159" s="215" t="s">
        <v>217</v>
      </c>
      <c r="V159" s="215">
        <f>K159-J159</f>
        <v>227.1889830508475</v>
      </c>
      <c r="W159" s="215" t="s">
        <v>217</v>
      </c>
      <c r="X159" s="221">
        <f>K159-J159-AA159-AC159-AE159</f>
        <v>227.1889830508475</v>
      </c>
      <c r="Y159" s="216" t="s">
        <v>217</v>
      </c>
      <c r="Z159" s="215">
        <f>P159</f>
        <v>225.5</v>
      </c>
      <c r="AA159" s="215">
        <v>0</v>
      </c>
      <c r="AB159" s="215">
        <v>0</v>
      </c>
      <c r="AC159" s="215">
        <v>0</v>
      </c>
      <c r="AD159" s="215">
        <v>0</v>
      </c>
      <c r="AE159" s="215">
        <v>0</v>
      </c>
      <c r="AF159" s="215">
        <v>0</v>
      </c>
      <c r="AG159" s="215">
        <v>16.949152542372882</v>
      </c>
      <c r="AH159" s="215">
        <v>7.4613968474599996</v>
      </c>
      <c r="AI159" s="215">
        <f>AG159+AE159+AC159</f>
        <v>16.949152542372882</v>
      </c>
      <c r="AJ159" s="222">
        <f t="shared" si="15"/>
        <v>7.4613968474599996</v>
      </c>
      <c r="AL159" s="214" t="str">
        <f>LEFT($A159,1)</f>
        <v>2</v>
      </c>
      <c r="AM159" s="214"/>
      <c r="AN159" s="214" t="str">
        <f>LEFT($A159,3)</f>
        <v>2.1</v>
      </c>
      <c r="AO159" s="214"/>
      <c r="AP159" s="214" t="str">
        <f>LEFT($A159,5)</f>
        <v>2.1.1</v>
      </c>
      <c r="AQ159" s="214"/>
      <c r="AR159" s="214" t="str">
        <f>LEFT($A159,7)</f>
        <v>2.1.1.1</v>
      </c>
      <c r="AS159" s="214"/>
      <c r="AT159" s="214" t="str">
        <f>LEFT($A159,9)</f>
        <v>2.1.1.1.3</v>
      </c>
      <c r="AV159" s="211">
        <f t="shared" si="14"/>
        <v>0</v>
      </c>
    </row>
    <row r="160" spans="1:50" ht="47.25" x14ac:dyDescent="0.25">
      <c r="A160" s="122" t="s">
        <v>455</v>
      </c>
      <c r="B160" s="123" t="s">
        <v>272</v>
      </c>
      <c r="C160" s="136" t="s">
        <v>216</v>
      </c>
      <c r="D160" s="213" t="s">
        <v>217</v>
      </c>
      <c r="E160" s="213" t="s">
        <v>217</v>
      </c>
      <c r="F160" s="213" t="s">
        <v>217</v>
      </c>
      <c r="G160" s="213" t="s">
        <v>217</v>
      </c>
      <c r="H160" s="212">
        <f ca="1">SUMIF(OFFSET($AK$37,0,LEN($A160),1,1):OFFSET($AK$465,0,LEN($A160),1,1),$A160,H$37:H$465)</f>
        <v>0</v>
      </c>
      <c r="I160" s="212">
        <f ca="1">SUMIF(OFFSET($AK$37,0,LEN($A160),1,1):OFFSET($AK$465,0,LEN($A160),1,1),$A160,I$37:I$465)</f>
        <v>0</v>
      </c>
      <c r="J160" s="212">
        <f ca="1">SUMIF(OFFSET($AK$37,0,LEN($A160),1,1):OFFSET($AK$465,0,LEN($A160),1,1),$A160,J$37:J$465)</f>
        <v>0</v>
      </c>
      <c r="K160" s="212">
        <f ca="1">SUMIF(OFFSET($AK$37,0,LEN($A160),1,1):OFFSET($AK$465,0,LEN($A160),1,1),$A160,K$37:K$465)</f>
        <v>0</v>
      </c>
      <c r="L160" s="212">
        <f ca="1">SUMIF(OFFSET($AK$37,0,LEN($A160),1,1):OFFSET($AK$465,0,LEN($A160),1,1),$A160,L$37:L$465)</f>
        <v>0</v>
      </c>
      <c r="M160" s="212">
        <f ca="1">SUMIF(OFFSET($AK$37,0,LEN($A160),1,1):OFFSET($AK$465,0,LEN($A160),1,1),$A160,M$37:M$465)</f>
        <v>0</v>
      </c>
      <c r="N160" s="212">
        <f ca="1">SUMIF(OFFSET($AK$37,0,LEN($A160),1,1):OFFSET($AK$465,0,LEN($A160),1,1),$A160,N$37:N$465)</f>
        <v>0</v>
      </c>
      <c r="O160" s="212">
        <f ca="1">SUMIF(OFFSET($AK$37,0,LEN($A160),1,1):OFFSET($AK$465,0,LEN($A160),1,1),$A160,O$37:O$465)</f>
        <v>0</v>
      </c>
      <c r="P160" s="212">
        <f ca="1">SUMIF(OFFSET($AK$37,0,LEN($A160),1,1):OFFSET($AK$465,0,LEN($A160),1,1),$A160,P$37:P$465)</f>
        <v>0</v>
      </c>
      <c r="Q160" s="212">
        <f ca="1">SUMIF(OFFSET($AK$37,0,LEN($A160),1,1):OFFSET($AK$465,0,LEN($A160),1,1),$A160,Q$37:Q$465)</f>
        <v>0</v>
      </c>
      <c r="R160" s="212">
        <f ca="1">SUMIF(OFFSET($AK$37,0,LEN($A160),1,1):OFFSET($AK$465,0,LEN($A160),1,1),$A160,R$37:R$465)</f>
        <v>0</v>
      </c>
      <c r="S160" s="212">
        <f ca="1">SUMIF(OFFSET($AK$37,0,LEN($A160),1,1):OFFSET($AK$465,0,LEN($A160),1,1),$A160,S$37:S$465)</f>
        <v>0</v>
      </c>
      <c r="T160" s="212">
        <f ca="1">SUMIF(OFFSET($AK$37,0,LEN($A160),1,1):OFFSET($AK$465,0,LEN($A160),1,1),$A160,T$37:T$465)</f>
        <v>0</v>
      </c>
      <c r="U160" s="212">
        <f ca="1">SUMIF(OFFSET($AK$37,0,LEN($A160),1,1):OFFSET($AK$465,0,LEN($A160),1,1),$A160,U$37:U$465)</f>
        <v>0</v>
      </c>
      <c r="V160" s="212">
        <f ca="1">SUMIF(OFFSET($AK$37,0,LEN($A160),1,1):OFFSET($AK$465,0,LEN($A160),1,1),$A160,V$37:V$465)</f>
        <v>0</v>
      </c>
      <c r="W160" s="212">
        <f ca="1">SUMIF(OFFSET($AK$37,0,LEN($A160),1,1):OFFSET($AK$465,0,LEN($A160),1,1),$A160,W$37:W$465)</f>
        <v>0</v>
      </c>
      <c r="X160" s="212">
        <f ca="1">SUMIF(OFFSET($AK$37,0,LEN($A160),1,1):OFFSET($AK$465,0,LEN($A160),1,1),$A160,X$37:X$465)</f>
        <v>0</v>
      </c>
      <c r="Y160" s="212">
        <f ca="1">SUMIF(OFFSET($AK$37,0,LEN($A160),1,1):OFFSET($AK$465,0,LEN($A160),1,1),$A160,Y$37:Y$465)</f>
        <v>0</v>
      </c>
      <c r="Z160" s="212">
        <f ca="1">SUMIF(OFFSET($AK$37,0,LEN($A160),1,1):OFFSET($AK$465,0,LEN($A160),1,1),$A160,Z$37:Z$465)</f>
        <v>0</v>
      </c>
      <c r="AA160" s="212">
        <f ca="1">SUMIF(OFFSET($AK$37,0,LEN($A160),1,1):OFFSET($AK$465,0,LEN($A160),1,1),$A160,AA$37:AA$465)</f>
        <v>0</v>
      </c>
      <c r="AB160" s="212">
        <f ca="1">SUMIF(OFFSET($AK$37,0,LEN($A160),1,1):OFFSET($AK$465,0,LEN($A160),1,1),$A160,AB$37:AB$465)</f>
        <v>0</v>
      </c>
      <c r="AC160" s="212">
        <f ca="1">SUMIF(OFFSET($AK$37,0,LEN($A160),1,1):OFFSET($AK$465,0,LEN($A160),1,1),$A160,AC$37:AC$465)</f>
        <v>0</v>
      </c>
      <c r="AD160" s="212">
        <f ca="1">SUMIF(OFFSET($AK$37,0,LEN($A160),1,1):OFFSET($AK$465,0,LEN($A160),1,1),$A160,AD$37:AD$465)</f>
        <v>0</v>
      </c>
      <c r="AE160" s="212">
        <f ca="1">SUMIF(OFFSET($AK$37,0,LEN($A160),1,1):OFFSET($AK$465,0,LEN($A160),1,1),$A160,AE$37:AE$465)</f>
        <v>0</v>
      </c>
      <c r="AF160" s="212">
        <f ca="1">SUMIF(OFFSET($AK$37,0,LEN($A160),1,1):OFFSET($AK$465,0,LEN($A160),1,1),$A160,AF$37:AF$465)</f>
        <v>0</v>
      </c>
      <c r="AG160" s="212">
        <f ca="1">SUMIF(OFFSET($AK$37,0,LEN($A160),1,1):OFFSET($AK$465,0,LEN($A160),1,1),$A160,AG$37:AG$465)</f>
        <v>0</v>
      </c>
      <c r="AH160" s="212">
        <f ca="1">SUMIF(OFFSET($AK$37,0,LEN($A160),1,1):OFFSET($AK$465,0,LEN($A160),1,1),$A160,AH$37:AH$465)</f>
        <v>0</v>
      </c>
      <c r="AI160" s="212">
        <f ca="1">SUMIF(OFFSET($AK$37,0,LEN($A160),1,1):OFFSET($AK$465,0,LEN($A160),1,1),$A160,AI$37:AI$465)</f>
        <v>0</v>
      </c>
      <c r="AJ160" s="222">
        <f t="shared" ca="1" si="15"/>
        <v>0</v>
      </c>
      <c r="AK160" s="205" t="str">
        <f t="shared" ref="AK160:AK176" si="22">"0"&amp;RIGHT($A160,LEN($A160)-1)</f>
        <v>0.1.1.2.2</v>
      </c>
      <c r="AV160" s="211">
        <f t="shared" ca="1" si="14"/>
        <v>0</v>
      </c>
    </row>
    <row r="161" spans="1:48" ht="47.25" x14ac:dyDescent="0.25">
      <c r="A161" s="122" t="s">
        <v>456</v>
      </c>
      <c r="B161" s="123" t="s">
        <v>274</v>
      </c>
      <c r="C161" s="136" t="s">
        <v>216</v>
      </c>
      <c r="D161" s="213" t="s">
        <v>217</v>
      </c>
      <c r="E161" s="213" t="s">
        <v>217</v>
      </c>
      <c r="F161" s="213" t="s">
        <v>217</v>
      </c>
      <c r="G161" s="213" t="s">
        <v>217</v>
      </c>
      <c r="H161" s="212">
        <f ca="1">SUMIF(OFFSET($AK$37,0,LEN($A161),1,1):OFFSET($AK$465,0,LEN($A161),1,1),$A161,H$37:H$465)</f>
        <v>0</v>
      </c>
      <c r="I161" s="212">
        <f ca="1">SUMIF(OFFSET($AK$37,0,LEN($A161),1,1):OFFSET($AK$465,0,LEN($A161),1,1),$A161,I$37:I$465)</f>
        <v>0</v>
      </c>
      <c r="J161" s="212">
        <f ca="1">SUMIF(OFFSET($AK$37,0,LEN($A161),1,1):OFFSET($AK$465,0,LEN($A161),1,1),$A161,J$37:J$465)</f>
        <v>0</v>
      </c>
      <c r="K161" s="212">
        <f ca="1">SUMIF(OFFSET($AK$37,0,LEN($A161),1,1):OFFSET($AK$465,0,LEN($A161),1,1),$A161,K$37:K$465)</f>
        <v>0</v>
      </c>
      <c r="L161" s="212">
        <f ca="1">SUMIF(OFFSET($AK$37,0,LEN($A161),1,1):OFFSET($AK$465,0,LEN($A161),1,1),$A161,L$37:L$465)</f>
        <v>0</v>
      </c>
      <c r="M161" s="212">
        <f ca="1">SUMIF(OFFSET($AK$37,0,LEN($A161),1,1):OFFSET($AK$465,0,LEN($A161),1,1),$A161,M$37:M$465)</f>
        <v>0</v>
      </c>
      <c r="N161" s="212">
        <f ca="1">SUMIF(OFFSET($AK$37,0,LEN($A161),1,1):OFFSET($AK$465,0,LEN($A161),1,1),$A161,N$37:N$465)</f>
        <v>0</v>
      </c>
      <c r="O161" s="212">
        <f ca="1">SUMIF(OFFSET($AK$37,0,LEN($A161),1,1):OFFSET($AK$465,0,LEN($A161),1,1),$A161,O$37:O$465)</f>
        <v>0</v>
      </c>
      <c r="P161" s="212">
        <f ca="1">SUMIF(OFFSET($AK$37,0,LEN($A161),1,1):OFFSET($AK$465,0,LEN($A161),1,1),$A161,P$37:P$465)</f>
        <v>0</v>
      </c>
      <c r="Q161" s="212">
        <f ca="1">SUMIF(OFFSET($AK$37,0,LEN($A161),1,1):OFFSET($AK$465,0,LEN($A161),1,1),$A161,Q$37:Q$465)</f>
        <v>0</v>
      </c>
      <c r="R161" s="212">
        <f ca="1">SUMIF(OFFSET($AK$37,0,LEN($A161),1,1):OFFSET($AK$465,0,LEN($A161),1,1),$A161,R$37:R$465)</f>
        <v>0</v>
      </c>
      <c r="S161" s="212">
        <f ca="1">SUMIF(OFFSET($AK$37,0,LEN($A161),1,1):OFFSET($AK$465,0,LEN($A161),1,1),$A161,S$37:S$465)</f>
        <v>0</v>
      </c>
      <c r="T161" s="212">
        <f ca="1">SUMIF(OFFSET($AK$37,0,LEN($A161),1,1):OFFSET($AK$465,0,LEN($A161),1,1),$A161,T$37:T$465)</f>
        <v>0</v>
      </c>
      <c r="U161" s="212">
        <f ca="1">SUMIF(OFFSET($AK$37,0,LEN($A161),1,1):OFFSET($AK$465,0,LEN($A161),1,1),$A161,U$37:U$465)</f>
        <v>0</v>
      </c>
      <c r="V161" s="212">
        <f ca="1">SUMIF(OFFSET($AK$37,0,LEN($A161),1,1):OFFSET($AK$465,0,LEN($A161),1,1),$A161,V$37:V$465)</f>
        <v>0</v>
      </c>
      <c r="W161" s="212">
        <f ca="1">SUMIF(OFFSET($AK$37,0,LEN($A161),1,1):OFFSET($AK$465,0,LEN($A161),1,1),$A161,W$37:W$465)</f>
        <v>0</v>
      </c>
      <c r="X161" s="212">
        <f ca="1">SUMIF(OFFSET($AK$37,0,LEN($A161),1,1):OFFSET($AK$465,0,LEN($A161),1,1),$A161,X$37:X$465)</f>
        <v>0</v>
      </c>
      <c r="Y161" s="212">
        <f ca="1">SUMIF(OFFSET($AK$37,0,LEN($A161),1,1):OFFSET($AK$465,0,LEN($A161),1,1),$A161,Y$37:Y$465)</f>
        <v>0</v>
      </c>
      <c r="Z161" s="212">
        <f ca="1">SUMIF(OFFSET($AK$37,0,LEN($A161),1,1):OFFSET($AK$465,0,LEN($A161),1,1),$A161,Z$37:Z$465)</f>
        <v>0</v>
      </c>
      <c r="AA161" s="212">
        <f ca="1">SUMIF(OFFSET($AK$37,0,LEN($A161),1,1):OFFSET($AK$465,0,LEN($A161),1,1),$A161,AA$37:AA$465)</f>
        <v>0</v>
      </c>
      <c r="AB161" s="212">
        <f ca="1">SUMIF(OFFSET($AK$37,0,LEN($A161),1,1):OFFSET($AK$465,0,LEN($A161),1,1),$A161,AB$37:AB$465)</f>
        <v>0</v>
      </c>
      <c r="AC161" s="212">
        <f ca="1">SUMIF(OFFSET($AK$37,0,LEN($A161),1,1):OFFSET($AK$465,0,LEN($A161),1,1),$A161,AC$37:AC$465)</f>
        <v>0</v>
      </c>
      <c r="AD161" s="212">
        <f ca="1">SUMIF(OFFSET($AK$37,0,LEN($A161),1,1):OFFSET($AK$465,0,LEN($A161),1,1),$A161,AD$37:AD$465)</f>
        <v>0</v>
      </c>
      <c r="AE161" s="212">
        <f ca="1">SUMIF(OFFSET($AK$37,0,LEN($A161),1,1):OFFSET($AK$465,0,LEN($A161),1,1),$A161,AE$37:AE$465)</f>
        <v>0</v>
      </c>
      <c r="AF161" s="212">
        <f ca="1">SUMIF(OFFSET($AK$37,0,LEN($A161),1,1):OFFSET($AK$465,0,LEN($A161),1,1),$A161,AF$37:AF$465)</f>
        <v>0</v>
      </c>
      <c r="AG161" s="212">
        <f ca="1">SUMIF(OFFSET($AK$37,0,LEN($A161),1,1):OFFSET($AK$465,0,LEN($A161),1,1),$A161,AG$37:AG$465)</f>
        <v>0</v>
      </c>
      <c r="AH161" s="212">
        <f ca="1">SUMIF(OFFSET($AK$37,0,LEN($A161),1,1):OFFSET($AK$465,0,LEN($A161),1,1),$A161,AH$37:AH$465)</f>
        <v>0</v>
      </c>
      <c r="AI161" s="212">
        <f ca="1">SUMIF(OFFSET($AK$37,0,LEN($A161),1,1):OFFSET($AK$465,0,LEN($A161),1,1),$A161,AI$37:AI$465)</f>
        <v>0</v>
      </c>
      <c r="AJ161" s="222">
        <f t="shared" ca="1" si="15"/>
        <v>0</v>
      </c>
      <c r="AK161" s="205" t="str">
        <f t="shared" si="22"/>
        <v>0.1.1.3</v>
      </c>
      <c r="AV161" s="211">
        <f t="shared" ca="1" si="14"/>
        <v>0</v>
      </c>
    </row>
    <row r="162" spans="1:48" ht="31.5" x14ac:dyDescent="0.25">
      <c r="A162" s="122" t="s">
        <v>457</v>
      </c>
      <c r="B162" s="123" t="s">
        <v>276</v>
      </c>
      <c r="C162" s="136" t="s">
        <v>216</v>
      </c>
      <c r="D162" s="213" t="s">
        <v>217</v>
      </c>
      <c r="E162" s="213" t="s">
        <v>217</v>
      </c>
      <c r="F162" s="213" t="s">
        <v>217</v>
      </c>
      <c r="G162" s="213" t="s">
        <v>217</v>
      </c>
      <c r="H162" s="212">
        <f ca="1">SUMIF(OFFSET($AK$37,0,LEN($A162),1,1):OFFSET($AK$465,0,LEN($A162),1,1),$A162,H$37:H$465)</f>
        <v>0</v>
      </c>
      <c r="I162" s="212">
        <f ca="1">SUMIF(OFFSET($AK$37,0,LEN($A162),1,1):OFFSET($AK$465,0,LEN($A162),1,1),$A162,I$37:I$465)</f>
        <v>0</v>
      </c>
      <c r="J162" s="212">
        <f ca="1">SUMIF(OFFSET($AK$37,0,LEN($A162),1,1):OFFSET($AK$465,0,LEN($A162),1,1),$A162,J$37:J$465)</f>
        <v>0</v>
      </c>
      <c r="K162" s="212">
        <f ca="1">SUMIF(OFFSET($AK$37,0,LEN($A162),1,1):OFFSET($AK$465,0,LEN($A162),1,1),$A162,K$37:K$465)</f>
        <v>0</v>
      </c>
      <c r="L162" s="212">
        <f ca="1">SUMIF(OFFSET($AK$37,0,LEN($A162),1,1):OFFSET($AK$465,0,LEN($A162),1,1),$A162,L$37:L$465)</f>
        <v>0</v>
      </c>
      <c r="M162" s="212">
        <f ca="1">SUMIF(OFFSET($AK$37,0,LEN($A162),1,1):OFFSET($AK$465,0,LEN($A162),1,1),$A162,M$37:M$465)</f>
        <v>0</v>
      </c>
      <c r="N162" s="212">
        <f ca="1">SUMIF(OFFSET($AK$37,0,LEN($A162),1,1):OFFSET($AK$465,0,LEN($A162),1,1),$A162,N$37:N$465)</f>
        <v>0</v>
      </c>
      <c r="O162" s="212">
        <f ca="1">SUMIF(OFFSET($AK$37,0,LEN($A162),1,1):OFFSET($AK$465,0,LEN($A162),1,1),$A162,O$37:O$465)</f>
        <v>0</v>
      </c>
      <c r="P162" s="212">
        <f ca="1">SUMIF(OFFSET($AK$37,0,LEN($A162),1,1):OFFSET($AK$465,0,LEN($A162),1,1),$A162,P$37:P$465)</f>
        <v>0</v>
      </c>
      <c r="Q162" s="212">
        <f ca="1">SUMIF(OFFSET($AK$37,0,LEN($A162),1,1):OFFSET($AK$465,0,LEN($A162),1,1),$A162,Q$37:Q$465)</f>
        <v>0</v>
      </c>
      <c r="R162" s="212">
        <f ca="1">SUMIF(OFFSET($AK$37,0,LEN($A162),1,1):OFFSET($AK$465,0,LEN($A162),1,1),$A162,R$37:R$465)</f>
        <v>0</v>
      </c>
      <c r="S162" s="212">
        <f ca="1">SUMIF(OFFSET($AK$37,0,LEN($A162),1,1):OFFSET($AK$465,0,LEN($A162),1,1),$A162,S$37:S$465)</f>
        <v>0</v>
      </c>
      <c r="T162" s="212">
        <f ca="1">SUMIF(OFFSET($AK$37,0,LEN($A162),1,1):OFFSET($AK$465,0,LEN($A162),1,1),$A162,T$37:T$465)</f>
        <v>0</v>
      </c>
      <c r="U162" s="212">
        <f ca="1">SUMIF(OFFSET($AK$37,0,LEN($A162),1,1):OFFSET($AK$465,0,LEN($A162),1,1),$A162,U$37:U$465)</f>
        <v>0</v>
      </c>
      <c r="V162" s="212">
        <f ca="1">SUMIF(OFFSET($AK$37,0,LEN($A162),1,1):OFFSET($AK$465,0,LEN($A162),1,1),$A162,V$37:V$465)</f>
        <v>0</v>
      </c>
      <c r="W162" s="212">
        <f ca="1">SUMIF(OFFSET($AK$37,0,LEN($A162),1,1):OFFSET($AK$465,0,LEN($A162),1,1),$A162,W$37:W$465)</f>
        <v>0</v>
      </c>
      <c r="X162" s="212">
        <f ca="1">SUMIF(OFFSET($AK$37,0,LEN($A162),1,1):OFFSET($AK$465,0,LEN($A162),1,1),$A162,X$37:X$465)</f>
        <v>0</v>
      </c>
      <c r="Y162" s="212">
        <f ca="1">SUMIF(OFFSET($AK$37,0,LEN($A162),1,1):OFFSET($AK$465,0,LEN($A162),1,1),$A162,Y$37:Y$465)</f>
        <v>0</v>
      </c>
      <c r="Z162" s="212">
        <f ca="1">SUMIF(OFFSET($AK$37,0,LEN($A162),1,1):OFFSET($AK$465,0,LEN($A162),1,1),$A162,Z$37:Z$465)</f>
        <v>0</v>
      </c>
      <c r="AA162" s="212">
        <f ca="1">SUMIF(OFFSET($AK$37,0,LEN($A162),1,1):OFFSET($AK$465,0,LEN($A162),1,1),$A162,AA$37:AA$465)</f>
        <v>0</v>
      </c>
      <c r="AB162" s="212">
        <f ca="1">SUMIF(OFFSET($AK$37,0,LEN($A162),1,1):OFFSET($AK$465,0,LEN($A162),1,1),$A162,AB$37:AB$465)</f>
        <v>0</v>
      </c>
      <c r="AC162" s="212">
        <f ca="1">SUMIF(OFFSET($AK$37,0,LEN($A162),1,1):OFFSET($AK$465,0,LEN($A162),1,1),$A162,AC$37:AC$465)</f>
        <v>0</v>
      </c>
      <c r="AD162" s="212">
        <f ca="1">SUMIF(OFFSET($AK$37,0,LEN($A162),1,1):OFFSET($AK$465,0,LEN($A162),1,1),$A162,AD$37:AD$465)</f>
        <v>0</v>
      </c>
      <c r="AE162" s="212">
        <f ca="1">SUMIF(OFFSET($AK$37,0,LEN($A162),1,1):OFFSET($AK$465,0,LEN($A162),1,1),$A162,AE$37:AE$465)</f>
        <v>0</v>
      </c>
      <c r="AF162" s="212">
        <f ca="1">SUMIF(OFFSET($AK$37,0,LEN($A162),1,1):OFFSET($AK$465,0,LEN($A162),1,1),$A162,AF$37:AF$465)</f>
        <v>0</v>
      </c>
      <c r="AG162" s="212">
        <f ca="1">SUMIF(OFFSET($AK$37,0,LEN($A162),1,1):OFFSET($AK$465,0,LEN($A162),1,1),$A162,AG$37:AG$465)</f>
        <v>0</v>
      </c>
      <c r="AH162" s="212">
        <f ca="1">SUMIF(OFFSET($AK$37,0,LEN($A162),1,1):OFFSET($AK$465,0,LEN($A162),1,1),$A162,AH$37:AH$465)</f>
        <v>0</v>
      </c>
      <c r="AI162" s="212">
        <f ca="1">SUMIF(OFFSET($AK$37,0,LEN($A162),1,1):OFFSET($AK$465,0,LEN($A162),1,1),$A162,AI$37:AI$465)</f>
        <v>0</v>
      </c>
      <c r="AJ162" s="222">
        <f t="shared" ca="1" si="15"/>
        <v>0</v>
      </c>
      <c r="AK162" s="205" t="str">
        <f t="shared" si="22"/>
        <v>0.1.1.3.1</v>
      </c>
      <c r="AV162" s="211">
        <f t="shared" ca="1" si="14"/>
        <v>0</v>
      </c>
    </row>
    <row r="163" spans="1:48" ht="94.5" x14ac:dyDescent="0.25">
      <c r="A163" s="122" t="s">
        <v>457</v>
      </c>
      <c r="B163" s="123" t="s">
        <v>277</v>
      </c>
      <c r="C163" s="136" t="s">
        <v>216</v>
      </c>
      <c r="D163" s="213" t="s">
        <v>217</v>
      </c>
      <c r="E163" s="213" t="s">
        <v>217</v>
      </c>
      <c r="F163" s="213" t="s">
        <v>217</v>
      </c>
      <c r="G163" s="213" t="s">
        <v>217</v>
      </c>
      <c r="H163" s="212">
        <f ca="1">SUMIF(OFFSET($AK$37,0,LEN($A163),1,1):OFFSET($AK$465,0,LEN($A163),1,1),$A163,H$37:H$465)</f>
        <v>0</v>
      </c>
      <c r="I163" s="212">
        <f ca="1">SUMIF(OFFSET($AK$37,0,LEN($A163),1,1):OFFSET($AK$465,0,LEN($A163),1,1),$A163,I$37:I$465)</f>
        <v>0</v>
      </c>
      <c r="J163" s="212">
        <f ca="1">SUMIF(OFFSET($AK$37,0,LEN($A163),1,1):OFFSET($AK$465,0,LEN($A163),1,1),$A163,J$37:J$465)</f>
        <v>0</v>
      </c>
      <c r="K163" s="212">
        <f ca="1">SUMIF(OFFSET($AK$37,0,LEN($A163),1,1):OFFSET($AK$465,0,LEN($A163),1,1),$A163,K$37:K$465)</f>
        <v>0</v>
      </c>
      <c r="L163" s="212">
        <f ca="1">SUMIF(OFFSET($AK$37,0,LEN($A163),1,1):OFFSET($AK$465,0,LEN($A163),1,1),$A163,L$37:L$465)</f>
        <v>0</v>
      </c>
      <c r="M163" s="212">
        <f ca="1">SUMIF(OFFSET($AK$37,0,LEN($A163),1,1):OFFSET($AK$465,0,LEN($A163),1,1),$A163,M$37:M$465)</f>
        <v>0</v>
      </c>
      <c r="N163" s="212">
        <f ca="1">SUMIF(OFFSET($AK$37,0,LEN($A163),1,1):OFFSET($AK$465,0,LEN($A163),1,1),$A163,N$37:N$465)</f>
        <v>0</v>
      </c>
      <c r="O163" s="212">
        <f ca="1">SUMIF(OFFSET($AK$37,0,LEN($A163),1,1):OFFSET($AK$465,0,LEN($A163),1,1),$A163,O$37:O$465)</f>
        <v>0</v>
      </c>
      <c r="P163" s="212">
        <f ca="1">SUMIF(OFFSET($AK$37,0,LEN($A163),1,1):OFFSET($AK$465,0,LEN($A163),1,1),$A163,P$37:P$465)</f>
        <v>0</v>
      </c>
      <c r="Q163" s="212">
        <f ca="1">SUMIF(OFFSET($AK$37,0,LEN($A163),1,1):OFFSET($AK$465,0,LEN($A163),1,1),$A163,Q$37:Q$465)</f>
        <v>0</v>
      </c>
      <c r="R163" s="212">
        <f ca="1">SUMIF(OFFSET($AK$37,0,LEN($A163),1,1):OFFSET($AK$465,0,LEN($A163),1,1),$A163,R$37:R$465)</f>
        <v>0</v>
      </c>
      <c r="S163" s="212">
        <f ca="1">SUMIF(OFFSET($AK$37,0,LEN($A163),1,1):OFFSET($AK$465,0,LEN($A163),1,1),$A163,S$37:S$465)</f>
        <v>0</v>
      </c>
      <c r="T163" s="212">
        <f ca="1">SUMIF(OFFSET($AK$37,0,LEN($A163),1,1):OFFSET($AK$465,0,LEN($A163),1,1),$A163,T$37:T$465)</f>
        <v>0</v>
      </c>
      <c r="U163" s="212">
        <f ca="1">SUMIF(OFFSET($AK$37,0,LEN($A163),1,1):OFFSET($AK$465,0,LEN($A163),1,1),$A163,U$37:U$465)</f>
        <v>0</v>
      </c>
      <c r="V163" s="212">
        <f ca="1">SUMIF(OFFSET($AK$37,0,LEN($A163),1,1):OFFSET($AK$465,0,LEN($A163),1,1),$A163,V$37:V$465)</f>
        <v>0</v>
      </c>
      <c r="W163" s="212">
        <f ca="1">SUMIF(OFFSET($AK$37,0,LEN($A163),1,1):OFFSET($AK$465,0,LEN($A163),1,1),$A163,W$37:W$465)</f>
        <v>0</v>
      </c>
      <c r="X163" s="212">
        <f ca="1">SUMIF(OFFSET($AK$37,0,LEN($A163),1,1):OFFSET($AK$465,0,LEN($A163),1,1),$A163,X$37:X$465)</f>
        <v>0</v>
      </c>
      <c r="Y163" s="212">
        <f ca="1">SUMIF(OFFSET($AK$37,0,LEN($A163),1,1):OFFSET($AK$465,0,LEN($A163),1,1),$A163,Y$37:Y$465)</f>
        <v>0</v>
      </c>
      <c r="Z163" s="212">
        <f ca="1">SUMIF(OFFSET($AK$37,0,LEN($A163),1,1):OFFSET($AK$465,0,LEN($A163),1,1),$A163,Z$37:Z$465)</f>
        <v>0</v>
      </c>
      <c r="AA163" s="212">
        <f ca="1">SUMIF(OFFSET($AK$37,0,LEN($A163),1,1):OFFSET($AK$465,0,LEN($A163),1,1),$A163,AA$37:AA$465)</f>
        <v>0</v>
      </c>
      <c r="AB163" s="212">
        <f ca="1">SUMIF(OFFSET($AK$37,0,LEN($A163),1,1):OFFSET($AK$465,0,LEN($A163),1,1),$A163,AB$37:AB$465)</f>
        <v>0</v>
      </c>
      <c r="AC163" s="212">
        <f ca="1">SUMIF(OFFSET($AK$37,0,LEN($A163),1,1):OFFSET($AK$465,0,LEN($A163),1,1),$A163,AC$37:AC$465)</f>
        <v>0</v>
      </c>
      <c r="AD163" s="212">
        <f ca="1">SUMIF(OFFSET($AK$37,0,LEN($A163),1,1):OFFSET($AK$465,0,LEN($A163),1,1),$A163,AD$37:AD$465)</f>
        <v>0</v>
      </c>
      <c r="AE163" s="212">
        <f ca="1">SUMIF(OFFSET($AK$37,0,LEN($A163),1,1):OFFSET($AK$465,0,LEN($A163),1,1),$A163,AE$37:AE$465)</f>
        <v>0</v>
      </c>
      <c r="AF163" s="212">
        <f ca="1">SUMIF(OFFSET($AK$37,0,LEN($A163),1,1):OFFSET($AK$465,0,LEN($A163),1,1),$A163,AF$37:AF$465)</f>
        <v>0</v>
      </c>
      <c r="AG163" s="212">
        <f ca="1">SUMIF(OFFSET($AK$37,0,LEN($A163),1,1):OFFSET($AK$465,0,LEN($A163),1,1),$A163,AG$37:AG$465)</f>
        <v>0</v>
      </c>
      <c r="AH163" s="212">
        <f ca="1">SUMIF(OFFSET($AK$37,0,LEN($A163),1,1):OFFSET($AK$465,0,LEN($A163),1,1),$A163,AH$37:AH$465)</f>
        <v>0</v>
      </c>
      <c r="AI163" s="212">
        <f ca="1">SUMIF(OFFSET($AK$37,0,LEN($A163),1,1):OFFSET($AK$465,0,LEN($A163),1,1),$A163,AI$37:AI$465)</f>
        <v>0</v>
      </c>
      <c r="AJ163" s="222">
        <f t="shared" ca="1" si="15"/>
        <v>0</v>
      </c>
      <c r="AK163" s="205" t="str">
        <f t="shared" si="22"/>
        <v>0.1.1.3.1</v>
      </c>
      <c r="AV163" s="211">
        <f t="shared" ca="1" si="14"/>
        <v>0</v>
      </c>
    </row>
    <row r="164" spans="1:48" ht="94.5" x14ac:dyDescent="0.25">
      <c r="A164" s="122" t="s">
        <v>457</v>
      </c>
      <c r="B164" s="123" t="s">
        <v>278</v>
      </c>
      <c r="C164" s="136" t="s">
        <v>216</v>
      </c>
      <c r="D164" s="213" t="s">
        <v>217</v>
      </c>
      <c r="E164" s="213" t="s">
        <v>217</v>
      </c>
      <c r="F164" s="213" t="s">
        <v>217</v>
      </c>
      <c r="G164" s="213" t="s">
        <v>217</v>
      </c>
      <c r="H164" s="212">
        <f ca="1">SUMIF(OFFSET($AK$37,0,LEN($A164),1,1):OFFSET($AK$465,0,LEN($A164),1,1),$A164,H$37:H$465)</f>
        <v>0</v>
      </c>
      <c r="I164" s="212">
        <f ca="1">SUMIF(OFFSET($AK$37,0,LEN($A164),1,1):OFFSET($AK$465,0,LEN($A164),1,1),$A164,I$37:I$465)</f>
        <v>0</v>
      </c>
      <c r="J164" s="212">
        <f ca="1">SUMIF(OFFSET($AK$37,0,LEN($A164),1,1):OFFSET($AK$465,0,LEN($A164),1,1),$A164,J$37:J$465)</f>
        <v>0</v>
      </c>
      <c r="K164" s="212">
        <f ca="1">SUMIF(OFFSET($AK$37,0,LEN($A164),1,1):OFFSET($AK$465,0,LEN($A164),1,1),$A164,K$37:K$465)</f>
        <v>0</v>
      </c>
      <c r="L164" s="212">
        <f ca="1">SUMIF(OFFSET($AK$37,0,LEN($A164),1,1):OFFSET($AK$465,0,LEN($A164),1,1),$A164,L$37:L$465)</f>
        <v>0</v>
      </c>
      <c r="M164" s="212">
        <f ca="1">SUMIF(OFFSET($AK$37,0,LEN($A164),1,1):OFFSET($AK$465,0,LEN($A164),1,1),$A164,M$37:M$465)</f>
        <v>0</v>
      </c>
      <c r="N164" s="212">
        <f ca="1">SUMIF(OFFSET($AK$37,0,LEN($A164),1,1):OFFSET($AK$465,0,LEN($A164),1,1),$A164,N$37:N$465)</f>
        <v>0</v>
      </c>
      <c r="O164" s="212">
        <f ca="1">SUMIF(OFFSET($AK$37,0,LEN($A164),1,1):OFFSET($AK$465,0,LEN($A164),1,1),$A164,O$37:O$465)</f>
        <v>0</v>
      </c>
      <c r="P164" s="212">
        <f ca="1">SUMIF(OFFSET($AK$37,0,LEN($A164),1,1):OFFSET($AK$465,0,LEN($A164),1,1),$A164,P$37:P$465)</f>
        <v>0</v>
      </c>
      <c r="Q164" s="212">
        <f ca="1">SUMIF(OFFSET($AK$37,0,LEN($A164),1,1):OFFSET($AK$465,0,LEN($A164),1,1),$A164,Q$37:Q$465)</f>
        <v>0</v>
      </c>
      <c r="R164" s="212">
        <f ca="1">SUMIF(OFFSET($AK$37,0,LEN($A164),1,1):OFFSET($AK$465,0,LEN($A164),1,1),$A164,R$37:R$465)</f>
        <v>0</v>
      </c>
      <c r="S164" s="212">
        <f ca="1">SUMIF(OFFSET($AK$37,0,LEN($A164),1,1):OFFSET($AK$465,0,LEN($A164),1,1),$A164,S$37:S$465)</f>
        <v>0</v>
      </c>
      <c r="T164" s="212">
        <f ca="1">SUMIF(OFFSET($AK$37,0,LEN($A164),1,1):OFFSET($AK$465,0,LEN($A164),1,1),$A164,T$37:T$465)</f>
        <v>0</v>
      </c>
      <c r="U164" s="212">
        <f ca="1">SUMIF(OFFSET($AK$37,0,LEN($A164),1,1):OFFSET($AK$465,0,LEN($A164),1,1),$A164,U$37:U$465)</f>
        <v>0</v>
      </c>
      <c r="V164" s="212">
        <f ca="1">SUMIF(OFFSET($AK$37,0,LEN($A164),1,1):OFFSET($AK$465,0,LEN($A164),1,1),$A164,V$37:V$465)</f>
        <v>0</v>
      </c>
      <c r="W164" s="212">
        <f ca="1">SUMIF(OFFSET($AK$37,0,LEN($A164),1,1):OFFSET($AK$465,0,LEN($A164),1,1),$A164,W$37:W$465)</f>
        <v>0</v>
      </c>
      <c r="X164" s="212">
        <f ca="1">SUMIF(OFFSET($AK$37,0,LEN($A164),1,1):OFFSET($AK$465,0,LEN($A164),1,1),$A164,X$37:X$465)</f>
        <v>0</v>
      </c>
      <c r="Y164" s="212">
        <f ca="1">SUMIF(OFFSET($AK$37,0,LEN($A164),1,1):OFFSET($AK$465,0,LEN($A164),1,1),$A164,Y$37:Y$465)</f>
        <v>0</v>
      </c>
      <c r="Z164" s="212">
        <f ca="1">SUMIF(OFFSET($AK$37,0,LEN($A164),1,1):OFFSET($AK$465,0,LEN($A164),1,1),$A164,Z$37:Z$465)</f>
        <v>0</v>
      </c>
      <c r="AA164" s="212">
        <f ca="1">SUMIF(OFFSET($AK$37,0,LEN($A164),1,1):OFFSET($AK$465,0,LEN($A164),1,1),$A164,AA$37:AA$465)</f>
        <v>0</v>
      </c>
      <c r="AB164" s="212">
        <f ca="1">SUMIF(OFFSET($AK$37,0,LEN($A164),1,1):OFFSET($AK$465,0,LEN($A164),1,1),$A164,AB$37:AB$465)</f>
        <v>0</v>
      </c>
      <c r="AC164" s="212">
        <f ca="1">SUMIF(OFFSET($AK$37,0,LEN($A164),1,1):OFFSET($AK$465,0,LEN($A164),1,1),$A164,AC$37:AC$465)</f>
        <v>0</v>
      </c>
      <c r="AD164" s="212">
        <f ca="1">SUMIF(OFFSET($AK$37,0,LEN($A164),1,1):OFFSET($AK$465,0,LEN($A164),1,1),$A164,AD$37:AD$465)</f>
        <v>0</v>
      </c>
      <c r="AE164" s="212">
        <f ca="1">SUMIF(OFFSET($AK$37,0,LEN($A164),1,1):OFFSET($AK$465,0,LEN($A164),1,1),$A164,AE$37:AE$465)</f>
        <v>0</v>
      </c>
      <c r="AF164" s="212">
        <f ca="1">SUMIF(OFFSET($AK$37,0,LEN($A164),1,1):OFFSET($AK$465,0,LEN($A164),1,1),$A164,AF$37:AF$465)</f>
        <v>0</v>
      </c>
      <c r="AG164" s="212">
        <f ca="1">SUMIF(OFFSET($AK$37,0,LEN($A164),1,1):OFFSET($AK$465,0,LEN($A164),1,1),$A164,AG$37:AG$465)</f>
        <v>0</v>
      </c>
      <c r="AH164" s="212">
        <f ca="1">SUMIF(OFFSET($AK$37,0,LEN($A164),1,1):OFFSET($AK$465,0,LEN($A164),1,1),$A164,AH$37:AH$465)</f>
        <v>0</v>
      </c>
      <c r="AI164" s="212">
        <f ca="1">SUMIF(OFFSET($AK$37,0,LEN($A164),1,1):OFFSET($AK$465,0,LEN($A164),1,1),$A164,AI$37:AI$465)</f>
        <v>0</v>
      </c>
      <c r="AJ164" s="222">
        <f t="shared" ca="1" si="15"/>
        <v>0</v>
      </c>
      <c r="AK164" s="205" t="str">
        <f t="shared" si="22"/>
        <v>0.1.1.3.1</v>
      </c>
      <c r="AV164" s="211">
        <f t="shared" ca="1" si="14"/>
        <v>0</v>
      </c>
    </row>
    <row r="165" spans="1:48" ht="94.5" x14ac:dyDescent="0.25">
      <c r="A165" s="122" t="s">
        <v>457</v>
      </c>
      <c r="B165" s="123" t="s">
        <v>279</v>
      </c>
      <c r="C165" s="136" t="s">
        <v>216</v>
      </c>
      <c r="D165" s="213" t="s">
        <v>217</v>
      </c>
      <c r="E165" s="213" t="s">
        <v>217</v>
      </c>
      <c r="F165" s="213" t="s">
        <v>217</v>
      </c>
      <c r="G165" s="213" t="s">
        <v>217</v>
      </c>
      <c r="H165" s="212">
        <f ca="1">SUMIF(OFFSET($AK$37,0,LEN($A165),1,1):OFFSET($AK$465,0,LEN($A165),1,1),$A165,H$37:H$465)</f>
        <v>0</v>
      </c>
      <c r="I165" s="212">
        <f ca="1">SUMIF(OFFSET($AK$37,0,LEN($A165),1,1):OFFSET($AK$465,0,LEN($A165),1,1),$A165,I$37:I$465)</f>
        <v>0</v>
      </c>
      <c r="J165" s="212">
        <f ca="1">SUMIF(OFFSET($AK$37,0,LEN($A165),1,1):OFFSET($AK$465,0,LEN($A165),1,1),$A165,J$37:J$465)</f>
        <v>0</v>
      </c>
      <c r="K165" s="212">
        <f ca="1">SUMIF(OFFSET($AK$37,0,LEN($A165),1,1):OFFSET($AK$465,0,LEN($A165),1,1),$A165,K$37:K$465)</f>
        <v>0</v>
      </c>
      <c r="L165" s="212">
        <f ca="1">SUMIF(OFFSET($AK$37,0,LEN($A165),1,1):OFFSET($AK$465,0,LEN($A165),1,1),$A165,L$37:L$465)</f>
        <v>0</v>
      </c>
      <c r="M165" s="212">
        <f ca="1">SUMIF(OFFSET($AK$37,0,LEN($A165),1,1):OFFSET($AK$465,0,LEN($A165),1,1),$A165,M$37:M$465)</f>
        <v>0</v>
      </c>
      <c r="N165" s="212">
        <f ca="1">SUMIF(OFFSET($AK$37,0,LEN($A165),1,1):OFFSET($AK$465,0,LEN($A165),1,1),$A165,N$37:N$465)</f>
        <v>0</v>
      </c>
      <c r="O165" s="212">
        <f ca="1">SUMIF(OFFSET($AK$37,0,LEN($A165),1,1):OFFSET($AK$465,0,LEN($A165),1,1),$A165,O$37:O$465)</f>
        <v>0</v>
      </c>
      <c r="P165" s="212">
        <f ca="1">SUMIF(OFFSET($AK$37,0,LEN($A165),1,1):OFFSET($AK$465,0,LEN($A165),1,1),$A165,P$37:P$465)</f>
        <v>0</v>
      </c>
      <c r="Q165" s="212">
        <f ca="1">SUMIF(OFFSET($AK$37,0,LEN($A165),1,1):OFFSET($AK$465,0,LEN($A165),1,1),$A165,Q$37:Q$465)</f>
        <v>0</v>
      </c>
      <c r="R165" s="212">
        <f ca="1">SUMIF(OFFSET($AK$37,0,LEN($A165),1,1):OFFSET($AK$465,0,LEN($A165),1,1),$A165,R$37:R$465)</f>
        <v>0</v>
      </c>
      <c r="S165" s="212">
        <f ca="1">SUMIF(OFFSET($AK$37,0,LEN($A165),1,1):OFFSET($AK$465,0,LEN($A165),1,1),$A165,S$37:S$465)</f>
        <v>0</v>
      </c>
      <c r="T165" s="212">
        <f ca="1">SUMIF(OFFSET($AK$37,0,LEN($A165),1,1):OFFSET($AK$465,0,LEN($A165),1,1),$A165,T$37:T$465)</f>
        <v>0</v>
      </c>
      <c r="U165" s="212">
        <f ca="1">SUMIF(OFFSET($AK$37,0,LEN($A165),1,1):OFFSET($AK$465,0,LEN($A165),1,1),$A165,U$37:U$465)</f>
        <v>0</v>
      </c>
      <c r="V165" s="212">
        <f ca="1">SUMIF(OFFSET($AK$37,0,LEN($A165),1,1):OFFSET($AK$465,0,LEN($A165),1,1),$A165,V$37:V$465)</f>
        <v>0</v>
      </c>
      <c r="W165" s="212">
        <f ca="1">SUMIF(OFFSET($AK$37,0,LEN($A165),1,1):OFFSET($AK$465,0,LEN($A165),1,1),$A165,W$37:W$465)</f>
        <v>0</v>
      </c>
      <c r="X165" s="212">
        <f ca="1">SUMIF(OFFSET($AK$37,0,LEN($A165),1,1):OFFSET($AK$465,0,LEN($A165),1,1),$A165,X$37:X$465)</f>
        <v>0</v>
      </c>
      <c r="Y165" s="212">
        <f ca="1">SUMIF(OFFSET($AK$37,0,LEN($A165),1,1):OFFSET($AK$465,0,LEN($A165),1,1),$A165,Y$37:Y$465)</f>
        <v>0</v>
      </c>
      <c r="Z165" s="212">
        <f ca="1">SUMIF(OFFSET($AK$37,0,LEN($A165),1,1):OFFSET($AK$465,0,LEN($A165),1,1),$A165,Z$37:Z$465)</f>
        <v>0</v>
      </c>
      <c r="AA165" s="212">
        <f ca="1">SUMIF(OFFSET($AK$37,0,LEN($A165),1,1):OFFSET($AK$465,0,LEN($A165),1,1),$A165,AA$37:AA$465)</f>
        <v>0</v>
      </c>
      <c r="AB165" s="212">
        <f ca="1">SUMIF(OFFSET($AK$37,0,LEN($A165),1,1):OFFSET($AK$465,0,LEN($A165),1,1),$A165,AB$37:AB$465)</f>
        <v>0</v>
      </c>
      <c r="AC165" s="212">
        <f ca="1">SUMIF(OFFSET($AK$37,0,LEN($A165),1,1):OFFSET($AK$465,0,LEN($A165),1,1),$A165,AC$37:AC$465)</f>
        <v>0</v>
      </c>
      <c r="AD165" s="212">
        <f ca="1">SUMIF(OFFSET($AK$37,0,LEN($A165),1,1):OFFSET($AK$465,0,LEN($A165),1,1),$A165,AD$37:AD$465)</f>
        <v>0</v>
      </c>
      <c r="AE165" s="212">
        <f ca="1">SUMIF(OFFSET($AK$37,0,LEN($A165),1,1):OFFSET($AK$465,0,LEN($A165),1,1),$A165,AE$37:AE$465)</f>
        <v>0</v>
      </c>
      <c r="AF165" s="212">
        <f ca="1">SUMIF(OFFSET($AK$37,0,LEN($A165),1,1):OFFSET($AK$465,0,LEN($A165),1,1),$A165,AF$37:AF$465)</f>
        <v>0</v>
      </c>
      <c r="AG165" s="212">
        <f ca="1">SUMIF(OFFSET($AK$37,0,LEN($A165),1,1):OFFSET($AK$465,0,LEN($A165),1,1),$A165,AG$37:AG$465)</f>
        <v>0</v>
      </c>
      <c r="AH165" s="212">
        <f ca="1">SUMIF(OFFSET($AK$37,0,LEN($A165),1,1):OFFSET($AK$465,0,LEN($A165),1,1),$A165,AH$37:AH$465)</f>
        <v>0</v>
      </c>
      <c r="AI165" s="212">
        <f ca="1">SUMIF(OFFSET($AK$37,0,LEN($A165),1,1):OFFSET($AK$465,0,LEN($A165),1,1),$A165,AI$37:AI$465)</f>
        <v>0</v>
      </c>
      <c r="AJ165" s="222">
        <f t="shared" ca="1" si="15"/>
        <v>0</v>
      </c>
      <c r="AK165" s="205" t="str">
        <f t="shared" si="22"/>
        <v>0.1.1.3.1</v>
      </c>
      <c r="AV165" s="211">
        <f t="shared" ca="1" si="14"/>
        <v>0</v>
      </c>
    </row>
    <row r="166" spans="1:48" ht="31.5" x14ac:dyDescent="0.25">
      <c r="A166" s="122" t="s">
        <v>458</v>
      </c>
      <c r="B166" s="123" t="s">
        <v>276</v>
      </c>
      <c r="C166" s="136" t="s">
        <v>216</v>
      </c>
      <c r="D166" s="213" t="s">
        <v>217</v>
      </c>
      <c r="E166" s="213" t="s">
        <v>217</v>
      </c>
      <c r="F166" s="213" t="s">
        <v>217</v>
      </c>
      <c r="G166" s="213" t="s">
        <v>217</v>
      </c>
      <c r="H166" s="212">
        <f ca="1">SUMIF(OFFSET($AK$37,0,LEN($A166),1,1):OFFSET($AK$465,0,LEN($A166),1,1),$A166,H$37:H$465)</f>
        <v>0</v>
      </c>
      <c r="I166" s="212">
        <f ca="1">SUMIF(OFFSET($AK$37,0,LEN($A166),1,1):OFFSET($AK$465,0,LEN($A166),1,1),$A166,I$37:I$465)</f>
        <v>0</v>
      </c>
      <c r="J166" s="212">
        <f ca="1">SUMIF(OFFSET($AK$37,0,LEN($A166),1,1):OFFSET($AK$465,0,LEN($A166),1,1),$A166,J$37:J$465)</f>
        <v>0</v>
      </c>
      <c r="K166" s="212">
        <f ca="1">SUMIF(OFFSET($AK$37,0,LEN($A166),1,1):OFFSET($AK$465,0,LEN($A166),1,1),$A166,K$37:K$465)</f>
        <v>0</v>
      </c>
      <c r="L166" s="212">
        <f ca="1">SUMIF(OFFSET($AK$37,0,LEN($A166),1,1):OFFSET($AK$465,0,LEN($A166),1,1),$A166,L$37:L$465)</f>
        <v>0</v>
      </c>
      <c r="M166" s="212">
        <f ca="1">SUMIF(OFFSET($AK$37,0,LEN($A166),1,1):OFFSET($AK$465,0,LEN($A166),1,1),$A166,M$37:M$465)</f>
        <v>0</v>
      </c>
      <c r="N166" s="212">
        <f ca="1">SUMIF(OFFSET($AK$37,0,LEN($A166),1,1):OFFSET($AK$465,0,LEN($A166),1,1),$A166,N$37:N$465)</f>
        <v>0</v>
      </c>
      <c r="O166" s="212">
        <f ca="1">SUMIF(OFFSET($AK$37,0,LEN($A166),1,1):OFFSET($AK$465,0,LEN($A166),1,1),$A166,O$37:O$465)</f>
        <v>0</v>
      </c>
      <c r="P166" s="212">
        <f ca="1">SUMIF(OFFSET($AK$37,0,LEN($A166),1,1):OFFSET($AK$465,0,LEN($A166),1,1),$A166,P$37:P$465)</f>
        <v>0</v>
      </c>
      <c r="Q166" s="212">
        <f ca="1">SUMIF(OFFSET($AK$37,0,LEN($A166),1,1):OFFSET($AK$465,0,LEN($A166),1,1),$A166,Q$37:Q$465)</f>
        <v>0</v>
      </c>
      <c r="R166" s="212">
        <f ca="1">SUMIF(OFFSET($AK$37,0,LEN($A166),1,1):OFFSET($AK$465,0,LEN($A166),1,1),$A166,R$37:R$465)</f>
        <v>0</v>
      </c>
      <c r="S166" s="212">
        <f ca="1">SUMIF(OFFSET($AK$37,0,LEN($A166),1,1):OFFSET($AK$465,0,LEN($A166),1,1),$A166,S$37:S$465)</f>
        <v>0</v>
      </c>
      <c r="T166" s="212">
        <f ca="1">SUMIF(OFFSET($AK$37,0,LEN($A166),1,1):OFFSET($AK$465,0,LEN($A166),1,1),$A166,T$37:T$465)</f>
        <v>0</v>
      </c>
      <c r="U166" s="212">
        <f ca="1">SUMIF(OFFSET($AK$37,0,LEN($A166),1,1):OFFSET($AK$465,0,LEN($A166),1,1),$A166,U$37:U$465)</f>
        <v>0</v>
      </c>
      <c r="V166" s="212">
        <f ca="1">SUMIF(OFFSET($AK$37,0,LEN($A166),1,1):OFFSET($AK$465,0,LEN($A166),1,1),$A166,V$37:V$465)</f>
        <v>0</v>
      </c>
      <c r="W166" s="212">
        <f ca="1">SUMIF(OFFSET($AK$37,0,LEN($A166),1,1):OFFSET($AK$465,0,LEN($A166),1,1),$A166,W$37:W$465)</f>
        <v>0</v>
      </c>
      <c r="X166" s="212">
        <f ca="1">SUMIF(OFFSET($AK$37,0,LEN($A166),1,1):OFFSET($AK$465,0,LEN($A166),1,1),$A166,X$37:X$465)</f>
        <v>0</v>
      </c>
      <c r="Y166" s="212">
        <f ca="1">SUMIF(OFFSET($AK$37,0,LEN($A166),1,1):OFFSET($AK$465,0,LEN($A166),1,1),$A166,Y$37:Y$465)</f>
        <v>0</v>
      </c>
      <c r="Z166" s="212">
        <f ca="1">SUMIF(OFFSET($AK$37,0,LEN($A166),1,1):OFFSET($AK$465,0,LEN($A166),1,1),$A166,Z$37:Z$465)</f>
        <v>0</v>
      </c>
      <c r="AA166" s="212">
        <f ca="1">SUMIF(OFFSET($AK$37,0,LEN($A166),1,1):OFFSET($AK$465,0,LEN($A166),1,1),$A166,AA$37:AA$465)</f>
        <v>0</v>
      </c>
      <c r="AB166" s="212">
        <f ca="1">SUMIF(OFFSET($AK$37,0,LEN($A166),1,1):OFFSET($AK$465,0,LEN($A166),1,1),$A166,AB$37:AB$465)</f>
        <v>0</v>
      </c>
      <c r="AC166" s="212">
        <f ca="1">SUMIF(OFFSET($AK$37,0,LEN($A166),1,1):OFFSET($AK$465,0,LEN($A166),1,1),$A166,AC$37:AC$465)</f>
        <v>0</v>
      </c>
      <c r="AD166" s="212">
        <f ca="1">SUMIF(OFFSET($AK$37,0,LEN($A166),1,1):OFFSET($AK$465,0,LEN($A166),1,1),$A166,AD$37:AD$465)</f>
        <v>0</v>
      </c>
      <c r="AE166" s="212">
        <f ca="1">SUMIF(OFFSET($AK$37,0,LEN($A166),1,1):OFFSET($AK$465,0,LEN($A166),1,1),$A166,AE$37:AE$465)</f>
        <v>0</v>
      </c>
      <c r="AF166" s="212">
        <f ca="1">SUMIF(OFFSET($AK$37,0,LEN($A166),1,1):OFFSET($AK$465,0,LEN($A166),1,1),$A166,AF$37:AF$465)</f>
        <v>0</v>
      </c>
      <c r="AG166" s="212">
        <f ca="1">SUMIF(OFFSET($AK$37,0,LEN($A166),1,1):OFFSET($AK$465,0,LEN($A166),1,1),$A166,AG$37:AG$465)</f>
        <v>0</v>
      </c>
      <c r="AH166" s="212">
        <f ca="1">SUMIF(OFFSET($AK$37,0,LEN($A166),1,1):OFFSET($AK$465,0,LEN($A166),1,1),$A166,AH$37:AH$465)</f>
        <v>0</v>
      </c>
      <c r="AI166" s="212">
        <f ca="1">SUMIF(OFFSET($AK$37,0,LEN($A166),1,1):OFFSET($AK$465,0,LEN($A166),1,1),$A166,AI$37:AI$465)</f>
        <v>0</v>
      </c>
      <c r="AJ166" s="222">
        <f t="shared" ca="1" si="15"/>
        <v>0</v>
      </c>
      <c r="AK166" s="205" t="str">
        <f t="shared" si="22"/>
        <v>0.1.1.3.2</v>
      </c>
      <c r="AV166" s="211">
        <f t="shared" ca="1" si="14"/>
        <v>0</v>
      </c>
    </row>
    <row r="167" spans="1:48" ht="94.5" x14ac:dyDescent="0.25">
      <c r="A167" s="122" t="s">
        <v>458</v>
      </c>
      <c r="B167" s="123" t="s">
        <v>277</v>
      </c>
      <c r="C167" s="136" t="s">
        <v>216</v>
      </c>
      <c r="D167" s="213" t="s">
        <v>217</v>
      </c>
      <c r="E167" s="213" t="s">
        <v>217</v>
      </c>
      <c r="F167" s="213" t="s">
        <v>217</v>
      </c>
      <c r="G167" s="213" t="s">
        <v>217</v>
      </c>
      <c r="H167" s="212">
        <f ca="1">SUMIF(OFFSET($AK$37,0,LEN($A167),1,1):OFFSET($AK$465,0,LEN($A167),1,1),$A167,H$37:H$465)</f>
        <v>0</v>
      </c>
      <c r="I167" s="212">
        <f ca="1">SUMIF(OFFSET($AK$37,0,LEN($A167),1,1):OFFSET($AK$465,0,LEN($A167),1,1),$A167,I$37:I$465)</f>
        <v>0</v>
      </c>
      <c r="J167" s="212">
        <f ca="1">SUMIF(OFFSET($AK$37,0,LEN($A167),1,1):OFFSET($AK$465,0,LEN($A167),1,1),$A167,J$37:J$465)</f>
        <v>0</v>
      </c>
      <c r="K167" s="212">
        <f ca="1">SUMIF(OFFSET($AK$37,0,LEN($A167),1,1):OFFSET($AK$465,0,LEN($A167),1,1),$A167,K$37:K$465)</f>
        <v>0</v>
      </c>
      <c r="L167" s="212">
        <f ca="1">SUMIF(OFFSET($AK$37,0,LEN($A167),1,1):OFFSET($AK$465,0,LEN($A167),1,1),$A167,L$37:L$465)</f>
        <v>0</v>
      </c>
      <c r="M167" s="212">
        <f ca="1">SUMIF(OFFSET($AK$37,0,LEN($A167),1,1):OFFSET($AK$465,0,LEN($A167),1,1),$A167,M$37:M$465)</f>
        <v>0</v>
      </c>
      <c r="N167" s="212">
        <f ca="1">SUMIF(OFFSET($AK$37,0,LEN($A167),1,1):OFFSET($AK$465,0,LEN($A167),1,1),$A167,N$37:N$465)</f>
        <v>0</v>
      </c>
      <c r="O167" s="212">
        <f ca="1">SUMIF(OFFSET($AK$37,0,LEN($A167),1,1):OFFSET($AK$465,0,LEN($A167),1,1),$A167,O$37:O$465)</f>
        <v>0</v>
      </c>
      <c r="P167" s="212">
        <f ca="1">SUMIF(OFFSET($AK$37,0,LEN($A167),1,1):OFFSET($AK$465,0,LEN($A167),1,1),$A167,P$37:P$465)</f>
        <v>0</v>
      </c>
      <c r="Q167" s="212">
        <f ca="1">SUMIF(OFFSET($AK$37,0,LEN($A167),1,1):OFFSET($AK$465,0,LEN($A167),1,1),$A167,Q$37:Q$465)</f>
        <v>0</v>
      </c>
      <c r="R167" s="212">
        <f ca="1">SUMIF(OFFSET($AK$37,0,LEN($A167),1,1):OFFSET($AK$465,0,LEN($A167),1,1),$A167,R$37:R$465)</f>
        <v>0</v>
      </c>
      <c r="S167" s="212">
        <f ca="1">SUMIF(OFFSET($AK$37,0,LEN($A167),1,1):OFFSET($AK$465,0,LEN($A167),1,1),$A167,S$37:S$465)</f>
        <v>0</v>
      </c>
      <c r="T167" s="212">
        <f ca="1">SUMIF(OFFSET($AK$37,0,LEN($A167),1,1):OFFSET($AK$465,0,LEN($A167),1,1),$A167,T$37:T$465)</f>
        <v>0</v>
      </c>
      <c r="U167" s="212">
        <f ca="1">SUMIF(OFFSET($AK$37,0,LEN($A167),1,1):OFFSET($AK$465,0,LEN($A167),1,1),$A167,U$37:U$465)</f>
        <v>0</v>
      </c>
      <c r="V167" s="212">
        <f ca="1">SUMIF(OFFSET($AK$37,0,LEN($A167),1,1):OFFSET($AK$465,0,LEN($A167),1,1),$A167,V$37:V$465)</f>
        <v>0</v>
      </c>
      <c r="W167" s="212">
        <f ca="1">SUMIF(OFFSET($AK$37,0,LEN($A167),1,1):OFFSET($AK$465,0,LEN($A167),1,1),$A167,W$37:W$465)</f>
        <v>0</v>
      </c>
      <c r="X167" s="212">
        <f ca="1">SUMIF(OFFSET($AK$37,0,LEN($A167),1,1):OFFSET($AK$465,0,LEN($A167),1,1),$A167,X$37:X$465)</f>
        <v>0</v>
      </c>
      <c r="Y167" s="212">
        <f ca="1">SUMIF(OFFSET($AK$37,0,LEN($A167),1,1):OFFSET($AK$465,0,LEN($A167),1,1),$A167,Y$37:Y$465)</f>
        <v>0</v>
      </c>
      <c r="Z167" s="212">
        <f ca="1">SUMIF(OFFSET($AK$37,0,LEN($A167),1,1):OFFSET($AK$465,0,LEN($A167),1,1),$A167,Z$37:Z$465)</f>
        <v>0</v>
      </c>
      <c r="AA167" s="212">
        <f ca="1">SUMIF(OFFSET($AK$37,0,LEN($A167),1,1):OFFSET($AK$465,0,LEN($A167),1,1),$A167,AA$37:AA$465)</f>
        <v>0</v>
      </c>
      <c r="AB167" s="212">
        <f ca="1">SUMIF(OFFSET($AK$37,0,LEN($A167),1,1):OFFSET($AK$465,0,LEN($A167),1,1),$A167,AB$37:AB$465)</f>
        <v>0</v>
      </c>
      <c r="AC167" s="212">
        <f ca="1">SUMIF(OFFSET($AK$37,0,LEN($A167),1,1):OFFSET($AK$465,0,LEN($A167),1,1),$A167,AC$37:AC$465)</f>
        <v>0</v>
      </c>
      <c r="AD167" s="212">
        <f ca="1">SUMIF(OFFSET($AK$37,0,LEN($A167),1,1):OFFSET($AK$465,0,LEN($A167),1,1),$A167,AD$37:AD$465)</f>
        <v>0</v>
      </c>
      <c r="AE167" s="212">
        <f ca="1">SUMIF(OFFSET($AK$37,0,LEN($A167),1,1):OFFSET($AK$465,0,LEN($A167),1,1),$A167,AE$37:AE$465)</f>
        <v>0</v>
      </c>
      <c r="AF167" s="212">
        <f ca="1">SUMIF(OFFSET($AK$37,0,LEN($A167),1,1):OFFSET($AK$465,0,LEN($A167),1,1),$A167,AF$37:AF$465)</f>
        <v>0</v>
      </c>
      <c r="AG167" s="212">
        <f ca="1">SUMIF(OFFSET($AK$37,0,LEN($A167),1,1):OFFSET($AK$465,0,LEN($A167),1,1),$A167,AG$37:AG$465)</f>
        <v>0</v>
      </c>
      <c r="AH167" s="212">
        <f ca="1">SUMIF(OFFSET($AK$37,0,LEN($A167),1,1):OFFSET($AK$465,0,LEN($A167),1,1),$A167,AH$37:AH$465)</f>
        <v>0</v>
      </c>
      <c r="AI167" s="212">
        <f ca="1">SUMIF(OFFSET($AK$37,0,LEN($A167),1,1):OFFSET($AK$465,0,LEN($A167),1,1),$A167,AI$37:AI$465)</f>
        <v>0</v>
      </c>
      <c r="AJ167" s="222">
        <f t="shared" ca="1" si="15"/>
        <v>0</v>
      </c>
      <c r="AK167" s="205" t="str">
        <f t="shared" si="22"/>
        <v>0.1.1.3.2</v>
      </c>
      <c r="AV167" s="211">
        <f t="shared" ca="1" si="14"/>
        <v>0</v>
      </c>
    </row>
    <row r="168" spans="1:48" ht="94.5" x14ac:dyDescent="0.25">
      <c r="A168" s="122" t="s">
        <v>458</v>
      </c>
      <c r="B168" s="123" t="s">
        <v>278</v>
      </c>
      <c r="C168" s="136" t="s">
        <v>216</v>
      </c>
      <c r="D168" s="213" t="s">
        <v>217</v>
      </c>
      <c r="E168" s="213" t="s">
        <v>217</v>
      </c>
      <c r="F168" s="213" t="s">
        <v>217</v>
      </c>
      <c r="G168" s="213" t="s">
        <v>217</v>
      </c>
      <c r="H168" s="212">
        <f ca="1">SUMIF(OFFSET($AK$37,0,LEN($A168),1,1):OFFSET($AK$465,0,LEN($A168),1,1),$A168,H$37:H$465)</f>
        <v>0</v>
      </c>
      <c r="I168" s="212">
        <f ca="1">SUMIF(OFFSET($AK$37,0,LEN($A168),1,1):OFFSET($AK$465,0,LEN($A168),1,1),$A168,I$37:I$465)</f>
        <v>0</v>
      </c>
      <c r="J168" s="212">
        <f ca="1">SUMIF(OFFSET($AK$37,0,LEN($A168),1,1):OFFSET($AK$465,0,LEN($A168),1,1),$A168,J$37:J$465)</f>
        <v>0</v>
      </c>
      <c r="K168" s="212">
        <f ca="1">SUMIF(OFFSET($AK$37,0,LEN($A168),1,1):OFFSET($AK$465,0,LEN($A168),1,1),$A168,K$37:K$465)</f>
        <v>0</v>
      </c>
      <c r="L168" s="212">
        <f ca="1">SUMIF(OFFSET($AK$37,0,LEN($A168),1,1):OFFSET($AK$465,0,LEN($A168),1,1),$A168,L$37:L$465)</f>
        <v>0</v>
      </c>
      <c r="M168" s="212">
        <f ca="1">SUMIF(OFFSET($AK$37,0,LEN($A168),1,1):OFFSET($AK$465,0,LEN($A168),1,1),$A168,M$37:M$465)</f>
        <v>0</v>
      </c>
      <c r="N168" s="212">
        <f ca="1">SUMIF(OFFSET($AK$37,0,LEN($A168),1,1):OFFSET($AK$465,0,LEN($A168),1,1),$A168,N$37:N$465)</f>
        <v>0</v>
      </c>
      <c r="O168" s="212">
        <f ca="1">SUMIF(OFFSET($AK$37,0,LEN($A168),1,1):OFFSET($AK$465,0,LEN($A168),1,1),$A168,O$37:O$465)</f>
        <v>0</v>
      </c>
      <c r="P168" s="212">
        <f ca="1">SUMIF(OFFSET($AK$37,0,LEN($A168),1,1):OFFSET($AK$465,0,LEN($A168),1,1),$A168,P$37:P$465)</f>
        <v>0</v>
      </c>
      <c r="Q168" s="212">
        <f ca="1">SUMIF(OFFSET($AK$37,0,LEN($A168),1,1):OFFSET($AK$465,0,LEN($A168),1,1),$A168,Q$37:Q$465)</f>
        <v>0</v>
      </c>
      <c r="R168" s="212">
        <f ca="1">SUMIF(OFFSET($AK$37,0,LEN($A168),1,1):OFFSET($AK$465,0,LEN($A168),1,1),$A168,R$37:R$465)</f>
        <v>0</v>
      </c>
      <c r="S168" s="212">
        <f ca="1">SUMIF(OFFSET($AK$37,0,LEN($A168),1,1):OFFSET($AK$465,0,LEN($A168),1,1),$A168,S$37:S$465)</f>
        <v>0</v>
      </c>
      <c r="T168" s="212">
        <f ca="1">SUMIF(OFFSET($AK$37,0,LEN($A168),1,1):OFFSET($AK$465,0,LEN($A168),1,1),$A168,T$37:T$465)</f>
        <v>0</v>
      </c>
      <c r="U168" s="212">
        <f ca="1">SUMIF(OFFSET($AK$37,0,LEN($A168),1,1):OFFSET($AK$465,0,LEN($A168),1,1),$A168,U$37:U$465)</f>
        <v>0</v>
      </c>
      <c r="V168" s="212">
        <f ca="1">SUMIF(OFFSET($AK$37,0,LEN($A168),1,1):OFFSET($AK$465,0,LEN($A168),1,1),$A168,V$37:V$465)</f>
        <v>0</v>
      </c>
      <c r="W168" s="212">
        <f ca="1">SUMIF(OFFSET($AK$37,0,LEN($A168),1,1):OFFSET($AK$465,0,LEN($A168),1,1),$A168,W$37:W$465)</f>
        <v>0</v>
      </c>
      <c r="X168" s="212">
        <f ca="1">SUMIF(OFFSET($AK$37,0,LEN($A168),1,1):OFFSET($AK$465,0,LEN($A168),1,1),$A168,X$37:X$465)</f>
        <v>0</v>
      </c>
      <c r="Y168" s="212">
        <f ca="1">SUMIF(OFFSET($AK$37,0,LEN($A168),1,1):OFFSET($AK$465,0,LEN($A168),1,1),$A168,Y$37:Y$465)</f>
        <v>0</v>
      </c>
      <c r="Z168" s="212">
        <f ca="1">SUMIF(OFFSET($AK$37,0,LEN($A168),1,1):OFFSET($AK$465,0,LEN($A168),1,1),$A168,Z$37:Z$465)</f>
        <v>0</v>
      </c>
      <c r="AA168" s="212">
        <f ca="1">SUMIF(OFFSET($AK$37,0,LEN($A168),1,1):OFFSET($AK$465,0,LEN($A168),1,1),$A168,AA$37:AA$465)</f>
        <v>0</v>
      </c>
      <c r="AB168" s="212">
        <f ca="1">SUMIF(OFFSET($AK$37,0,LEN($A168),1,1):OFFSET($AK$465,0,LEN($A168),1,1),$A168,AB$37:AB$465)</f>
        <v>0</v>
      </c>
      <c r="AC168" s="212">
        <f ca="1">SUMIF(OFFSET($AK$37,0,LEN($A168),1,1):OFFSET($AK$465,0,LEN($A168),1,1),$A168,AC$37:AC$465)</f>
        <v>0</v>
      </c>
      <c r="AD168" s="212">
        <f ca="1">SUMIF(OFFSET($AK$37,0,LEN($A168),1,1):OFFSET($AK$465,0,LEN($A168),1,1),$A168,AD$37:AD$465)</f>
        <v>0</v>
      </c>
      <c r="AE168" s="212">
        <f ca="1">SUMIF(OFFSET($AK$37,0,LEN($A168),1,1):OFFSET($AK$465,0,LEN($A168),1,1),$A168,AE$37:AE$465)</f>
        <v>0</v>
      </c>
      <c r="AF168" s="212">
        <f ca="1">SUMIF(OFFSET($AK$37,0,LEN($A168),1,1):OFFSET($AK$465,0,LEN($A168),1,1),$A168,AF$37:AF$465)</f>
        <v>0</v>
      </c>
      <c r="AG168" s="212">
        <f ca="1">SUMIF(OFFSET($AK$37,0,LEN($A168),1,1):OFFSET($AK$465,0,LEN($A168),1,1),$A168,AG$37:AG$465)</f>
        <v>0</v>
      </c>
      <c r="AH168" s="212">
        <f ca="1">SUMIF(OFFSET($AK$37,0,LEN($A168),1,1):OFFSET($AK$465,0,LEN($A168),1,1),$A168,AH$37:AH$465)</f>
        <v>0</v>
      </c>
      <c r="AI168" s="212">
        <f ca="1">SUMIF(OFFSET($AK$37,0,LEN($A168),1,1):OFFSET($AK$465,0,LEN($A168),1,1),$A168,AI$37:AI$465)</f>
        <v>0</v>
      </c>
      <c r="AJ168" s="222">
        <f t="shared" ca="1" si="15"/>
        <v>0</v>
      </c>
      <c r="AK168" s="205" t="str">
        <f t="shared" si="22"/>
        <v>0.1.1.3.2</v>
      </c>
      <c r="AV168" s="211">
        <f t="shared" ca="1" si="14"/>
        <v>0</v>
      </c>
    </row>
    <row r="169" spans="1:48" ht="94.5" x14ac:dyDescent="0.25">
      <c r="A169" s="122" t="s">
        <v>458</v>
      </c>
      <c r="B169" s="123" t="s">
        <v>279</v>
      </c>
      <c r="C169" s="136" t="s">
        <v>216</v>
      </c>
      <c r="D169" s="213" t="s">
        <v>217</v>
      </c>
      <c r="E169" s="213" t="s">
        <v>217</v>
      </c>
      <c r="F169" s="213" t="s">
        <v>217</v>
      </c>
      <c r="G169" s="213" t="s">
        <v>217</v>
      </c>
      <c r="H169" s="212">
        <f ca="1">SUMIF(OFFSET($AK$37,0,LEN($A169),1,1):OFFSET($AK$465,0,LEN($A169),1,1),$A169,H$37:H$465)</f>
        <v>0</v>
      </c>
      <c r="I169" s="212">
        <f ca="1">SUMIF(OFFSET($AK$37,0,LEN($A169),1,1):OFFSET($AK$465,0,LEN($A169),1,1),$A169,I$37:I$465)</f>
        <v>0</v>
      </c>
      <c r="J169" s="212">
        <f ca="1">SUMIF(OFFSET($AK$37,0,LEN($A169),1,1):OFFSET($AK$465,0,LEN($A169),1,1),$A169,J$37:J$465)</f>
        <v>0</v>
      </c>
      <c r="K169" s="212">
        <f ca="1">SUMIF(OFFSET($AK$37,0,LEN($A169),1,1):OFFSET($AK$465,0,LEN($A169),1,1),$A169,K$37:K$465)</f>
        <v>0</v>
      </c>
      <c r="L169" s="212">
        <f ca="1">SUMIF(OFFSET($AK$37,0,LEN($A169),1,1):OFFSET($AK$465,0,LEN($A169),1,1),$A169,L$37:L$465)</f>
        <v>0</v>
      </c>
      <c r="M169" s="212">
        <f ca="1">SUMIF(OFFSET($AK$37,0,LEN($A169),1,1):OFFSET($AK$465,0,LEN($A169),1,1),$A169,M$37:M$465)</f>
        <v>0</v>
      </c>
      <c r="N169" s="212">
        <f ca="1">SUMIF(OFFSET($AK$37,0,LEN($A169),1,1):OFFSET($AK$465,0,LEN($A169),1,1),$A169,N$37:N$465)</f>
        <v>0</v>
      </c>
      <c r="O169" s="212">
        <f ca="1">SUMIF(OFFSET($AK$37,0,LEN($A169),1,1):OFFSET($AK$465,0,LEN($A169),1,1),$A169,O$37:O$465)</f>
        <v>0</v>
      </c>
      <c r="P169" s="212">
        <f ca="1">SUMIF(OFFSET($AK$37,0,LEN($A169),1,1):OFFSET($AK$465,0,LEN($A169),1,1),$A169,P$37:P$465)</f>
        <v>0</v>
      </c>
      <c r="Q169" s="212">
        <f ca="1">SUMIF(OFFSET($AK$37,0,LEN($A169),1,1):OFFSET($AK$465,0,LEN($A169),1,1),$A169,Q$37:Q$465)</f>
        <v>0</v>
      </c>
      <c r="R169" s="212">
        <f ca="1">SUMIF(OFFSET($AK$37,0,LEN($A169),1,1):OFFSET($AK$465,0,LEN($A169),1,1),$A169,R$37:R$465)</f>
        <v>0</v>
      </c>
      <c r="S169" s="212">
        <f ca="1">SUMIF(OFFSET($AK$37,0,LEN($A169),1,1):OFFSET($AK$465,0,LEN($A169),1,1),$A169,S$37:S$465)</f>
        <v>0</v>
      </c>
      <c r="T169" s="212">
        <f ca="1">SUMIF(OFFSET($AK$37,0,LEN($A169),1,1):OFFSET($AK$465,0,LEN($A169),1,1),$A169,T$37:T$465)</f>
        <v>0</v>
      </c>
      <c r="U169" s="212">
        <f ca="1">SUMIF(OFFSET($AK$37,0,LEN($A169),1,1):OFFSET($AK$465,0,LEN($A169),1,1),$A169,U$37:U$465)</f>
        <v>0</v>
      </c>
      <c r="V169" s="212">
        <f ca="1">SUMIF(OFFSET($AK$37,0,LEN($A169),1,1):OFFSET($AK$465,0,LEN($A169),1,1),$A169,V$37:V$465)</f>
        <v>0</v>
      </c>
      <c r="W169" s="212">
        <f ca="1">SUMIF(OFFSET($AK$37,0,LEN($A169),1,1):OFFSET($AK$465,0,LEN($A169),1,1),$A169,W$37:W$465)</f>
        <v>0</v>
      </c>
      <c r="X169" s="212">
        <f ca="1">SUMIF(OFFSET($AK$37,0,LEN($A169),1,1):OFFSET($AK$465,0,LEN($A169),1,1),$A169,X$37:X$465)</f>
        <v>0</v>
      </c>
      <c r="Y169" s="212">
        <f ca="1">SUMIF(OFFSET($AK$37,0,LEN($A169),1,1):OFFSET($AK$465,0,LEN($A169),1,1),$A169,Y$37:Y$465)</f>
        <v>0</v>
      </c>
      <c r="Z169" s="212">
        <f ca="1">SUMIF(OFFSET($AK$37,0,LEN($A169),1,1):OFFSET($AK$465,0,LEN($A169),1,1),$A169,Z$37:Z$465)</f>
        <v>0</v>
      </c>
      <c r="AA169" s="212">
        <f ca="1">SUMIF(OFFSET($AK$37,0,LEN($A169),1,1):OFFSET($AK$465,0,LEN($A169),1,1),$A169,AA$37:AA$465)</f>
        <v>0</v>
      </c>
      <c r="AB169" s="212">
        <f ca="1">SUMIF(OFFSET($AK$37,0,LEN($A169),1,1):OFFSET($AK$465,0,LEN($A169),1,1),$A169,AB$37:AB$465)</f>
        <v>0</v>
      </c>
      <c r="AC169" s="212">
        <f ca="1">SUMIF(OFFSET($AK$37,0,LEN($A169),1,1):OFFSET($AK$465,0,LEN($A169),1,1),$A169,AC$37:AC$465)</f>
        <v>0</v>
      </c>
      <c r="AD169" s="212">
        <f ca="1">SUMIF(OFFSET($AK$37,0,LEN($A169),1,1):OFFSET($AK$465,0,LEN($A169),1,1),$A169,AD$37:AD$465)</f>
        <v>0</v>
      </c>
      <c r="AE169" s="212">
        <f ca="1">SUMIF(OFFSET($AK$37,0,LEN($A169),1,1):OFFSET($AK$465,0,LEN($A169),1,1),$A169,AE$37:AE$465)</f>
        <v>0</v>
      </c>
      <c r="AF169" s="212">
        <f ca="1">SUMIF(OFFSET($AK$37,0,LEN($A169),1,1):OFFSET($AK$465,0,LEN($A169),1,1),$A169,AF$37:AF$465)</f>
        <v>0</v>
      </c>
      <c r="AG169" s="212">
        <f ca="1">SUMIF(OFFSET($AK$37,0,LEN($A169),1,1):OFFSET($AK$465,0,LEN($A169),1,1),$A169,AG$37:AG$465)</f>
        <v>0</v>
      </c>
      <c r="AH169" s="212">
        <f ca="1">SUMIF(OFFSET($AK$37,0,LEN($A169),1,1):OFFSET($AK$465,0,LEN($A169),1,1),$A169,AH$37:AH$465)</f>
        <v>0</v>
      </c>
      <c r="AI169" s="212">
        <f ca="1">SUMIF(OFFSET($AK$37,0,LEN($A169),1,1):OFFSET($AK$465,0,LEN($A169),1,1),$A169,AI$37:AI$465)</f>
        <v>0</v>
      </c>
      <c r="AJ169" s="222">
        <f t="shared" ca="1" si="15"/>
        <v>0</v>
      </c>
      <c r="AK169" s="205" t="str">
        <f t="shared" si="22"/>
        <v>0.1.1.3.2</v>
      </c>
      <c r="AV169" s="211">
        <f t="shared" ca="1" si="14"/>
        <v>0</v>
      </c>
    </row>
    <row r="170" spans="1:48" ht="78.75" x14ac:dyDescent="0.25">
      <c r="A170" s="122" t="s">
        <v>459</v>
      </c>
      <c r="B170" s="123" t="s">
        <v>282</v>
      </c>
      <c r="C170" s="136" t="s">
        <v>216</v>
      </c>
      <c r="D170" s="213" t="s">
        <v>217</v>
      </c>
      <c r="E170" s="213" t="s">
        <v>217</v>
      </c>
      <c r="F170" s="213" t="s">
        <v>217</v>
      </c>
      <c r="G170" s="213" t="s">
        <v>217</v>
      </c>
      <c r="H170" s="212">
        <f ca="1">SUMIF(OFFSET($AK$37,0,LEN($A170),1,1):OFFSET($AK$465,0,LEN($A170),1,1),$A170,H$37:H$465)</f>
        <v>0</v>
      </c>
      <c r="I170" s="212">
        <f ca="1">SUMIF(OFFSET($AK$37,0,LEN($A170),1,1):OFFSET($AK$465,0,LEN($A170),1,1),$A170,I$37:I$465)</f>
        <v>0</v>
      </c>
      <c r="J170" s="212">
        <f ca="1">SUMIF(OFFSET($AK$37,0,LEN($A170),1,1):OFFSET($AK$465,0,LEN($A170),1,1),$A170,J$37:J$465)</f>
        <v>0</v>
      </c>
      <c r="K170" s="212">
        <f ca="1">SUMIF(OFFSET($AK$37,0,LEN($A170),1,1):OFFSET($AK$465,0,LEN($A170),1,1),$A170,K$37:K$465)</f>
        <v>0</v>
      </c>
      <c r="L170" s="212">
        <f ca="1">SUMIF(OFFSET($AK$37,0,LEN($A170),1,1):OFFSET($AK$465,0,LEN($A170),1,1),$A170,L$37:L$465)</f>
        <v>0</v>
      </c>
      <c r="M170" s="212">
        <f ca="1">SUMIF(OFFSET($AK$37,0,LEN($A170),1,1):OFFSET($AK$465,0,LEN($A170),1,1),$A170,M$37:M$465)</f>
        <v>0</v>
      </c>
      <c r="N170" s="212">
        <f ca="1">SUMIF(OFFSET($AK$37,0,LEN($A170),1,1):OFFSET($AK$465,0,LEN($A170),1,1),$A170,N$37:N$465)</f>
        <v>0</v>
      </c>
      <c r="O170" s="212">
        <f ca="1">SUMIF(OFFSET($AK$37,0,LEN($A170),1,1):OFFSET($AK$465,0,LEN($A170),1,1),$A170,O$37:O$465)</f>
        <v>0</v>
      </c>
      <c r="P170" s="212">
        <f ca="1">SUMIF(OFFSET($AK$37,0,LEN($A170),1,1):OFFSET($AK$465,0,LEN($A170),1,1),$A170,P$37:P$465)</f>
        <v>0</v>
      </c>
      <c r="Q170" s="212">
        <f ca="1">SUMIF(OFFSET($AK$37,0,LEN($A170),1,1):OFFSET($AK$465,0,LEN($A170),1,1),$A170,Q$37:Q$465)</f>
        <v>0</v>
      </c>
      <c r="R170" s="212">
        <f ca="1">SUMIF(OFFSET($AK$37,0,LEN($A170),1,1):OFFSET($AK$465,0,LEN($A170),1,1),$A170,R$37:R$465)</f>
        <v>0</v>
      </c>
      <c r="S170" s="212">
        <f ca="1">SUMIF(OFFSET($AK$37,0,LEN($A170),1,1):OFFSET($AK$465,0,LEN($A170),1,1),$A170,S$37:S$465)</f>
        <v>0</v>
      </c>
      <c r="T170" s="212">
        <f ca="1">SUMIF(OFFSET($AK$37,0,LEN($A170),1,1):OFFSET($AK$465,0,LEN($A170),1,1),$A170,T$37:T$465)</f>
        <v>0</v>
      </c>
      <c r="U170" s="212">
        <f ca="1">SUMIF(OFFSET($AK$37,0,LEN($A170),1,1):OFFSET($AK$465,0,LEN($A170),1,1),$A170,U$37:U$465)</f>
        <v>0</v>
      </c>
      <c r="V170" s="212">
        <f ca="1">SUMIF(OFFSET($AK$37,0,LEN($A170),1,1):OFFSET($AK$465,0,LEN($A170),1,1),$A170,V$37:V$465)</f>
        <v>0</v>
      </c>
      <c r="W170" s="212">
        <f ca="1">SUMIF(OFFSET($AK$37,0,LEN($A170),1,1):OFFSET($AK$465,0,LEN($A170),1,1),$A170,W$37:W$465)</f>
        <v>0</v>
      </c>
      <c r="X170" s="212">
        <f ca="1">SUMIF(OFFSET($AK$37,0,LEN($A170),1,1):OFFSET($AK$465,0,LEN($A170),1,1),$A170,X$37:X$465)</f>
        <v>0</v>
      </c>
      <c r="Y170" s="212">
        <f ca="1">SUMIF(OFFSET($AK$37,0,LEN($A170),1,1):OFFSET($AK$465,0,LEN($A170),1,1),$A170,Y$37:Y$465)</f>
        <v>0</v>
      </c>
      <c r="Z170" s="212">
        <f ca="1">SUMIF(OFFSET($AK$37,0,LEN($A170),1,1):OFFSET($AK$465,0,LEN($A170),1,1),$A170,Z$37:Z$465)</f>
        <v>0</v>
      </c>
      <c r="AA170" s="212">
        <f ca="1">SUMIF(OFFSET($AK$37,0,LEN($A170),1,1):OFFSET($AK$465,0,LEN($A170),1,1),$A170,AA$37:AA$465)</f>
        <v>0</v>
      </c>
      <c r="AB170" s="212">
        <f ca="1">SUMIF(OFFSET($AK$37,0,LEN($A170),1,1):OFFSET($AK$465,0,LEN($A170),1,1),$A170,AB$37:AB$465)</f>
        <v>0</v>
      </c>
      <c r="AC170" s="212">
        <f ca="1">SUMIF(OFFSET($AK$37,0,LEN($A170),1,1):OFFSET($AK$465,0,LEN($A170),1,1),$A170,AC$37:AC$465)</f>
        <v>0</v>
      </c>
      <c r="AD170" s="212">
        <f ca="1">SUMIF(OFFSET($AK$37,0,LEN($A170),1,1):OFFSET($AK$465,0,LEN($A170),1,1),$A170,AD$37:AD$465)</f>
        <v>0</v>
      </c>
      <c r="AE170" s="212">
        <f ca="1">SUMIF(OFFSET($AK$37,0,LEN($A170),1,1):OFFSET($AK$465,0,LEN($A170),1,1),$A170,AE$37:AE$465)</f>
        <v>0</v>
      </c>
      <c r="AF170" s="212">
        <f ca="1">SUMIF(OFFSET($AK$37,0,LEN($A170),1,1):OFFSET($AK$465,0,LEN($A170),1,1),$A170,AF$37:AF$465)</f>
        <v>0</v>
      </c>
      <c r="AG170" s="212">
        <f ca="1">SUMIF(OFFSET($AK$37,0,LEN($A170),1,1):OFFSET($AK$465,0,LEN($A170),1,1),$A170,AG$37:AG$465)</f>
        <v>0</v>
      </c>
      <c r="AH170" s="212">
        <f ca="1">SUMIF(OFFSET($AK$37,0,LEN($A170),1,1):OFFSET($AK$465,0,LEN($A170),1,1),$A170,AH$37:AH$465)</f>
        <v>0</v>
      </c>
      <c r="AI170" s="212">
        <f ca="1">SUMIF(OFFSET($AK$37,0,LEN($A170),1,1):OFFSET($AK$465,0,LEN($A170),1,1),$A170,AI$37:AI$465)</f>
        <v>0</v>
      </c>
      <c r="AJ170" s="222">
        <f t="shared" ca="1" si="15"/>
        <v>0</v>
      </c>
      <c r="AK170" s="205" t="str">
        <f t="shared" si="22"/>
        <v>0.1.1.4</v>
      </c>
      <c r="AV170" s="211">
        <f t="shared" ca="1" si="14"/>
        <v>0</v>
      </c>
    </row>
    <row r="171" spans="1:48" ht="78.75" x14ac:dyDescent="0.25">
      <c r="A171" s="122" t="s">
        <v>460</v>
      </c>
      <c r="B171" s="123" t="s">
        <v>284</v>
      </c>
      <c r="C171" s="136" t="s">
        <v>216</v>
      </c>
      <c r="D171" s="213" t="s">
        <v>217</v>
      </c>
      <c r="E171" s="213" t="s">
        <v>217</v>
      </c>
      <c r="F171" s="213" t="s">
        <v>217</v>
      </c>
      <c r="G171" s="213" t="s">
        <v>217</v>
      </c>
      <c r="H171" s="212">
        <f ca="1">SUMIF(OFFSET($AK$37,0,LEN($A171),1,1):OFFSET($AK$465,0,LEN($A171),1,1),$A171,H$37:H$465)</f>
        <v>0</v>
      </c>
      <c r="I171" s="212">
        <f ca="1">SUMIF(OFFSET($AK$37,0,LEN($A171),1,1):OFFSET($AK$465,0,LEN($A171),1,1),$A171,I$37:I$465)</f>
        <v>0</v>
      </c>
      <c r="J171" s="212">
        <f ca="1">SUMIF(OFFSET($AK$37,0,LEN($A171),1,1):OFFSET($AK$465,0,LEN($A171),1,1),$A171,J$37:J$465)</f>
        <v>0</v>
      </c>
      <c r="K171" s="212">
        <f ca="1">SUMIF(OFFSET($AK$37,0,LEN($A171),1,1):OFFSET($AK$465,0,LEN($A171),1,1),$A171,K$37:K$465)</f>
        <v>0</v>
      </c>
      <c r="L171" s="212">
        <f ca="1">SUMIF(OFFSET($AK$37,0,LEN($A171),1,1):OFFSET($AK$465,0,LEN($A171),1,1),$A171,L$37:L$465)</f>
        <v>0</v>
      </c>
      <c r="M171" s="212">
        <f ca="1">SUMIF(OFFSET($AK$37,0,LEN($A171),1,1):OFFSET($AK$465,0,LEN($A171),1,1),$A171,M$37:M$465)</f>
        <v>0</v>
      </c>
      <c r="N171" s="212">
        <f ca="1">SUMIF(OFFSET($AK$37,0,LEN($A171),1,1):OFFSET($AK$465,0,LEN($A171),1,1),$A171,N$37:N$465)</f>
        <v>0</v>
      </c>
      <c r="O171" s="212">
        <f ca="1">SUMIF(OFFSET($AK$37,0,LEN($A171),1,1):OFFSET($AK$465,0,LEN($A171),1,1),$A171,O$37:O$465)</f>
        <v>0</v>
      </c>
      <c r="P171" s="212">
        <f ca="1">SUMIF(OFFSET($AK$37,0,LEN($A171),1,1):OFFSET($AK$465,0,LEN($A171),1,1),$A171,P$37:P$465)</f>
        <v>0</v>
      </c>
      <c r="Q171" s="212">
        <f ca="1">SUMIF(OFFSET($AK$37,0,LEN($A171),1,1):OFFSET($AK$465,0,LEN($A171),1,1),$A171,Q$37:Q$465)</f>
        <v>0</v>
      </c>
      <c r="R171" s="212">
        <f ca="1">SUMIF(OFFSET($AK$37,0,LEN($A171),1,1):OFFSET($AK$465,0,LEN($A171),1,1),$A171,R$37:R$465)</f>
        <v>0</v>
      </c>
      <c r="S171" s="212">
        <f ca="1">SUMIF(OFFSET($AK$37,0,LEN($A171),1,1):OFFSET($AK$465,0,LEN($A171),1,1),$A171,S$37:S$465)</f>
        <v>0</v>
      </c>
      <c r="T171" s="212">
        <f ca="1">SUMIF(OFFSET($AK$37,0,LEN($A171),1,1):OFFSET($AK$465,0,LEN($A171),1,1),$A171,T$37:T$465)</f>
        <v>0</v>
      </c>
      <c r="U171" s="212">
        <f ca="1">SUMIF(OFFSET($AK$37,0,LEN($A171),1,1):OFFSET($AK$465,0,LEN($A171),1,1),$A171,U$37:U$465)</f>
        <v>0</v>
      </c>
      <c r="V171" s="212">
        <f ca="1">SUMIF(OFFSET($AK$37,0,LEN($A171),1,1):OFFSET($AK$465,0,LEN($A171),1,1),$A171,V$37:V$465)</f>
        <v>0</v>
      </c>
      <c r="W171" s="212">
        <f ca="1">SUMIF(OFFSET($AK$37,0,LEN($A171),1,1):OFFSET($AK$465,0,LEN($A171),1,1),$A171,W$37:W$465)</f>
        <v>0</v>
      </c>
      <c r="X171" s="212">
        <f ca="1">SUMIF(OFFSET($AK$37,0,LEN($A171),1,1):OFFSET($AK$465,0,LEN($A171),1,1),$A171,X$37:X$465)</f>
        <v>0</v>
      </c>
      <c r="Y171" s="212">
        <f ca="1">SUMIF(OFFSET($AK$37,0,LEN($A171),1,1):OFFSET($AK$465,0,LEN($A171),1,1),$A171,Y$37:Y$465)</f>
        <v>0</v>
      </c>
      <c r="Z171" s="212">
        <f ca="1">SUMIF(OFFSET($AK$37,0,LEN($A171),1,1):OFFSET($AK$465,0,LEN($A171),1,1),$A171,Z$37:Z$465)</f>
        <v>0</v>
      </c>
      <c r="AA171" s="212">
        <f ca="1">SUMIF(OFFSET($AK$37,0,LEN($A171),1,1):OFFSET($AK$465,0,LEN($A171),1,1),$A171,AA$37:AA$465)</f>
        <v>0</v>
      </c>
      <c r="AB171" s="212">
        <f ca="1">SUMIF(OFFSET($AK$37,0,LEN($A171),1,1):OFFSET($AK$465,0,LEN($A171),1,1),$A171,AB$37:AB$465)</f>
        <v>0</v>
      </c>
      <c r="AC171" s="212">
        <f ca="1">SUMIF(OFFSET($AK$37,0,LEN($A171),1,1):OFFSET($AK$465,0,LEN($A171),1,1),$A171,AC$37:AC$465)</f>
        <v>0</v>
      </c>
      <c r="AD171" s="212">
        <f ca="1">SUMIF(OFFSET($AK$37,0,LEN($A171),1,1):OFFSET($AK$465,0,LEN($A171),1,1),$A171,AD$37:AD$465)</f>
        <v>0</v>
      </c>
      <c r="AE171" s="212">
        <f ca="1">SUMIF(OFFSET($AK$37,0,LEN($A171),1,1):OFFSET($AK$465,0,LEN($A171),1,1),$A171,AE$37:AE$465)</f>
        <v>0</v>
      </c>
      <c r="AF171" s="212">
        <f ca="1">SUMIF(OFFSET($AK$37,0,LEN($A171),1,1):OFFSET($AK$465,0,LEN($A171),1,1),$A171,AF$37:AF$465)</f>
        <v>0</v>
      </c>
      <c r="AG171" s="212">
        <f ca="1">SUMIF(OFFSET($AK$37,0,LEN($A171),1,1):OFFSET($AK$465,0,LEN($A171),1,1),$A171,AG$37:AG$465)</f>
        <v>0</v>
      </c>
      <c r="AH171" s="212">
        <f ca="1">SUMIF(OFFSET($AK$37,0,LEN($A171),1,1):OFFSET($AK$465,0,LEN($A171),1,1),$A171,AH$37:AH$465)</f>
        <v>0</v>
      </c>
      <c r="AI171" s="212">
        <f ca="1">SUMIF(OFFSET($AK$37,0,LEN($A171),1,1):OFFSET($AK$465,0,LEN($A171),1,1),$A171,AI$37:AI$465)</f>
        <v>0</v>
      </c>
      <c r="AJ171" s="222">
        <f t="shared" ca="1" si="15"/>
        <v>0</v>
      </c>
      <c r="AK171" s="205" t="str">
        <f t="shared" si="22"/>
        <v>0.1.1.4.1</v>
      </c>
      <c r="AV171" s="211">
        <f t="shared" ca="1" si="14"/>
        <v>0</v>
      </c>
    </row>
    <row r="172" spans="1:48" ht="78.75" x14ac:dyDescent="0.25">
      <c r="A172" s="122" t="s">
        <v>461</v>
      </c>
      <c r="B172" s="123" t="s">
        <v>286</v>
      </c>
      <c r="C172" s="136" t="s">
        <v>216</v>
      </c>
      <c r="D172" s="213" t="s">
        <v>217</v>
      </c>
      <c r="E172" s="213" t="s">
        <v>217</v>
      </c>
      <c r="F172" s="213" t="s">
        <v>217</v>
      </c>
      <c r="G172" s="213" t="s">
        <v>217</v>
      </c>
      <c r="H172" s="212">
        <f ca="1">SUMIF(OFFSET($AK$37,0,LEN($A172),1,1):OFFSET($AK$465,0,LEN($A172),1,1),$A172,H$37:H$465)</f>
        <v>0</v>
      </c>
      <c r="I172" s="212">
        <f ca="1">SUMIF(OFFSET($AK$37,0,LEN($A172),1,1):OFFSET($AK$465,0,LEN($A172),1,1),$A172,I$37:I$465)</f>
        <v>0</v>
      </c>
      <c r="J172" s="212">
        <f ca="1">SUMIF(OFFSET($AK$37,0,LEN($A172),1,1):OFFSET($AK$465,0,LEN($A172),1,1),$A172,J$37:J$465)</f>
        <v>0</v>
      </c>
      <c r="K172" s="212">
        <f ca="1">SUMIF(OFFSET($AK$37,0,LEN($A172),1,1):OFFSET($AK$465,0,LEN($A172),1,1),$A172,K$37:K$465)</f>
        <v>0</v>
      </c>
      <c r="L172" s="212">
        <f ca="1">SUMIF(OFFSET($AK$37,0,LEN($A172),1,1):OFFSET($AK$465,0,LEN($A172),1,1),$A172,L$37:L$465)</f>
        <v>0</v>
      </c>
      <c r="M172" s="212">
        <f ca="1">SUMIF(OFFSET($AK$37,0,LEN($A172),1,1):OFFSET($AK$465,0,LEN($A172),1,1),$A172,M$37:M$465)</f>
        <v>0</v>
      </c>
      <c r="N172" s="212">
        <f ca="1">SUMIF(OFFSET($AK$37,0,LEN($A172),1,1):OFFSET($AK$465,0,LEN($A172),1,1),$A172,N$37:N$465)</f>
        <v>0</v>
      </c>
      <c r="O172" s="212">
        <f ca="1">SUMIF(OFFSET($AK$37,0,LEN($A172),1,1):OFFSET($AK$465,0,LEN($A172),1,1),$A172,O$37:O$465)</f>
        <v>0</v>
      </c>
      <c r="P172" s="212">
        <f ca="1">SUMIF(OFFSET($AK$37,0,LEN($A172),1,1):OFFSET($AK$465,0,LEN($A172),1,1),$A172,P$37:P$465)</f>
        <v>0</v>
      </c>
      <c r="Q172" s="212">
        <f ca="1">SUMIF(OFFSET($AK$37,0,LEN($A172),1,1):OFFSET($AK$465,0,LEN($A172),1,1),$A172,Q$37:Q$465)</f>
        <v>0</v>
      </c>
      <c r="R172" s="212">
        <f ca="1">SUMIF(OFFSET($AK$37,0,LEN($A172),1,1):OFFSET($AK$465,0,LEN($A172),1,1),$A172,R$37:R$465)</f>
        <v>0</v>
      </c>
      <c r="S172" s="212">
        <f ca="1">SUMIF(OFFSET($AK$37,0,LEN($A172),1,1):OFFSET($AK$465,0,LEN($A172),1,1),$A172,S$37:S$465)</f>
        <v>0</v>
      </c>
      <c r="T172" s="212">
        <f ca="1">SUMIF(OFFSET($AK$37,0,LEN($A172),1,1):OFFSET($AK$465,0,LEN($A172),1,1),$A172,T$37:T$465)</f>
        <v>0</v>
      </c>
      <c r="U172" s="212">
        <f ca="1">SUMIF(OFFSET($AK$37,0,LEN($A172),1,1):OFFSET($AK$465,0,LEN($A172),1,1),$A172,U$37:U$465)</f>
        <v>0</v>
      </c>
      <c r="V172" s="212">
        <f ca="1">SUMIF(OFFSET($AK$37,0,LEN($A172),1,1):OFFSET($AK$465,0,LEN($A172),1,1),$A172,V$37:V$465)</f>
        <v>0</v>
      </c>
      <c r="W172" s="212">
        <f ca="1">SUMIF(OFFSET($AK$37,0,LEN($A172),1,1):OFFSET($AK$465,0,LEN($A172),1,1),$A172,W$37:W$465)</f>
        <v>0</v>
      </c>
      <c r="X172" s="212">
        <f ca="1">SUMIF(OFFSET($AK$37,0,LEN($A172),1,1):OFFSET($AK$465,0,LEN($A172),1,1),$A172,X$37:X$465)</f>
        <v>0</v>
      </c>
      <c r="Y172" s="212">
        <f ca="1">SUMIF(OFFSET($AK$37,0,LEN($A172),1,1):OFFSET($AK$465,0,LEN($A172),1,1),$A172,Y$37:Y$465)</f>
        <v>0</v>
      </c>
      <c r="Z172" s="212">
        <f ca="1">SUMIF(OFFSET($AK$37,0,LEN($A172),1,1):OFFSET($AK$465,0,LEN($A172),1,1),$A172,Z$37:Z$465)</f>
        <v>0</v>
      </c>
      <c r="AA172" s="212">
        <f ca="1">SUMIF(OFFSET($AK$37,0,LEN($A172),1,1):OFFSET($AK$465,0,LEN($A172),1,1),$A172,AA$37:AA$465)</f>
        <v>0</v>
      </c>
      <c r="AB172" s="212">
        <f ca="1">SUMIF(OFFSET($AK$37,0,LEN($A172),1,1):OFFSET($AK$465,0,LEN($A172),1,1),$A172,AB$37:AB$465)</f>
        <v>0</v>
      </c>
      <c r="AC172" s="212">
        <f ca="1">SUMIF(OFFSET($AK$37,0,LEN($A172),1,1):OFFSET($AK$465,0,LEN($A172),1,1),$A172,AC$37:AC$465)</f>
        <v>0</v>
      </c>
      <c r="AD172" s="212">
        <f ca="1">SUMIF(OFFSET($AK$37,0,LEN($A172),1,1):OFFSET($AK$465,0,LEN($A172),1,1),$A172,AD$37:AD$465)</f>
        <v>0</v>
      </c>
      <c r="AE172" s="212">
        <f ca="1">SUMIF(OFFSET($AK$37,0,LEN($A172),1,1):OFFSET($AK$465,0,LEN($A172),1,1),$A172,AE$37:AE$465)</f>
        <v>0</v>
      </c>
      <c r="AF172" s="212">
        <f ca="1">SUMIF(OFFSET($AK$37,0,LEN($A172),1,1):OFFSET($AK$465,0,LEN($A172),1,1),$A172,AF$37:AF$465)</f>
        <v>0</v>
      </c>
      <c r="AG172" s="212">
        <f ca="1">SUMIF(OFFSET($AK$37,0,LEN($A172),1,1):OFFSET($AK$465,0,LEN($A172),1,1),$A172,AG$37:AG$465)</f>
        <v>0</v>
      </c>
      <c r="AH172" s="212">
        <f ca="1">SUMIF(OFFSET($AK$37,0,LEN($A172),1,1):OFFSET($AK$465,0,LEN($A172),1,1),$A172,AH$37:AH$465)</f>
        <v>0</v>
      </c>
      <c r="AI172" s="212">
        <f ca="1">SUMIF(OFFSET($AK$37,0,LEN($A172),1,1):OFFSET($AK$465,0,LEN($A172),1,1),$A172,AI$37:AI$465)</f>
        <v>0</v>
      </c>
      <c r="AJ172" s="222">
        <f t="shared" ca="1" si="15"/>
        <v>0</v>
      </c>
      <c r="AK172" s="205" t="str">
        <f t="shared" si="22"/>
        <v>0.1.1.4.2</v>
      </c>
      <c r="AV172" s="211">
        <f t="shared" ca="1" si="14"/>
        <v>0</v>
      </c>
    </row>
    <row r="173" spans="1:48" ht="31.5" x14ac:dyDescent="0.25">
      <c r="A173" s="122" t="s">
        <v>462</v>
      </c>
      <c r="B173" s="123" t="s">
        <v>287</v>
      </c>
      <c r="C173" s="136" t="s">
        <v>216</v>
      </c>
      <c r="D173" s="213" t="s">
        <v>217</v>
      </c>
      <c r="E173" s="213" t="s">
        <v>217</v>
      </c>
      <c r="F173" s="213" t="s">
        <v>217</v>
      </c>
      <c r="G173" s="213" t="s">
        <v>217</v>
      </c>
      <c r="H173" s="212">
        <f ca="1">SUMIF(OFFSET($AK$37,0,LEN($A173),1,1):OFFSET($AK$465,0,LEN($A173),1,1),$A173,H$37:H$465)</f>
        <v>0</v>
      </c>
      <c r="I173" s="212">
        <f ca="1">SUMIF(OFFSET($AK$37,0,LEN($A173),1,1):OFFSET($AK$465,0,LEN($A173),1,1),$A173,I$37:I$465)</f>
        <v>0</v>
      </c>
      <c r="J173" s="212">
        <f ca="1">SUMIF(OFFSET($AK$37,0,LEN($A173),1,1):OFFSET($AK$465,0,LEN($A173),1,1),$A173,J$37:J$465)</f>
        <v>0</v>
      </c>
      <c r="K173" s="212">
        <f ca="1">SUMIF(OFFSET($AK$37,0,LEN($A173),1,1):OFFSET($AK$465,0,LEN($A173),1,1),$A173,K$37:K$465)</f>
        <v>21.016949152542374</v>
      </c>
      <c r="L173" s="212">
        <f ca="1">SUMIF(OFFSET($AK$37,0,LEN($A173),1,1):OFFSET($AK$465,0,LEN($A173),1,1),$A173,L$37:L$465)</f>
        <v>2.7966101694915255</v>
      </c>
      <c r="M173" s="212">
        <f ca="1">SUMIF(OFFSET($AK$37,0,LEN($A173),1,1):OFFSET($AK$465,0,LEN($A173),1,1),$A173,M$37:M$465)</f>
        <v>18.220338983050848</v>
      </c>
      <c r="N173" s="212">
        <f ca="1">SUMIF(OFFSET($AK$37,0,LEN($A173),1,1):OFFSET($AK$465,0,LEN($A173),1,1),$A173,N$37:N$465)</f>
        <v>0</v>
      </c>
      <c r="O173" s="212">
        <f ca="1">SUMIF(OFFSET($AK$37,0,LEN($A173),1,1):OFFSET($AK$465,0,LEN($A173),1,1),$A173,O$37:O$465)</f>
        <v>0</v>
      </c>
      <c r="P173" s="212">
        <f ca="1">SUMIF(OFFSET($AK$37,0,LEN($A173),1,1):OFFSET($AK$465,0,LEN($A173),1,1),$A173,P$37:P$465)</f>
        <v>21.016949152542374</v>
      </c>
      <c r="Q173" s="212">
        <f ca="1">SUMIF(OFFSET($AK$37,0,LEN($A173),1,1):OFFSET($AK$465,0,LEN($A173),1,1),$A173,Q$37:Q$465)</f>
        <v>2.7966101694915255</v>
      </c>
      <c r="R173" s="212">
        <f ca="1">SUMIF(OFFSET($AK$37,0,LEN($A173),1,1):OFFSET($AK$465,0,LEN($A173),1,1),$A173,R$37:R$465)</f>
        <v>18.220338983050848</v>
      </c>
      <c r="S173" s="212">
        <f ca="1">SUMIF(OFFSET($AK$37,0,LEN($A173),1,1):OFFSET($AK$465,0,LEN($A173),1,1),$A173,S$37:S$465)</f>
        <v>0</v>
      </c>
      <c r="T173" s="212">
        <f ca="1">SUMIF(OFFSET($AK$37,0,LEN($A173),1,1):OFFSET($AK$465,0,LEN($A173),1,1),$A173,T$37:T$465)</f>
        <v>0</v>
      </c>
      <c r="U173" s="212">
        <f ca="1">SUMIF(OFFSET($AK$37,0,LEN($A173),1,1):OFFSET($AK$465,0,LEN($A173),1,1),$A173,U$37:U$465)</f>
        <v>0</v>
      </c>
      <c r="V173" s="212">
        <f ca="1">SUMIF(OFFSET($AK$37,0,LEN($A173),1,1):OFFSET($AK$465,0,LEN($A173),1,1),$A173,V$37:V$465)</f>
        <v>21.016949152542374</v>
      </c>
      <c r="W173" s="212">
        <f ca="1">SUMIF(OFFSET($AK$37,0,LEN($A173),1,1):OFFSET($AK$465,0,LEN($A173),1,1),$A173,W$37:W$465)</f>
        <v>0</v>
      </c>
      <c r="X173" s="212">
        <f ca="1">SUMIF(OFFSET($AK$37,0,LEN($A173),1,1):OFFSET($AK$465,0,LEN($A173),1,1),$A173,X$37:X$465)</f>
        <v>21.016949152542374</v>
      </c>
      <c r="Y173" s="212">
        <f ca="1">SUMIF(OFFSET($AK$37,0,LEN($A173),1,1):OFFSET($AK$465,0,LEN($A173),1,1),$A173,Y$37:Y$465)</f>
        <v>0</v>
      </c>
      <c r="Z173" s="212">
        <f ca="1">SUMIF(OFFSET($AK$37,0,LEN($A173),1,1):OFFSET($AK$465,0,LEN($A173),1,1),$A173,Z$37:Z$465)</f>
        <v>21.016949152542374</v>
      </c>
      <c r="AA173" s="212">
        <f ca="1">SUMIF(OFFSET($AK$37,0,LEN($A173),1,1):OFFSET($AK$465,0,LEN($A173),1,1),$A173,AA$37:AA$465)</f>
        <v>0</v>
      </c>
      <c r="AB173" s="212">
        <f ca="1">SUMIF(OFFSET($AK$37,0,LEN($A173),1,1):OFFSET($AK$465,0,LEN($A173),1,1),$A173,AB$37:AB$465)</f>
        <v>0</v>
      </c>
      <c r="AC173" s="212">
        <f ca="1">SUMIF(OFFSET($AK$37,0,LEN($A173),1,1):OFFSET($AK$465,0,LEN($A173),1,1),$A173,AC$37:AC$465)</f>
        <v>0</v>
      </c>
      <c r="AD173" s="212">
        <f ca="1">SUMIF(OFFSET($AK$37,0,LEN($A173),1,1):OFFSET($AK$465,0,LEN($A173),1,1),$A173,AD$37:AD$465)</f>
        <v>0</v>
      </c>
      <c r="AE173" s="212">
        <f ca="1">SUMIF(OFFSET($AK$37,0,LEN($A173),1,1):OFFSET($AK$465,0,LEN($A173),1,1),$A173,AE$37:AE$465)</f>
        <v>0</v>
      </c>
      <c r="AF173" s="212">
        <f ca="1">SUMIF(OFFSET($AK$37,0,LEN($A173),1,1):OFFSET($AK$465,0,LEN($A173),1,1),$A173,AF$37:AF$465)</f>
        <v>0</v>
      </c>
      <c r="AG173" s="212">
        <f ca="1">SUMIF(OFFSET($AK$37,0,LEN($A173),1,1):OFFSET($AK$465,0,LEN($A173),1,1),$A173,AG$37:AG$465)</f>
        <v>21.016949152542374</v>
      </c>
      <c r="AH173" s="212">
        <f ca="1">SUMIF(OFFSET($AK$37,0,LEN($A173),1,1):OFFSET($AK$465,0,LEN($A173),1,1),$A173,AH$37:AH$465)</f>
        <v>2.3084745762711867</v>
      </c>
      <c r="AI173" s="212">
        <f ca="1">SUMIF(OFFSET($AK$37,0,LEN($A173),1,1):OFFSET($AK$465,0,LEN($A173),1,1),$A173,AI$37:AI$465)</f>
        <v>21.016949152542374</v>
      </c>
      <c r="AJ173" s="222">
        <f t="shared" ca="1" si="15"/>
        <v>2.3084745762711867</v>
      </c>
      <c r="AK173" s="205" t="str">
        <f t="shared" si="22"/>
        <v>0.1.2</v>
      </c>
      <c r="AV173" s="211">
        <f t="shared" ca="1" si="14"/>
        <v>0</v>
      </c>
    </row>
    <row r="174" spans="1:48" ht="63" x14ac:dyDescent="0.25">
      <c r="A174" s="122" t="s">
        <v>463</v>
      </c>
      <c r="B174" s="123" t="s">
        <v>289</v>
      </c>
      <c r="C174" s="136" t="s">
        <v>216</v>
      </c>
      <c r="D174" s="213" t="s">
        <v>217</v>
      </c>
      <c r="E174" s="213" t="s">
        <v>217</v>
      </c>
      <c r="F174" s="213" t="s">
        <v>217</v>
      </c>
      <c r="G174" s="213" t="s">
        <v>217</v>
      </c>
      <c r="H174" s="212">
        <f ca="1">SUMIF(OFFSET($AK$37,0,LEN($A174),1,1):OFFSET($AK$465,0,LEN($A174),1,1),$A174,H$37:H$465)</f>
        <v>0</v>
      </c>
      <c r="I174" s="212">
        <f ca="1">SUMIF(OFFSET($AK$37,0,LEN($A174),1,1):OFFSET($AK$465,0,LEN($A174),1,1),$A174,I$37:I$465)</f>
        <v>0</v>
      </c>
      <c r="J174" s="212">
        <f ca="1">SUMIF(OFFSET($AK$37,0,LEN($A174),1,1):OFFSET($AK$465,0,LEN($A174),1,1),$A174,J$37:J$465)</f>
        <v>0</v>
      </c>
      <c r="K174" s="212">
        <f ca="1">SUMIF(OFFSET($AK$37,0,LEN($A174),1,1):OFFSET($AK$465,0,LEN($A174),1,1),$A174,K$37:K$465)</f>
        <v>21.016949152542374</v>
      </c>
      <c r="L174" s="212">
        <f ca="1">SUMIF(OFFSET($AK$37,0,LEN($A174),1,1):OFFSET($AK$465,0,LEN($A174),1,1),$A174,L$37:L$465)</f>
        <v>2.7966101694915255</v>
      </c>
      <c r="M174" s="212">
        <f ca="1">SUMIF(OFFSET($AK$37,0,LEN($A174),1,1):OFFSET($AK$465,0,LEN($A174),1,1),$A174,M$37:M$465)</f>
        <v>18.220338983050848</v>
      </c>
      <c r="N174" s="212">
        <f ca="1">SUMIF(OFFSET($AK$37,0,LEN($A174),1,1):OFFSET($AK$465,0,LEN($A174),1,1),$A174,N$37:N$465)</f>
        <v>0</v>
      </c>
      <c r="O174" s="212">
        <f ca="1">SUMIF(OFFSET($AK$37,0,LEN($A174),1,1):OFFSET($AK$465,0,LEN($A174),1,1),$A174,O$37:O$465)</f>
        <v>0</v>
      </c>
      <c r="P174" s="212">
        <f ca="1">SUMIF(OFFSET($AK$37,0,LEN($A174),1,1):OFFSET($AK$465,0,LEN($A174),1,1),$A174,P$37:P$465)</f>
        <v>21.016949152542374</v>
      </c>
      <c r="Q174" s="212">
        <f ca="1">SUMIF(OFFSET($AK$37,0,LEN($A174),1,1):OFFSET($AK$465,0,LEN($A174),1,1),$A174,Q$37:Q$465)</f>
        <v>2.7966101694915255</v>
      </c>
      <c r="R174" s="212">
        <f ca="1">SUMIF(OFFSET($AK$37,0,LEN($A174),1,1):OFFSET($AK$465,0,LEN($A174),1,1),$A174,R$37:R$465)</f>
        <v>18.220338983050848</v>
      </c>
      <c r="S174" s="212">
        <f ca="1">SUMIF(OFFSET($AK$37,0,LEN($A174),1,1):OFFSET($AK$465,0,LEN($A174),1,1),$A174,S$37:S$465)</f>
        <v>0</v>
      </c>
      <c r="T174" s="212">
        <f ca="1">SUMIF(OFFSET($AK$37,0,LEN($A174),1,1):OFFSET($AK$465,0,LEN($A174),1,1),$A174,T$37:T$465)</f>
        <v>0</v>
      </c>
      <c r="U174" s="212">
        <f ca="1">SUMIF(OFFSET($AK$37,0,LEN($A174),1,1):OFFSET($AK$465,0,LEN($A174),1,1),$A174,U$37:U$465)</f>
        <v>0</v>
      </c>
      <c r="V174" s="212">
        <f ca="1">SUMIF(OFFSET($AK$37,0,LEN($A174),1,1):OFFSET($AK$465,0,LEN($A174),1,1),$A174,V$37:V$465)</f>
        <v>21.016949152542374</v>
      </c>
      <c r="W174" s="212">
        <f ca="1">SUMIF(OFFSET($AK$37,0,LEN($A174),1,1):OFFSET($AK$465,0,LEN($A174),1,1),$A174,W$37:W$465)</f>
        <v>0</v>
      </c>
      <c r="X174" s="212">
        <f ca="1">SUMIF(OFFSET($AK$37,0,LEN($A174),1,1):OFFSET($AK$465,0,LEN($A174),1,1),$A174,X$37:X$465)</f>
        <v>21.016949152542374</v>
      </c>
      <c r="Y174" s="212">
        <f ca="1">SUMIF(OFFSET($AK$37,0,LEN($A174),1,1):OFFSET($AK$465,0,LEN($A174),1,1),$A174,Y$37:Y$465)</f>
        <v>0</v>
      </c>
      <c r="Z174" s="212">
        <f ca="1">SUMIF(OFFSET($AK$37,0,LEN($A174),1,1):OFFSET($AK$465,0,LEN($A174),1,1),$A174,Z$37:Z$465)</f>
        <v>21.016949152542374</v>
      </c>
      <c r="AA174" s="212">
        <f ca="1">SUMIF(OFFSET($AK$37,0,LEN($A174),1,1):OFFSET($AK$465,0,LEN($A174),1,1),$A174,AA$37:AA$465)</f>
        <v>0</v>
      </c>
      <c r="AB174" s="212">
        <f ca="1">SUMIF(OFFSET($AK$37,0,LEN($A174),1,1):OFFSET($AK$465,0,LEN($A174),1,1),$A174,AB$37:AB$465)</f>
        <v>0</v>
      </c>
      <c r="AC174" s="212">
        <f ca="1">SUMIF(OFFSET($AK$37,0,LEN($A174),1,1):OFFSET($AK$465,0,LEN($A174),1,1),$A174,AC$37:AC$465)</f>
        <v>0</v>
      </c>
      <c r="AD174" s="212">
        <f ca="1">SUMIF(OFFSET($AK$37,0,LEN($A174),1,1):OFFSET($AK$465,0,LEN($A174),1,1),$A174,AD$37:AD$465)</f>
        <v>0</v>
      </c>
      <c r="AE174" s="212">
        <f ca="1">SUMIF(OFFSET($AK$37,0,LEN($A174),1,1):OFFSET($AK$465,0,LEN($A174),1,1),$A174,AE$37:AE$465)</f>
        <v>0</v>
      </c>
      <c r="AF174" s="212">
        <f ca="1">SUMIF(OFFSET($AK$37,0,LEN($A174),1,1):OFFSET($AK$465,0,LEN($A174),1,1),$A174,AF$37:AF$465)</f>
        <v>0</v>
      </c>
      <c r="AG174" s="212">
        <f ca="1">SUMIF(OFFSET($AK$37,0,LEN($A174),1,1):OFFSET($AK$465,0,LEN($A174),1,1),$A174,AG$37:AG$465)</f>
        <v>21.016949152542374</v>
      </c>
      <c r="AH174" s="212">
        <f ca="1">SUMIF(OFFSET($AK$37,0,LEN($A174),1,1):OFFSET($AK$465,0,LEN($A174),1,1),$A174,AH$37:AH$465)</f>
        <v>2.3084745762711867</v>
      </c>
      <c r="AI174" s="212">
        <f ca="1">SUMIF(OFFSET($AK$37,0,LEN($A174),1,1):OFFSET($AK$465,0,LEN($A174),1,1),$A174,AI$37:AI$465)</f>
        <v>21.016949152542374</v>
      </c>
      <c r="AJ174" s="222">
        <f t="shared" ca="1" si="15"/>
        <v>2.3084745762711867</v>
      </c>
      <c r="AK174" s="205" t="str">
        <f t="shared" si="22"/>
        <v>0.1.2.1</v>
      </c>
      <c r="AV174" s="211">
        <f t="shared" ca="1" si="14"/>
        <v>0</v>
      </c>
    </row>
    <row r="175" spans="1:48" ht="31.5" x14ac:dyDescent="0.25">
      <c r="A175" s="122" t="s">
        <v>464</v>
      </c>
      <c r="B175" s="123" t="s">
        <v>291</v>
      </c>
      <c r="C175" s="136" t="s">
        <v>216</v>
      </c>
      <c r="D175" s="213" t="s">
        <v>217</v>
      </c>
      <c r="E175" s="213" t="s">
        <v>217</v>
      </c>
      <c r="F175" s="213" t="s">
        <v>217</v>
      </c>
      <c r="G175" s="213" t="s">
        <v>217</v>
      </c>
      <c r="H175" s="212">
        <f ca="1">SUMIF(OFFSET($AK$37,0,LEN($A175),1,1):OFFSET($AK$465,0,LEN($A175),1,1),$A175,H$37:H$465)</f>
        <v>0</v>
      </c>
      <c r="I175" s="212">
        <f ca="1">SUMIF(OFFSET($AK$37,0,LEN($A175),1,1):OFFSET($AK$465,0,LEN($A175),1,1),$A175,I$37:I$465)</f>
        <v>0</v>
      </c>
      <c r="J175" s="212">
        <f ca="1">SUMIF(OFFSET($AK$37,0,LEN($A175),1,1):OFFSET($AK$465,0,LEN($A175),1,1),$A175,J$37:J$465)</f>
        <v>0</v>
      </c>
      <c r="K175" s="212">
        <f ca="1">SUMIF(OFFSET($AK$37,0,LEN($A175),1,1):OFFSET($AK$465,0,LEN($A175),1,1),$A175,K$37:K$465)</f>
        <v>0</v>
      </c>
      <c r="L175" s="212">
        <f ca="1">SUMIF(OFFSET($AK$37,0,LEN($A175),1,1):OFFSET($AK$465,0,LEN($A175),1,1),$A175,L$37:L$465)</f>
        <v>0</v>
      </c>
      <c r="M175" s="212">
        <f ca="1">SUMIF(OFFSET($AK$37,0,LEN($A175),1,1):OFFSET($AK$465,0,LEN($A175),1,1),$A175,M$37:M$465)</f>
        <v>0</v>
      </c>
      <c r="N175" s="212">
        <f ca="1">SUMIF(OFFSET($AK$37,0,LEN($A175),1,1):OFFSET($AK$465,0,LEN($A175),1,1),$A175,N$37:N$465)</f>
        <v>0</v>
      </c>
      <c r="O175" s="212">
        <f ca="1">SUMIF(OFFSET($AK$37,0,LEN($A175),1,1):OFFSET($AK$465,0,LEN($A175),1,1),$A175,O$37:O$465)</f>
        <v>0</v>
      </c>
      <c r="P175" s="212">
        <f ca="1">SUMIF(OFFSET($AK$37,0,LEN($A175),1,1):OFFSET($AK$465,0,LEN($A175),1,1),$A175,P$37:P$465)</f>
        <v>0</v>
      </c>
      <c r="Q175" s="212">
        <f ca="1">SUMIF(OFFSET($AK$37,0,LEN($A175),1,1):OFFSET($AK$465,0,LEN($A175),1,1),$A175,Q$37:Q$465)</f>
        <v>0</v>
      </c>
      <c r="R175" s="212">
        <f ca="1">SUMIF(OFFSET($AK$37,0,LEN($A175),1,1):OFFSET($AK$465,0,LEN($A175),1,1),$A175,R$37:R$465)</f>
        <v>0</v>
      </c>
      <c r="S175" s="212">
        <f ca="1">SUMIF(OFFSET($AK$37,0,LEN($A175),1,1):OFFSET($AK$465,0,LEN($A175),1,1),$A175,S$37:S$465)</f>
        <v>0</v>
      </c>
      <c r="T175" s="212">
        <f ca="1">SUMIF(OFFSET($AK$37,0,LEN($A175),1,1):OFFSET($AK$465,0,LEN($A175),1,1),$A175,T$37:T$465)</f>
        <v>0</v>
      </c>
      <c r="U175" s="212">
        <f ca="1">SUMIF(OFFSET($AK$37,0,LEN($A175),1,1):OFFSET($AK$465,0,LEN($A175),1,1),$A175,U$37:U$465)</f>
        <v>0</v>
      </c>
      <c r="V175" s="212">
        <f ca="1">SUMIF(OFFSET($AK$37,0,LEN($A175),1,1):OFFSET($AK$465,0,LEN($A175),1,1),$A175,V$37:V$465)</f>
        <v>0</v>
      </c>
      <c r="W175" s="212">
        <f ca="1">SUMIF(OFFSET($AK$37,0,LEN($A175),1,1):OFFSET($AK$465,0,LEN($A175),1,1),$A175,W$37:W$465)</f>
        <v>0</v>
      </c>
      <c r="X175" s="212">
        <f ca="1">SUMIF(OFFSET($AK$37,0,LEN($A175),1,1):OFFSET($AK$465,0,LEN($A175),1,1),$A175,X$37:X$465)</f>
        <v>0</v>
      </c>
      <c r="Y175" s="212">
        <f ca="1">SUMIF(OFFSET($AK$37,0,LEN($A175),1,1):OFFSET($AK$465,0,LEN($A175),1,1),$A175,Y$37:Y$465)</f>
        <v>0</v>
      </c>
      <c r="Z175" s="212">
        <f ca="1">SUMIF(OFFSET($AK$37,0,LEN($A175),1,1):OFFSET($AK$465,0,LEN($A175),1,1),$A175,Z$37:Z$465)</f>
        <v>0</v>
      </c>
      <c r="AA175" s="212">
        <f ca="1">SUMIF(OFFSET($AK$37,0,LEN($A175),1,1):OFFSET($AK$465,0,LEN($A175),1,1),$A175,AA$37:AA$465)</f>
        <v>0</v>
      </c>
      <c r="AB175" s="212">
        <f ca="1">SUMIF(OFFSET($AK$37,0,LEN($A175),1,1):OFFSET($AK$465,0,LEN($A175),1,1),$A175,AB$37:AB$465)</f>
        <v>0</v>
      </c>
      <c r="AC175" s="212">
        <f ca="1">SUMIF(OFFSET($AK$37,0,LEN($A175),1,1):OFFSET($AK$465,0,LEN($A175),1,1),$A175,AC$37:AC$465)</f>
        <v>0</v>
      </c>
      <c r="AD175" s="212">
        <f ca="1">SUMIF(OFFSET($AK$37,0,LEN($A175),1,1):OFFSET($AK$465,0,LEN($A175),1,1),$A175,AD$37:AD$465)</f>
        <v>0</v>
      </c>
      <c r="AE175" s="212">
        <f ca="1">SUMIF(OFFSET($AK$37,0,LEN($A175),1,1):OFFSET($AK$465,0,LEN($A175),1,1),$A175,AE$37:AE$465)</f>
        <v>0</v>
      </c>
      <c r="AF175" s="212">
        <f ca="1">SUMIF(OFFSET($AK$37,0,LEN($A175),1,1):OFFSET($AK$465,0,LEN($A175),1,1),$A175,AF$37:AF$465)</f>
        <v>0</v>
      </c>
      <c r="AG175" s="212">
        <f ca="1">SUMIF(OFFSET($AK$37,0,LEN($A175),1,1):OFFSET($AK$465,0,LEN($A175),1,1),$A175,AG$37:AG$465)</f>
        <v>0</v>
      </c>
      <c r="AH175" s="212">
        <f ca="1">SUMIF(OFFSET($AK$37,0,LEN($A175),1,1):OFFSET($AK$465,0,LEN($A175),1,1),$A175,AH$37:AH$465)</f>
        <v>0</v>
      </c>
      <c r="AI175" s="212">
        <f ca="1">SUMIF(OFFSET($AK$37,0,LEN($A175),1,1):OFFSET($AK$465,0,LEN($A175),1,1),$A175,AI$37:AI$465)</f>
        <v>0</v>
      </c>
      <c r="AJ175" s="222">
        <f t="shared" ca="1" si="15"/>
        <v>0</v>
      </c>
      <c r="AK175" s="205" t="str">
        <f t="shared" si="22"/>
        <v>0.1.2.1.1</v>
      </c>
      <c r="AV175" s="211">
        <f t="shared" ca="1" si="14"/>
        <v>0</v>
      </c>
    </row>
    <row r="176" spans="1:48" ht="47.25" x14ac:dyDescent="0.25">
      <c r="A176" s="122" t="s">
        <v>465</v>
      </c>
      <c r="B176" s="123" t="s">
        <v>293</v>
      </c>
      <c r="C176" s="136" t="s">
        <v>216</v>
      </c>
      <c r="D176" s="213" t="s">
        <v>217</v>
      </c>
      <c r="E176" s="213" t="s">
        <v>217</v>
      </c>
      <c r="F176" s="213" t="s">
        <v>217</v>
      </c>
      <c r="G176" s="213" t="s">
        <v>217</v>
      </c>
      <c r="H176" s="212">
        <f ca="1">SUMIF(OFFSET($AK$37,0,LEN($A176),1,1):OFFSET($AK$465,0,LEN($A176),1,1),$A176,H$37:H$465)</f>
        <v>0</v>
      </c>
      <c r="I176" s="212">
        <f ca="1">SUMIF(OFFSET($AK$37,0,LEN($A176),1,1):OFFSET($AK$465,0,LEN($A176),1,1),$A176,I$37:I$465)</f>
        <v>0</v>
      </c>
      <c r="J176" s="212">
        <f ca="1">SUMIF(OFFSET($AK$37,0,LEN($A176),1,1):OFFSET($AK$465,0,LEN($A176),1,1),$A176,J$37:J$465)</f>
        <v>0</v>
      </c>
      <c r="K176" s="212">
        <f ca="1">SUMIF(OFFSET($AK$37,0,LEN($A176),1,1):OFFSET($AK$465,0,LEN($A176),1,1),$A176,K$37:K$465)</f>
        <v>21.016949152542374</v>
      </c>
      <c r="L176" s="212">
        <f ca="1">SUMIF(OFFSET($AK$37,0,LEN($A176),1,1):OFFSET($AK$465,0,LEN($A176),1,1),$A176,L$37:L$465)</f>
        <v>2.7966101694915255</v>
      </c>
      <c r="M176" s="212">
        <f ca="1">SUMIF(OFFSET($AK$37,0,LEN($A176),1,1):OFFSET($AK$465,0,LEN($A176),1,1),$A176,M$37:M$465)</f>
        <v>18.220338983050848</v>
      </c>
      <c r="N176" s="212">
        <f ca="1">SUMIF(OFFSET($AK$37,0,LEN($A176),1,1):OFFSET($AK$465,0,LEN($A176),1,1),$A176,N$37:N$465)</f>
        <v>0</v>
      </c>
      <c r="O176" s="212">
        <f ca="1">SUMIF(OFFSET($AK$37,0,LEN($A176),1,1):OFFSET($AK$465,0,LEN($A176),1,1),$A176,O$37:O$465)</f>
        <v>0</v>
      </c>
      <c r="P176" s="212">
        <f ca="1">SUMIF(OFFSET($AK$37,0,LEN($A176),1,1):OFFSET($AK$465,0,LEN($A176),1,1),$A176,P$37:P$465)</f>
        <v>21.016949152542374</v>
      </c>
      <c r="Q176" s="212">
        <f ca="1">SUMIF(OFFSET($AK$37,0,LEN($A176),1,1):OFFSET($AK$465,0,LEN($A176),1,1),$A176,Q$37:Q$465)</f>
        <v>2.7966101694915255</v>
      </c>
      <c r="R176" s="212">
        <f ca="1">SUMIF(OFFSET($AK$37,0,LEN($A176),1,1):OFFSET($AK$465,0,LEN($A176),1,1),$A176,R$37:R$465)</f>
        <v>18.220338983050848</v>
      </c>
      <c r="S176" s="212">
        <f ca="1">SUMIF(OFFSET($AK$37,0,LEN($A176),1,1):OFFSET($AK$465,0,LEN($A176),1,1),$A176,S$37:S$465)</f>
        <v>0</v>
      </c>
      <c r="T176" s="212">
        <f ca="1">SUMIF(OFFSET($AK$37,0,LEN($A176),1,1):OFFSET($AK$465,0,LEN($A176),1,1),$A176,T$37:T$465)</f>
        <v>0</v>
      </c>
      <c r="U176" s="212">
        <f ca="1">SUMIF(OFFSET($AK$37,0,LEN($A176),1,1):OFFSET($AK$465,0,LEN($A176),1,1),$A176,U$37:U$465)</f>
        <v>0</v>
      </c>
      <c r="V176" s="212">
        <f ca="1">SUMIF(OFFSET($AK$37,0,LEN($A176),1,1):OFFSET($AK$465,0,LEN($A176),1,1),$A176,V$37:V$465)</f>
        <v>21.016949152542374</v>
      </c>
      <c r="W176" s="212">
        <f ca="1">SUMIF(OFFSET($AK$37,0,LEN($A176),1,1):OFFSET($AK$465,0,LEN($A176),1,1),$A176,W$37:W$465)</f>
        <v>0</v>
      </c>
      <c r="X176" s="212">
        <f ca="1">SUMIF(OFFSET($AK$37,0,LEN($A176),1,1):OFFSET($AK$465,0,LEN($A176),1,1),$A176,X$37:X$465)</f>
        <v>21.016949152542374</v>
      </c>
      <c r="Y176" s="212">
        <f ca="1">SUMIF(OFFSET($AK$37,0,LEN($A176),1,1):OFFSET($AK$465,0,LEN($A176),1,1),$A176,Y$37:Y$465)</f>
        <v>0</v>
      </c>
      <c r="Z176" s="212">
        <f ca="1">SUMIF(OFFSET($AK$37,0,LEN($A176),1,1):OFFSET($AK$465,0,LEN($A176),1,1),$A176,Z$37:Z$465)</f>
        <v>21.016949152542374</v>
      </c>
      <c r="AA176" s="212">
        <f ca="1">SUMIF(OFFSET($AK$37,0,LEN($A176),1,1):OFFSET($AK$465,0,LEN($A176),1,1),$A176,AA$37:AA$465)</f>
        <v>0</v>
      </c>
      <c r="AB176" s="212">
        <f ca="1">SUMIF(OFFSET($AK$37,0,LEN($A176),1,1):OFFSET($AK$465,0,LEN($A176),1,1),$A176,AB$37:AB$465)</f>
        <v>0</v>
      </c>
      <c r="AC176" s="212">
        <f ca="1">SUMIF(OFFSET($AK$37,0,LEN($A176),1,1):OFFSET($AK$465,0,LEN($A176),1,1),$A176,AC$37:AC$465)</f>
        <v>0</v>
      </c>
      <c r="AD176" s="212">
        <f ca="1">SUMIF(OFFSET($AK$37,0,LEN($A176),1,1):OFFSET($AK$465,0,LEN($A176),1,1),$A176,AD$37:AD$465)</f>
        <v>0</v>
      </c>
      <c r="AE176" s="212">
        <f ca="1">SUMIF(OFFSET($AK$37,0,LEN($A176),1,1):OFFSET($AK$465,0,LEN($A176),1,1),$A176,AE$37:AE$465)</f>
        <v>0</v>
      </c>
      <c r="AF176" s="212">
        <f ca="1">SUMIF(OFFSET($AK$37,0,LEN($A176),1,1):OFFSET($AK$465,0,LEN($A176),1,1),$A176,AF$37:AF$465)</f>
        <v>0</v>
      </c>
      <c r="AG176" s="212">
        <f ca="1">SUMIF(OFFSET($AK$37,0,LEN($A176),1,1):OFFSET($AK$465,0,LEN($A176),1,1),$A176,AG$37:AG$465)</f>
        <v>21.016949152542374</v>
      </c>
      <c r="AH176" s="212">
        <f ca="1">SUMIF(OFFSET($AK$37,0,LEN($A176),1,1):OFFSET($AK$465,0,LEN($A176),1,1),$A176,AH$37:AH$465)</f>
        <v>2.3084745762711867</v>
      </c>
      <c r="AI176" s="212">
        <f ca="1">SUMIF(OFFSET($AK$37,0,LEN($A176),1,1):OFFSET($AK$465,0,LEN($A176),1,1),$A176,AI$37:AI$465)</f>
        <v>21.016949152542374</v>
      </c>
      <c r="AJ176" s="222">
        <f t="shared" ca="1" si="15"/>
        <v>2.3084745762711867</v>
      </c>
      <c r="AK176" s="205" t="str">
        <f t="shared" si="22"/>
        <v>0.1.2.1.2</v>
      </c>
      <c r="AV176" s="211">
        <f t="shared" ca="1" si="14"/>
        <v>0</v>
      </c>
    </row>
    <row r="177" spans="1:48" ht="78.75" x14ac:dyDescent="0.25">
      <c r="A177" s="131" t="s">
        <v>465</v>
      </c>
      <c r="B177" s="130" t="s">
        <v>466</v>
      </c>
      <c r="C177" s="131" t="s">
        <v>467</v>
      </c>
      <c r="D177" s="213" t="str">
        <f>'[1]2'!D181</f>
        <v>П</v>
      </c>
      <c r="E177" s="213">
        <f>'[1]2'!E181</f>
        <v>2016</v>
      </c>
      <c r="F177" s="213">
        <f>'[1]2'!F181</f>
        <v>2017</v>
      </c>
      <c r="G177" s="213">
        <v>2018</v>
      </c>
      <c r="H177" s="215" t="s">
        <v>217</v>
      </c>
      <c r="I177" s="215" t="s">
        <v>217</v>
      </c>
      <c r="J177" s="215">
        <v>0</v>
      </c>
      <c r="K177" s="215">
        <v>21.016949152542374</v>
      </c>
      <c r="L177" s="215">
        <v>2.7966101694915255</v>
      </c>
      <c r="M177" s="215">
        <v>18.220338983050848</v>
      </c>
      <c r="N177" s="215">
        <v>0</v>
      </c>
      <c r="O177" s="215">
        <v>0</v>
      </c>
      <c r="P177" s="215">
        <f>K177</f>
        <v>21.016949152542374</v>
      </c>
      <c r="Q177" s="215">
        <v>2.7966101694915255</v>
      </c>
      <c r="R177" s="215">
        <v>18.220338983050848</v>
      </c>
      <c r="S177" s="215">
        <v>0</v>
      </c>
      <c r="T177" s="215">
        <v>0</v>
      </c>
      <c r="U177" s="215" t="s">
        <v>217</v>
      </c>
      <c r="V177" s="215">
        <f>AA177+AC177+AE177+AG177</f>
        <v>21.016949152542374</v>
      </c>
      <c r="W177" s="215" t="s">
        <v>217</v>
      </c>
      <c r="X177" s="215">
        <f>AG177</f>
        <v>21.016949152542374</v>
      </c>
      <c r="Y177" s="216" t="s">
        <v>217</v>
      </c>
      <c r="Z177" s="215">
        <v>21.016949152542374</v>
      </c>
      <c r="AA177" s="215">
        <v>0</v>
      </c>
      <c r="AB177" s="215">
        <v>0</v>
      </c>
      <c r="AC177" s="215">
        <v>0</v>
      </c>
      <c r="AD177" s="215">
        <v>0</v>
      </c>
      <c r="AE177" s="215">
        <v>0</v>
      </c>
      <c r="AF177" s="215">
        <v>0</v>
      </c>
      <c r="AG177" s="215">
        <v>21.016949152542374</v>
      </c>
      <c r="AH177" s="215">
        <v>2.3084745762711867</v>
      </c>
      <c r="AI177" s="215">
        <f>AG177+AE177+AC177</f>
        <v>21.016949152542374</v>
      </c>
      <c r="AJ177" s="222">
        <f t="shared" si="15"/>
        <v>2.3084745762711867</v>
      </c>
      <c r="AL177" s="214" t="str">
        <f>LEFT($A177,1)</f>
        <v>2</v>
      </c>
      <c r="AM177" s="214"/>
      <c r="AN177" s="214" t="str">
        <f>LEFT($A177,3)</f>
        <v>2.1</v>
      </c>
      <c r="AO177" s="214"/>
      <c r="AP177" s="214" t="str">
        <f>LEFT($A177,5)</f>
        <v>2.1.2</v>
      </c>
      <c r="AQ177" s="214"/>
      <c r="AR177" s="214" t="str">
        <f>LEFT($A177,7)</f>
        <v>2.1.2.1</v>
      </c>
      <c r="AS177" s="214"/>
      <c r="AT177" s="214" t="str">
        <f>LEFT($A177,9)</f>
        <v>2.1.2.1.2</v>
      </c>
      <c r="AV177" s="211">
        <f t="shared" si="14"/>
        <v>0</v>
      </c>
    </row>
    <row r="178" spans="1:48" ht="47.25" x14ac:dyDescent="0.25">
      <c r="A178" s="122" t="s">
        <v>468</v>
      </c>
      <c r="B178" s="123" t="s">
        <v>295</v>
      </c>
      <c r="C178" s="136" t="s">
        <v>216</v>
      </c>
      <c r="D178" s="213" t="s">
        <v>217</v>
      </c>
      <c r="E178" s="213" t="s">
        <v>217</v>
      </c>
      <c r="F178" s="213" t="s">
        <v>217</v>
      </c>
      <c r="G178" s="213" t="s">
        <v>217</v>
      </c>
      <c r="H178" s="212">
        <f ca="1">SUMIF(OFFSET($AK$37,0,LEN($A178),1,1):OFFSET($AK$465,0,LEN($A178),1,1),$A178,H$37:H$465)</f>
        <v>0</v>
      </c>
      <c r="I178" s="212">
        <f ca="1">SUMIF(OFFSET($AK$37,0,LEN($A178),1,1):OFFSET($AK$465,0,LEN($A178),1,1),$A178,I$37:I$465)</f>
        <v>0</v>
      </c>
      <c r="J178" s="212">
        <f ca="1">SUMIF(OFFSET($AK$37,0,LEN($A178),1,1):OFFSET($AK$465,0,LEN($A178),1,1),$A178,J$37:J$465)</f>
        <v>0</v>
      </c>
      <c r="K178" s="212">
        <f ca="1">SUMIF(OFFSET($AK$37,0,LEN($A178),1,1):OFFSET($AK$465,0,LEN($A178),1,1),$A178,K$37:K$465)</f>
        <v>0</v>
      </c>
      <c r="L178" s="212">
        <f ca="1">SUMIF(OFFSET($AK$37,0,LEN($A178),1,1):OFFSET($AK$465,0,LEN($A178),1,1),$A178,L$37:L$465)</f>
        <v>0</v>
      </c>
      <c r="M178" s="212">
        <f ca="1">SUMIF(OFFSET($AK$37,0,LEN($A178),1,1):OFFSET($AK$465,0,LEN($A178),1,1),$A178,M$37:M$465)</f>
        <v>0</v>
      </c>
      <c r="N178" s="212">
        <f ca="1">SUMIF(OFFSET($AK$37,0,LEN($A178),1,1):OFFSET($AK$465,0,LEN($A178),1,1),$A178,N$37:N$465)</f>
        <v>0</v>
      </c>
      <c r="O178" s="212">
        <f ca="1">SUMIF(OFFSET($AK$37,0,LEN($A178),1,1):OFFSET($AK$465,0,LEN($A178),1,1),$A178,O$37:O$465)</f>
        <v>0</v>
      </c>
      <c r="P178" s="212">
        <f ca="1">SUMIF(OFFSET($AK$37,0,LEN($A178),1,1):OFFSET($AK$465,0,LEN($A178),1,1),$A178,P$37:P$465)</f>
        <v>0</v>
      </c>
      <c r="Q178" s="212">
        <f ca="1">SUMIF(OFFSET($AK$37,0,LEN($A178),1,1):OFFSET($AK$465,0,LEN($A178),1,1),$A178,Q$37:Q$465)</f>
        <v>0</v>
      </c>
      <c r="R178" s="212">
        <f ca="1">SUMIF(OFFSET($AK$37,0,LEN($A178),1,1):OFFSET($AK$465,0,LEN($A178),1,1),$A178,R$37:R$465)</f>
        <v>0</v>
      </c>
      <c r="S178" s="212">
        <f ca="1">SUMIF(OFFSET($AK$37,0,LEN($A178),1,1):OFFSET($AK$465,0,LEN($A178),1,1),$A178,S$37:S$465)</f>
        <v>0</v>
      </c>
      <c r="T178" s="212">
        <f ca="1">SUMIF(OFFSET($AK$37,0,LEN($A178),1,1):OFFSET($AK$465,0,LEN($A178),1,1),$A178,T$37:T$465)</f>
        <v>0</v>
      </c>
      <c r="U178" s="212">
        <f ca="1">SUMIF(OFFSET($AK$37,0,LEN($A178),1,1):OFFSET($AK$465,0,LEN($A178),1,1),$A178,U$37:U$465)</f>
        <v>0</v>
      </c>
      <c r="V178" s="212">
        <f ca="1">SUMIF(OFFSET($AK$37,0,LEN($A178),1,1):OFFSET($AK$465,0,LEN($A178),1,1),$A178,V$37:V$465)</f>
        <v>0</v>
      </c>
      <c r="W178" s="212">
        <f ca="1">SUMIF(OFFSET($AK$37,0,LEN($A178),1,1):OFFSET($AK$465,0,LEN($A178),1,1),$A178,W$37:W$465)</f>
        <v>0</v>
      </c>
      <c r="X178" s="212">
        <f ca="1">SUMIF(OFFSET($AK$37,0,LEN($A178),1,1):OFFSET($AK$465,0,LEN($A178),1,1),$A178,X$37:X$465)</f>
        <v>0</v>
      </c>
      <c r="Y178" s="212">
        <f ca="1">SUMIF(OFFSET($AK$37,0,LEN($A178),1,1):OFFSET($AK$465,0,LEN($A178),1,1),$A178,Y$37:Y$465)</f>
        <v>0</v>
      </c>
      <c r="Z178" s="212">
        <f ca="1">SUMIF(OFFSET($AK$37,0,LEN($A178),1,1):OFFSET($AK$465,0,LEN($A178),1,1),$A178,Z$37:Z$465)</f>
        <v>0</v>
      </c>
      <c r="AA178" s="212">
        <f ca="1">SUMIF(OFFSET($AK$37,0,LEN($A178),1,1):OFFSET($AK$465,0,LEN($A178),1,1),$A178,AA$37:AA$465)</f>
        <v>0</v>
      </c>
      <c r="AB178" s="212">
        <f ca="1">SUMIF(OFFSET($AK$37,0,LEN($A178),1,1):OFFSET($AK$465,0,LEN($A178),1,1),$A178,AB$37:AB$465)</f>
        <v>0</v>
      </c>
      <c r="AC178" s="212">
        <f ca="1">SUMIF(OFFSET($AK$37,0,LEN($A178),1,1):OFFSET($AK$465,0,LEN($A178),1,1),$A178,AC$37:AC$465)</f>
        <v>0</v>
      </c>
      <c r="AD178" s="212">
        <f ca="1">SUMIF(OFFSET($AK$37,0,LEN($A178),1,1):OFFSET($AK$465,0,LEN($A178),1,1),$A178,AD$37:AD$465)</f>
        <v>0</v>
      </c>
      <c r="AE178" s="212">
        <f ca="1">SUMIF(OFFSET($AK$37,0,LEN($A178),1,1):OFFSET($AK$465,0,LEN($A178),1,1),$A178,AE$37:AE$465)</f>
        <v>0</v>
      </c>
      <c r="AF178" s="212">
        <f ca="1">SUMIF(OFFSET($AK$37,0,LEN($A178),1,1):OFFSET($AK$465,0,LEN($A178),1,1),$A178,AF$37:AF$465)</f>
        <v>0</v>
      </c>
      <c r="AG178" s="212">
        <f ca="1">SUMIF(OFFSET($AK$37,0,LEN($A178),1,1):OFFSET($AK$465,0,LEN($A178),1,1),$A178,AG$37:AG$465)</f>
        <v>0</v>
      </c>
      <c r="AH178" s="212">
        <f ca="1">SUMIF(OFFSET($AK$37,0,LEN($A178),1,1):OFFSET($AK$465,0,LEN($A178),1,1),$A178,AH$37:AH$465)</f>
        <v>0</v>
      </c>
      <c r="AI178" s="212">
        <f ca="1">SUMIF(OFFSET($AK$37,0,LEN($A178),1,1):OFFSET($AK$465,0,LEN($A178),1,1),$A178,AI$37:AI$465)</f>
        <v>0</v>
      </c>
      <c r="AJ178" s="222">
        <f t="shared" ca="1" si="15"/>
        <v>0</v>
      </c>
      <c r="AK178" s="205" t="str">
        <f t="shared" ref="AK178:AK187" si="23">"0"&amp;RIGHT($A178,LEN($A178)-1)</f>
        <v>0.1.2.2</v>
      </c>
      <c r="AV178" s="211">
        <f t="shared" ca="1" si="14"/>
        <v>0</v>
      </c>
    </row>
    <row r="179" spans="1:48" ht="31.5" x14ac:dyDescent="0.25">
      <c r="A179" s="122" t="s">
        <v>469</v>
      </c>
      <c r="B179" s="123" t="s">
        <v>297</v>
      </c>
      <c r="C179" s="136" t="s">
        <v>216</v>
      </c>
      <c r="D179" s="213" t="s">
        <v>217</v>
      </c>
      <c r="E179" s="213" t="s">
        <v>217</v>
      </c>
      <c r="F179" s="213" t="s">
        <v>217</v>
      </c>
      <c r="G179" s="213" t="s">
        <v>217</v>
      </c>
      <c r="H179" s="212">
        <f ca="1">SUMIF(OFFSET($AK$37,0,LEN($A179),1,1):OFFSET($AK$465,0,LEN($A179),1,1),$A179,H$37:H$465)</f>
        <v>0</v>
      </c>
      <c r="I179" s="212">
        <f ca="1">SUMIF(OFFSET($AK$37,0,LEN($A179),1,1):OFFSET($AK$465,0,LEN($A179),1,1),$A179,I$37:I$465)</f>
        <v>0</v>
      </c>
      <c r="J179" s="212">
        <f ca="1">SUMIF(OFFSET($AK$37,0,LEN($A179),1,1):OFFSET($AK$465,0,LEN($A179),1,1),$A179,J$37:J$465)</f>
        <v>0</v>
      </c>
      <c r="K179" s="212">
        <f ca="1">SUMIF(OFFSET($AK$37,0,LEN($A179),1,1):OFFSET($AK$465,0,LEN($A179),1,1),$A179,K$37:K$465)</f>
        <v>0</v>
      </c>
      <c r="L179" s="212">
        <f ca="1">SUMIF(OFFSET($AK$37,0,LEN($A179),1,1):OFFSET($AK$465,0,LEN($A179),1,1),$A179,L$37:L$465)</f>
        <v>0</v>
      </c>
      <c r="M179" s="212">
        <f ca="1">SUMIF(OFFSET($AK$37,0,LEN($A179),1,1):OFFSET($AK$465,0,LEN($A179),1,1),$A179,M$37:M$465)</f>
        <v>0</v>
      </c>
      <c r="N179" s="212">
        <f ca="1">SUMIF(OFFSET($AK$37,0,LEN($A179),1,1):OFFSET($AK$465,0,LEN($A179),1,1),$A179,N$37:N$465)</f>
        <v>0</v>
      </c>
      <c r="O179" s="212">
        <f ca="1">SUMIF(OFFSET($AK$37,0,LEN($A179),1,1):OFFSET($AK$465,0,LEN($A179),1,1),$A179,O$37:O$465)</f>
        <v>0</v>
      </c>
      <c r="P179" s="212">
        <f ca="1">SUMIF(OFFSET($AK$37,0,LEN($A179),1,1):OFFSET($AK$465,0,LEN($A179),1,1),$A179,P$37:P$465)</f>
        <v>0</v>
      </c>
      <c r="Q179" s="212">
        <f ca="1">SUMIF(OFFSET($AK$37,0,LEN($A179),1,1):OFFSET($AK$465,0,LEN($A179),1,1),$A179,Q$37:Q$465)</f>
        <v>0</v>
      </c>
      <c r="R179" s="212">
        <f ca="1">SUMIF(OFFSET($AK$37,0,LEN($A179),1,1):OFFSET($AK$465,0,LEN($A179),1,1),$A179,R$37:R$465)</f>
        <v>0</v>
      </c>
      <c r="S179" s="212">
        <f ca="1">SUMIF(OFFSET($AK$37,0,LEN($A179),1,1):OFFSET($AK$465,0,LEN($A179),1,1),$A179,S$37:S$465)</f>
        <v>0</v>
      </c>
      <c r="T179" s="212">
        <f ca="1">SUMIF(OFFSET($AK$37,0,LEN($A179),1,1):OFFSET($AK$465,0,LEN($A179),1,1),$A179,T$37:T$465)</f>
        <v>0</v>
      </c>
      <c r="U179" s="212">
        <f ca="1">SUMIF(OFFSET($AK$37,0,LEN($A179),1,1):OFFSET($AK$465,0,LEN($A179),1,1),$A179,U$37:U$465)</f>
        <v>0</v>
      </c>
      <c r="V179" s="212">
        <f ca="1">SUMIF(OFFSET($AK$37,0,LEN($A179),1,1):OFFSET($AK$465,0,LEN($A179),1,1),$A179,V$37:V$465)</f>
        <v>0</v>
      </c>
      <c r="W179" s="212">
        <f ca="1">SUMIF(OFFSET($AK$37,0,LEN($A179),1,1):OFFSET($AK$465,0,LEN($A179),1,1),$A179,W$37:W$465)</f>
        <v>0</v>
      </c>
      <c r="X179" s="212">
        <f ca="1">SUMIF(OFFSET($AK$37,0,LEN($A179),1,1):OFFSET($AK$465,0,LEN($A179),1,1),$A179,X$37:X$465)</f>
        <v>0</v>
      </c>
      <c r="Y179" s="212">
        <f ca="1">SUMIF(OFFSET($AK$37,0,LEN($A179),1,1):OFFSET($AK$465,0,LEN($A179),1,1),$A179,Y$37:Y$465)</f>
        <v>0</v>
      </c>
      <c r="Z179" s="212">
        <f ca="1">SUMIF(OFFSET($AK$37,0,LEN($A179),1,1):OFFSET($AK$465,0,LEN($A179),1,1),$A179,Z$37:Z$465)</f>
        <v>0</v>
      </c>
      <c r="AA179" s="212">
        <f ca="1">SUMIF(OFFSET($AK$37,0,LEN($A179),1,1):OFFSET($AK$465,0,LEN($A179),1,1),$A179,AA$37:AA$465)</f>
        <v>0</v>
      </c>
      <c r="AB179" s="212">
        <f ca="1">SUMIF(OFFSET($AK$37,0,LEN($A179),1,1):OFFSET($AK$465,0,LEN($A179),1,1),$A179,AB$37:AB$465)</f>
        <v>0</v>
      </c>
      <c r="AC179" s="212">
        <f ca="1">SUMIF(OFFSET($AK$37,0,LEN($A179),1,1):OFFSET($AK$465,0,LEN($A179),1,1),$A179,AC$37:AC$465)</f>
        <v>0</v>
      </c>
      <c r="AD179" s="212">
        <f ca="1">SUMIF(OFFSET($AK$37,0,LEN($A179),1,1):OFFSET($AK$465,0,LEN($A179),1,1),$A179,AD$37:AD$465)</f>
        <v>0</v>
      </c>
      <c r="AE179" s="212">
        <f ca="1">SUMIF(OFFSET($AK$37,0,LEN($A179),1,1):OFFSET($AK$465,0,LEN($A179),1,1),$A179,AE$37:AE$465)</f>
        <v>0</v>
      </c>
      <c r="AF179" s="212">
        <f ca="1">SUMIF(OFFSET($AK$37,0,LEN($A179),1,1):OFFSET($AK$465,0,LEN($A179),1,1),$A179,AF$37:AF$465)</f>
        <v>0</v>
      </c>
      <c r="AG179" s="212">
        <f ca="1">SUMIF(OFFSET($AK$37,0,LEN($A179),1,1):OFFSET($AK$465,0,LEN($A179),1,1),$A179,AG$37:AG$465)</f>
        <v>0</v>
      </c>
      <c r="AH179" s="212">
        <f ca="1">SUMIF(OFFSET($AK$37,0,LEN($A179),1,1):OFFSET($AK$465,0,LEN($A179),1,1),$A179,AH$37:AH$465)</f>
        <v>0</v>
      </c>
      <c r="AI179" s="212">
        <f ca="1">SUMIF(OFFSET($AK$37,0,LEN($A179),1,1):OFFSET($AK$465,0,LEN($A179),1,1),$A179,AI$37:AI$465)</f>
        <v>0</v>
      </c>
      <c r="AJ179" s="222">
        <f t="shared" ca="1" si="15"/>
        <v>0</v>
      </c>
      <c r="AK179" s="205" t="str">
        <f t="shared" si="23"/>
        <v>0.1.2.2.1</v>
      </c>
      <c r="AV179" s="211">
        <f t="shared" ca="1" si="14"/>
        <v>0</v>
      </c>
    </row>
    <row r="180" spans="1:48" ht="31.5" x14ac:dyDescent="0.25">
      <c r="A180" s="122" t="s">
        <v>470</v>
      </c>
      <c r="B180" s="123" t="s">
        <v>299</v>
      </c>
      <c r="C180" s="136" t="s">
        <v>216</v>
      </c>
      <c r="D180" s="213" t="s">
        <v>217</v>
      </c>
      <c r="E180" s="213" t="s">
        <v>217</v>
      </c>
      <c r="F180" s="213" t="s">
        <v>217</v>
      </c>
      <c r="G180" s="213" t="s">
        <v>217</v>
      </c>
      <c r="H180" s="212">
        <f ca="1">SUMIF(OFFSET($AK$37,0,LEN($A180),1,1):OFFSET($AK$465,0,LEN($A180),1,1),$A180,H$37:H$465)</f>
        <v>0</v>
      </c>
      <c r="I180" s="212">
        <f ca="1">SUMIF(OFFSET($AK$37,0,LEN($A180),1,1):OFFSET($AK$465,0,LEN($A180),1,1),$A180,I$37:I$465)</f>
        <v>0</v>
      </c>
      <c r="J180" s="212">
        <f ca="1">SUMIF(OFFSET($AK$37,0,LEN($A180),1,1):OFFSET($AK$465,0,LEN($A180),1,1),$A180,J$37:J$465)</f>
        <v>0</v>
      </c>
      <c r="K180" s="212">
        <f ca="1">SUMIF(OFFSET($AK$37,0,LEN($A180),1,1):OFFSET($AK$465,0,LEN($A180),1,1),$A180,K$37:K$465)</f>
        <v>0</v>
      </c>
      <c r="L180" s="212">
        <f ca="1">SUMIF(OFFSET($AK$37,0,LEN($A180),1,1):OFFSET($AK$465,0,LEN($A180),1,1),$A180,L$37:L$465)</f>
        <v>0</v>
      </c>
      <c r="M180" s="212">
        <f ca="1">SUMIF(OFFSET($AK$37,0,LEN($A180),1,1):OFFSET($AK$465,0,LEN($A180),1,1),$A180,M$37:M$465)</f>
        <v>0</v>
      </c>
      <c r="N180" s="212">
        <f ca="1">SUMIF(OFFSET($AK$37,0,LEN($A180),1,1):OFFSET($AK$465,0,LEN($A180),1,1),$A180,N$37:N$465)</f>
        <v>0</v>
      </c>
      <c r="O180" s="212">
        <f ca="1">SUMIF(OFFSET($AK$37,0,LEN($A180),1,1):OFFSET($AK$465,0,LEN($A180),1,1),$A180,O$37:O$465)</f>
        <v>0</v>
      </c>
      <c r="P180" s="212">
        <f ca="1">SUMIF(OFFSET($AK$37,0,LEN($A180),1,1):OFFSET($AK$465,0,LEN($A180),1,1),$A180,P$37:P$465)</f>
        <v>0</v>
      </c>
      <c r="Q180" s="212">
        <f ca="1">SUMIF(OFFSET($AK$37,0,LEN($A180),1,1):OFFSET($AK$465,0,LEN($A180),1,1),$A180,Q$37:Q$465)</f>
        <v>0</v>
      </c>
      <c r="R180" s="212">
        <f ca="1">SUMIF(OFFSET($AK$37,0,LEN($A180),1,1):OFFSET($AK$465,0,LEN($A180),1,1),$A180,R$37:R$465)</f>
        <v>0</v>
      </c>
      <c r="S180" s="212">
        <f ca="1">SUMIF(OFFSET($AK$37,0,LEN($A180),1,1):OFFSET($AK$465,0,LEN($A180),1,1),$A180,S$37:S$465)</f>
        <v>0</v>
      </c>
      <c r="T180" s="212">
        <f ca="1">SUMIF(OFFSET($AK$37,0,LEN($A180),1,1):OFFSET($AK$465,0,LEN($A180),1,1),$A180,T$37:T$465)</f>
        <v>0</v>
      </c>
      <c r="U180" s="212">
        <f ca="1">SUMIF(OFFSET($AK$37,0,LEN($A180),1,1):OFFSET($AK$465,0,LEN($A180),1,1),$A180,U$37:U$465)</f>
        <v>0</v>
      </c>
      <c r="V180" s="212">
        <f ca="1">SUMIF(OFFSET($AK$37,0,LEN($A180),1,1):OFFSET($AK$465,0,LEN($A180),1,1),$A180,V$37:V$465)</f>
        <v>0</v>
      </c>
      <c r="W180" s="212">
        <f ca="1">SUMIF(OFFSET($AK$37,0,LEN($A180),1,1):OFFSET($AK$465,0,LEN($A180),1,1),$A180,W$37:W$465)</f>
        <v>0</v>
      </c>
      <c r="X180" s="212">
        <f ca="1">SUMIF(OFFSET($AK$37,0,LEN($A180),1,1):OFFSET($AK$465,0,LEN($A180),1,1),$A180,X$37:X$465)</f>
        <v>0</v>
      </c>
      <c r="Y180" s="212">
        <f ca="1">SUMIF(OFFSET($AK$37,0,LEN($A180),1,1):OFFSET($AK$465,0,LEN($A180),1,1),$A180,Y$37:Y$465)</f>
        <v>0</v>
      </c>
      <c r="Z180" s="212">
        <f ca="1">SUMIF(OFFSET($AK$37,0,LEN($A180),1,1):OFFSET($AK$465,0,LEN($A180),1,1),$A180,Z$37:Z$465)</f>
        <v>0</v>
      </c>
      <c r="AA180" s="212">
        <f ca="1">SUMIF(OFFSET($AK$37,0,LEN($A180),1,1):OFFSET($AK$465,0,LEN($A180),1,1),$A180,AA$37:AA$465)</f>
        <v>0</v>
      </c>
      <c r="AB180" s="212">
        <f ca="1">SUMIF(OFFSET($AK$37,0,LEN($A180),1,1):OFFSET($AK$465,0,LEN($A180),1,1),$A180,AB$37:AB$465)</f>
        <v>0</v>
      </c>
      <c r="AC180" s="212">
        <f ca="1">SUMIF(OFFSET($AK$37,0,LEN($A180),1,1):OFFSET($AK$465,0,LEN($A180),1,1),$A180,AC$37:AC$465)</f>
        <v>0</v>
      </c>
      <c r="AD180" s="212">
        <f ca="1">SUMIF(OFFSET($AK$37,0,LEN($A180),1,1):OFFSET($AK$465,0,LEN($A180),1,1),$A180,AD$37:AD$465)</f>
        <v>0</v>
      </c>
      <c r="AE180" s="212">
        <f ca="1">SUMIF(OFFSET($AK$37,0,LEN($A180),1,1):OFFSET($AK$465,0,LEN($A180),1,1),$A180,AE$37:AE$465)</f>
        <v>0</v>
      </c>
      <c r="AF180" s="212">
        <f ca="1">SUMIF(OFFSET($AK$37,0,LEN($A180),1,1):OFFSET($AK$465,0,LEN($A180),1,1),$A180,AF$37:AF$465)</f>
        <v>0</v>
      </c>
      <c r="AG180" s="212">
        <f ca="1">SUMIF(OFFSET($AK$37,0,LEN($A180),1,1):OFFSET($AK$465,0,LEN($A180),1,1),$A180,AG$37:AG$465)</f>
        <v>0</v>
      </c>
      <c r="AH180" s="212">
        <f ca="1">SUMIF(OFFSET($AK$37,0,LEN($A180),1,1):OFFSET($AK$465,0,LEN($A180),1,1),$A180,AH$37:AH$465)</f>
        <v>0</v>
      </c>
      <c r="AI180" s="212">
        <f ca="1">SUMIF(OFFSET($AK$37,0,LEN($A180),1,1):OFFSET($AK$465,0,LEN($A180),1,1),$A180,AI$37:AI$465)</f>
        <v>0</v>
      </c>
      <c r="AJ180" s="222">
        <f t="shared" ca="1" si="15"/>
        <v>0</v>
      </c>
      <c r="AK180" s="205" t="str">
        <f t="shared" si="23"/>
        <v>0.1.2.2.2</v>
      </c>
      <c r="AV180" s="211">
        <f t="shared" ca="1" si="14"/>
        <v>0</v>
      </c>
    </row>
    <row r="181" spans="1:48" ht="31.5" x14ac:dyDescent="0.25">
      <c r="A181" s="122" t="s">
        <v>471</v>
      </c>
      <c r="B181" s="123" t="s">
        <v>301</v>
      </c>
      <c r="C181" s="136" t="s">
        <v>216</v>
      </c>
      <c r="D181" s="213" t="s">
        <v>217</v>
      </c>
      <c r="E181" s="213" t="s">
        <v>217</v>
      </c>
      <c r="F181" s="213" t="s">
        <v>217</v>
      </c>
      <c r="G181" s="213" t="s">
        <v>217</v>
      </c>
      <c r="H181" s="212">
        <f ca="1">SUMIF(OFFSET($AK$37,0,LEN($A181),1,1):OFFSET($AK$465,0,LEN($A181),1,1),$A181,H$37:H$465)</f>
        <v>0</v>
      </c>
      <c r="I181" s="212">
        <f ca="1">SUMIF(OFFSET($AK$37,0,LEN($A181),1,1):OFFSET($AK$465,0,LEN($A181),1,1),$A181,I$37:I$465)</f>
        <v>0</v>
      </c>
      <c r="J181" s="212">
        <f ca="1">SUMIF(OFFSET($AK$37,0,LEN($A181),1,1):OFFSET($AK$465,0,LEN($A181),1,1),$A181,J$37:J$465)</f>
        <v>0</v>
      </c>
      <c r="K181" s="212">
        <f ca="1">SUMIF(OFFSET($AK$37,0,LEN($A181),1,1):OFFSET($AK$465,0,LEN($A181),1,1),$A181,K$37:K$465)</f>
        <v>0</v>
      </c>
      <c r="L181" s="212">
        <f ca="1">SUMIF(OFFSET($AK$37,0,LEN($A181),1,1):OFFSET($AK$465,0,LEN($A181),1,1),$A181,L$37:L$465)</f>
        <v>0</v>
      </c>
      <c r="M181" s="212">
        <f ca="1">SUMIF(OFFSET($AK$37,0,LEN($A181),1,1):OFFSET($AK$465,0,LEN($A181),1,1),$A181,M$37:M$465)</f>
        <v>0</v>
      </c>
      <c r="N181" s="212">
        <f ca="1">SUMIF(OFFSET($AK$37,0,LEN($A181),1,1):OFFSET($AK$465,0,LEN($A181),1,1),$A181,N$37:N$465)</f>
        <v>0</v>
      </c>
      <c r="O181" s="212">
        <f ca="1">SUMIF(OFFSET($AK$37,0,LEN($A181),1,1):OFFSET($AK$465,0,LEN($A181),1,1),$A181,O$37:O$465)</f>
        <v>0</v>
      </c>
      <c r="P181" s="212">
        <f ca="1">SUMIF(OFFSET($AK$37,0,LEN($A181),1,1):OFFSET($AK$465,0,LEN($A181),1,1),$A181,P$37:P$465)</f>
        <v>0</v>
      </c>
      <c r="Q181" s="212">
        <f ca="1">SUMIF(OFFSET($AK$37,0,LEN($A181),1,1):OFFSET($AK$465,0,LEN($A181),1,1),$A181,Q$37:Q$465)</f>
        <v>0</v>
      </c>
      <c r="R181" s="212">
        <f ca="1">SUMIF(OFFSET($AK$37,0,LEN($A181),1,1):OFFSET($AK$465,0,LEN($A181),1,1),$A181,R$37:R$465)</f>
        <v>0</v>
      </c>
      <c r="S181" s="212">
        <f ca="1">SUMIF(OFFSET($AK$37,0,LEN($A181),1,1):OFFSET($AK$465,0,LEN($A181),1,1),$A181,S$37:S$465)</f>
        <v>0</v>
      </c>
      <c r="T181" s="212">
        <f ca="1">SUMIF(OFFSET($AK$37,0,LEN($A181),1,1):OFFSET($AK$465,0,LEN($A181),1,1),$A181,T$37:T$465)</f>
        <v>0</v>
      </c>
      <c r="U181" s="212">
        <f ca="1">SUMIF(OFFSET($AK$37,0,LEN($A181),1,1):OFFSET($AK$465,0,LEN($A181),1,1),$A181,U$37:U$465)</f>
        <v>0</v>
      </c>
      <c r="V181" s="212">
        <f ca="1">SUMIF(OFFSET($AK$37,0,LEN($A181),1,1):OFFSET($AK$465,0,LEN($A181),1,1),$A181,V$37:V$465)</f>
        <v>0</v>
      </c>
      <c r="W181" s="212">
        <f ca="1">SUMIF(OFFSET($AK$37,0,LEN($A181),1,1):OFFSET($AK$465,0,LEN($A181),1,1),$A181,W$37:W$465)</f>
        <v>0</v>
      </c>
      <c r="X181" s="212">
        <f ca="1">SUMIF(OFFSET($AK$37,0,LEN($A181),1,1):OFFSET($AK$465,0,LEN($A181),1,1),$A181,X$37:X$465)</f>
        <v>0</v>
      </c>
      <c r="Y181" s="212">
        <f ca="1">SUMIF(OFFSET($AK$37,0,LEN($A181),1,1):OFFSET($AK$465,0,LEN($A181),1,1),$A181,Y$37:Y$465)</f>
        <v>0</v>
      </c>
      <c r="Z181" s="212">
        <f ca="1">SUMIF(OFFSET($AK$37,0,LEN($A181),1,1):OFFSET($AK$465,0,LEN($A181),1,1),$A181,Z$37:Z$465)</f>
        <v>0</v>
      </c>
      <c r="AA181" s="212">
        <f ca="1">SUMIF(OFFSET($AK$37,0,LEN($A181),1,1):OFFSET($AK$465,0,LEN($A181),1,1),$A181,AA$37:AA$465)</f>
        <v>0</v>
      </c>
      <c r="AB181" s="212">
        <f ca="1">SUMIF(OFFSET($AK$37,0,LEN($A181),1,1):OFFSET($AK$465,0,LEN($A181),1,1),$A181,AB$37:AB$465)</f>
        <v>0</v>
      </c>
      <c r="AC181" s="212">
        <f ca="1">SUMIF(OFFSET($AK$37,0,LEN($A181),1,1):OFFSET($AK$465,0,LEN($A181),1,1),$A181,AC$37:AC$465)</f>
        <v>0</v>
      </c>
      <c r="AD181" s="212">
        <f ca="1">SUMIF(OFFSET($AK$37,0,LEN($A181),1,1):OFFSET($AK$465,0,LEN($A181),1,1),$A181,AD$37:AD$465)</f>
        <v>0</v>
      </c>
      <c r="AE181" s="212">
        <f ca="1">SUMIF(OFFSET($AK$37,0,LEN($A181),1,1):OFFSET($AK$465,0,LEN($A181),1,1),$A181,AE$37:AE$465)</f>
        <v>0</v>
      </c>
      <c r="AF181" s="212">
        <f ca="1">SUMIF(OFFSET($AK$37,0,LEN($A181),1,1):OFFSET($AK$465,0,LEN($A181),1,1),$A181,AF$37:AF$465)</f>
        <v>0</v>
      </c>
      <c r="AG181" s="212">
        <f ca="1">SUMIF(OFFSET($AK$37,0,LEN($A181),1,1):OFFSET($AK$465,0,LEN($A181),1,1),$A181,AG$37:AG$465)</f>
        <v>0</v>
      </c>
      <c r="AH181" s="212">
        <f ca="1">SUMIF(OFFSET($AK$37,0,LEN($A181),1,1):OFFSET($AK$465,0,LEN($A181),1,1),$A181,AH$37:AH$465)</f>
        <v>0</v>
      </c>
      <c r="AI181" s="212">
        <f ca="1">SUMIF(OFFSET($AK$37,0,LEN($A181),1,1):OFFSET($AK$465,0,LEN($A181),1,1),$A181,AI$37:AI$465)</f>
        <v>0</v>
      </c>
      <c r="AJ181" s="222">
        <f t="shared" ca="1" si="15"/>
        <v>0</v>
      </c>
      <c r="AK181" s="205" t="str">
        <f t="shared" si="23"/>
        <v>0.1.2.3</v>
      </c>
      <c r="AV181" s="211">
        <f t="shared" ca="1" si="14"/>
        <v>0</v>
      </c>
    </row>
    <row r="182" spans="1:48" ht="47.25" x14ac:dyDescent="0.25">
      <c r="A182" s="122" t="s">
        <v>472</v>
      </c>
      <c r="B182" s="123" t="s">
        <v>303</v>
      </c>
      <c r="C182" s="136" t="s">
        <v>216</v>
      </c>
      <c r="D182" s="213" t="s">
        <v>217</v>
      </c>
      <c r="E182" s="213" t="s">
        <v>217</v>
      </c>
      <c r="F182" s="213" t="s">
        <v>217</v>
      </c>
      <c r="G182" s="213" t="s">
        <v>217</v>
      </c>
      <c r="H182" s="212">
        <f ca="1">SUMIF(OFFSET($AK$37,0,LEN($A182),1,1):OFFSET($AK$465,0,LEN($A182),1,1),$A182,H$37:H$465)</f>
        <v>0</v>
      </c>
      <c r="I182" s="212">
        <f ca="1">SUMIF(OFFSET($AK$37,0,LEN($A182),1,1):OFFSET($AK$465,0,LEN($A182),1,1),$A182,I$37:I$465)</f>
        <v>0</v>
      </c>
      <c r="J182" s="212">
        <f ca="1">SUMIF(OFFSET($AK$37,0,LEN($A182),1,1):OFFSET($AK$465,0,LEN($A182),1,1),$A182,J$37:J$465)</f>
        <v>0</v>
      </c>
      <c r="K182" s="212">
        <f ca="1">SUMIF(OFFSET($AK$37,0,LEN($A182),1,1):OFFSET($AK$465,0,LEN($A182),1,1),$A182,K$37:K$465)</f>
        <v>0</v>
      </c>
      <c r="L182" s="212">
        <f ca="1">SUMIF(OFFSET($AK$37,0,LEN($A182),1,1):OFFSET($AK$465,0,LEN($A182),1,1),$A182,L$37:L$465)</f>
        <v>0</v>
      </c>
      <c r="M182" s="212">
        <f ca="1">SUMIF(OFFSET($AK$37,0,LEN($A182),1,1):OFFSET($AK$465,0,LEN($A182),1,1),$A182,M$37:M$465)</f>
        <v>0</v>
      </c>
      <c r="N182" s="212">
        <f ca="1">SUMIF(OFFSET($AK$37,0,LEN($A182),1,1):OFFSET($AK$465,0,LEN($A182),1,1),$A182,N$37:N$465)</f>
        <v>0</v>
      </c>
      <c r="O182" s="212">
        <f ca="1">SUMIF(OFFSET($AK$37,0,LEN($A182),1,1):OFFSET($AK$465,0,LEN($A182),1,1),$A182,O$37:O$465)</f>
        <v>0</v>
      </c>
      <c r="P182" s="212">
        <f ca="1">SUMIF(OFFSET($AK$37,0,LEN($A182),1,1):OFFSET($AK$465,0,LEN($A182),1,1),$A182,P$37:P$465)</f>
        <v>0</v>
      </c>
      <c r="Q182" s="212">
        <f ca="1">SUMIF(OFFSET($AK$37,0,LEN($A182),1,1):OFFSET($AK$465,0,LEN($A182),1,1),$A182,Q$37:Q$465)</f>
        <v>0</v>
      </c>
      <c r="R182" s="212">
        <f ca="1">SUMIF(OFFSET($AK$37,0,LEN($A182),1,1):OFFSET($AK$465,0,LEN($A182),1,1),$A182,R$37:R$465)</f>
        <v>0</v>
      </c>
      <c r="S182" s="212">
        <f ca="1">SUMIF(OFFSET($AK$37,0,LEN($A182),1,1):OFFSET($AK$465,0,LEN($A182),1,1),$A182,S$37:S$465)</f>
        <v>0</v>
      </c>
      <c r="T182" s="212">
        <f ca="1">SUMIF(OFFSET($AK$37,0,LEN($A182),1,1):OFFSET($AK$465,0,LEN($A182),1,1),$A182,T$37:T$465)</f>
        <v>0</v>
      </c>
      <c r="U182" s="212">
        <f ca="1">SUMIF(OFFSET($AK$37,0,LEN($A182),1,1):OFFSET($AK$465,0,LEN($A182),1,1),$A182,U$37:U$465)</f>
        <v>0</v>
      </c>
      <c r="V182" s="212">
        <f ca="1">SUMIF(OFFSET($AK$37,0,LEN($A182),1,1):OFFSET($AK$465,0,LEN($A182),1,1),$A182,V$37:V$465)</f>
        <v>0</v>
      </c>
      <c r="W182" s="212">
        <f ca="1">SUMIF(OFFSET($AK$37,0,LEN($A182),1,1):OFFSET($AK$465,0,LEN($A182),1,1),$A182,W$37:W$465)</f>
        <v>0</v>
      </c>
      <c r="X182" s="212">
        <f ca="1">SUMIF(OFFSET($AK$37,0,LEN($A182),1,1):OFFSET($AK$465,0,LEN($A182),1,1),$A182,X$37:X$465)</f>
        <v>0</v>
      </c>
      <c r="Y182" s="212">
        <f ca="1">SUMIF(OFFSET($AK$37,0,LEN($A182),1,1):OFFSET($AK$465,0,LEN($A182),1,1),$A182,Y$37:Y$465)</f>
        <v>0</v>
      </c>
      <c r="Z182" s="212">
        <f ca="1">SUMIF(OFFSET($AK$37,0,LEN($A182),1,1):OFFSET($AK$465,0,LEN($A182),1,1),$A182,Z$37:Z$465)</f>
        <v>0</v>
      </c>
      <c r="AA182" s="212">
        <f ca="1">SUMIF(OFFSET($AK$37,0,LEN($A182),1,1):OFFSET($AK$465,0,LEN($A182),1,1),$A182,AA$37:AA$465)</f>
        <v>0</v>
      </c>
      <c r="AB182" s="212">
        <f ca="1">SUMIF(OFFSET($AK$37,0,LEN($A182),1,1):OFFSET($AK$465,0,LEN($A182),1,1),$A182,AB$37:AB$465)</f>
        <v>0</v>
      </c>
      <c r="AC182" s="212">
        <f ca="1">SUMIF(OFFSET($AK$37,0,LEN($A182),1,1):OFFSET($AK$465,0,LEN($A182),1,1),$A182,AC$37:AC$465)</f>
        <v>0</v>
      </c>
      <c r="AD182" s="212">
        <f ca="1">SUMIF(OFFSET($AK$37,0,LEN($A182),1,1):OFFSET($AK$465,0,LEN($A182),1,1),$A182,AD$37:AD$465)</f>
        <v>0</v>
      </c>
      <c r="AE182" s="212">
        <f ca="1">SUMIF(OFFSET($AK$37,0,LEN($A182),1,1):OFFSET($AK$465,0,LEN($A182),1,1),$A182,AE$37:AE$465)</f>
        <v>0</v>
      </c>
      <c r="AF182" s="212">
        <f ca="1">SUMIF(OFFSET($AK$37,0,LEN($A182),1,1):OFFSET($AK$465,0,LEN($A182),1,1),$A182,AF$37:AF$465)</f>
        <v>0</v>
      </c>
      <c r="AG182" s="212">
        <f ca="1">SUMIF(OFFSET($AK$37,0,LEN($A182),1,1):OFFSET($AK$465,0,LEN($A182),1,1),$A182,AG$37:AG$465)</f>
        <v>0</v>
      </c>
      <c r="AH182" s="212">
        <f ca="1">SUMIF(OFFSET($AK$37,0,LEN($A182),1,1):OFFSET($AK$465,0,LEN($A182),1,1),$A182,AH$37:AH$465)</f>
        <v>0</v>
      </c>
      <c r="AI182" s="212">
        <f ca="1">SUMIF(OFFSET($AK$37,0,LEN($A182),1,1):OFFSET($AK$465,0,LEN($A182),1,1),$A182,AI$37:AI$465)</f>
        <v>0</v>
      </c>
      <c r="AJ182" s="222">
        <f t="shared" ca="1" si="15"/>
        <v>0</v>
      </c>
      <c r="AK182" s="205" t="str">
        <f t="shared" si="23"/>
        <v>0.1.2.4</v>
      </c>
      <c r="AV182" s="211">
        <f t="shared" ca="1" si="14"/>
        <v>0</v>
      </c>
    </row>
    <row r="183" spans="1:48" ht="31.5" x14ac:dyDescent="0.25">
      <c r="A183" s="122" t="s">
        <v>473</v>
      </c>
      <c r="B183" s="123" t="s">
        <v>305</v>
      </c>
      <c r="C183" s="136" t="s">
        <v>216</v>
      </c>
      <c r="D183" s="213" t="s">
        <v>217</v>
      </c>
      <c r="E183" s="213" t="s">
        <v>217</v>
      </c>
      <c r="F183" s="213" t="s">
        <v>217</v>
      </c>
      <c r="G183" s="213" t="s">
        <v>217</v>
      </c>
      <c r="H183" s="212">
        <f ca="1">SUMIF(OFFSET($AK$37,0,LEN($A183),1,1):OFFSET($AK$465,0,LEN($A183),1,1),$A183,H$37:H$465)</f>
        <v>0</v>
      </c>
      <c r="I183" s="212">
        <f ca="1">SUMIF(OFFSET($AK$37,0,LEN($A183),1,1):OFFSET($AK$465,0,LEN($A183),1,1),$A183,I$37:I$465)</f>
        <v>0</v>
      </c>
      <c r="J183" s="212">
        <f ca="1">SUMIF(OFFSET($AK$37,0,LEN($A183),1,1):OFFSET($AK$465,0,LEN($A183),1,1),$A183,J$37:J$465)</f>
        <v>0</v>
      </c>
      <c r="K183" s="212">
        <f ca="1">SUMIF(OFFSET($AK$37,0,LEN($A183),1,1):OFFSET($AK$465,0,LEN($A183),1,1),$A183,K$37:K$465)</f>
        <v>0</v>
      </c>
      <c r="L183" s="212">
        <f ca="1">SUMIF(OFFSET($AK$37,0,LEN($A183),1,1):OFFSET($AK$465,0,LEN($A183),1,1),$A183,L$37:L$465)</f>
        <v>0</v>
      </c>
      <c r="M183" s="212">
        <f ca="1">SUMIF(OFFSET($AK$37,0,LEN($A183),1,1):OFFSET($AK$465,0,LEN($A183),1,1),$A183,M$37:M$465)</f>
        <v>0</v>
      </c>
      <c r="N183" s="212">
        <f ca="1">SUMIF(OFFSET($AK$37,0,LEN($A183),1,1):OFFSET($AK$465,0,LEN($A183),1,1),$A183,N$37:N$465)</f>
        <v>0</v>
      </c>
      <c r="O183" s="212">
        <f ca="1">SUMIF(OFFSET($AK$37,0,LEN($A183),1,1):OFFSET($AK$465,0,LEN($A183),1,1),$A183,O$37:O$465)</f>
        <v>0</v>
      </c>
      <c r="P183" s="212">
        <f ca="1">SUMIF(OFFSET($AK$37,0,LEN($A183),1,1):OFFSET($AK$465,0,LEN($A183),1,1),$A183,P$37:P$465)</f>
        <v>0</v>
      </c>
      <c r="Q183" s="212">
        <f ca="1">SUMIF(OFFSET($AK$37,0,LEN($A183),1,1):OFFSET($AK$465,0,LEN($A183),1,1),$A183,Q$37:Q$465)</f>
        <v>0</v>
      </c>
      <c r="R183" s="212">
        <f ca="1">SUMIF(OFFSET($AK$37,0,LEN($A183),1,1):OFFSET($AK$465,0,LEN($A183),1,1),$A183,R$37:R$465)</f>
        <v>0</v>
      </c>
      <c r="S183" s="212">
        <f ca="1">SUMIF(OFFSET($AK$37,0,LEN($A183),1,1):OFFSET($AK$465,0,LEN($A183),1,1),$A183,S$37:S$465)</f>
        <v>0</v>
      </c>
      <c r="T183" s="212">
        <f ca="1">SUMIF(OFFSET($AK$37,0,LEN($A183),1,1):OFFSET($AK$465,0,LEN($A183),1,1),$A183,T$37:T$465)</f>
        <v>0</v>
      </c>
      <c r="U183" s="212">
        <f ca="1">SUMIF(OFFSET($AK$37,0,LEN($A183),1,1):OFFSET($AK$465,0,LEN($A183),1,1),$A183,U$37:U$465)</f>
        <v>0</v>
      </c>
      <c r="V183" s="212">
        <f ca="1">SUMIF(OFFSET($AK$37,0,LEN($A183),1,1):OFFSET($AK$465,0,LEN($A183),1,1),$A183,V$37:V$465)</f>
        <v>0</v>
      </c>
      <c r="W183" s="212">
        <f ca="1">SUMIF(OFFSET($AK$37,0,LEN($A183),1,1):OFFSET($AK$465,0,LEN($A183),1,1),$A183,W$37:W$465)</f>
        <v>0</v>
      </c>
      <c r="X183" s="212">
        <f ca="1">SUMIF(OFFSET($AK$37,0,LEN($A183),1,1):OFFSET($AK$465,0,LEN($A183),1,1),$A183,X$37:X$465)</f>
        <v>0</v>
      </c>
      <c r="Y183" s="212">
        <f ca="1">SUMIF(OFFSET($AK$37,0,LEN($A183),1,1):OFFSET($AK$465,0,LEN($A183),1,1),$A183,Y$37:Y$465)</f>
        <v>0</v>
      </c>
      <c r="Z183" s="212">
        <f ca="1">SUMIF(OFFSET($AK$37,0,LEN($A183),1,1):OFFSET($AK$465,0,LEN($A183),1,1),$A183,Z$37:Z$465)</f>
        <v>0</v>
      </c>
      <c r="AA183" s="212">
        <f ca="1">SUMIF(OFFSET($AK$37,0,LEN($A183),1,1):OFFSET($AK$465,0,LEN($A183),1,1),$A183,AA$37:AA$465)</f>
        <v>0</v>
      </c>
      <c r="AB183" s="212">
        <f ca="1">SUMIF(OFFSET($AK$37,0,LEN($A183),1,1):OFFSET($AK$465,0,LEN($A183),1,1),$A183,AB$37:AB$465)</f>
        <v>0</v>
      </c>
      <c r="AC183" s="212">
        <f ca="1">SUMIF(OFFSET($AK$37,0,LEN($A183),1,1):OFFSET($AK$465,0,LEN($A183),1,1),$A183,AC$37:AC$465)</f>
        <v>0</v>
      </c>
      <c r="AD183" s="212">
        <f ca="1">SUMIF(OFFSET($AK$37,0,LEN($A183),1,1):OFFSET($AK$465,0,LEN($A183),1,1),$A183,AD$37:AD$465)</f>
        <v>0</v>
      </c>
      <c r="AE183" s="212">
        <f ca="1">SUMIF(OFFSET($AK$37,0,LEN($A183),1,1):OFFSET($AK$465,0,LEN($A183),1,1),$A183,AE$37:AE$465)</f>
        <v>0</v>
      </c>
      <c r="AF183" s="212">
        <f ca="1">SUMIF(OFFSET($AK$37,0,LEN($A183),1,1):OFFSET($AK$465,0,LEN($A183),1,1),$A183,AF$37:AF$465)</f>
        <v>0</v>
      </c>
      <c r="AG183" s="212">
        <f ca="1">SUMIF(OFFSET($AK$37,0,LEN($A183),1,1):OFFSET($AK$465,0,LEN($A183),1,1),$A183,AG$37:AG$465)</f>
        <v>0</v>
      </c>
      <c r="AH183" s="212">
        <f ca="1">SUMIF(OFFSET($AK$37,0,LEN($A183),1,1):OFFSET($AK$465,0,LEN($A183),1,1),$A183,AH$37:AH$465)</f>
        <v>0</v>
      </c>
      <c r="AI183" s="212">
        <f ca="1">SUMIF(OFFSET($AK$37,0,LEN($A183),1,1):OFFSET($AK$465,0,LEN($A183),1,1),$A183,AI$37:AI$465)</f>
        <v>0</v>
      </c>
      <c r="AJ183" s="222">
        <f t="shared" ca="1" si="15"/>
        <v>0</v>
      </c>
      <c r="AK183" s="205" t="str">
        <f t="shared" si="23"/>
        <v>0.1.2.4.1</v>
      </c>
      <c r="AV183" s="211">
        <f t="shared" ca="1" si="14"/>
        <v>0</v>
      </c>
    </row>
    <row r="184" spans="1:48" ht="47.25" x14ac:dyDescent="0.25">
      <c r="A184" s="122" t="s">
        <v>474</v>
      </c>
      <c r="B184" s="123" t="s">
        <v>307</v>
      </c>
      <c r="C184" s="136" t="s">
        <v>216</v>
      </c>
      <c r="D184" s="213" t="s">
        <v>217</v>
      </c>
      <c r="E184" s="213" t="s">
        <v>217</v>
      </c>
      <c r="F184" s="213" t="s">
        <v>217</v>
      </c>
      <c r="G184" s="213" t="s">
        <v>217</v>
      </c>
      <c r="H184" s="212">
        <f ca="1">SUMIF(OFFSET($AK$37,0,LEN($A184),1,1):OFFSET($AK$465,0,LEN($A184),1,1),$A184,H$37:H$465)</f>
        <v>0</v>
      </c>
      <c r="I184" s="212">
        <f ca="1">SUMIF(OFFSET($AK$37,0,LEN($A184),1,1):OFFSET($AK$465,0,LEN($A184),1,1),$A184,I$37:I$465)</f>
        <v>0</v>
      </c>
      <c r="J184" s="212">
        <f ca="1">SUMIF(OFFSET($AK$37,0,LEN($A184),1,1):OFFSET($AK$465,0,LEN($A184),1,1),$A184,J$37:J$465)</f>
        <v>0</v>
      </c>
      <c r="K184" s="212">
        <f ca="1">SUMIF(OFFSET($AK$37,0,LEN($A184),1,1):OFFSET($AK$465,0,LEN($A184),1,1),$A184,K$37:K$465)</f>
        <v>0</v>
      </c>
      <c r="L184" s="212">
        <f ca="1">SUMIF(OFFSET($AK$37,0,LEN($A184),1,1):OFFSET($AK$465,0,LEN($A184),1,1),$A184,L$37:L$465)</f>
        <v>0</v>
      </c>
      <c r="M184" s="212">
        <f ca="1">SUMIF(OFFSET($AK$37,0,LEN($A184),1,1):OFFSET($AK$465,0,LEN($A184),1,1),$A184,M$37:M$465)</f>
        <v>0</v>
      </c>
      <c r="N184" s="212">
        <f ca="1">SUMIF(OFFSET($AK$37,0,LEN($A184),1,1):OFFSET($AK$465,0,LEN($A184),1,1),$A184,N$37:N$465)</f>
        <v>0</v>
      </c>
      <c r="O184" s="212">
        <f ca="1">SUMIF(OFFSET($AK$37,0,LEN($A184),1,1):OFFSET($AK$465,0,LEN($A184),1,1),$A184,O$37:O$465)</f>
        <v>0</v>
      </c>
      <c r="P184" s="212">
        <f ca="1">SUMIF(OFFSET($AK$37,0,LEN($A184),1,1):OFFSET($AK$465,0,LEN($A184),1,1),$A184,P$37:P$465)</f>
        <v>0</v>
      </c>
      <c r="Q184" s="212">
        <f ca="1">SUMIF(OFFSET($AK$37,0,LEN($A184),1,1):OFFSET($AK$465,0,LEN($A184),1,1),$A184,Q$37:Q$465)</f>
        <v>0</v>
      </c>
      <c r="R184" s="212">
        <f ca="1">SUMIF(OFFSET($AK$37,0,LEN($A184),1,1):OFFSET($AK$465,0,LEN($A184),1,1),$A184,R$37:R$465)</f>
        <v>0</v>
      </c>
      <c r="S184" s="212">
        <f ca="1">SUMIF(OFFSET($AK$37,0,LEN($A184),1,1):OFFSET($AK$465,0,LEN($A184),1,1),$A184,S$37:S$465)</f>
        <v>0</v>
      </c>
      <c r="T184" s="212">
        <f ca="1">SUMIF(OFFSET($AK$37,0,LEN($A184),1,1):OFFSET($AK$465,0,LEN($A184),1,1),$A184,T$37:T$465)</f>
        <v>0</v>
      </c>
      <c r="U184" s="212">
        <f ca="1">SUMIF(OFFSET($AK$37,0,LEN($A184),1,1):OFFSET($AK$465,0,LEN($A184),1,1),$A184,U$37:U$465)</f>
        <v>0</v>
      </c>
      <c r="V184" s="212">
        <f ca="1">SUMIF(OFFSET($AK$37,0,LEN($A184),1,1):OFFSET($AK$465,0,LEN($A184),1,1),$A184,V$37:V$465)</f>
        <v>0</v>
      </c>
      <c r="W184" s="212">
        <f ca="1">SUMIF(OFFSET($AK$37,0,LEN($A184),1,1):OFFSET($AK$465,0,LEN($A184),1,1),$A184,W$37:W$465)</f>
        <v>0</v>
      </c>
      <c r="X184" s="212">
        <f ca="1">SUMIF(OFFSET($AK$37,0,LEN($A184),1,1):OFFSET($AK$465,0,LEN($A184),1,1),$A184,X$37:X$465)</f>
        <v>0</v>
      </c>
      <c r="Y184" s="212">
        <f ca="1">SUMIF(OFFSET($AK$37,0,LEN($A184),1,1):OFFSET($AK$465,0,LEN($A184),1,1),$A184,Y$37:Y$465)</f>
        <v>0</v>
      </c>
      <c r="Z184" s="212">
        <f ca="1">SUMIF(OFFSET($AK$37,0,LEN($A184),1,1):OFFSET($AK$465,0,LEN($A184),1,1),$A184,Z$37:Z$465)</f>
        <v>0</v>
      </c>
      <c r="AA184" s="212">
        <f ca="1">SUMIF(OFFSET($AK$37,0,LEN($A184),1,1):OFFSET($AK$465,0,LEN($A184),1,1),$A184,AA$37:AA$465)</f>
        <v>0</v>
      </c>
      <c r="AB184" s="212">
        <f ca="1">SUMIF(OFFSET($AK$37,0,LEN($A184),1,1):OFFSET($AK$465,0,LEN($A184),1,1),$A184,AB$37:AB$465)</f>
        <v>0</v>
      </c>
      <c r="AC184" s="212">
        <f ca="1">SUMIF(OFFSET($AK$37,0,LEN($A184),1,1):OFFSET($AK$465,0,LEN($A184),1,1),$A184,AC$37:AC$465)</f>
        <v>0</v>
      </c>
      <c r="AD184" s="212">
        <f ca="1">SUMIF(OFFSET($AK$37,0,LEN($A184),1,1):OFFSET($AK$465,0,LEN($A184),1,1),$A184,AD$37:AD$465)</f>
        <v>0</v>
      </c>
      <c r="AE184" s="212">
        <f ca="1">SUMIF(OFFSET($AK$37,0,LEN($A184),1,1):OFFSET($AK$465,0,LEN($A184),1,1),$A184,AE$37:AE$465)</f>
        <v>0</v>
      </c>
      <c r="AF184" s="212">
        <f ca="1">SUMIF(OFFSET($AK$37,0,LEN($A184),1,1):OFFSET($AK$465,0,LEN($A184),1,1),$A184,AF$37:AF$465)</f>
        <v>0</v>
      </c>
      <c r="AG184" s="212">
        <f ca="1">SUMIF(OFFSET($AK$37,0,LEN($A184),1,1):OFFSET($AK$465,0,LEN($A184),1,1),$A184,AG$37:AG$465)</f>
        <v>0</v>
      </c>
      <c r="AH184" s="212">
        <f ca="1">SUMIF(OFFSET($AK$37,0,LEN($A184),1,1):OFFSET($AK$465,0,LEN($A184),1,1),$A184,AH$37:AH$465)</f>
        <v>0</v>
      </c>
      <c r="AI184" s="212">
        <f ca="1">SUMIF(OFFSET($AK$37,0,LEN($A184),1,1):OFFSET($AK$465,0,LEN($A184),1,1),$A184,AI$37:AI$465)</f>
        <v>0</v>
      </c>
      <c r="AJ184" s="222">
        <f t="shared" ca="1" si="15"/>
        <v>0</v>
      </c>
      <c r="AK184" s="205" t="str">
        <f t="shared" si="23"/>
        <v>0.1.2.4.2</v>
      </c>
      <c r="AV184" s="211">
        <f t="shared" ca="1" si="14"/>
        <v>0</v>
      </c>
    </row>
    <row r="185" spans="1:48" ht="63" x14ac:dyDescent="0.25">
      <c r="A185" s="122" t="s">
        <v>475</v>
      </c>
      <c r="B185" s="123" t="s">
        <v>308</v>
      </c>
      <c r="C185" s="136" t="s">
        <v>216</v>
      </c>
      <c r="D185" s="213" t="s">
        <v>217</v>
      </c>
      <c r="E185" s="213" t="s">
        <v>217</v>
      </c>
      <c r="F185" s="213" t="s">
        <v>217</v>
      </c>
      <c r="G185" s="213" t="s">
        <v>217</v>
      </c>
      <c r="H185" s="212">
        <f ca="1">SUMIF(OFFSET($AK$37,0,LEN($A185),1,1):OFFSET($AK$465,0,LEN($A185),1,1),$A185,H$37:H$465)</f>
        <v>4066.3398999999999</v>
      </c>
      <c r="I185" s="212">
        <f ca="1">SUMIF(OFFSET($AK$37,0,LEN($A185),1,1):OFFSET($AK$465,0,LEN($A185),1,1),$A185,I$37:I$465)</f>
        <v>4066.3398999999999</v>
      </c>
      <c r="J185" s="212">
        <f ca="1">SUMIF(OFFSET($AK$37,0,LEN($A185),1,1):OFFSET($AK$465,0,LEN($A185),1,1),$A185,J$37:J$465)</f>
        <v>27358.86029565</v>
      </c>
      <c r="K185" s="212">
        <f ca="1">SUMIF(OFFSET($AK$37,0,LEN($A185),1,1):OFFSET($AK$465,0,LEN($A185),1,1),$A185,K$37:K$465)</f>
        <v>39104.164550829322</v>
      </c>
      <c r="L185" s="212">
        <f ca="1">SUMIF(OFFSET($AK$37,0,LEN($A185),1,1):OFFSET($AK$465,0,LEN($A185),1,1),$A185,L$37:L$465)</f>
        <v>741.09695762711863</v>
      </c>
      <c r="M185" s="212">
        <f ca="1">SUMIF(OFFSET($AK$37,0,LEN($A185),1,1):OFFSET($AK$465,0,LEN($A185),1,1),$A185,M$37:M$465)</f>
        <v>30350.779788135595</v>
      </c>
      <c r="N185" s="212">
        <f ca="1">SUMIF(OFFSET($AK$37,0,LEN($A185),1,1):OFFSET($AK$465,0,LEN($A185),1,1),$A185,N$37:N$465)</f>
        <v>1858.1445677966101</v>
      </c>
      <c r="O185" s="212">
        <f ca="1">SUMIF(OFFSET($AK$37,0,LEN($A185),1,1):OFFSET($AK$465,0,LEN($A185),1,1),$A185,O$37:O$465)</f>
        <v>6154.143237270001</v>
      </c>
      <c r="P185" s="212">
        <f ca="1">SUMIF(OFFSET($AK$37,0,LEN($A185),1,1):OFFSET($AK$465,0,LEN($A185),1,1),$A185,P$37:P$465)</f>
        <v>39104.164903679324</v>
      </c>
      <c r="Q185" s="212">
        <f ca="1">SUMIF(OFFSET($AK$37,0,LEN($A185),1,1):OFFSET($AK$465,0,LEN($A185),1,1),$A185,Q$37:Q$465)</f>
        <v>741.09695762711863</v>
      </c>
      <c r="R185" s="212">
        <f ca="1">SUMIF(OFFSET($AK$37,0,LEN($A185),1,1):OFFSET($AK$465,0,LEN($A185),1,1),$A185,R$37:R$465)</f>
        <v>30350.779788135595</v>
      </c>
      <c r="S185" s="212">
        <f ca="1">SUMIF(OFFSET($AK$37,0,LEN($A185),1,1):OFFSET($AK$465,0,LEN($A185),1,1),$A185,S$37:S$465)</f>
        <v>1858.1445677966101</v>
      </c>
      <c r="T185" s="212">
        <f ca="1">SUMIF(OFFSET($AK$37,0,LEN($A185),1,1):OFFSET($AK$465,0,LEN($A185),1,1),$A185,T$37:T$465)</f>
        <v>6154.143237270001</v>
      </c>
      <c r="U185" s="212">
        <f ca="1">SUMIF(OFFSET($AK$37,0,LEN($A185),1,1):OFFSET($AK$465,0,LEN($A185),1,1),$A185,U$37:U$465)</f>
        <v>834.9643126228367</v>
      </c>
      <c r="V185" s="212">
        <f ca="1">SUMIF(OFFSET($AK$37,0,LEN($A185),1,1):OFFSET($AK$465,0,LEN($A185),1,1),$A185,V$37:V$465)</f>
        <v>13561.906474615087</v>
      </c>
      <c r="W185" s="212">
        <f ca="1">SUMIF(OFFSET($AK$37,0,LEN($A185),1,1):OFFSET($AK$465,0,LEN($A185),1,1),$A185,W$37:W$465)</f>
        <v>0</v>
      </c>
      <c r="X185" s="212">
        <f ca="1">SUMIF(OFFSET($AK$37,0,LEN($A185),1,1):OFFSET($AK$465,0,LEN($A185),1,1),$A185,X$37:X$465)</f>
        <v>7249.5762711864409</v>
      </c>
      <c r="Y185" s="212">
        <f ca="1">SUMIF(OFFSET($AK$37,0,LEN($A185),1,1):OFFSET($AK$465,0,LEN($A185),1,1),$A185,Y$37:Y$465)</f>
        <v>0</v>
      </c>
      <c r="Z185" s="212">
        <f ca="1">SUMIF(OFFSET($AK$37,0,LEN($A185),1,1):OFFSET($AK$465,0,LEN($A185),1,1),$A185,Z$37:Z$465)</f>
        <v>7249.5762711864409</v>
      </c>
      <c r="AA185" s="212">
        <f ca="1">SUMIF(OFFSET($AK$37,0,LEN($A185),1,1):OFFSET($AK$465,0,LEN($A185),1,1),$A185,AA$37:AA$465)</f>
        <v>5308.6948665857635</v>
      </c>
      <c r="AB185" s="212">
        <f ca="1">SUMIF(OFFSET($AK$37,0,LEN($A185),1,1):OFFSET($AK$465,0,LEN($A185),1,1),$A185,AB$37:AB$465)</f>
        <v>3492.0929999999998</v>
      </c>
      <c r="AC185" s="212">
        <f ca="1">SUMIF(OFFSET($AK$37,0,LEN($A185),1,1):OFFSET($AK$465,0,LEN($A185),1,1),$A185,AC$37:AC$465)</f>
        <v>812.96652974288202</v>
      </c>
      <c r="AD185" s="212">
        <f ca="1">SUMIF(OFFSET($AK$37,0,LEN($A185),1,1):OFFSET($AK$465,0,LEN($A185),1,1),$A185,AD$37:AD$465)</f>
        <v>812.96652974288202</v>
      </c>
      <c r="AE185" s="212">
        <f ca="1">SUMIF(OFFSET($AK$37,0,LEN($A185),1,1):OFFSET($AK$465,0,LEN($A185),1,1),$A185,AE$37:AE$465)</f>
        <v>190.66880710000001</v>
      </c>
      <c r="AF185" s="212">
        <f ca="1">SUMIF(OFFSET($AK$37,0,LEN($A185),1,1):OFFSET($AK$465,0,LEN($A185),1,1),$A185,AF$37:AF$465)</f>
        <v>190.66880709999998</v>
      </c>
      <c r="AG185" s="212">
        <f ca="1">SUMIF(OFFSET($AK$37,0,LEN($A185),1,1):OFFSET($AK$465,0,LEN($A185),1,1),$A185,AG$37:AG$465)</f>
        <v>0</v>
      </c>
      <c r="AH185" s="212">
        <f ca="1">SUMIF(OFFSET($AK$37,0,LEN($A185),1,1):OFFSET($AK$465,0,LEN($A185),1,1),$A185,AH$37:AH$465)</f>
        <v>84.745762711864401</v>
      </c>
      <c r="AI185" s="212">
        <f ca="1">SUMIF(OFFSET($AK$37,0,LEN($A185),1,1):OFFSET($AK$465,0,LEN($A185),1,1),$A185,AI$37:AI$465)</f>
        <v>1003.635336842882</v>
      </c>
      <c r="AJ185" s="222">
        <f t="shared" ca="1" si="15"/>
        <v>84.745762711864401</v>
      </c>
      <c r="AK185" s="205" t="str">
        <f t="shared" si="23"/>
        <v>0.1.3</v>
      </c>
      <c r="AV185" s="211">
        <f t="shared" ca="1" si="14"/>
        <v>1.5916157281026244E-12</v>
      </c>
    </row>
    <row r="186" spans="1:48" ht="63" x14ac:dyDescent="0.25">
      <c r="A186" s="122" t="s">
        <v>476</v>
      </c>
      <c r="B186" s="123" t="s">
        <v>309</v>
      </c>
      <c r="C186" s="136" t="s">
        <v>216</v>
      </c>
      <c r="D186" s="213" t="s">
        <v>217</v>
      </c>
      <c r="E186" s="213" t="s">
        <v>217</v>
      </c>
      <c r="F186" s="213" t="s">
        <v>217</v>
      </c>
      <c r="G186" s="213" t="s">
        <v>217</v>
      </c>
      <c r="H186" s="212">
        <f ca="1">SUMIF(OFFSET($AK$37,0,LEN($A186),1,1):OFFSET($AK$465,0,LEN($A186),1,1),$A186,H$37:H$465)</f>
        <v>0</v>
      </c>
      <c r="I186" s="212">
        <f ca="1">SUMIF(OFFSET($AK$37,0,LEN($A186),1,1):OFFSET($AK$465,0,LEN($A186),1,1),$A186,I$37:I$465)</f>
        <v>0</v>
      </c>
      <c r="J186" s="212">
        <f ca="1">SUMIF(OFFSET($AK$37,0,LEN($A186),1,1):OFFSET($AK$465,0,LEN($A186),1,1),$A186,J$37:J$465)</f>
        <v>0</v>
      </c>
      <c r="K186" s="212">
        <f ca="1">SUMIF(OFFSET($AK$37,0,LEN($A186),1,1):OFFSET($AK$465,0,LEN($A186),1,1),$A186,K$37:K$465)</f>
        <v>0</v>
      </c>
      <c r="L186" s="212">
        <f ca="1">SUMIF(OFFSET($AK$37,0,LEN($A186),1,1):OFFSET($AK$465,0,LEN($A186),1,1),$A186,L$37:L$465)</f>
        <v>0</v>
      </c>
      <c r="M186" s="212">
        <f ca="1">SUMIF(OFFSET($AK$37,0,LEN($A186),1,1):OFFSET($AK$465,0,LEN($A186),1,1),$A186,M$37:M$465)</f>
        <v>0</v>
      </c>
      <c r="N186" s="212">
        <f ca="1">SUMIF(OFFSET($AK$37,0,LEN($A186),1,1):OFFSET($AK$465,0,LEN($A186),1,1),$A186,N$37:N$465)</f>
        <v>0</v>
      </c>
      <c r="O186" s="212">
        <f ca="1">SUMIF(OFFSET($AK$37,0,LEN($A186),1,1):OFFSET($AK$465,0,LEN($A186),1,1),$A186,O$37:O$465)</f>
        <v>0</v>
      </c>
      <c r="P186" s="212">
        <f ca="1">SUMIF(OFFSET($AK$37,0,LEN($A186),1,1):OFFSET($AK$465,0,LEN($A186),1,1),$A186,P$37:P$465)</f>
        <v>0</v>
      </c>
      <c r="Q186" s="212">
        <f ca="1">SUMIF(OFFSET($AK$37,0,LEN($A186),1,1):OFFSET($AK$465,0,LEN($A186),1,1),$A186,Q$37:Q$465)</f>
        <v>0</v>
      </c>
      <c r="R186" s="212">
        <f ca="1">SUMIF(OFFSET($AK$37,0,LEN($A186),1,1):OFFSET($AK$465,0,LEN($A186),1,1),$A186,R$37:R$465)</f>
        <v>0</v>
      </c>
      <c r="S186" s="212">
        <f ca="1">SUMIF(OFFSET($AK$37,0,LEN($A186),1,1):OFFSET($AK$465,0,LEN($A186),1,1),$A186,S$37:S$465)</f>
        <v>0</v>
      </c>
      <c r="T186" s="212">
        <f ca="1">SUMIF(OFFSET($AK$37,0,LEN($A186),1,1):OFFSET($AK$465,0,LEN($A186),1,1),$A186,T$37:T$465)</f>
        <v>0</v>
      </c>
      <c r="U186" s="212">
        <f ca="1">SUMIF(OFFSET($AK$37,0,LEN($A186),1,1):OFFSET($AK$465,0,LEN($A186),1,1),$A186,U$37:U$465)</f>
        <v>0</v>
      </c>
      <c r="V186" s="212">
        <f ca="1">SUMIF(OFFSET($AK$37,0,LEN($A186),1,1):OFFSET($AK$465,0,LEN($A186),1,1),$A186,V$37:V$465)</f>
        <v>0</v>
      </c>
      <c r="W186" s="212">
        <f ca="1">SUMIF(OFFSET($AK$37,0,LEN($A186),1,1):OFFSET($AK$465,0,LEN($A186),1,1),$A186,W$37:W$465)</f>
        <v>0</v>
      </c>
      <c r="X186" s="212">
        <f ca="1">SUMIF(OFFSET($AK$37,0,LEN($A186),1,1):OFFSET($AK$465,0,LEN($A186),1,1),$A186,X$37:X$465)</f>
        <v>0</v>
      </c>
      <c r="Y186" s="212">
        <f ca="1">SUMIF(OFFSET($AK$37,0,LEN($A186),1,1):OFFSET($AK$465,0,LEN($A186),1,1),$A186,Y$37:Y$465)</f>
        <v>0</v>
      </c>
      <c r="Z186" s="212">
        <f ca="1">SUMIF(OFFSET($AK$37,0,LEN($A186),1,1):OFFSET($AK$465,0,LEN($A186),1,1),$A186,Z$37:Z$465)</f>
        <v>0</v>
      </c>
      <c r="AA186" s="212">
        <f ca="1">SUMIF(OFFSET($AK$37,0,LEN($A186),1,1):OFFSET($AK$465,0,LEN($A186),1,1),$A186,AA$37:AA$465)</f>
        <v>0</v>
      </c>
      <c r="AB186" s="212">
        <f ca="1">SUMIF(OFFSET($AK$37,0,LEN($A186),1,1):OFFSET($AK$465,0,LEN($A186),1,1),$A186,AB$37:AB$465)</f>
        <v>0</v>
      </c>
      <c r="AC186" s="212">
        <f ca="1">SUMIF(OFFSET($AK$37,0,LEN($A186),1,1):OFFSET($AK$465,0,LEN($A186),1,1),$A186,AC$37:AC$465)</f>
        <v>0</v>
      </c>
      <c r="AD186" s="212">
        <f ca="1">SUMIF(OFFSET($AK$37,0,LEN($A186),1,1):OFFSET($AK$465,0,LEN($A186),1,1),$A186,AD$37:AD$465)</f>
        <v>0</v>
      </c>
      <c r="AE186" s="212">
        <f ca="1">SUMIF(OFFSET($AK$37,0,LEN($A186),1,1):OFFSET($AK$465,0,LEN($A186),1,1),$A186,AE$37:AE$465)</f>
        <v>0</v>
      </c>
      <c r="AF186" s="212">
        <f ca="1">SUMIF(OFFSET($AK$37,0,LEN($A186),1,1):OFFSET($AK$465,0,LEN($A186),1,1),$A186,AF$37:AF$465)</f>
        <v>0</v>
      </c>
      <c r="AG186" s="212">
        <f ca="1">SUMIF(OFFSET($AK$37,0,LEN($A186),1,1):OFFSET($AK$465,0,LEN($A186),1,1),$A186,AG$37:AG$465)</f>
        <v>0</v>
      </c>
      <c r="AH186" s="212">
        <f ca="1">SUMIF(OFFSET($AK$37,0,LEN($A186),1,1):OFFSET($AK$465,0,LEN($A186),1,1),$A186,AH$37:AH$465)</f>
        <v>0</v>
      </c>
      <c r="AI186" s="212">
        <f ca="1">SUMIF(OFFSET($AK$37,0,LEN($A186),1,1):OFFSET($AK$465,0,LEN($A186),1,1),$A186,AI$37:AI$465)</f>
        <v>0</v>
      </c>
      <c r="AJ186" s="222">
        <f t="shared" ca="1" si="15"/>
        <v>0</v>
      </c>
      <c r="AK186" s="205" t="str">
        <f t="shared" si="23"/>
        <v>0.1.3.1</v>
      </c>
      <c r="AV186" s="211">
        <f t="shared" ca="1" si="14"/>
        <v>0</v>
      </c>
    </row>
    <row r="187" spans="1:48" ht="47.25" x14ac:dyDescent="0.25">
      <c r="A187" s="122" t="s">
        <v>477</v>
      </c>
      <c r="B187" s="123" t="s">
        <v>310</v>
      </c>
      <c r="C187" s="136" t="s">
        <v>216</v>
      </c>
      <c r="D187" s="213" t="s">
        <v>217</v>
      </c>
      <c r="E187" s="213" t="s">
        <v>217</v>
      </c>
      <c r="F187" s="213" t="s">
        <v>217</v>
      </c>
      <c r="G187" s="213" t="s">
        <v>217</v>
      </c>
      <c r="H187" s="212">
        <f ca="1">SUMIF(OFFSET($AK$37,0,LEN($A187),1,1):OFFSET($AK$465,0,LEN($A187),1,1),$A187,H$37:H$465)</f>
        <v>4066.3398999999999</v>
      </c>
      <c r="I187" s="212">
        <f ca="1">SUMIF(OFFSET($AK$37,0,LEN($A187),1,1):OFFSET($AK$465,0,LEN($A187),1,1),$A187,I$37:I$465)</f>
        <v>4066.3398999999999</v>
      </c>
      <c r="J187" s="212">
        <f ca="1">SUMIF(OFFSET($AK$37,0,LEN($A187),1,1):OFFSET($AK$465,0,LEN($A187),1,1),$A187,J$37:J$465)</f>
        <v>27358.86029565</v>
      </c>
      <c r="K187" s="212">
        <f ca="1">SUMIF(OFFSET($AK$37,0,LEN($A187),1,1):OFFSET($AK$465,0,LEN($A187),1,1),$A187,K$37:K$465)</f>
        <v>39104.164550829322</v>
      </c>
      <c r="L187" s="212">
        <f ca="1">SUMIF(OFFSET($AK$37,0,LEN($A187),1,1):OFFSET($AK$465,0,LEN($A187),1,1),$A187,L$37:L$465)</f>
        <v>741.09695762711863</v>
      </c>
      <c r="M187" s="212">
        <f ca="1">SUMIF(OFFSET($AK$37,0,LEN($A187),1,1):OFFSET($AK$465,0,LEN($A187),1,1),$A187,M$37:M$465)</f>
        <v>30350.779788135595</v>
      </c>
      <c r="N187" s="212">
        <f ca="1">SUMIF(OFFSET($AK$37,0,LEN($A187),1,1):OFFSET($AK$465,0,LEN($A187),1,1),$A187,N$37:N$465)</f>
        <v>1858.1445677966101</v>
      </c>
      <c r="O187" s="212">
        <f ca="1">SUMIF(OFFSET($AK$37,0,LEN($A187),1,1):OFFSET($AK$465,0,LEN($A187),1,1),$A187,O$37:O$465)</f>
        <v>6154.143237270001</v>
      </c>
      <c r="P187" s="212">
        <f ca="1">SUMIF(OFFSET($AK$37,0,LEN($A187),1,1):OFFSET($AK$465,0,LEN($A187),1,1),$A187,P$37:P$465)</f>
        <v>39104.164903679324</v>
      </c>
      <c r="Q187" s="212">
        <f ca="1">SUMIF(OFFSET($AK$37,0,LEN($A187),1,1):OFFSET($AK$465,0,LEN($A187),1,1),$A187,Q$37:Q$465)</f>
        <v>741.09695762711863</v>
      </c>
      <c r="R187" s="212">
        <f ca="1">SUMIF(OFFSET($AK$37,0,LEN($A187),1,1):OFFSET($AK$465,0,LEN($A187),1,1),$A187,R$37:R$465)</f>
        <v>30350.779788135595</v>
      </c>
      <c r="S187" s="212">
        <f ca="1">SUMIF(OFFSET($AK$37,0,LEN($A187),1,1):OFFSET($AK$465,0,LEN($A187),1,1),$A187,S$37:S$465)</f>
        <v>1858.1445677966101</v>
      </c>
      <c r="T187" s="212">
        <f ca="1">SUMIF(OFFSET($AK$37,0,LEN($A187),1,1):OFFSET($AK$465,0,LEN($A187),1,1),$A187,T$37:T$465)</f>
        <v>6154.143237270001</v>
      </c>
      <c r="U187" s="212">
        <f ca="1">SUMIF(OFFSET($AK$37,0,LEN($A187),1,1):OFFSET($AK$465,0,LEN($A187),1,1),$A187,U$37:U$465)</f>
        <v>834.9643126228367</v>
      </c>
      <c r="V187" s="212">
        <f ca="1">SUMIF(OFFSET($AK$37,0,LEN($A187),1,1):OFFSET($AK$465,0,LEN($A187),1,1),$A187,V$37:V$465)</f>
        <v>13561.906474615087</v>
      </c>
      <c r="W187" s="212">
        <f ca="1">SUMIF(OFFSET($AK$37,0,LEN($A187),1,1):OFFSET($AK$465,0,LEN($A187),1,1),$A187,W$37:W$465)</f>
        <v>0</v>
      </c>
      <c r="X187" s="212">
        <f ca="1">SUMIF(OFFSET($AK$37,0,LEN($A187),1,1):OFFSET($AK$465,0,LEN($A187),1,1),$A187,X$37:X$465)</f>
        <v>7249.5762711864409</v>
      </c>
      <c r="Y187" s="212">
        <f ca="1">SUMIF(OFFSET($AK$37,0,LEN($A187),1,1):OFFSET($AK$465,0,LEN($A187),1,1),$A187,Y$37:Y$465)</f>
        <v>0</v>
      </c>
      <c r="Z187" s="212">
        <f ca="1">SUMIF(OFFSET($AK$37,0,LEN($A187),1,1):OFFSET($AK$465,0,LEN($A187),1,1),$A187,Z$37:Z$465)</f>
        <v>7249.5762711864409</v>
      </c>
      <c r="AA187" s="212">
        <f ca="1">SUMIF(OFFSET($AK$37,0,LEN($A187),1,1):OFFSET($AK$465,0,LEN($A187),1,1),$A187,AA$37:AA$465)</f>
        <v>5308.6948665857635</v>
      </c>
      <c r="AB187" s="212">
        <f ca="1">SUMIF(OFFSET($AK$37,0,LEN($A187),1,1):OFFSET($AK$465,0,LEN($A187),1,1),$A187,AB$37:AB$465)</f>
        <v>3492.0929999999998</v>
      </c>
      <c r="AC187" s="212">
        <f ca="1">SUMIF(OFFSET($AK$37,0,LEN($A187),1,1):OFFSET($AK$465,0,LEN($A187),1,1),$A187,AC$37:AC$465)</f>
        <v>812.96652974288202</v>
      </c>
      <c r="AD187" s="212">
        <f ca="1">SUMIF(OFFSET($AK$37,0,LEN($A187),1,1):OFFSET($AK$465,0,LEN($A187),1,1),$A187,AD$37:AD$465)</f>
        <v>812.96652974288202</v>
      </c>
      <c r="AE187" s="212">
        <f ca="1">SUMIF(OFFSET($AK$37,0,LEN($A187),1,1):OFFSET($AK$465,0,LEN($A187),1,1),$A187,AE$37:AE$465)</f>
        <v>190.66880710000001</v>
      </c>
      <c r="AF187" s="212">
        <f ca="1">SUMIF(OFFSET($AK$37,0,LEN($A187),1,1):OFFSET($AK$465,0,LEN($A187),1,1),$A187,AF$37:AF$465)</f>
        <v>190.66880709999998</v>
      </c>
      <c r="AG187" s="212">
        <f ca="1">SUMIF(OFFSET($AK$37,0,LEN($A187),1,1):OFFSET($AK$465,0,LEN($A187),1,1),$A187,AG$37:AG$465)</f>
        <v>0</v>
      </c>
      <c r="AH187" s="212">
        <f ca="1">SUMIF(OFFSET($AK$37,0,LEN($A187),1,1):OFFSET($AK$465,0,LEN($A187),1,1),$A187,AH$37:AH$465)</f>
        <v>84.745762711864401</v>
      </c>
      <c r="AI187" s="212">
        <f ca="1">SUMIF(OFFSET($AK$37,0,LEN($A187),1,1):OFFSET($AK$465,0,LEN($A187),1,1),$A187,AI$37:AI$465)</f>
        <v>1003.635336842882</v>
      </c>
      <c r="AJ187" s="222">
        <f t="shared" ca="1" si="15"/>
        <v>84.745762711864401</v>
      </c>
      <c r="AK187" s="205" t="str">
        <f t="shared" si="23"/>
        <v>0.1.3.2</v>
      </c>
      <c r="AV187" s="211">
        <f t="shared" ca="1" si="14"/>
        <v>1.5916157281026244E-12</v>
      </c>
    </row>
    <row r="188" spans="1:48" ht="47.25" x14ac:dyDescent="0.25">
      <c r="A188" s="131" t="s">
        <v>477</v>
      </c>
      <c r="B188" s="130" t="s">
        <v>478</v>
      </c>
      <c r="C188" s="131" t="s">
        <v>479</v>
      </c>
      <c r="D188" s="213" t="str">
        <f>'[1]2'!D192</f>
        <v>З</v>
      </c>
      <c r="E188" s="213">
        <f>'[1]2'!E192</f>
        <v>2010</v>
      </c>
      <c r="F188" s="213">
        <f>'[1]2'!F192</f>
        <v>2016</v>
      </c>
      <c r="G188" s="213">
        <f>'[1]2'!G192</f>
        <v>2017</v>
      </c>
      <c r="H188" s="215">
        <v>4066.3398999999999</v>
      </c>
      <c r="I188" s="215">
        <f>H188</f>
        <v>4066.3398999999999</v>
      </c>
      <c r="J188" s="215">
        <f>27358860295.65/10^6</f>
        <v>27358.86029565</v>
      </c>
      <c r="K188" s="215">
        <v>31854.588279642881</v>
      </c>
      <c r="L188" s="215">
        <v>440.79695762711867</v>
      </c>
      <c r="M188" s="215">
        <v>23401.503516949153</v>
      </c>
      <c r="N188" s="215">
        <v>1858.1445677966101</v>
      </c>
      <c r="O188" s="215">
        <v>6154.143237270001</v>
      </c>
      <c r="P188" s="215">
        <f>J188+AB188+AD188+AF188+Z188</f>
        <v>31854.588632492883</v>
      </c>
      <c r="Q188" s="215">
        <v>440.79695762711867</v>
      </c>
      <c r="R188" s="215">
        <v>23401.503516949153</v>
      </c>
      <c r="S188" s="215">
        <v>1858.1445677966101</v>
      </c>
      <c r="T188" s="215">
        <v>6154.143237270001</v>
      </c>
      <c r="U188" s="215">
        <f>V188/7.56</f>
        <v>834.9643126228367</v>
      </c>
      <c r="V188" s="215">
        <f>AA188+AC188+AE188+AG188</f>
        <v>6312.3302034286453</v>
      </c>
      <c r="W188" s="215">
        <f>X188/7.56</f>
        <v>0</v>
      </c>
      <c r="X188" s="215">
        <f>AG188</f>
        <v>0</v>
      </c>
      <c r="Y188" s="215">
        <f>Z188/7.56</f>
        <v>0</v>
      </c>
      <c r="Z188" s="215">
        <f>AH188</f>
        <v>0</v>
      </c>
      <c r="AA188" s="215">
        <f>AB188+AC188+AD188+AE188</f>
        <v>5308.6948665857635</v>
      </c>
      <c r="AB188" s="215">
        <v>3492.0929999999998</v>
      </c>
      <c r="AC188" s="215">
        <v>812.96652974288202</v>
      </c>
      <c r="AD188" s="215">
        <v>812.96652974288202</v>
      </c>
      <c r="AE188" s="215">
        <v>190.66880710000001</v>
      </c>
      <c r="AF188" s="215">
        <v>190.66880709999998</v>
      </c>
      <c r="AG188" s="215">
        <v>0</v>
      </c>
      <c r="AH188" s="215">
        <v>0</v>
      </c>
      <c r="AI188" s="215">
        <f>AG188+AE188+AC188</f>
        <v>1003.635336842882</v>
      </c>
      <c r="AJ188" s="222">
        <f t="shared" si="15"/>
        <v>0</v>
      </c>
      <c r="AL188" s="214" t="str">
        <f>LEFT($A188,1)</f>
        <v>2</v>
      </c>
      <c r="AM188" s="214"/>
      <c r="AN188" s="214" t="str">
        <f>LEFT($A188,3)</f>
        <v>2.1</v>
      </c>
      <c r="AO188" s="214"/>
      <c r="AP188" s="214" t="str">
        <f>LEFT($A188,5)</f>
        <v>2.1.3</v>
      </c>
      <c r="AQ188" s="214"/>
      <c r="AR188" s="214" t="str">
        <f>LEFT($A188,7)</f>
        <v>2.1.3.2</v>
      </c>
      <c r="AS188" s="214"/>
      <c r="AT188" s="214" t="str">
        <f>LEFT($A188,9)</f>
        <v>2.1.3.2</v>
      </c>
      <c r="AV188" s="211">
        <f t="shared" si="14"/>
        <v>1.5916157281026244E-12</v>
      </c>
    </row>
    <row r="189" spans="1:48" ht="47.25" x14ac:dyDescent="0.25">
      <c r="A189" s="131" t="s">
        <v>477</v>
      </c>
      <c r="B189" s="130" t="s">
        <v>481</v>
      </c>
      <c r="C189" s="131" t="s">
        <v>482</v>
      </c>
      <c r="D189" s="213" t="str">
        <f>'[1]2'!D193</f>
        <v>П</v>
      </c>
      <c r="E189" s="213">
        <f>'[1]2'!E193</f>
        <v>2016</v>
      </c>
      <c r="F189" s="213">
        <f>'[1]2'!F193</f>
        <v>2020</v>
      </c>
      <c r="G189" s="213">
        <f>'[1]2'!G193</f>
        <v>2020</v>
      </c>
      <c r="H189" s="215" t="s">
        <v>217</v>
      </c>
      <c r="I189" s="215" t="s">
        <v>217</v>
      </c>
      <c r="J189" s="215">
        <v>0</v>
      </c>
      <c r="K189" s="215">
        <v>7249.5762711864409</v>
      </c>
      <c r="L189" s="215">
        <v>300.3</v>
      </c>
      <c r="M189" s="215">
        <v>6949.2762711864407</v>
      </c>
      <c r="N189" s="215">
        <v>0</v>
      </c>
      <c r="O189" s="215">
        <v>0</v>
      </c>
      <c r="P189" s="215">
        <f>J189+AB189+AD189+AF189+Z189</f>
        <v>7249.5762711864409</v>
      </c>
      <c r="Q189" s="215">
        <v>300.3</v>
      </c>
      <c r="R189" s="215">
        <v>6949.2762711864407</v>
      </c>
      <c r="S189" s="215">
        <v>0</v>
      </c>
      <c r="T189" s="215">
        <v>0</v>
      </c>
      <c r="U189" s="215" t="s">
        <v>217</v>
      </c>
      <c r="V189" s="215">
        <f>K189-J189</f>
        <v>7249.5762711864409</v>
      </c>
      <c r="W189" s="215" t="s">
        <v>217</v>
      </c>
      <c r="X189" s="221">
        <f>K189-J189-AA189-AC189-AE189</f>
        <v>7249.5762711864409</v>
      </c>
      <c r="Y189" s="216" t="s">
        <v>217</v>
      </c>
      <c r="Z189" s="215">
        <v>7249.5762711864409</v>
      </c>
      <c r="AA189" s="215">
        <v>0</v>
      </c>
      <c r="AB189" s="215">
        <v>0</v>
      </c>
      <c r="AC189" s="215">
        <v>0</v>
      </c>
      <c r="AD189" s="215">
        <v>0</v>
      </c>
      <c r="AE189" s="215">
        <v>0</v>
      </c>
      <c r="AF189" s="215">
        <v>0</v>
      </c>
      <c r="AG189" s="215">
        <v>0</v>
      </c>
      <c r="AH189" s="215">
        <f>84.7457627118644-AH193</f>
        <v>84.745762711864401</v>
      </c>
      <c r="AI189" s="215">
        <f>AG189+AE189+AC189</f>
        <v>0</v>
      </c>
      <c r="AJ189" s="222">
        <f t="shared" si="15"/>
        <v>84.745762711864401</v>
      </c>
      <c r="AL189" s="214" t="str">
        <f>LEFT($A189,1)</f>
        <v>2</v>
      </c>
      <c r="AM189" s="214"/>
      <c r="AN189" s="214" t="str">
        <f>LEFT($A189,3)</f>
        <v>2.1</v>
      </c>
      <c r="AO189" s="214"/>
      <c r="AP189" s="214" t="str">
        <f>LEFT($A189,5)</f>
        <v>2.1.3</v>
      </c>
      <c r="AQ189" s="214"/>
      <c r="AR189" s="214" t="str">
        <f>LEFT($A189,7)</f>
        <v>2.1.3.2</v>
      </c>
      <c r="AS189" s="214"/>
      <c r="AT189" s="214" t="str">
        <f>LEFT($A189,9)</f>
        <v>2.1.3.2</v>
      </c>
      <c r="AV189" s="211">
        <f t="shared" si="14"/>
        <v>0</v>
      </c>
    </row>
    <row r="190" spans="1:48" ht="31.5" x14ac:dyDescent="0.25">
      <c r="A190" s="122" t="s">
        <v>483</v>
      </c>
      <c r="B190" s="123" t="s">
        <v>316</v>
      </c>
      <c r="C190" s="136" t="s">
        <v>216</v>
      </c>
      <c r="D190" s="213" t="s">
        <v>217</v>
      </c>
      <c r="E190" s="213" t="s">
        <v>217</v>
      </c>
      <c r="F190" s="213" t="s">
        <v>217</v>
      </c>
      <c r="G190" s="213" t="s">
        <v>217</v>
      </c>
      <c r="H190" s="212">
        <f ca="1">SUMIF(OFFSET($AK$37,0,LEN($A190),1,1):OFFSET($AK$465,0,LEN($A190),1,1),$A190,H$37:H$465)</f>
        <v>0</v>
      </c>
      <c r="I190" s="212">
        <f ca="1">SUMIF(OFFSET($AK$37,0,LEN($A190),1,1):OFFSET($AK$465,0,LEN($A190),1,1),$A190,I$37:I$465)</f>
        <v>0</v>
      </c>
      <c r="J190" s="212">
        <f ca="1">SUMIF(OFFSET($AK$37,0,LEN($A190),1,1):OFFSET($AK$465,0,LEN($A190),1,1),$A190,J$37:J$465)</f>
        <v>0</v>
      </c>
      <c r="K190" s="212">
        <f ca="1">SUMIF(OFFSET($AK$37,0,LEN($A190),1,1):OFFSET($AK$465,0,LEN($A190),1,1),$A190,K$37:K$465)</f>
        <v>0</v>
      </c>
      <c r="L190" s="212">
        <f ca="1">SUMIF(OFFSET($AK$37,0,LEN($A190),1,1):OFFSET($AK$465,0,LEN($A190),1,1),$A190,L$37:L$465)</f>
        <v>0</v>
      </c>
      <c r="M190" s="212">
        <f ca="1">SUMIF(OFFSET($AK$37,0,LEN($A190),1,1):OFFSET($AK$465,0,LEN($A190),1,1),$A190,M$37:M$465)</f>
        <v>0</v>
      </c>
      <c r="N190" s="212">
        <f ca="1">SUMIF(OFFSET($AK$37,0,LEN($A190),1,1):OFFSET($AK$465,0,LEN($A190),1,1),$A190,N$37:N$465)</f>
        <v>0</v>
      </c>
      <c r="O190" s="212">
        <f ca="1">SUMIF(OFFSET($AK$37,0,LEN($A190),1,1):OFFSET($AK$465,0,LEN($A190),1,1),$A190,O$37:O$465)</f>
        <v>0</v>
      </c>
      <c r="P190" s="212">
        <f ca="1">SUMIF(OFFSET($AK$37,0,LEN($A190),1,1):OFFSET($AK$465,0,LEN($A190),1,1),$A190,P$37:P$465)</f>
        <v>0</v>
      </c>
      <c r="Q190" s="212">
        <f ca="1">SUMIF(OFFSET($AK$37,0,LEN($A190),1,1):OFFSET($AK$465,0,LEN($A190),1,1),$A190,Q$37:Q$465)</f>
        <v>0</v>
      </c>
      <c r="R190" s="212">
        <f ca="1">SUMIF(OFFSET($AK$37,0,LEN($A190),1,1):OFFSET($AK$465,0,LEN($A190),1,1),$A190,R$37:R$465)</f>
        <v>0</v>
      </c>
      <c r="S190" s="212">
        <f ca="1">SUMIF(OFFSET($AK$37,0,LEN($A190),1,1):OFFSET($AK$465,0,LEN($A190),1,1),$A190,S$37:S$465)</f>
        <v>0</v>
      </c>
      <c r="T190" s="212">
        <f ca="1">SUMIF(OFFSET($AK$37,0,LEN($A190),1,1):OFFSET($AK$465,0,LEN($A190),1,1),$A190,T$37:T$465)</f>
        <v>0</v>
      </c>
      <c r="U190" s="212">
        <f ca="1">SUMIF(OFFSET($AK$37,0,LEN($A190),1,1):OFFSET($AK$465,0,LEN($A190),1,1),$A190,U$37:U$465)</f>
        <v>0</v>
      </c>
      <c r="V190" s="212">
        <f ca="1">SUMIF(OFFSET($AK$37,0,LEN($A190),1,1):OFFSET($AK$465,0,LEN($A190),1,1),$A190,V$37:V$465)</f>
        <v>0</v>
      </c>
      <c r="W190" s="212">
        <f ca="1">SUMIF(OFFSET($AK$37,0,LEN($A190),1,1):OFFSET($AK$465,0,LEN($A190),1,1),$A190,W$37:W$465)</f>
        <v>0</v>
      </c>
      <c r="X190" s="212">
        <f ca="1">SUMIF(OFFSET($AK$37,0,LEN($A190),1,1):OFFSET($AK$465,0,LEN($A190),1,1),$A190,X$37:X$465)</f>
        <v>0</v>
      </c>
      <c r="Y190" s="212">
        <f ca="1">SUMIF(OFFSET($AK$37,0,LEN($A190),1,1):OFFSET($AK$465,0,LEN($A190),1,1),$A190,Y$37:Y$465)</f>
        <v>0</v>
      </c>
      <c r="Z190" s="212">
        <f ca="1">SUMIF(OFFSET($AK$37,0,LEN($A190),1,1):OFFSET($AK$465,0,LEN($A190),1,1),$A190,Z$37:Z$465)</f>
        <v>0</v>
      </c>
      <c r="AA190" s="212">
        <f ca="1">SUMIF(OFFSET($AK$37,0,LEN($A190),1,1):OFFSET($AK$465,0,LEN($A190),1,1),$A190,AA$37:AA$465)</f>
        <v>0</v>
      </c>
      <c r="AB190" s="212">
        <f ca="1">SUMIF(OFFSET($AK$37,0,LEN($A190),1,1):OFFSET($AK$465,0,LEN($A190),1,1),$A190,AB$37:AB$465)</f>
        <v>0</v>
      </c>
      <c r="AC190" s="212">
        <f ca="1">SUMIF(OFFSET($AK$37,0,LEN($A190),1,1):OFFSET($AK$465,0,LEN($A190),1,1),$A190,AC$37:AC$465)</f>
        <v>0</v>
      </c>
      <c r="AD190" s="212">
        <f ca="1">SUMIF(OFFSET($AK$37,0,LEN($A190),1,1):OFFSET($AK$465,0,LEN($A190),1,1),$A190,AD$37:AD$465)</f>
        <v>0</v>
      </c>
      <c r="AE190" s="212">
        <f ca="1">SUMIF(OFFSET($AK$37,0,LEN($A190),1,1):OFFSET($AK$465,0,LEN($A190),1,1),$A190,AE$37:AE$465)</f>
        <v>0</v>
      </c>
      <c r="AF190" s="212">
        <f ca="1">SUMIF(OFFSET($AK$37,0,LEN($A190),1,1):OFFSET($AK$465,0,LEN($A190),1,1),$A190,AF$37:AF$465)</f>
        <v>0</v>
      </c>
      <c r="AG190" s="212">
        <f ca="1">SUMIF(OFFSET($AK$37,0,LEN($A190),1,1):OFFSET($AK$465,0,LEN($A190),1,1),$A190,AG$37:AG$465)</f>
        <v>0</v>
      </c>
      <c r="AH190" s="212">
        <f ca="1">SUMIF(OFFSET($AK$37,0,LEN($A190),1,1):OFFSET($AK$465,0,LEN($A190),1,1),$A190,AH$37:AH$465)</f>
        <v>0</v>
      </c>
      <c r="AI190" s="212">
        <f ca="1">SUMIF(OFFSET($AK$37,0,LEN($A190),1,1):OFFSET($AK$465,0,LEN($A190),1,1),$A190,AI$37:AI$465)</f>
        <v>0</v>
      </c>
      <c r="AJ190" s="222">
        <f t="shared" ca="1" si="15"/>
        <v>0</v>
      </c>
      <c r="AK190" s="205" t="str">
        <f>"0"&amp;RIGHT($A190,LEN($A190)-1)</f>
        <v>0.1.4</v>
      </c>
      <c r="AV190" s="211">
        <f t="shared" ca="1" si="14"/>
        <v>0</v>
      </c>
    </row>
    <row r="191" spans="1:48" ht="47.25" x14ac:dyDescent="0.25">
      <c r="A191" s="122" t="s">
        <v>484</v>
      </c>
      <c r="B191" s="126" t="s">
        <v>318</v>
      </c>
      <c r="C191" s="136" t="s">
        <v>216</v>
      </c>
      <c r="D191" s="213" t="s">
        <v>217</v>
      </c>
      <c r="E191" s="213" t="s">
        <v>217</v>
      </c>
      <c r="F191" s="213" t="s">
        <v>217</v>
      </c>
      <c r="G191" s="213" t="s">
        <v>217</v>
      </c>
      <c r="H191" s="212">
        <f ca="1">SUMIF(OFFSET($AK$37,0,LEN($A191),1,1):OFFSET($AK$465,0,LEN($A191),1,1),$A191,H$37:H$465)</f>
        <v>0</v>
      </c>
      <c r="I191" s="212">
        <f ca="1">SUMIF(OFFSET($AK$37,0,LEN($A191),1,1):OFFSET($AK$465,0,LEN($A191),1,1),$A191,I$37:I$465)</f>
        <v>0</v>
      </c>
      <c r="J191" s="212">
        <f ca="1">SUMIF(OFFSET($AK$37,0,LEN($A191),1,1):OFFSET($AK$465,0,LEN($A191),1,1),$A191,J$37:J$465)</f>
        <v>0</v>
      </c>
      <c r="K191" s="212">
        <f ca="1">SUMIF(OFFSET($AK$37,0,LEN($A191),1,1):OFFSET($AK$465,0,LEN($A191),1,1),$A191,K$37:K$465)</f>
        <v>0</v>
      </c>
      <c r="L191" s="212">
        <f ca="1">SUMIF(OFFSET($AK$37,0,LEN($A191),1,1):OFFSET($AK$465,0,LEN($A191),1,1),$A191,L$37:L$465)</f>
        <v>0</v>
      </c>
      <c r="M191" s="212">
        <f ca="1">SUMIF(OFFSET($AK$37,0,LEN($A191),1,1):OFFSET($AK$465,0,LEN($A191),1,1),$A191,M$37:M$465)</f>
        <v>0</v>
      </c>
      <c r="N191" s="212">
        <f ca="1">SUMIF(OFFSET($AK$37,0,LEN($A191),1,1):OFFSET($AK$465,0,LEN($A191),1,1),$A191,N$37:N$465)</f>
        <v>0</v>
      </c>
      <c r="O191" s="212">
        <f ca="1">SUMIF(OFFSET($AK$37,0,LEN($A191),1,1):OFFSET($AK$465,0,LEN($A191),1,1),$A191,O$37:O$465)</f>
        <v>0</v>
      </c>
      <c r="P191" s="212">
        <f ca="1">SUMIF(OFFSET($AK$37,0,LEN($A191),1,1):OFFSET($AK$465,0,LEN($A191),1,1),$A191,P$37:P$465)</f>
        <v>0</v>
      </c>
      <c r="Q191" s="212">
        <f ca="1">SUMIF(OFFSET($AK$37,0,LEN($A191),1,1):OFFSET($AK$465,0,LEN($A191),1,1),$A191,Q$37:Q$465)</f>
        <v>0</v>
      </c>
      <c r="R191" s="212">
        <f ca="1">SUMIF(OFFSET($AK$37,0,LEN($A191),1,1):OFFSET($AK$465,0,LEN($A191),1,1),$A191,R$37:R$465)</f>
        <v>0</v>
      </c>
      <c r="S191" s="212">
        <f ca="1">SUMIF(OFFSET($AK$37,0,LEN($A191),1,1):OFFSET($AK$465,0,LEN($A191),1,1),$A191,S$37:S$465)</f>
        <v>0</v>
      </c>
      <c r="T191" s="212">
        <f ca="1">SUMIF(OFFSET($AK$37,0,LEN($A191),1,1):OFFSET($AK$465,0,LEN($A191),1,1),$A191,T$37:T$465)</f>
        <v>0</v>
      </c>
      <c r="U191" s="212">
        <f ca="1">SUMIF(OFFSET($AK$37,0,LEN($A191),1,1):OFFSET($AK$465,0,LEN($A191),1,1),$A191,U$37:U$465)</f>
        <v>0</v>
      </c>
      <c r="V191" s="212">
        <f ca="1">SUMIF(OFFSET($AK$37,0,LEN($A191),1,1):OFFSET($AK$465,0,LEN($A191),1,1),$A191,V$37:V$465)</f>
        <v>0</v>
      </c>
      <c r="W191" s="212">
        <f ca="1">SUMIF(OFFSET($AK$37,0,LEN($A191),1,1):OFFSET($AK$465,0,LEN($A191),1,1),$A191,W$37:W$465)</f>
        <v>0</v>
      </c>
      <c r="X191" s="212">
        <f ca="1">SUMIF(OFFSET($AK$37,0,LEN($A191),1,1):OFFSET($AK$465,0,LEN($A191),1,1),$A191,X$37:X$465)</f>
        <v>0</v>
      </c>
      <c r="Y191" s="212">
        <f ca="1">SUMIF(OFFSET($AK$37,0,LEN($A191),1,1):OFFSET($AK$465,0,LEN($A191),1,1),$A191,Y$37:Y$465)</f>
        <v>0</v>
      </c>
      <c r="Z191" s="212">
        <f ca="1">SUMIF(OFFSET($AK$37,0,LEN($A191),1,1):OFFSET($AK$465,0,LEN($A191),1,1),$A191,Z$37:Z$465)</f>
        <v>0</v>
      </c>
      <c r="AA191" s="212">
        <f ca="1">SUMIF(OFFSET($AK$37,0,LEN($A191),1,1):OFFSET($AK$465,0,LEN($A191),1,1),$A191,AA$37:AA$465)</f>
        <v>0</v>
      </c>
      <c r="AB191" s="212">
        <f ca="1">SUMIF(OFFSET($AK$37,0,LEN($A191),1,1):OFFSET($AK$465,0,LEN($A191),1,1),$A191,AB$37:AB$465)</f>
        <v>0</v>
      </c>
      <c r="AC191" s="212">
        <f ca="1">SUMIF(OFFSET($AK$37,0,LEN($A191),1,1):OFFSET($AK$465,0,LEN($A191),1,1),$A191,AC$37:AC$465)</f>
        <v>0</v>
      </c>
      <c r="AD191" s="212">
        <f ca="1">SUMIF(OFFSET($AK$37,0,LEN($A191),1,1):OFFSET($AK$465,0,LEN($A191),1,1),$A191,AD$37:AD$465)</f>
        <v>0</v>
      </c>
      <c r="AE191" s="212">
        <f ca="1">SUMIF(OFFSET($AK$37,0,LEN($A191),1,1):OFFSET($AK$465,0,LEN($A191),1,1),$A191,AE$37:AE$465)</f>
        <v>0</v>
      </c>
      <c r="AF191" s="212">
        <f ca="1">SUMIF(OFFSET($AK$37,0,LEN($A191),1,1):OFFSET($AK$465,0,LEN($A191),1,1),$A191,AF$37:AF$465)</f>
        <v>0</v>
      </c>
      <c r="AG191" s="212">
        <f ca="1">SUMIF(OFFSET($AK$37,0,LEN($A191),1,1):OFFSET($AK$465,0,LEN($A191),1,1),$A191,AG$37:AG$465)</f>
        <v>0</v>
      </c>
      <c r="AH191" s="212">
        <f ca="1">SUMIF(OFFSET($AK$37,0,LEN($A191),1,1):OFFSET($AK$465,0,LEN($A191),1,1),$A191,AH$37:AH$465)</f>
        <v>0</v>
      </c>
      <c r="AI191" s="212">
        <f ca="1">SUMIF(OFFSET($AK$37,0,LEN($A191),1,1):OFFSET($AK$465,0,LEN($A191),1,1),$A191,AI$37:AI$465)</f>
        <v>0</v>
      </c>
      <c r="AJ191" s="222">
        <f t="shared" ca="1" si="15"/>
        <v>0</v>
      </c>
      <c r="AK191" s="205" t="str">
        <f>"0"&amp;RIGHT($A191,LEN($A191)-1)</f>
        <v>0.1.5</v>
      </c>
      <c r="AV191" s="211">
        <f t="shared" ca="1" si="14"/>
        <v>0</v>
      </c>
    </row>
    <row r="192" spans="1:48" ht="31.5" x14ac:dyDescent="0.25">
      <c r="A192" s="122" t="s">
        <v>485</v>
      </c>
      <c r="B192" s="126" t="s">
        <v>320</v>
      </c>
      <c r="C192" s="136" t="s">
        <v>216</v>
      </c>
      <c r="D192" s="213" t="s">
        <v>217</v>
      </c>
      <c r="E192" s="213" t="s">
        <v>217</v>
      </c>
      <c r="F192" s="213" t="s">
        <v>217</v>
      </c>
      <c r="G192" s="213" t="s">
        <v>217</v>
      </c>
      <c r="H192" s="212">
        <f ca="1">SUMIF(OFFSET($AK$37,0,LEN($A192),1,1):OFFSET($AK$465,0,LEN($A192),1,1),$A192,H$37:H$465)</f>
        <v>0</v>
      </c>
      <c r="I192" s="212">
        <f ca="1">SUMIF(OFFSET($AK$37,0,LEN($A192),1,1):OFFSET($AK$465,0,LEN($A192),1,1),$A192,I$37:I$465)</f>
        <v>0</v>
      </c>
      <c r="J192" s="212">
        <f ca="1">SUMIF(OFFSET($AK$37,0,LEN($A192),1,1):OFFSET($AK$465,0,LEN($A192),1,1),$A192,J$37:J$465)</f>
        <v>0</v>
      </c>
      <c r="K192" s="212">
        <f ca="1">SUMIF(OFFSET($AK$37,0,LEN($A192),1,1):OFFSET($AK$465,0,LEN($A192),1,1),$A192,K$37:K$465)</f>
        <v>0</v>
      </c>
      <c r="L192" s="212">
        <f ca="1">SUMIF(OFFSET($AK$37,0,LEN($A192),1,1):OFFSET($AK$465,0,LEN($A192),1,1),$A192,L$37:L$465)</f>
        <v>0</v>
      </c>
      <c r="M192" s="212">
        <f ca="1">SUMIF(OFFSET($AK$37,0,LEN($A192),1,1):OFFSET($AK$465,0,LEN($A192),1,1),$A192,M$37:M$465)</f>
        <v>0</v>
      </c>
      <c r="N192" s="212">
        <f ca="1">SUMIF(OFFSET($AK$37,0,LEN($A192),1,1):OFFSET($AK$465,0,LEN($A192),1,1),$A192,N$37:N$465)</f>
        <v>0</v>
      </c>
      <c r="O192" s="212">
        <f ca="1">SUMIF(OFFSET($AK$37,0,LEN($A192),1,1):OFFSET($AK$465,0,LEN($A192),1,1),$A192,O$37:O$465)</f>
        <v>0</v>
      </c>
      <c r="P192" s="212">
        <f ca="1">SUMIF(OFFSET($AK$37,0,LEN($A192),1,1):OFFSET($AK$465,0,LEN($A192),1,1),$A192,P$37:P$465)</f>
        <v>5.0847457627118651</v>
      </c>
      <c r="Q192" s="212">
        <f ca="1">SUMIF(OFFSET($AK$37,0,LEN($A192),1,1):OFFSET($AK$465,0,LEN($A192),1,1),$A192,Q$37:Q$465)</f>
        <v>5.0847457627118651</v>
      </c>
      <c r="R192" s="212">
        <f ca="1">SUMIF(OFFSET($AK$37,0,LEN($A192),1,1):OFFSET($AK$465,0,LEN($A192),1,1),$A192,R$37:R$465)</f>
        <v>0</v>
      </c>
      <c r="S192" s="212">
        <f ca="1">SUMIF(OFFSET($AK$37,0,LEN($A192),1,1):OFFSET($AK$465,0,LEN($A192),1,1),$A192,S$37:S$465)</f>
        <v>0</v>
      </c>
      <c r="T192" s="212">
        <f ca="1">SUMIF(OFFSET($AK$37,0,LEN($A192),1,1):OFFSET($AK$465,0,LEN($A192),1,1),$A192,T$37:T$465)</f>
        <v>0</v>
      </c>
      <c r="U192" s="212">
        <f ca="1">SUMIF(OFFSET($AK$37,0,LEN($A192),1,1):OFFSET($AK$465,0,LEN($A192),1,1),$A192,U$37:U$465)</f>
        <v>0</v>
      </c>
      <c r="V192" s="212">
        <f ca="1">SUMIF(OFFSET($AK$37,0,LEN($A192),1,1):OFFSET($AK$465,0,LEN($A192),1,1),$A192,V$37:V$465)</f>
        <v>0</v>
      </c>
      <c r="W192" s="212">
        <f ca="1">SUMIF(OFFSET($AK$37,0,LEN($A192),1,1):OFFSET($AK$465,0,LEN($A192),1,1),$A192,W$37:W$465)</f>
        <v>0</v>
      </c>
      <c r="X192" s="212">
        <f ca="1">SUMIF(OFFSET($AK$37,0,LEN($A192),1,1):OFFSET($AK$465,0,LEN($A192),1,1),$A192,X$37:X$465)</f>
        <v>0</v>
      </c>
      <c r="Y192" s="212">
        <f ca="1">SUMIF(OFFSET($AK$37,0,LEN($A192),1,1):OFFSET($AK$465,0,LEN($A192),1,1),$A192,Y$37:Y$465)</f>
        <v>0</v>
      </c>
      <c r="Z192" s="212">
        <f ca="1">SUMIF(OFFSET($AK$37,0,LEN($A192),1,1):OFFSET($AK$465,0,LEN($A192),1,1),$A192,Z$37:Z$465)</f>
        <v>5.0847457627118651</v>
      </c>
      <c r="AA192" s="212">
        <f ca="1">SUMIF(OFFSET($AK$37,0,LEN($A192),1,1):OFFSET($AK$465,0,LEN($A192),1,1),$A192,AA$37:AA$465)</f>
        <v>0</v>
      </c>
      <c r="AB192" s="212">
        <f ca="1">SUMIF(OFFSET($AK$37,0,LEN($A192),1,1):OFFSET($AK$465,0,LEN($A192),1,1),$A192,AB$37:AB$465)</f>
        <v>0</v>
      </c>
      <c r="AC192" s="212">
        <f ca="1">SUMIF(OFFSET($AK$37,0,LEN($A192),1,1):OFFSET($AK$465,0,LEN($A192),1,1),$A192,AC$37:AC$465)</f>
        <v>0</v>
      </c>
      <c r="AD192" s="212">
        <f ca="1">SUMIF(OFFSET($AK$37,0,LEN($A192),1,1):OFFSET($AK$465,0,LEN($A192),1,1),$A192,AD$37:AD$465)</f>
        <v>0</v>
      </c>
      <c r="AE192" s="212">
        <f ca="1">SUMIF(OFFSET($AK$37,0,LEN($A192),1,1):OFFSET($AK$465,0,LEN($A192),1,1),$A192,AE$37:AE$465)</f>
        <v>0</v>
      </c>
      <c r="AF192" s="212">
        <f ca="1">SUMIF(OFFSET($AK$37,0,LEN($A192),1,1):OFFSET($AK$465,0,LEN($A192),1,1),$A192,AF$37:AF$465)</f>
        <v>0</v>
      </c>
      <c r="AG192" s="212">
        <f ca="1">SUMIF(OFFSET($AK$37,0,LEN($A192),1,1):OFFSET($AK$465,0,LEN($A192),1,1),$A192,AG$37:AG$465)</f>
        <v>0</v>
      </c>
      <c r="AH192" s="212">
        <f ca="1">SUMIF(OFFSET($AK$37,0,LEN($A192),1,1):OFFSET($AK$465,0,LEN($A192),1,1),$A192,AH$37:AH$465)</f>
        <v>0</v>
      </c>
      <c r="AI192" s="212">
        <f ca="1">SUMIF(OFFSET($AK$37,0,LEN($A192),1,1):OFFSET($AK$465,0,LEN($A192),1,1),$A192,AI$37:AI$465)</f>
        <v>0</v>
      </c>
      <c r="AJ192" s="222">
        <f t="shared" ca="1" si="15"/>
        <v>0</v>
      </c>
      <c r="AK192" s="205" t="str">
        <f>"0"&amp;RIGHT($A192,LEN($A192)-1)</f>
        <v>0.1.6</v>
      </c>
      <c r="AV192" s="211">
        <f t="shared" ca="1" si="14"/>
        <v>0</v>
      </c>
    </row>
    <row r="193" spans="1:48" ht="78.75" x14ac:dyDescent="0.25">
      <c r="A193" s="122" t="s">
        <v>485</v>
      </c>
      <c r="B193" s="123" t="str">
        <f>'[1]2'!B197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3" s="136" t="str">
        <f>'[1]2'!C197</f>
        <v>Н_4701</v>
      </c>
      <c r="D193" s="213" t="str">
        <f>'[1]2'!D197</f>
        <v>П</v>
      </c>
      <c r="E193" s="213">
        <f>'[1]2'!E197</f>
        <v>2017</v>
      </c>
      <c r="F193" s="213" t="str">
        <f>'[1]2'!F197</f>
        <v>нд</v>
      </c>
      <c r="G193" s="213">
        <f>'[1]2'!G197</f>
        <v>2018</v>
      </c>
      <c r="H193" s="215" t="s">
        <v>217</v>
      </c>
      <c r="I193" s="215" t="s">
        <v>217</v>
      </c>
      <c r="J193" s="215">
        <v>0</v>
      </c>
      <c r="K193" s="215" t="s">
        <v>217</v>
      </c>
      <c r="L193" s="215" t="s">
        <v>217</v>
      </c>
      <c r="M193" s="215" t="s">
        <v>217</v>
      </c>
      <c r="N193" s="215" t="s">
        <v>217</v>
      </c>
      <c r="O193" s="215" t="s">
        <v>217</v>
      </c>
      <c r="P193" s="215">
        <f>J193+AB193+AD193+AF193+Z193</f>
        <v>5.0847457627118651</v>
      </c>
      <c r="Q193" s="215">
        <f>P193</f>
        <v>5.0847457627118651</v>
      </c>
      <c r="R193" s="215">
        <v>0</v>
      </c>
      <c r="S193" s="215">
        <v>0</v>
      </c>
      <c r="T193" s="215">
        <v>0</v>
      </c>
      <c r="U193" s="215" t="s">
        <v>217</v>
      </c>
      <c r="V193" s="215" t="s">
        <v>217</v>
      </c>
      <c r="W193" s="215" t="s">
        <v>217</v>
      </c>
      <c r="X193" s="221" t="s">
        <v>217</v>
      </c>
      <c r="Y193" s="216" t="s">
        <v>217</v>
      </c>
      <c r="Z193" s="215">
        <v>5.0847457627118651</v>
      </c>
      <c r="AA193" s="215">
        <v>0</v>
      </c>
      <c r="AB193" s="215">
        <v>0</v>
      </c>
      <c r="AC193" s="215" t="s">
        <v>217</v>
      </c>
      <c r="AD193" s="215">
        <v>0</v>
      </c>
      <c r="AE193" s="215" t="s">
        <v>217</v>
      </c>
      <c r="AF193" s="215">
        <v>0</v>
      </c>
      <c r="AG193" s="215" t="s">
        <v>217</v>
      </c>
      <c r="AH193" s="215">
        <f>R193*0.9</f>
        <v>0</v>
      </c>
      <c r="AI193" s="215" t="s">
        <v>217</v>
      </c>
      <c r="AJ193" s="222">
        <f t="shared" si="15"/>
        <v>0</v>
      </c>
      <c r="AL193" s="214" t="str">
        <f>LEFT($A193,1)</f>
        <v>2</v>
      </c>
      <c r="AM193" s="214"/>
      <c r="AN193" s="214" t="str">
        <f>LEFT($A193,3)</f>
        <v>2.1</v>
      </c>
      <c r="AO193" s="214"/>
      <c r="AP193" s="214" t="str">
        <f>LEFT($A193,5)</f>
        <v>2.1.6</v>
      </c>
      <c r="AQ193" s="214"/>
      <c r="AR193" s="214" t="str">
        <f>LEFT($A193,7)</f>
        <v>2.1.6</v>
      </c>
      <c r="AS193" s="214"/>
      <c r="AT193" s="214" t="str">
        <f>LEFT($A193,9)</f>
        <v>2.1.6</v>
      </c>
      <c r="AV193" s="211">
        <f t="shared" si="14"/>
        <v>0</v>
      </c>
    </row>
    <row r="194" spans="1:48" ht="47.25" x14ac:dyDescent="0.25">
      <c r="A194" s="122" t="s">
        <v>127</v>
      </c>
      <c r="B194" s="126" t="s">
        <v>321</v>
      </c>
      <c r="C194" s="136" t="s">
        <v>216</v>
      </c>
      <c r="D194" s="213" t="s">
        <v>217</v>
      </c>
      <c r="E194" s="213" t="s">
        <v>217</v>
      </c>
      <c r="F194" s="213" t="s">
        <v>217</v>
      </c>
      <c r="G194" s="213" t="s">
        <v>217</v>
      </c>
      <c r="H194" s="212">
        <f ca="1">SUMIF(OFFSET($AK$37,0,LEN($A194),1,1):OFFSET($AK$465,0,LEN($A194),1,1),$A194,H$37:H$465)</f>
        <v>0</v>
      </c>
      <c r="I194" s="212">
        <f ca="1">SUMIF(OFFSET($AK$37,0,LEN($A194),1,1):OFFSET($AK$465,0,LEN($A194),1,1),$A194,I$37:I$465)</f>
        <v>0</v>
      </c>
      <c r="J194" s="212">
        <f ca="1">SUMIF(OFFSET($AK$37,0,LEN($A194),1,1):OFFSET($AK$465,0,LEN($A194),1,1),$A194,J$37:J$465)</f>
        <v>0</v>
      </c>
      <c r="K194" s="212">
        <f ca="1">SUMIF(OFFSET($AK$37,0,LEN($A194),1,1):OFFSET($AK$465,0,LEN($A194),1,1),$A194,K$37:K$465)</f>
        <v>0</v>
      </c>
      <c r="L194" s="212">
        <f ca="1">SUMIF(OFFSET($AK$37,0,LEN($A194),1,1):OFFSET($AK$465,0,LEN($A194),1,1),$A194,L$37:L$465)</f>
        <v>0</v>
      </c>
      <c r="M194" s="212">
        <f ca="1">SUMIF(OFFSET($AK$37,0,LEN($A194),1,1):OFFSET($AK$465,0,LEN($A194),1,1),$A194,M$37:M$465)</f>
        <v>0</v>
      </c>
      <c r="N194" s="212">
        <f ca="1">SUMIF(OFFSET($AK$37,0,LEN($A194),1,1):OFFSET($AK$465,0,LEN($A194),1,1),$A194,N$37:N$465)</f>
        <v>0</v>
      </c>
      <c r="O194" s="212">
        <f ca="1">SUMIF(OFFSET($AK$37,0,LEN($A194),1,1):OFFSET($AK$465,0,LEN($A194),1,1),$A194,O$37:O$465)</f>
        <v>0</v>
      </c>
      <c r="P194" s="212">
        <f ca="1">SUMIF(OFFSET($AK$37,0,LEN($A194),1,1):OFFSET($AK$465,0,LEN($A194),1,1),$A194,P$37:P$465)</f>
        <v>0</v>
      </c>
      <c r="Q194" s="212">
        <f ca="1">SUMIF(OFFSET($AK$37,0,LEN($A194),1,1):OFFSET($AK$465,0,LEN($A194),1,1),$A194,Q$37:Q$465)</f>
        <v>0</v>
      </c>
      <c r="R194" s="212">
        <f ca="1">SUMIF(OFFSET($AK$37,0,LEN($A194),1,1):OFFSET($AK$465,0,LEN($A194),1,1),$A194,R$37:R$465)</f>
        <v>0</v>
      </c>
      <c r="S194" s="212">
        <f ca="1">SUMIF(OFFSET($AK$37,0,LEN($A194),1,1):OFFSET($AK$465,0,LEN($A194),1,1),$A194,S$37:S$465)</f>
        <v>0</v>
      </c>
      <c r="T194" s="212">
        <f ca="1">SUMIF(OFFSET($AK$37,0,LEN($A194),1,1):OFFSET($AK$465,0,LEN($A194),1,1),$A194,T$37:T$465)</f>
        <v>0</v>
      </c>
      <c r="U194" s="212">
        <f ca="1">SUMIF(OFFSET($AK$37,0,LEN($A194),1,1):OFFSET($AK$465,0,LEN($A194),1,1),$A194,U$37:U$465)</f>
        <v>0</v>
      </c>
      <c r="V194" s="212">
        <f ca="1">SUMIF(OFFSET($AK$37,0,LEN($A194),1,1):OFFSET($AK$465,0,LEN($A194),1,1),$A194,V$37:V$465)</f>
        <v>0</v>
      </c>
      <c r="W194" s="212">
        <f ca="1">SUMIF(OFFSET($AK$37,0,LEN($A194),1,1):OFFSET($AK$465,0,LEN($A194),1,1),$A194,W$37:W$465)</f>
        <v>0</v>
      </c>
      <c r="X194" s="212">
        <f ca="1">SUMIF(OFFSET($AK$37,0,LEN($A194),1,1):OFFSET($AK$465,0,LEN($A194),1,1),$A194,X$37:X$465)</f>
        <v>0</v>
      </c>
      <c r="Y194" s="212">
        <f ca="1">SUMIF(OFFSET($AK$37,0,LEN($A194),1,1):OFFSET($AK$465,0,LEN($A194),1,1),$A194,Y$37:Y$465)</f>
        <v>0</v>
      </c>
      <c r="Z194" s="212">
        <f ca="1">SUMIF(OFFSET($AK$37,0,LEN($A194),1,1):OFFSET($AK$465,0,LEN($A194),1,1),$A194,Z$37:Z$465)</f>
        <v>0</v>
      </c>
      <c r="AA194" s="212">
        <f ca="1">SUMIF(OFFSET($AK$37,0,LEN($A194),1,1):OFFSET($AK$465,0,LEN($A194),1,1),$A194,AA$37:AA$465)</f>
        <v>0</v>
      </c>
      <c r="AB194" s="212">
        <f ca="1">SUMIF(OFFSET($AK$37,0,LEN($A194),1,1):OFFSET($AK$465,0,LEN($A194),1,1),$A194,AB$37:AB$465)</f>
        <v>0</v>
      </c>
      <c r="AC194" s="212">
        <f ca="1">SUMIF(OFFSET($AK$37,0,LEN($A194),1,1):OFFSET($AK$465,0,LEN($A194),1,1),$A194,AC$37:AC$465)</f>
        <v>0</v>
      </c>
      <c r="AD194" s="212">
        <f ca="1">SUMIF(OFFSET($AK$37,0,LEN($A194),1,1):OFFSET($AK$465,0,LEN($A194),1,1),$A194,AD$37:AD$465)</f>
        <v>0</v>
      </c>
      <c r="AE194" s="212">
        <f ca="1">SUMIF(OFFSET($AK$37,0,LEN($A194),1,1):OFFSET($AK$465,0,LEN($A194),1,1),$A194,AE$37:AE$465)</f>
        <v>0</v>
      </c>
      <c r="AF194" s="212">
        <f ca="1">SUMIF(OFFSET($AK$37,0,LEN($A194),1,1):OFFSET($AK$465,0,LEN($A194),1,1),$A194,AF$37:AF$465)</f>
        <v>0</v>
      </c>
      <c r="AG194" s="212">
        <f ca="1">SUMIF(OFFSET($AK$37,0,LEN($A194),1,1):OFFSET($AK$465,0,LEN($A194),1,1),$A194,AG$37:AG$465)</f>
        <v>0</v>
      </c>
      <c r="AH194" s="212">
        <f ca="1">SUMIF(OFFSET($AK$37,0,LEN($A194),1,1):OFFSET($AK$465,0,LEN($A194),1,1),$A194,AH$37:AH$465)</f>
        <v>0</v>
      </c>
      <c r="AI194" s="212">
        <f ca="1">SUMIF(OFFSET($AK$37,0,LEN($A194),1,1):OFFSET($AK$465,0,LEN($A194),1,1),$A194,AI$37:AI$465)</f>
        <v>0</v>
      </c>
      <c r="AJ194" s="222">
        <f t="shared" ca="1" si="15"/>
        <v>0</v>
      </c>
      <c r="AK194" s="205" t="str">
        <f t="shared" ref="AK194:AK225" si="24">"0"&amp;RIGHT($A194,LEN($A194)-1)</f>
        <v>0.2</v>
      </c>
      <c r="AV194" s="211">
        <f t="shared" ca="1" si="14"/>
        <v>0</v>
      </c>
    </row>
    <row r="195" spans="1:48" ht="31.5" x14ac:dyDescent="0.25">
      <c r="A195" s="122" t="s">
        <v>488</v>
      </c>
      <c r="B195" s="123" t="s">
        <v>322</v>
      </c>
      <c r="C195" s="136" t="s">
        <v>216</v>
      </c>
      <c r="D195" s="213" t="s">
        <v>217</v>
      </c>
      <c r="E195" s="213" t="s">
        <v>217</v>
      </c>
      <c r="F195" s="213" t="s">
        <v>217</v>
      </c>
      <c r="G195" s="213" t="s">
        <v>217</v>
      </c>
      <c r="H195" s="212">
        <f ca="1">SUMIF(OFFSET($AK$37,0,LEN($A195),1,1):OFFSET($AK$465,0,LEN($A195),1,1),$A195,H$37:H$465)</f>
        <v>0</v>
      </c>
      <c r="I195" s="212">
        <f ca="1">SUMIF(OFFSET($AK$37,0,LEN($A195),1,1):OFFSET($AK$465,0,LEN($A195),1,1),$A195,I$37:I$465)</f>
        <v>0</v>
      </c>
      <c r="J195" s="212">
        <f ca="1">SUMIF(OFFSET($AK$37,0,LEN($A195),1,1):OFFSET($AK$465,0,LEN($A195),1,1),$A195,J$37:J$465)</f>
        <v>0</v>
      </c>
      <c r="K195" s="212">
        <f ca="1">SUMIF(OFFSET($AK$37,0,LEN($A195),1,1):OFFSET($AK$465,0,LEN($A195),1,1),$A195,K$37:K$465)</f>
        <v>0</v>
      </c>
      <c r="L195" s="212">
        <f ca="1">SUMIF(OFFSET($AK$37,0,LEN($A195),1,1):OFFSET($AK$465,0,LEN($A195),1,1),$A195,L$37:L$465)</f>
        <v>0</v>
      </c>
      <c r="M195" s="212">
        <f ca="1">SUMIF(OFFSET($AK$37,0,LEN($A195),1,1):OFFSET($AK$465,0,LEN($A195),1,1),$A195,M$37:M$465)</f>
        <v>0</v>
      </c>
      <c r="N195" s="212">
        <f ca="1">SUMIF(OFFSET($AK$37,0,LEN($A195),1,1):OFFSET($AK$465,0,LEN($A195),1,1),$A195,N$37:N$465)</f>
        <v>0</v>
      </c>
      <c r="O195" s="212">
        <f ca="1">SUMIF(OFFSET($AK$37,0,LEN($A195),1,1):OFFSET($AK$465,0,LEN($A195),1,1),$A195,O$37:O$465)</f>
        <v>0</v>
      </c>
      <c r="P195" s="212">
        <f ca="1">SUMIF(OFFSET($AK$37,0,LEN($A195),1,1):OFFSET($AK$465,0,LEN($A195),1,1),$A195,P$37:P$465)</f>
        <v>0</v>
      </c>
      <c r="Q195" s="212">
        <f ca="1">SUMIF(OFFSET($AK$37,0,LEN($A195),1,1):OFFSET($AK$465,0,LEN($A195),1,1),$A195,Q$37:Q$465)</f>
        <v>0</v>
      </c>
      <c r="R195" s="212">
        <f ca="1">SUMIF(OFFSET($AK$37,0,LEN($A195),1,1):OFFSET($AK$465,0,LEN($A195),1,1),$A195,R$37:R$465)</f>
        <v>0</v>
      </c>
      <c r="S195" s="212">
        <f ca="1">SUMIF(OFFSET($AK$37,0,LEN($A195),1,1):OFFSET($AK$465,0,LEN($A195),1,1),$A195,S$37:S$465)</f>
        <v>0</v>
      </c>
      <c r="T195" s="212">
        <f ca="1">SUMIF(OFFSET($AK$37,0,LEN($A195),1,1):OFFSET($AK$465,0,LEN($A195),1,1),$A195,T$37:T$465)</f>
        <v>0</v>
      </c>
      <c r="U195" s="212">
        <f ca="1">SUMIF(OFFSET($AK$37,0,LEN($A195),1,1):OFFSET($AK$465,0,LEN($A195),1,1),$A195,U$37:U$465)</f>
        <v>0</v>
      </c>
      <c r="V195" s="212">
        <f ca="1">SUMIF(OFFSET($AK$37,0,LEN($A195),1,1):OFFSET($AK$465,0,LEN($A195),1,1),$A195,V$37:V$465)</f>
        <v>0</v>
      </c>
      <c r="W195" s="212">
        <f ca="1">SUMIF(OFFSET($AK$37,0,LEN($A195),1,1):OFFSET($AK$465,0,LEN($A195),1,1),$A195,W$37:W$465)</f>
        <v>0</v>
      </c>
      <c r="X195" s="212">
        <f ca="1">SUMIF(OFFSET($AK$37,0,LEN($A195),1,1):OFFSET($AK$465,0,LEN($A195),1,1),$A195,X$37:X$465)</f>
        <v>0</v>
      </c>
      <c r="Y195" s="212">
        <f ca="1">SUMIF(OFFSET($AK$37,0,LEN($A195),1,1):OFFSET($AK$465,0,LEN($A195),1,1),$A195,Y$37:Y$465)</f>
        <v>0</v>
      </c>
      <c r="Z195" s="212">
        <f ca="1">SUMIF(OFFSET($AK$37,0,LEN($A195),1,1):OFFSET($AK$465,0,LEN($A195),1,1),$A195,Z$37:Z$465)</f>
        <v>0</v>
      </c>
      <c r="AA195" s="212">
        <f ca="1">SUMIF(OFFSET($AK$37,0,LEN($A195),1,1):OFFSET($AK$465,0,LEN($A195),1,1),$A195,AA$37:AA$465)</f>
        <v>0</v>
      </c>
      <c r="AB195" s="212">
        <f ca="1">SUMIF(OFFSET($AK$37,0,LEN($A195),1,1):OFFSET($AK$465,0,LEN($A195),1,1),$A195,AB$37:AB$465)</f>
        <v>0</v>
      </c>
      <c r="AC195" s="212">
        <f ca="1">SUMIF(OFFSET($AK$37,0,LEN($A195),1,1):OFFSET($AK$465,0,LEN($A195),1,1),$A195,AC$37:AC$465)</f>
        <v>0</v>
      </c>
      <c r="AD195" s="212">
        <f ca="1">SUMIF(OFFSET($AK$37,0,LEN($A195),1,1):OFFSET($AK$465,0,LEN($A195),1,1),$A195,AD$37:AD$465)</f>
        <v>0</v>
      </c>
      <c r="AE195" s="212">
        <f ca="1">SUMIF(OFFSET($AK$37,0,LEN($A195),1,1):OFFSET($AK$465,0,LEN($A195),1,1),$A195,AE$37:AE$465)</f>
        <v>0</v>
      </c>
      <c r="AF195" s="212">
        <f ca="1">SUMIF(OFFSET($AK$37,0,LEN($A195),1,1):OFFSET($AK$465,0,LEN($A195),1,1),$A195,AF$37:AF$465)</f>
        <v>0</v>
      </c>
      <c r="AG195" s="212">
        <f ca="1">SUMIF(OFFSET($AK$37,0,LEN($A195),1,1):OFFSET($AK$465,0,LEN($A195),1,1),$A195,AG$37:AG$465)</f>
        <v>0</v>
      </c>
      <c r="AH195" s="212">
        <f ca="1">SUMIF(OFFSET($AK$37,0,LEN($A195),1,1):OFFSET($AK$465,0,LEN($A195),1,1),$A195,AH$37:AH$465)</f>
        <v>0</v>
      </c>
      <c r="AI195" s="212">
        <f ca="1">SUMIF(OFFSET($AK$37,0,LEN($A195),1,1):OFFSET($AK$465,0,LEN($A195),1,1),$A195,AI$37:AI$465)</f>
        <v>0</v>
      </c>
      <c r="AJ195" s="222">
        <f t="shared" ca="1" si="15"/>
        <v>0</v>
      </c>
      <c r="AK195" s="205" t="str">
        <f t="shared" si="24"/>
        <v>0.2.1</v>
      </c>
      <c r="AV195" s="211">
        <f t="shared" ca="1" si="14"/>
        <v>0</v>
      </c>
    </row>
    <row r="196" spans="1:48" ht="94.5" x14ac:dyDescent="0.25">
      <c r="A196" s="122" t="s">
        <v>489</v>
      </c>
      <c r="B196" s="123" t="s">
        <v>323</v>
      </c>
      <c r="C196" s="136" t="s">
        <v>216</v>
      </c>
      <c r="D196" s="213" t="s">
        <v>217</v>
      </c>
      <c r="E196" s="213" t="s">
        <v>217</v>
      </c>
      <c r="F196" s="213" t="s">
        <v>217</v>
      </c>
      <c r="G196" s="213" t="s">
        <v>217</v>
      </c>
      <c r="H196" s="212">
        <f ca="1">SUMIF(OFFSET($AK$37,0,LEN($A196),1,1):OFFSET($AK$465,0,LEN($A196),1,1),$A196,H$37:H$465)</f>
        <v>0</v>
      </c>
      <c r="I196" s="212">
        <f ca="1">SUMIF(OFFSET($AK$37,0,LEN($A196),1,1):OFFSET($AK$465,0,LEN($A196),1,1),$A196,I$37:I$465)</f>
        <v>0</v>
      </c>
      <c r="J196" s="212">
        <f ca="1">SUMIF(OFFSET($AK$37,0,LEN($A196),1,1):OFFSET($AK$465,0,LEN($A196),1,1),$A196,J$37:J$465)</f>
        <v>0</v>
      </c>
      <c r="K196" s="212">
        <f ca="1">SUMIF(OFFSET($AK$37,0,LEN($A196),1,1):OFFSET($AK$465,0,LEN($A196),1,1),$A196,K$37:K$465)</f>
        <v>0</v>
      </c>
      <c r="L196" s="212">
        <f ca="1">SUMIF(OFFSET($AK$37,0,LEN($A196),1,1):OFFSET($AK$465,0,LEN($A196),1,1),$A196,L$37:L$465)</f>
        <v>0</v>
      </c>
      <c r="M196" s="212">
        <f ca="1">SUMIF(OFFSET($AK$37,0,LEN($A196),1,1):OFFSET($AK$465,0,LEN($A196),1,1),$A196,M$37:M$465)</f>
        <v>0</v>
      </c>
      <c r="N196" s="212">
        <f ca="1">SUMIF(OFFSET($AK$37,0,LEN($A196),1,1):OFFSET($AK$465,0,LEN($A196),1,1),$A196,N$37:N$465)</f>
        <v>0</v>
      </c>
      <c r="O196" s="212">
        <f ca="1">SUMIF(OFFSET($AK$37,0,LEN($A196),1,1):OFFSET($AK$465,0,LEN($A196),1,1),$A196,O$37:O$465)</f>
        <v>0</v>
      </c>
      <c r="P196" s="212">
        <f ca="1">SUMIF(OFFSET($AK$37,0,LEN($A196),1,1):OFFSET($AK$465,0,LEN($A196),1,1),$A196,P$37:P$465)</f>
        <v>0</v>
      </c>
      <c r="Q196" s="212">
        <f ca="1">SUMIF(OFFSET($AK$37,0,LEN($A196),1,1):OFFSET($AK$465,0,LEN($A196),1,1),$A196,Q$37:Q$465)</f>
        <v>0</v>
      </c>
      <c r="R196" s="212">
        <f ca="1">SUMIF(OFFSET($AK$37,0,LEN($A196),1,1):OFFSET($AK$465,0,LEN($A196),1,1),$A196,R$37:R$465)</f>
        <v>0</v>
      </c>
      <c r="S196" s="212">
        <f ca="1">SUMIF(OFFSET($AK$37,0,LEN($A196),1,1):OFFSET($AK$465,0,LEN($A196),1,1),$A196,S$37:S$465)</f>
        <v>0</v>
      </c>
      <c r="T196" s="212">
        <f ca="1">SUMIF(OFFSET($AK$37,0,LEN($A196),1,1):OFFSET($AK$465,0,LEN($A196),1,1),$A196,T$37:T$465)</f>
        <v>0</v>
      </c>
      <c r="U196" s="212">
        <f ca="1">SUMIF(OFFSET($AK$37,0,LEN($A196),1,1):OFFSET($AK$465,0,LEN($A196),1,1),$A196,U$37:U$465)</f>
        <v>0</v>
      </c>
      <c r="V196" s="212">
        <f ca="1">SUMIF(OFFSET($AK$37,0,LEN($A196),1,1):OFFSET($AK$465,0,LEN($A196),1,1),$A196,V$37:V$465)</f>
        <v>0</v>
      </c>
      <c r="W196" s="212">
        <f ca="1">SUMIF(OFFSET($AK$37,0,LEN($A196),1,1):OFFSET($AK$465,0,LEN($A196),1,1),$A196,W$37:W$465)</f>
        <v>0</v>
      </c>
      <c r="X196" s="212">
        <f ca="1">SUMIF(OFFSET($AK$37,0,LEN($A196),1,1):OFFSET($AK$465,0,LEN($A196),1,1),$A196,X$37:X$465)</f>
        <v>0</v>
      </c>
      <c r="Y196" s="212">
        <f ca="1">SUMIF(OFFSET($AK$37,0,LEN($A196),1,1):OFFSET($AK$465,0,LEN($A196),1,1),$A196,Y$37:Y$465)</f>
        <v>0</v>
      </c>
      <c r="Z196" s="212">
        <f ca="1">SUMIF(OFFSET($AK$37,0,LEN($A196),1,1):OFFSET($AK$465,0,LEN($A196),1,1),$A196,Z$37:Z$465)</f>
        <v>0</v>
      </c>
      <c r="AA196" s="212">
        <f ca="1">SUMIF(OFFSET($AK$37,0,LEN($A196),1,1):OFFSET($AK$465,0,LEN($A196),1,1),$A196,AA$37:AA$465)</f>
        <v>0</v>
      </c>
      <c r="AB196" s="212">
        <f ca="1">SUMIF(OFFSET($AK$37,0,LEN($A196),1,1):OFFSET($AK$465,0,LEN($A196),1,1),$A196,AB$37:AB$465)</f>
        <v>0</v>
      </c>
      <c r="AC196" s="212">
        <f ca="1">SUMIF(OFFSET($AK$37,0,LEN($A196),1,1):OFFSET($AK$465,0,LEN($A196),1,1),$A196,AC$37:AC$465)</f>
        <v>0</v>
      </c>
      <c r="AD196" s="212">
        <f ca="1">SUMIF(OFFSET($AK$37,0,LEN($A196),1,1):OFFSET($AK$465,0,LEN($A196),1,1),$A196,AD$37:AD$465)</f>
        <v>0</v>
      </c>
      <c r="AE196" s="212">
        <f ca="1">SUMIF(OFFSET($AK$37,0,LEN($A196),1,1):OFFSET($AK$465,0,LEN($A196),1,1),$A196,AE$37:AE$465)</f>
        <v>0</v>
      </c>
      <c r="AF196" s="212">
        <f ca="1">SUMIF(OFFSET($AK$37,0,LEN($A196),1,1):OFFSET($AK$465,0,LEN($A196),1,1),$A196,AF$37:AF$465)</f>
        <v>0</v>
      </c>
      <c r="AG196" s="212">
        <f ca="1">SUMIF(OFFSET($AK$37,0,LEN($A196),1,1):OFFSET($AK$465,0,LEN($A196),1,1),$A196,AG$37:AG$465)</f>
        <v>0</v>
      </c>
      <c r="AH196" s="212">
        <f ca="1">SUMIF(OFFSET($AK$37,0,LEN($A196),1,1):OFFSET($AK$465,0,LEN($A196),1,1),$A196,AH$37:AH$465)</f>
        <v>0</v>
      </c>
      <c r="AI196" s="212">
        <f ca="1">SUMIF(OFFSET($AK$37,0,LEN($A196),1,1):OFFSET($AK$465,0,LEN($A196),1,1),$A196,AI$37:AI$465)</f>
        <v>0</v>
      </c>
      <c r="AJ196" s="222">
        <f t="shared" ca="1" si="15"/>
        <v>0</v>
      </c>
      <c r="AK196" s="205" t="str">
        <f t="shared" si="24"/>
        <v>0.2.1.1</v>
      </c>
      <c r="AV196" s="211">
        <f t="shared" ca="1" si="14"/>
        <v>0</v>
      </c>
    </row>
    <row r="197" spans="1:48" ht="31.5" x14ac:dyDescent="0.25">
      <c r="A197" s="122" t="s">
        <v>490</v>
      </c>
      <c r="B197" s="123" t="s">
        <v>325</v>
      </c>
      <c r="C197" s="136" t="s">
        <v>216</v>
      </c>
      <c r="D197" s="213" t="s">
        <v>217</v>
      </c>
      <c r="E197" s="213" t="s">
        <v>217</v>
      </c>
      <c r="F197" s="213" t="s">
        <v>217</v>
      </c>
      <c r="G197" s="213" t="s">
        <v>217</v>
      </c>
      <c r="H197" s="212">
        <f ca="1">SUMIF(OFFSET($AK$37,0,LEN($A197),1,1):OFFSET($AK$465,0,LEN($A197),1,1),$A197,H$37:H$465)</f>
        <v>0</v>
      </c>
      <c r="I197" s="212">
        <f ca="1">SUMIF(OFFSET($AK$37,0,LEN($A197),1,1):OFFSET($AK$465,0,LEN($A197),1,1),$A197,I$37:I$465)</f>
        <v>0</v>
      </c>
      <c r="J197" s="212">
        <f ca="1">SUMIF(OFFSET($AK$37,0,LEN($A197),1,1):OFFSET($AK$465,0,LEN($A197),1,1),$A197,J$37:J$465)</f>
        <v>0</v>
      </c>
      <c r="K197" s="212">
        <f ca="1">SUMIF(OFFSET($AK$37,0,LEN($A197),1,1):OFFSET($AK$465,0,LEN($A197),1,1),$A197,K$37:K$465)</f>
        <v>0</v>
      </c>
      <c r="L197" s="212">
        <f ca="1">SUMIF(OFFSET($AK$37,0,LEN($A197),1,1):OFFSET($AK$465,0,LEN($A197),1,1),$A197,L$37:L$465)</f>
        <v>0</v>
      </c>
      <c r="M197" s="212">
        <f ca="1">SUMIF(OFFSET($AK$37,0,LEN($A197),1,1):OFFSET($AK$465,0,LEN($A197),1,1),$A197,M$37:M$465)</f>
        <v>0</v>
      </c>
      <c r="N197" s="212">
        <f ca="1">SUMIF(OFFSET($AK$37,0,LEN($A197),1,1):OFFSET($AK$465,0,LEN($A197),1,1),$A197,N$37:N$465)</f>
        <v>0</v>
      </c>
      <c r="O197" s="212">
        <f ca="1">SUMIF(OFFSET($AK$37,0,LEN($A197),1,1):OFFSET($AK$465,0,LEN($A197),1,1),$A197,O$37:O$465)</f>
        <v>0</v>
      </c>
      <c r="P197" s="212">
        <f ca="1">SUMIF(OFFSET($AK$37,0,LEN($A197),1,1):OFFSET($AK$465,0,LEN($A197),1,1),$A197,P$37:P$465)</f>
        <v>0</v>
      </c>
      <c r="Q197" s="212">
        <f ca="1">SUMIF(OFFSET($AK$37,0,LEN($A197),1,1):OFFSET($AK$465,0,LEN($A197),1,1),$A197,Q$37:Q$465)</f>
        <v>0</v>
      </c>
      <c r="R197" s="212">
        <f ca="1">SUMIF(OFFSET($AK$37,0,LEN($A197),1,1):OFFSET($AK$465,0,LEN($A197),1,1),$A197,R$37:R$465)</f>
        <v>0</v>
      </c>
      <c r="S197" s="212">
        <f ca="1">SUMIF(OFFSET($AK$37,0,LEN($A197),1,1):OFFSET($AK$465,0,LEN($A197),1,1),$A197,S$37:S$465)</f>
        <v>0</v>
      </c>
      <c r="T197" s="212">
        <f ca="1">SUMIF(OFFSET($AK$37,0,LEN($A197),1,1):OFFSET($AK$465,0,LEN($A197),1,1),$A197,T$37:T$465)</f>
        <v>0</v>
      </c>
      <c r="U197" s="212">
        <f ca="1">SUMIF(OFFSET($AK$37,0,LEN($A197),1,1):OFFSET($AK$465,0,LEN($A197),1,1),$A197,U$37:U$465)</f>
        <v>0</v>
      </c>
      <c r="V197" s="212">
        <f ca="1">SUMIF(OFFSET($AK$37,0,LEN($A197),1,1):OFFSET($AK$465,0,LEN($A197),1,1),$A197,V$37:V$465)</f>
        <v>0</v>
      </c>
      <c r="W197" s="212">
        <f ca="1">SUMIF(OFFSET($AK$37,0,LEN($A197),1,1):OFFSET($AK$465,0,LEN($A197),1,1),$A197,W$37:W$465)</f>
        <v>0</v>
      </c>
      <c r="X197" s="212">
        <f ca="1">SUMIF(OFFSET($AK$37,0,LEN($A197),1,1):OFFSET($AK$465,0,LEN($A197),1,1),$A197,X$37:X$465)</f>
        <v>0</v>
      </c>
      <c r="Y197" s="212">
        <f ca="1">SUMIF(OFFSET($AK$37,0,LEN($A197),1,1):OFFSET($AK$465,0,LEN($A197),1,1),$A197,Y$37:Y$465)</f>
        <v>0</v>
      </c>
      <c r="Z197" s="212">
        <f ca="1">SUMIF(OFFSET($AK$37,0,LEN($A197),1,1):OFFSET($AK$465,0,LEN($A197),1,1),$A197,Z$37:Z$465)</f>
        <v>0</v>
      </c>
      <c r="AA197" s="212">
        <f ca="1">SUMIF(OFFSET($AK$37,0,LEN($A197),1,1):OFFSET($AK$465,0,LEN($A197),1,1),$A197,AA$37:AA$465)</f>
        <v>0</v>
      </c>
      <c r="AB197" s="212">
        <f ca="1">SUMIF(OFFSET($AK$37,0,LEN($A197),1,1):OFFSET($AK$465,0,LEN($A197),1,1),$A197,AB$37:AB$465)</f>
        <v>0</v>
      </c>
      <c r="AC197" s="212">
        <f ca="1">SUMIF(OFFSET($AK$37,0,LEN($A197),1,1):OFFSET($AK$465,0,LEN($A197),1,1),$A197,AC$37:AC$465)</f>
        <v>0</v>
      </c>
      <c r="AD197" s="212">
        <f ca="1">SUMIF(OFFSET($AK$37,0,LEN($A197),1,1):OFFSET($AK$465,0,LEN($A197),1,1),$A197,AD$37:AD$465)</f>
        <v>0</v>
      </c>
      <c r="AE197" s="212">
        <f ca="1">SUMIF(OFFSET($AK$37,0,LEN($A197),1,1):OFFSET($AK$465,0,LEN($A197),1,1),$A197,AE$37:AE$465)</f>
        <v>0</v>
      </c>
      <c r="AF197" s="212">
        <f ca="1">SUMIF(OFFSET($AK$37,0,LEN($A197),1,1):OFFSET($AK$465,0,LEN($A197),1,1),$A197,AF$37:AF$465)</f>
        <v>0</v>
      </c>
      <c r="AG197" s="212">
        <f ca="1">SUMIF(OFFSET($AK$37,0,LEN($A197),1,1):OFFSET($AK$465,0,LEN($A197),1,1),$A197,AG$37:AG$465)</f>
        <v>0</v>
      </c>
      <c r="AH197" s="212">
        <f ca="1">SUMIF(OFFSET($AK$37,0,LEN($A197),1,1):OFFSET($AK$465,0,LEN($A197),1,1),$A197,AH$37:AH$465)</f>
        <v>0</v>
      </c>
      <c r="AI197" s="212">
        <f ca="1">SUMIF(OFFSET($AK$37,0,LEN($A197),1,1):OFFSET($AK$465,0,LEN($A197),1,1),$A197,AI$37:AI$465)</f>
        <v>0</v>
      </c>
      <c r="AJ197" s="222">
        <f t="shared" ca="1" si="15"/>
        <v>0</v>
      </c>
      <c r="AK197" s="205" t="str">
        <f t="shared" si="24"/>
        <v>0.2.1.1.1</v>
      </c>
      <c r="AV197" s="211">
        <f t="shared" ca="1" si="14"/>
        <v>0</v>
      </c>
    </row>
    <row r="198" spans="1:48" ht="31.5" x14ac:dyDescent="0.25">
      <c r="A198" s="122" t="s">
        <v>491</v>
      </c>
      <c r="B198" s="123" t="s">
        <v>325</v>
      </c>
      <c r="C198" s="136" t="s">
        <v>216</v>
      </c>
      <c r="D198" s="213" t="s">
        <v>217</v>
      </c>
      <c r="E198" s="213" t="s">
        <v>217</v>
      </c>
      <c r="F198" s="213" t="s">
        <v>217</v>
      </c>
      <c r="G198" s="213" t="s">
        <v>217</v>
      </c>
      <c r="H198" s="212">
        <f ca="1">SUMIF(OFFSET($AK$37,0,LEN($A198),1,1):OFFSET($AK$465,0,LEN($A198),1,1),$A198,H$37:H$465)</f>
        <v>0</v>
      </c>
      <c r="I198" s="212">
        <f ca="1">SUMIF(OFFSET($AK$37,0,LEN($A198),1,1):OFFSET($AK$465,0,LEN($A198),1,1),$A198,I$37:I$465)</f>
        <v>0</v>
      </c>
      <c r="J198" s="212">
        <f ca="1">SUMIF(OFFSET($AK$37,0,LEN($A198),1,1):OFFSET($AK$465,0,LEN($A198),1,1),$A198,J$37:J$465)</f>
        <v>0</v>
      </c>
      <c r="K198" s="212">
        <f ca="1">SUMIF(OFFSET($AK$37,0,LEN($A198),1,1):OFFSET($AK$465,0,LEN($A198),1,1),$A198,K$37:K$465)</f>
        <v>0</v>
      </c>
      <c r="L198" s="212">
        <f ca="1">SUMIF(OFFSET($AK$37,0,LEN($A198),1,1):OFFSET($AK$465,0,LEN($A198),1,1),$A198,L$37:L$465)</f>
        <v>0</v>
      </c>
      <c r="M198" s="212">
        <f ca="1">SUMIF(OFFSET($AK$37,0,LEN($A198),1,1):OFFSET($AK$465,0,LEN($A198),1,1),$A198,M$37:M$465)</f>
        <v>0</v>
      </c>
      <c r="N198" s="212">
        <f ca="1">SUMIF(OFFSET($AK$37,0,LEN($A198),1,1):OFFSET($AK$465,0,LEN($A198),1,1),$A198,N$37:N$465)</f>
        <v>0</v>
      </c>
      <c r="O198" s="212">
        <f ca="1">SUMIF(OFFSET($AK$37,0,LEN($A198),1,1):OFFSET($AK$465,0,LEN($A198),1,1),$A198,O$37:O$465)</f>
        <v>0</v>
      </c>
      <c r="P198" s="212">
        <f ca="1">SUMIF(OFFSET($AK$37,0,LEN($A198),1,1):OFFSET($AK$465,0,LEN($A198),1,1),$A198,P$37:P$465)</f>
        <v>0</v>
      </c>
      <c r="Q198" s="212">
        <f ca="1">SUMIF(OFFSET($AK$37,0,LEN($A198),1,1):OFFSET($AK$465,0,LEN($A198),1,1),$A198,Q$37:Q$465)</f>
        <v>0</v>
      </c>
      <c r="R198" s="212">
        <f ca="1">SUMIF(OFFSET($AK$37,0,LEN($A198),1,1):OFFSET($AK$465,0,LEN($A198),1,1),$A198,R$37:R$465)</f>
        <v>0</v>
      </c>
      <c r="S198" s="212">
        <f ca="1">SUMIF(OFFSET($AK$37,0,LEN($A198),1,1):OFFSET($AK$465,0,LEN($A198),1,1),$A198,S$37:S$465)</f>
        <v>0</v>
      </c>
      <c r="T198" s="212">
        <f ca="1">SUMIF(OFFSET($AK$37,0,LEN($A198),1,1):OFFSET($AK$465,0,LEN($A198),1,1),$A198,T$37:T$465)</f>
        <v>0</v>
      </c>
      <c r="U198" s="212">
        <f ca="1">SUMIF(OFFSET($AK$37,0,LEN($A198),1,1):OFFSET($AK$465,0,LEN($A198),1,1),$A198,U$37:U$465)</f>
        <v>0</v>
      </c>
      <c r="V198" s="212">
        <f ca="1">SUMIF(OFFSET($AK$37,0,LEN($A198),1,1):OFFSET($AK$465,0,LEN($A198),1,1),$A198,V$37:V$465)</f>
        <v>0</v>
      </c>
      <c r="W198" s="212">
        <f ca="1">SUMIF(OFFSET($AK$37,0,LEN($A198),1,1):OFFSET($AK$465,0,LEN($A198),1,1),$A198,W$37:W$465)</f>
        <v>0</v>
      </c>
      <c r="X198" s="212">
        <f ca="1">SUMIF(OFFSET($AK$37,0,LEN($A198),1,1):OFFSET($AK$465,0,LEN($A198),1,1),$A198,X$37:X$465)</f>
        <v>0</v>
      </c>
      <c r="Y198" s="212">
        <f ca="1">SUMIF(OFFSET($AK$37,0,LEN($A198),1,1):OFFSET($AK$465,0,LEN($A198),1,1),$A198,Y$37:Y$465)</f>
        <v>0</v>
      </c>
      <c r="Z198" s="212">
        <f ca="1">SUMIF(OFFSET($AK$37,0,LEN($A198),1,1):OFFSET($AK$465,0,LEN($A198),1,1),$A198,Z$37:Z$465)</f>
        <v>0</v>
      </c>
      <c r="AA198" s="212">
        <f ca="1">SUMIF(OFFSET($AK$37,0,LEN($A198),1,1):OFFSET($AK$465,0,LEN($A198),1,1),$A198,AA$37:AA$465)</f>
        <v>0</v>
      </c>
      <c r="AB198" s="212">
        <f ca="1">SUMIF(OFFSET($AK$37,0,LEN($A198),1,1):OFFSET($AK$465,0,LEN($A198),1,1),$A198,AB$37:AB$465)</f>
        <v>0</v>
      </c>
      <c r="AC198" s="212">
        <f ca="1">SUMIF(OFFSET($AK$37,0,LEN($A198),1,1):OFFSET($AK$465,0,LEN($A198),1,1),$A198,AC$37:AC$465)</f>
        <v>0</v>
      </c>
      <c r="AD198" s="212">
        <f ca="1">SUMIF(OFFSET($AK$37,0,LEN($A198),1,1):OFFSET($AK$465,0,LEN($A198),1,1),$A198,AD$37:AD$465)</f>
        <v>0</v>
      </c>
      <c r="AE198" s="212">
        <f ca="1">SUMIF(OFFSET($AK$37,0,LEN($A198),1,1):OFFSET($AK$465,0,LEN($A198),1,1),$A198,AE$37:AE$465)</f>
        <v>0</v>
      </c>
      <c r="AF198" s="212">
        <f ca="1">SUMIF(OFFSET($AK$37,0,LEN($A198),1,1):OFFSET($AK$465,0,LEN($A198),1,1),$A198,AF$37:AF$465)</f>
        <v>0</v>
      </c>
      <c r="AG198" s="212">
        <f ca="1">SUMIF(OFFSET($AK$37,0,LEN($A198),1,1):OFFSET($AK$465,0,LEN($A198),1,1),$A198,AG$37:AG$465)</f>
        <v>0</v>
      </c>
      <c r="AH198" s="212">
        <f ca="1">SUMIF(OFFSET($AK$37,0,LEN($A198),1,1):OFFSET($AK$465,0,LEN($A198),1,1),$A198,AH$37:AH$465)</f>
        <v>0</v>
      </c>
      <c r="AI198" s="212">
        <f ca="1">SUMIF(OFFSET($AK$37,0,LEN($A198),1,1):OFFSET($AK$465,0,LEN($A198),1,1),$A198,AI$37:AI$465)</f>
        <v>0</v>
      </c>
      <c r="AJ198" s="222">
        <f t="shared" ca="1" si="15"/>
        <v>0</v>
      </c>
      <c r="AK198" s="205" t="str">
        <f t="shared" si="24"/>
        <v>0.2.1.1.2</v>
      </c>
      <c r="AV198" s="211">
        <f t="shared" ca="1" si="14"/>
        <v>0</v>
      </c>
    </row>
    <row r="199" spans="1:48" ht="47.25" x14ac:dyDescent="0.25">
      <c r="A199" s="122" t="s">
        <v>492</v>
      </c>
      <c r="B199" s="123" t="s">
        <v>327</v>
      </c>
      <c r="C199" s="136" t="s">
        <v>216</v>
      </c>
      <c r="D199" s="213" t="s">
        <v>217</v>
      </c>
      <c r="E199" s="213" t="s">
        <v>217</v>
      </c>
      <c r="F199" s="213" t="s">
        <v>217</v>
      </c>
      <c r="G199" s="213" t="s">
        <v>217</v>
      </c>
      <c r="H199" s="212">
        <f ca="1">SUMIF(OFFSET($AK$37,0,LEN($A199),1,1):OFFSET($AK$465,0,LEN($A199),1,1),$A199,H$37:H$465)</f>
        <v>0</v>
      </c>
      <c r="I199" s="212">
        <f ca="1">SUMIF(OFFSET($AK$37,0,LEN($A199),1,1):OFFSET($AK$465,0,LEN($A199),1,1),$A199,I$37:I$465)</f>
        <v>0</v>
      </c>
      <c r="J199" s="212">
        <f ca="1">SUMIF(OFFSET($AK$37,0,LEN($A199),1,1):OFFSET($AK$465,0,LEN($A199),1,1),$A199,J$37:J$465)</f>
        <v>0</v>
      </c>
      <c r="K199" s="212">
        <f ca="1">SUMIF(OFFSET($AK$37,0,LEN($A199),1,1):OFFSET($AK$465,0,LEN($A199),1,1),$A199,K$37:K$465)</f>
        <v>0</v>
      </c>
      <c r="L199" s="212">
        <f ca="1">SUMIF(OFFSET($AK$37,0,LEN($A199),1,1):OFFSET($AK$465,0,LEN($A199),1,1),$A199,L$37:L$465)</f>
        <v>0</v>
      </c>
      <c r="M199" s="212">
        <f ca="1">SUMIF(OFFSET($AK$37,0,LEN($A199),1,1):OFFSET($AK$465,0,LEN($A199),1,1),$A199,M$37:M$465)</f>
        <v>0</v>
      </c>
      <c r="N199" s="212">
        <f ca="1">SUMIF(OFFSET($AK$37,0,LEN($A199),1,1):OFFSET($AK$465,0,LEN($A199),1,1),$A199,N$37:N$465)</f>
        <v>0</v>
      </c>
      <c r="O199" s="212">
        <f ca="1">SUMIF(OFFSET($AK$37,0,LEN($A199),1,1):OFFSET($AK$465,0,LEN($A199),1,1),$A199,O$37:O$465)</f>
        <v>0</v>
      </c>
      <c r="P199" s="212">
        <f ca="1">SUMIF(OFFSET($AK$37,0,LEN($A199),1,1):OFFSET($AK$465,0,LEN($A199),1,1),$A199,P$37:P$465)</f>
        <v>0</v>
      </c>
      <c r="Q199" s="212">
        <f ca="1">SUMIF(OFFSET($AK$37,0,LEN($A199),1,1):OFFSET($AK$465,0,LEN($A199),1,1),$A199,Q$37:Q$465)</f>
        <v>0</v>
      </c>
      <c r="R199" s="212">
        <f ca="1">SUMIF(OFFSET($AK$37,0,LEN($A199),1,1):OFFSET($AK$465,0,LEN($A199),1,1),$A199,R$37:R$465)</f>
        <v>0</v>
      </c>
      <c r="S199" s="212">
        <f ca="1">SUMIF(OFFSET($AK$37,0,LEN($A199),1,1):OFFSET($AK$465,0,LEN($A199),1,1),$A199,S$37:S$465)</f>
        <v>0</v>
      </c>
      <c r="T199" s="212">
        <f ca="1">SUMIF(OFFSET($AK$37,0,LEN($A199),1,1):OFFSET($AK$465,0,LEN($A199),1,1),$A199,T$37:T$465)</f>
        <v>0</v>
      </c>
      <c r="U199" s="212">
        <f ca="1">SUMIF(OFFSET($AK$37,0,LEN($A199),1,1):OFFSET($AK$465,0,LEN($A199),1,1),$A199,U$37:U$465)</f>
        <v>0</v>
      </c>
      <c r="V199" s="212">
        <f ca="1">SUMIF(OFFSET($AK$37,0,LEN($A199),1,1):OFFSET($AK$465,0,LEN($A199),1,1),$A199,V$37:V$465)</f>
        <v>0</v>
      </c>
      <c r="W199" s="212">
        <f ca="1">SUMIF(OFFSET($AK$37,0,LEN($A199),1,1):OFFSET($AK$465,0,LEN($A199),1,1),$A199,W$37:W$465)</f>
        <v>0</v>
      </c>
      <c r="X199" s="212">
        <f ca="1">SUMIF(OFFSET($AK$37,0,LEN($A199),1,1):OFFSET($AK$465,0,LEN($A199),1,1),$A199,X$37:X$465)</f>
        <v>0</v>
      </c>
      <c r="Y199" s="212">
        <f ca="1">SUMIF(OFFSET($AK$37,0,LEN($A199),1,1):OFFSET($AK$465,0,LEN($A199),1,1),$A199,Y$37:Y$465)</f>
        <v>0</v>
      </c>
      <c r="Z199" s="212">
        <f ca="1">SUMIF(OFFSET($AK$37,0,LEN($A199),1,1):OFFSET($AK$465,0,LEN($A199),1,1),$A199,Z$37:Z$465)</f>
        <v>0</v>
      </c>
      <c r="AA199" s="212">
        <f ca="1">SUMIF(OFFSET($AK$37,0,LEN($A199),1,1):OFFSET($AK$465,0,LEN($A199),1,1),$A199,AA$37:AA$465)</f>
        <v>0</v>
      </c>
      <c r="AB199" s="212">
        <f ca="1">SUMIF(OFFSET($AK$37,0,LEN($A199),1,1):OFFSET($AK$465,0,LEN($A199),1,1),$A199,AB$37:AB$465)</f>
        <v>0</v>
      </c>
      <c r="AC199" s="212">
        <f ca="1">SUMIF(OFFSET($AK$37,0,LEN($A199),1,1):OFFSET($AK$465,0,LEN($A199),1,1),$A199,AC$37:AC$465)</f>
        <v>0</v>
      </c>
      <c r="AD199" s="212">
        <f ca="1">SUMIF(OFFSET($AK$37,0,LEN($A199),1,1):OFFSET($AK$465,0,LEN($A199),1,1),$A199,AD$37:AD$465)</f>
        <v>0</v>
      </c>
      <c r="AE199" s="212">
        <f ca="1">SUMIF(OFFSET($AK$37,0,LEN($A199),1,1):OFFSET($AK$465,0,LEN($A199),1,1),$A199,AE$37:AE$465)</f>
        <v>0</v>
      </c>
      <c r="AF199" s="212">
        <f ca="1">SUMIF(OFFSET($AK$37,0,LEN($A199),1,1):OFFSET($AK$465,0,LEN($A199),1,1),$A199,AF$37:AF$465)</f>
        <v>0</v>
      </c>
      <c r="AG199" s="212">
        <f ca="1">SUMIF(OFFSET($AK$37,0,LEN($A199),1,1):OFFSET($AK$465,0,LEN($A199),1,1),$A199,AG$37:AG$465)</f>
        <v>0</v>
      </c>
      <c r="AH199" s="212">
        <f ca="1">SUMIF(OFFSET($AK$37,0,LEN($A199),1,1):OFFSET($AK$465,0,LEN($A199),1,1),$A199,AH$37:AH$465)</f>
        <v>0</v>
      </c>
      <c r="AI199" s="212">
        <f ca="1">SUMIF(OFFSET($AK$37,0,LEN($A199),1,1):OFFSET($AK$465,0,LEN($A199),1,1),$A199,AI$37:AI$465)</f>
        <v>0</v>
      </c>
      <c r="AJ199" s="222">
        <f t="shared" ca="1" si="15"/>
        <v>0</v>
      </c>
      <c r="AK199" s="205" t="str">
        <f t="shared" si="24"/>
        <v>0.2.1.2</v>
      </c>
      <c r="AV199" s="211">
        <f t="shared" ca="1" si="14"/>
        <v>0</v>
      </c>
    </row>
    <row r="200" spans="1:48" ht="31.5" x14ac:dyDescent="0.25">
      <c r="A200" s="122" t="s">
        <v>493</v>
      </c>
      <c r="B200" s="123" t="s">
        <v>329</v>
      </c>
      <c r="C200" s="136" t="s">
        <v>216</v>
      </c>
      <c r="D200" s="213" t="s">
        <v>217</v>
      </c>
      <c r="E200" s="213" t="s">
        <v>217</v>
      </c>
      <c r="F200" s="213" t="s">
        <v>217</v>
      </c>
      <c r="G200" s="213" t="s">
        <v>217</v>
      </c>
      <c r="H200" s="212">
        <f ca="1">SUMIF(OFFSET($AK$37,0,LEN($A200),1,1):OFFSET($AK$465,0,LEN($A200),1,1),$A200,H$37:H$465)</f>
        <v>0</v>
      </c>
      <c r="I200" s="212">
        <f ca="1">SUMIF(OFFSET($AK$37,0,LEN($A200),1,1):OFFSET($AK$465,0,LEN($A200),1,1),$A200,I$37:I$465)</f>
        <v>0</v>
      </c>
      <c r="J200" s="212">
        <f ca="1">SUMIF(OFFSET($AK$37,0,LEN($A200),1,1):OFFSET($AK$465,0,LEN($A200),1,1),$A200,J$37:J$465)</f>
        <v>0</v>
      </c>
      <c r="K200" s="212">
        <f ca="1">SUMIF(OFFSET($AK$37,0,LEN($A200),1,1):OFFSET($AK$465,0,LEN($A200),1,1),$A200,K$37:K$465)</f>
        <v>0</v>
      </c>
      <c r="L200" s="212">
        <f ca="1">SUMIF(OFFSET($AK$37,0,LEN($A200),1,1):OFFSET($AK$465,0,LEN($A200),1,1),$A200,L$37:L$465)</f>
        <v>0</v>
      </c>
      <c r="M200" s="212">
        <f ca="1">SUMIF(OFFSET($AK$37,0,LEN($A200),1,1):OFFSET($AK$465,0,LEN($A200),1,1),$A200,M$37:M$465)</f>
        <v>0</v>
      </c>
      <c r="N200" s="212">
        <f ca="1">SUMIF(OFFSET($AK$37,0,LEN($A200),1,1):OFFSET($AK$465,0,LEN($A200),1,1),$A200,N$37:N$465)</f>
        <v>0</v>
      </c>
      <c r="O200" s="212">
        <f ca="1">SUMIF(OFFSET($AK$37,0,LEN($A200),1,1):OFFSET($AK$465,0,LEN($A200),1,1),$A200,O$37:O$465)</f>
        <v>0</v>
      </c>
      <c r="P200" s="212">
        <f ca="1">SUMIF(OFFSET($AK$37,0,LEN($A200),1,1):OFFSET($AK$465,0,LEN($A200),1,1),$A200,P$37:P$465)</f>
        <v>0</v>
      </c>
      <c r="Q200" s="212">
        <f ca="1">SUMIF(OFFSET($AK$37,0,LEN($A200),1,1):OFFSET($AK$465,0,LEN($A200),1,1),$A200,Q$37:Q$465)</f>
        <v>0</v>
      </c>
      <c r="R200" s="212">
        <f ca="1">SUMIF(OFFSET($AK$37,0,LEN($A200),1,1):OFFSET($AK$465,0,LEN($A200),1,1),$A200,R$37:R$465)</f>
        <v>0</v>
      </c>
      <c r="S200" s="212">
        <f ca="1">SUMIF(OFFSET($AK$37,0,LEN($A200),1,1):OFFSET($AK$465,0,LEN($A200),1,1),$A200,S$37:S$465)</f>
        <v>0</v>
      </c>
      <c r="T200" s="212">
        <f ca="1">SUMIF(OFFSET($AK$37,0,LEN($A200),1,1):OFFSET($AK$465,0,LEN($A200),1,1),$A200,T$37:T$465)</f>
        <v>0</v>
      </c>
      <c r="U200" s="212">
        <f ca="1">SUMIF(OFFSET($AK$37,0,LEN($A200),1,1):OFFSET($AK$465,0,LEN($A200),1,1),$A200,U$37:U$465)</f>
        <v>0</v>
      </c>
      <c r="V200" s="212">
        <f ca="1">SUMIF(OFFSET($AK$37,0,LEN($A200),1,1):OFFSET($AK$465,0,LEN($A200),1,1),$A200,V$37:V$465)</f>
        <v>0</v>
      </c>
      <c r="W200" s="212">
        <f ca="1">SUMIF(OFFSET($AK$37,0,LEN($A200),1,1):OFFSET($AK$465,0,LEN($A200),1,1),$A200,W$37:W$465)</f>
        <v>0</v>
      </c>
      <c r="X200" s="212">
        <f ca="1">SUMIF(OFFSET($AK$37,0,LEN($A200),1,1):OFFSET($AK$465,0,LEN($A200),1,1),$A200,X$37:X$465)</f>
        <v>0</v>
      </c>
      <c r="Y200" s="212">
        <f ca="1">SUMIF(OFFSET($AK$37,0,LEN($A200),1,1):OFFSET($AK$465,0,LEN($A200),1,1),$A200,Y$37:Y$465)</f>
        <v>0</v>
      </c>
      <c r="Z200" s="212">
        <f ca="1">SUMIF(OFFSET($AK$37,0,LEN($A200),1,1):OFFSET($AK$465,0,LEN($A200),1,1),$A200,Z$37:Z$465)</f>
        <v>0</v>
      </c>
      <c r="AA200" s="212">
        <f ca="1">SUMIF(OFFSET($AK$37,0,LEN($A200),1,1):OFFSET($AK$465,0,LEN($A200),1,1),$A200,AA$37:AA$465)</f>
        <v>0</v>
      </c>
      <c r="AB200" s="212">
        <f ca="1">SUMIF(OFFSET($AK$37,0,LEN($A200),1,1):OFFSET($AK$465,0,LEN($A200),1,1),$A200,AB$37:AB$465)</f>
        <v>0</v>
      </c>
      <c r="AC200" s="212">
        <f ca="1">SUMIF(OFFSET($AK$37,0,LEN($A200),1,1):OFFSET($AK$465,0,LEN($A200),1,1),$A200,AC$37:AC$465)</f>
        <v>0</v>
      </c>
      <c r="AD200" s="212">
        <f ca="1">SUMIF(OFFSET($AK$37,0,LEN($A200),1,1):OFFSET($AK$465,0,LEN($A200),1,1),$A200,AD$37:AD$465)</f>
        <v>0</v>
      </c>
      <c r="AE200" s="212">
        <f ca="1">SUMIF(OFFSET($AK$37,0,LEN($A200),1,1):OFFSET($AK$465,0,LEN($A200),1,1),$A200,AE$37:AE$465)</f>
        <v>0</v>
      </c>
      <c r="AF200" s="212">
        <f ca="1">SUMIF(OFFSET($AK$37,0,LEN($A200),1,1):OFFSET($AK$465,0,LEN($A200),1,1),$A200,AF$37:AF$465)</f>
        <v>0</v>
      </c>
      <c r="AG200" s="212">
        <f ca="1">SUMIF(OFFSET($AK$37,0,LEN($A200),1,1):OFFSET($AK$465,0,LEN($A200),1,1),$A200,AG$37:AG$465)</f>
        <v>0</v>
      </c>
      <c r="AH200" s="212">
        <f ca="1">SUMIF(OFFSET($AK$37,0,LEN($A200),1,1):OFFSET($AK$465,0,LEN($A200),1,1),$A200,AH$37:AH$465)</f>
        <v>0</v>
      </c>
      <c r="AI200" s="212">
        <f ca="1">SUMIF(OFFSET($AK$37,0,LEN($A200),1,1):OFFSET($AK$465,0,LEN($A200),1,1),$A200,AI$37:AI$465)</f>
        <v>0</v>
      </c>
      <c r="AJ200" s="222">
        <f t="shared" ca="1" si="15"/>
        <v>0</v>
      </c>
      <c r="AK200" s="205" t="str">
        <f t="shared" si="24"/>
        <v>0.2.1.2.1</v>
      </c>
      <c r="AV200" s="211">
        <f t="shared" ca="1" si="14"/>
        <v>0</v>
      </c>
    </row>
    <row r="201" spans="1:48" ht="31.5" x14ac:dyDescent="0.25">
      <c r="A201" s="122" t="s">
        <v>494</v>
      </c>
      <c r="B201" s="123" t="s">
        <v>325</v>
      </c>
      <c r="C201" s="136" t="s">
        <v>216</v>
      </c>
      <c r="D201" s="213" t="s">
        <v>217</v>
      </c>
      <c r="E201" s="213" t="s">
        <v>217</v>
      </c>
      <c r="F201" s="213" t="s">
        <v>217</v>
      </c>
      <c r="G201" s="213" t="s">
        <v>217</v>
      </c>
      <c r="H201" s="212">
        <f ca="1">SUMIF(OFFSET($AK$37,0,LEN($A201),1,1):OFFSET($AK$465,0,LEN($A201),1,1),$A201,H$37:H$465)</f>
        <v>0</v>
      </c>
      <c r="I201" s="212">
        <f ca="1">SUMIF(OFFSET($AK$37,0,LEN($A201),1,1):OFFSET($AK$465,0,LEN($A201),1,1),$A201,I$37:I$465)</f>
        <v>0</v>
      </c>
      <c r="J201" s="212">
        <f ca="1">SUMIF(OFFSET($AK$37,0,LEN($A201),1,1):OFFSET($AK$465,0,LEN($A201),1,1),$A201,J$37:J$465)</f>
        <v>0</v>
      </c>
      <c r="K201" s="212">
        <f ca="1">SUMIF(OFFSET($AK$37,0,LEN($A201),1,1):OFFSET($AK$465,0,LEN($A201),1,1),$A201,K$37:K$465)</f>
        <v>0</v>
      </c>
      <c r="L201" s="212">
        <f ca="1">SUMIF(OFFSET($AK$37,0,LEN($A201),1,1):OFFSET($AK$465,0,LEN($A201),1,1),$A201,L$37:L$465)</f>
        <v>0</v>
      </c>
      <c r="M201" s="212">
        <f ca="1">SUMIF(OFFSET($AK$37,0,LEN($A201),1,1):OFFSET($AK$465,0,LEN($A201),1,1),$A201,M$37:M$465)</f>
        <v>0</v>
      </c>
      <c r="N201" s="212">
        <f ca="1">SUMIF(OFFSET($AK$37,0,LEN($A201),1,1):OFFSET($AK$465,0,LEN($A201),1,1),$A201,N$37:N$465)</f>
        <v>0</v>
      </c>
      <c r="O201" s="212">
        <f ca="1">SUMIF(OFFSET($AK$37,0,LEN($A201),1,1):OFFSET($AK$465,0,LEN($A201),1,1),$A201,O$37:O$465)</f>
        <v>0</v>
      </c>
      <c r="P201" s="212">
        <f ca="1">SUMIF(OFFSET($AK$37,0,LEN($A201),1,1):OFFSET($AK$465,0,LEN($A201),1,1),$A201,P$37:P$465)</f>
        <v>0</v>
      </c>
      <c r="Q201" s="212">
        <f ca="1">SUMIF(OFFSET($AK$37,0,LEN($A201),1,1):OFFSET($AK$465,0,LEN($A201),1,1),$A201,Q$37:Q$465)</f>
        <v>0</v>
      </c>
      <c r="R201" s="212">
        <f ca="1">SUMIF(OFFSET($AK$37,0,LEN($A201),1,1):OFFSET($AK$465,0,LEN($A201),1,1),$A201,R$37:R$465)</f>
        <v>0</v>
      </c>
      <c r="S201" s="212">
        <f ca="1">SUMIF(OFFSET($AK$37,0,LEN($A201),1,1):OFFSET($AK$465,0,LEN($A201),1,1),$A201,S$37:S$465)</f>
        <v>0</v>
      </c>
      <c r="T201" s="212">
        <f ca="1">SUMIF(OFFSET($AK$37,0,LEN($A201),1,1):OFFSET($AK$465,0,LEN($A201),1,1),$A201,T$37:T$465)</f>
        <v>0</v>
      </c>
      <c r="U201" s="212">
        <f ca="1">SUMIF(OFFSET($AK$37,0,LEN($A201),1,1):OFFSET($AK$465,0,LEN($A201),1,1),$A201,U$37:U$465)</f>
        <v>0</v>
      </c>
      <c r="V201" s="212">
        <f ca="1">SUMIF(OFFSET($AK$37,0,LEN($A201),1,1):OFFSET($AK$465,0,LEN($A201),1,1),$A201,V$37:V$465)</f>
        <v>0</v>
      </c>
      <c r="W201" s="212">
        <f ca="1">SUMIF(OFFSET($AK$37,0,LEN($A201),1,1):OFFSET($AK$465,0,LEN($A201),1,1),$A201,W$37:W$465)</f>
        <v>0</v>
      </c>
      <c r="X201" s="212">
        <f ca="1">SUMIF(OFFSET($AK$37,0,LEN($A201),1,1):OFFSET($AK$465,0,LEN($A201),1,1),$A201,X$37:X$465)</f>
        <v>0</v>
      </c>
      <c r="Y201" s="212">
        <f ca="1">SUMIF(OFFSET($AK$37,0,LEN($A201),1,1):OFFSET($AK$465,0,LEN($A201),1,1),$A201,Y$37:Y$465)</f>
        <v>0</v>
      </c>
      <c r="Z201" s="212">
        <f ca="1">SUMIF(OFFSET($AK$37,0,LEN($A201),1,1):OFFSET($AK$465,0,LEN($A201),1,1),$A201,Z$37:Z$465)</f>
        <v>0</v>
      </c>
      <c r="AA201" s="212">
        <f ca="1">SUMIF(OFFSET($AK$37,0,LEN($A201),1,1):OFFSET($AK$465,0,LEN($A201),1,1),$A201,AA$37:AA$465)</f>
        <v>0</v>
      </c>
      <c r="AB201" s="212">
        <f ca="1">SUMIF(OFFSET($AK$37,0,LEN($A201),1,1):OFFSET($AK$465,0,LEN($A201),1,1),$A201,AB$37:AB$465)</f>
        <v>0</v>
      </c>
      <c r="AC201" s="212">
        <f ca="1">SUMIF(OFFSET($AK$37,0,LEN($A201),1,1):OFFSET($AK$465,0,LEN($A201),1,1),$A201,AC$37:AC$465)</f>
        <v>0</v>
      </c>
      <c r="AD201" s="212">
        <f ca="1">SUMIF(OFFSET($AK$37,0,LEN($A201),1,1):OFFSET($AK$465,0,LEN($A201),1,1),$A201,AD$37:AD$465)</f>
        <v>0</v>
      </c>
      <c r="AE201" s="212">
        <f ca="1">SUMIF(OFFSET($AK$37,0,LEN($A201),1,1):OFFSET($AK$465,0,LEN($A201),1,1),$A201,AE$37:AE$465)</f>
        <v>0</v>
      </c>
      <c r="AF201" s="212">
        <f ca="1">SUMIF(OFFSET($AK$37,0,LEN($A201),1,1):OFFSET($AK$465,0,LEN($A201),1,1),$A201,AF$37:AF$465)</f>
        <v>0</v>
      </c>
      <c r="AG201" s="212">
        <f ca="1">SUMIF(OFFSET($AK$37,0,LEN($A201),1,1):OFFSET($AK$465,0,LEN($A201),1,1),$A201,AG$37:AG$465)</f>
        <v>0</v>
      </c>
      <c r="AH201" s="212">
        <f ca="1">SUMIF(OFFSET($AK$37,0,LEN($A201),1,1):OFFSET($AK$465,0,LEN($A201),1,1),$A201,AH$37:AH$465)</f>
        <v>0</v>
      </c>
      <c r="AI201" s="212">
        <f ca="1">SUMIF(OFFSET($AK$37,0,LEN($A201),1,1):OFFSET($AK$465,0,LEN($A201),1,1),$A201,AI$37:AI$465)</f>
        <v>0</v>
      </c>
      <c r="AJ201" s="222">
        <f t="shared" ca="1" si="15"/>
        <v>0</v>
      </c>
      <c r="AK201" s="205" t="str">
        <f t="shared" si="24"/>
        <v>0.2.1.2.2</v>
      </c>
      <c r="AV201" s="211">
        <f t="shared" ca="1" si="14"/>
        <v>0</v>
      </c>
    </row>
    <row r="202" spans="1:48" ht="47.25" x14ac:dyDescent="0.25">
      <c r="A202" s="122" t="s">
        <v>495</v>
      </c>
      <c r="B202" s="123" t="s">
        <v>332</v>
      </c>
      <c r="C202" s="136" t="s">
        <v>216</v>
      </c>
      <c r="D202" s="213" t="s">
        <v>217</v>
      </c>
      <c r="E202" s="213" t="s">
        <v>217</v>
      </c>
      <c r="F202" s="213" t="s">
        <v>217</v>
      </c>
      <c r="G202" s="213" t="s">
        <v>217</v>
      </c>
      <c r="H202" s="212">
        <f ca="1">SUMIF(OFFSET($AK$37,0,LEN($A202),1,1):OFFSET($AK$465,0,LEN($A202),1,1),$A202,H$37:H$465)</f>
        <v>0</v>
      </c>
      <c r="I202" s="212">
        <f ca="1">SUMIF(OFFSET($AK$37,0,LEN($A202),1,1):OFFSET($AK$465,0,LEN($A202),1,1),$A202,I$37:I$465)</f>
        <v>0</v>
      </c>
      <c r="J202" s="212">
        <f ca="1">SUMIF(OFFSET($AK$37,0,LEN($A202),1,1):OFFSET($AK$465,0,LEN($A202),1,1),$A202,J$37:J$465)</f>
        <v>0</v>
      </c>
      <c r="K202" s="212">
        <f ca="1">SUMIF(OFFSET($AK$37,0,LEN($A202),1,1):OFFSET($AK$465,0,LEN($A202),1,1),$A202,K$37:K$465)</f>
        <v>0</v>
      </c>
      <c r="L202" s="212">
        <f ca="1">SUMIF(OFFSET($AK$37,0,LEN($A202),1,1):OFFSET($AK$465,0,LEN($A202),1,1),$A202,L$37:L$465)</f>
        <v>0</v>
      </c>
      <c r="M202" s="212">
        <f ca="1">SUMIF(OFFSET($AK$37,0,LEN($A202),1,1):OFFSET($AK$465,0,LEN($A202),1,1),$A202,M$37:M$465)</f>
        <v>0</v>
      </c>
      <c r="N202" s="212">
        <f ca="1">SUMIF(OFFSET($AK$37,0,LEN($A202),1,1):OFFSET($AK$465,0,LEN($A202),1,1),$A202,N$37:N$465)</f>
        <v>0</v>
      </c>
      <c r="O202" s="212">
        <f ca="1">SUMIF(OFFSET($AK$37,0,LEN($A202),1,1):OFFSET($AK$465,0,LEN($A202),1,1),$A202,O$37:O$465)</f>
        <v>0</v>
      </c>
      <c r="P202" s="212">
        <f ca="1">SUMIF(OFFSET($AK$37,0,LEN($A202),1,1):OFFSET($AK$465,0,LEN($A202),1,1),$A202,P$37:P$465)</f>
        <v>0</v>
      </c>
      <c r="Q202" s="212">
        <f ca="1">SUMIF(OFFSET($AK$37,0,LEN($A202),1,1):OFFSET($AK$465,0,LEN($A202),1,1),$A202,Q$37:Q$465)</f>
        <v>0</v>
      </c>
      <c r="R202" s="212">
        <f ca="1">SUMIF(OFFSET($AK$37,0,LEN($A202),1,1):OFFSET($AK$465,0,LEN($A202),1,1),$A202,R$37:R$465)</f>
        <v>0</v>
      </c>
      <c r="S202" s="212">
        <f ca="1">SUMIF(OFFSET($AK$37,0,LEN($A202),1,1):OFFSET($AK$465,0,LEN($A202),1,1),$A202,S$37:S$465)</f>
        <v>0</v>
      </c>
      <c r="T202" s="212">
        <f ca="1">SUMIF(OFFSET($AK$37,0,LEN($A202),1,1):OFFSET($AK$465,0,LEN($A202),1,1),$A202,T$37:T$465)</f>
        <v>0</v>
      </c>
      <c r="U202" s="212">
        <f ca="1">SUMIF(OFFSET($AK$37,0,LEN($A202),1,1):OFFSET($AK$465,0,LEN($A202),1,1),$A202,U$37:U$465)</f>
        <v>0</v>
      </c>
      <c r="V202" s="212">
        <f ca="1">SUMIF(OFFSET($AK$37,0,LEN($A202),1,1):OFFSET($AK$465,0,LEN($A202),1,1),$A202,V$37:V$465)</f>
        <v>0</v>
      </c>
      <c r="W202" s="212">
        <f ca="1">SUMIF(OFFSET($AK$37,0,LEN($A202),1,1):OFFSET($AK$465,0,LEN($A202),1,1),$A202,W$37:W$465)</f>
        <v>0</v>
      </c>
      <c r="X202" s="212">
        <f ca="1">SUMIF(OFFSET($AK$37,0,LEN($A202),1,1):OFFSET($AK$465,0,LEN($A202),1,1),$A202,X$37:X$465)</f>
        <v>0</v>
      </c>
      <c r="Y202" s="212">
        <f ca="1">SUMIF(OFFSET($AK$37,0,LEN($A202),1,1):OFFSET($AK$465,0,LEN($A202),1,1),$A202,Y$37:Y$465)</f>
        <v>0</v>
      </c>
      <c r="Z202" s="212">
        <f ca="1">SUMIF(OFFSET($AK$37,0,LEN($A202),1,1):OFFSET($AK$465,0,LEN($A202),1,1),$A202,Z$37:Z$465)</f>
        <v>0</v>
      </c>
      <c r="AA202" s="212">
        <f ca="1">SUMIF(OFFSET($AK$37,0,LEN($A202),1,1):OFFSET($AK$465,0,LEN($A202),1,1),$A202,AA$37:AA$465)</f>
        <v>0</v>
      </c>
      <c r="AB202" s="212">
        <f ca="1">SUMIF(OFFSET($AK$37,0,LEN($A202),1,1):OFFSET($AK$465,0,LEN($A202),1,1),$A202,AB$37:AB$465)</f>
        <v>0</v>
      </c>
      <c r="AC202" s="212">
        <f ca="1">SUMIF(OFFSET($AK$37,0,LEN($A202),1,1):OFFSET($AK$465,0,LEN($A202),1,1),$A202,AC$37:AC$465)</f>
        <v>0</v>
      </c>
      <c r="AD202" s="212">
        <f ca="1">SUMIF(OFFSET($AK$37,0,LEN($A202),1,1):OFFSET($AK$465,0,LEN($A202),1,1),$A202,AD$37:AD$465)</f>
        <v>0</v>
      </c>
      <c r="AE202" s="212">
        <f ca="1">SUMIF(OFFSET($AK$37,0,LEN($A202),1,1):OFFSET($AK$465,0,LEN($A202),1,1),$A202,AE$37:AE$465)</f>
        <v>0</v>
      </c>
      <c r="AF202" s="212">
        <f ca="1">SUMIF(OFFSET($AK$37,0,LEN($A202),1,1):OFFSET($AK$465,0,LEN($A202),1,1),$A202,AF$37:AF$465)</f>
        <v>0</v>
      </c>
      <c r="AG202" s="212">
        <f ca="1">SUMIF(OFFSET($AK$37,0,LEN($A202),1,1):OFFSET($AK$465,0,LEN($A202),1,1),$A202,AG$37:AG$465)</f>
        <v>0</v>
      </c>
      <c r="AH202" s="212">
        <f ca="1">SUMIF(OFFSET($AK$37,0,LEN($A202),1,1):OFFSET($AK$465,0,LEN($A202),1,1),$A202,AH$37:AH$465)</f>
        <v>0</v>
      </c>
      <c r="AI202" s="212">
        <f ca="1">SUMIF(OFFSET($AK$37,0,LEN($A202),1,1):OFFSET($AK$465,0,LEN($A202),1,1),$A202,AI$37:AI$465)</f>
        <v>0</v>
      </c>
      <c r="AJ202" s="222">
        <f t="shared" ca="1" si="15"/>
        <v>0</v>
      </c>
      <c r="AK202" s="205" t="str">
        <f t="shared" si="24"/>
        <v>0.2.1.3</v>
      </c>
      <c r="AV202" s="211">
        <f t="shared" ca="1" si="14"/>
        <v>0</v>
      </c>
    </row>
    <row r="203" spans="1:48" ht="78.75" x14ac:dyDescent="0.25">
      <c r="A203" s="122" t="s">
        <v>496</v>
      </c>
      <c r="B203" s="123" t="s">
        <v>334</v>
      </c>
      <c r="C203" s="136" t="s">
        <v>216</v>
      </c>
      <c r="D203" s="213" t="s">
        <v>217</v>
      </c>
      <c r="E203" s="213" t="s">
        <v>217</v>
      </c>
      <c r="F203" s="213" t="s">
        <v>217</v>
      </c>
      <c r="G203" s="213" t="s">
        <v>217</v>
      </c>
      <c r="H203" s="212">
        <f ca="1">SUMIF(OFFSET($AK$37,0,LEN($A203),1,1):OFFSET($AK$465,0,LEN($A203),1,1),$A203,H$37:H$465)</f>
        <v>0</v>
      </c>
      <c r="I203" s="212">
        <f ca="1">SUMIF(OFFSET($AK$37,0,LEN($A203),1,1):OFFSET($AK$465,0,LEN($A203),1,1),$A203,I$37:I$465)</f>
        <v>0</v>
      </c>
      <c r="J203" s="212">
        <f ca="1">SUMIF(OFFSET($AK$37,0,LEN($A203),1,1):OFFSET($AK$465,0,LEN($A203),1,1),$A203,J$37:J$465)</f>
        <v>0</v>
      </c>
      <c r="K203" s="212">
        <f ca="1">SUMIF(OFFSET($AK$37,0,LEN($A203),1,1):OFFSET($AK$465,0,LEN($A203),1,1),$A203,K$37:K$465)</f>
        <v>0</v>
      </c>
      <c r="L203" s="212">
        <f ca="1">SUMIF(OFFSET($AK$37,0,LEN($A203),1,1):OFFSET($AK$465,0,LEN($A203),1,1),$A203,L$37:L$465)</f>
        <v>0</v>
      </c>
      <c r="M203" s="212">
        <f ca="1">SUMIF(OFFSET($AK$37,0,LEN($A203),1,1):OFFSET($AK$465,0,LEN($A203),1,1),$A203,M$37:M$465)</f>
        <v>0</v>
      </c>
      <c r="N203" s="212">
        <f ca="1">SUMIF(OFFSET($AK$37,0,LEN($A203),1,1):OFFSET($AK$465,0,LEN($A203),1,1),$A203,N$37:N$465)</f>
        <v>0</v>
      </c>
      <c r="O203" s="212">
        <f ca="1">SUMIF(OFFSET($AK$37,0,LEN($A203),1,1):OFFSET($AK$465,0,LEN($A203),1,1),$A203,O$37:O$465)</f>
        <v>0</v>
      </c>
      <c r="P203" s="212">
        <f ca="1">SUMIF(OFFSET($AK$37,0,LEN($A203),1,1):OFFSET($AK$465,0,LEN($A203),1,1),$A203,P$37:P$465)</f>
        <v>0</v>
      </c>
      <c r="Q203" s="212">
        <f ca="1">SUMIF(OFFSET($AK$37,0,LEN($A203),1,1):OFFSET($AK$465,0,LEN($A203),1,1),$A203,Q$37:Q$465)</f>
        <v>0</v>
      </c>
      <c r="R203" s="212">
        <f ca="1">SUMIF(OFFSET($AK$37,0,LEN($A203),1,1):OFFSET($AK$465,0,LEN($A203),1,1),$A203,R$37:R$465)</f>
        <v>0</v>
      </c>
      <c r="S203" s="212">
        <f ca="1">SUMIF(OFFSET($AK$37,0,LEN($A203),1,1):OFFSET($AK$465,0,LEN($A203),1,1),$A203,S$37:S$465)</f>
        <v>0</v>
      </c>
      <c r="T203" s="212">
        <f ca="1">SUMIF(OFFSET($AK$37,0,LEN($A203),1,1):OFFSET($AK$465,0,LEN($A203),1,1),$A203,T$37:T$465)</f>
        <v>0</v>
      </c>
      <c r="U203" s="212">
        <f ca="1">SUMIF(OFFSET($AK$37,0,LEN($A203),1,1):OFFSET($AK$465,0,LEN($A203),1,1),$A203,U$37:U$465)</f>
        <v>0</v>
      </c>
      <c r="V203" s="212">
        <f ca="1">SUMIF(OFFSET($AK$37,0,LEN($A203),1,1):OFFSET($AK$465,0,LEN($A203),1,1),$A203,V$37:V$465)</f>
        <v>0</v>
      </c>
      <c r="W203" s="212">
        <f ca="1">SUMIF(OFFSET($AK$37,0,LEN($A203),1,1):OFFSET($AK$465,0,LEN($A203),1,1),$A203,W$37:W$465)</f>
        <v>0</v>
      </c>
      <c r="X203" s="212">
        <f ca="1">SUMIF(OFFSET($AK$37,0,LEN($A203),1,1):OFFSET($AK$465,0,LEN($A203),1,1),$A203,X$37:X$465)</f>
        <v>0</v>
      </c>
      <c r="Y203" s="212">
        <f ca="1">SUMIF(OFFSET($AK$37,0,LEN($A203),1,1):OFFSET($AK$465,0,LEN($A203),1,1),$A203,Y$37:Y$465)</f>
        <v>0</v>
      </c>
      <c r="Z203" s="212">
        <f ca="1">SUMIF(OFFSET($AK$37,0,LEN($A203),1,1):OFFSET($AK$465,0,LEN($A203),1,1),$A203,Z$37:Z$465)</f>
        <v>0</v>
      </c>
      <c r="AA203" s="212">
        <f ca="1">SUMIF(OFFSET($AK$37,0,LEN($A203),1,1):OFFSET($AK$465,0,LEN($A203),1,1),$A203,AA$37:AA$465)</f>
        <v>0</v>
      </c>
      <c r="AB203" s="212">
        <f ca="1">SUMIF(OFFSET($AK$37,0,LEN($A203),1,1):OFFSET($AK$465,0,LEN($A203),1,1),$A203,AB$37:AB$465)</f>
        <v>0</v>
      </c>
      <c r="AC203" s="212">
        <f ca="1">SUMIF(OFFSET($AK$37,0,LEN($A203),1,1):OFFSET($AK$465,0,LEN($A203),1,1),$A203,AC$37:AC$465)</f>
        <v>0</v>
      </c>
      <c r="AD203" s="212">
        <f ca="1">SUMIF(OFFSET($AK$37,0,LEN($A203),1,1):OFFSET($AK$465,0,LEN($A203),1,1),$A203,AD$37:AD$465)</f>
        <v>0</v>
      </c>
      <c r="AE203" s="212">
        <f ca="1">SUMIF(OFFSET($AK$37,0,LEN($A203),1,1):OFFSET($AK$465,0,LEN($A203),1,1),$A203,AE$37:AE$465)</f>
        <v>0</v>
      </c>
      <c r="AF203" s="212">
        <f ca="1">SUMIF(OFFSET($AK$37,0,LEN($A203),1,1):OFFSET($AK$465,0,LEN($A203),1,1),$A203,AF$37:AF$465)</f>
        <v>0</v>
      </c>
      <c r="AG203" s="212">
        <f ca="1">SUMIF(OFFSET($AK$37,0,LEN($A203),1,1):OFFSET($AK$465,0,LEN($A203),1,1),$A203,AG$37:AG$465)</f>
        <v>0</v>
      </c>
      <c r="AH203" s="212">
        <f ca="1">SUMIF(OFFSET($AK$37,0,LEN($A203),1,1):OFFSET($AK$465,0,LEN($A203),1,1),$A203,AH$37:AH$465)</f>
        <v>0</v>
      </c>
      <c r="AI203" s="212">
        <f ca="1">SUMIF(OFFSET($AK$37,0,LEN($A203),1,1):OFFSET($AK$465,0,LEN($A203),1,1),$A203,AI$37:AI$465)</f>
        <v>0</v>
      </c>
      <c r="AJ203" s="222">
        <f t="shared" ca="1" si="15"/>
        <v>0</v>
      </c>
      <c r="AK203" s="205" t="str">
        <f t="shared" si="24"/>
        <v>0.2.1.3.1</v>
      </c>
      <c r="AV203" s="211">
        <f t="shared" ca="1" si="14"/>
        <v>0</v>
      </c>
    </row>
    <row r="204" spans="1:48" ht="78.75" x14ac:dyDescent="0.25">
      <c r="A204" s="122" t="s">
        <v>497</v>
      </c>
      <c r="B204" s="123" t="s">
        <v>336</v>
      </c>
      <c r="C204" s="136" t="s">
        <v>216</v>
      </c>
      <c r="D204" s="213" t="s">
        <v>217</v>
      </c>
      <c r="E204" s="213" t="s">
        <v>217</v>
      </c>
      <c r="F204" s="213" t="s">
        <v>217</v>
      </c>
      <c r="G204" s="213" t="s">
        <v>217</v>
      </c>
      <c r="H204" s="212">
        <f ca="1">SUMIF(OFFSET($AK$37,0,LEN($A204),1,1):OFFSET($AK$465,0,LEN($A204),1,1),$A204,H$37:H$465)</f>
        <v>0</v>
      </c>
      <c r="I204" s="212">
        <f ca="1">SUMIF(OFFSET($AK$37,0,LEN($A204),1,1):OFFSET($AK$465,0,LEN($A204),1,1),$A204,I$37:I$465)</f>
        <v>0</v>
      </c>
      <c r="J204" s="212">
        <f ca="1">SUMIF(OFFSET($AK$37,0,LEN($A204),1,1):OFFSET($AK$465,0,LEN($A204),1,1),$A204,J$37:J$465)</f>
        <v>0</v>
      </c>
      <c r="K204" s="212">
        <f ca="1">SUMIF(OFFSET($AK$37,0,LEN($A204),1,1):OFFSET($AK$465,0,LEN($A204),1,1),$A204,K$37:K$465)</f>
        <v>0</v>
      </c>
      <c r="L204" s="212">
        <f ca="1">SUMIF(OFFSET($AK$37,0,LEN($A204),1,1):OFFSET($AK$465,0,LEN($A204),1,1),$A204,L$37:L$465)</f>
        <v>0</v>
      </c>
      <c r="M204" s="212">
        <f ca="1">SUMIF(OFFSET($AK$37,0,LEN($A204),1,1):OFFSET($AK$465,0,LEN($A204),1,1),$A204,M$37:M$465)</f>
        <v>0</v>
      </c>
      <c r="N204" s="212">
        <f ca="1">SUMIF(OFFSET($AK$37,0,LEN($A204),1,1):OFFSET($AK$465,0,LEN($A204),1,1),$A204,N$37:N$465)</f>
        <v>0</v>
      </c>
      <c r="O204" s="212">
        <f ca="1">SUMIF(OFFSET($AK$37,0,LEN($A204),1,1):OFFSET($AK$465,0,LEN($A204),1,1),$A204,O$37:O$465)</f>
        <v>0</v>
      </c>
      <c r="P204" s="212">
        <f ca="1">SUMIF(OFFSET($AK$37,0,LEN($A204),1,1):OFFSET($AK$465,0,LEN($A204),1,1),$A204,P$37:P$465)</f>
        <v>0</v>
      </c>
      <c r="Q204" s="212">
        <f ca="1">SUMIF(OFFSET($AK$37,0,LEN($A204),1,1):OFFSET($AK$465,0,LEN($A204),1,1),$A204,Q$37:Q$465)</f>
        <v>0</v>
      </c>
      <c r="R204" s="212">
        <f ca="1">SUMIF(OFFSET($AK$37,0,LEN($A204),1,1):OFFSET($AK$465,0,LEN($A204),1,1),$A204,R$37:R$465)</f>
        <v>0</v>
      </c>
      <c r="S204" s="212">
        <f ca="1">SUMIF(OFFSET($AK$37,0,LEN($A204),1,1):OFFSET($AK$465,0,LEN($A204),1,1),$A204,S$37:S$465)</f>
        <v>0</v>
      </c>
      <c r="T204" s="212">
        <f ca="1">SUMIF(OFFSET($AK$37,0,LEN($A204),1,1):OFFSET($AK$465,0,LEN($A204),1,1),$A204,T$37:T$465)</f>
        <v>0</v>
      </c>
      <c r="U204" s="212">
        <f ca="1">SUMIF(OFFSET($AK$37,0,LEN($A204),1,1):OFFSET($AK$465,0,LEN($A204),1,1),$A204,U$37:U$465)</f>
        <v>0</v>
      </c>
      <c r="V204" s="212">
        <f ca="1">SUMIF(OFFSET($AK$37,0,LEN($A204),1,1):OFFSET($AK$465,0,LEN($A204),1,1),$A204,V$37:V$465)</f>
        <v>0</v>
      </c>
      <c r="W204" s="212">
        <f ca="1">SUMIF(OFFSET($AK$37,0,LEN($A204),1,1):OFFSET($AK$465,0,LEN($A204),1,1),$A204,W$37:W$465)</f>
        <v>0</v>
      </c>
      <c r="X204" s="212">
        <f ca="1">SUMIF(OFFSET($AK$37,0,LEN($A204),1,1):OFFSET($AK$465,0,LEN($A204),1,1),$A204,X$37:X$465)</f>
        <v>0</v>
      </c>
      <c r="Y204" s="212">
        <f ca="1">SUMIF(OFFSET($AK$37,0,LEN($A204),1,1):OFFSET($AK$465,0,LEN($A204),1,1),$A204,Y$37:Y$465)</f>
        <v>0</v>
      </c>
      <c r="Z204" s="212">
        <f ca="1">SUMIF(OFFSET($AK$37,0,LEN($A204),1,1):OFFSET($AK$465,0,LEN($A204),1,1),$A204,Z$37:Z$465)</f>
        <v>0</v>
      </c>
      <c r="AA204" s="212">
        <f ca="1">SUMIF(OFFSET($AK$37,0,LEN($A204),1,1):OFFSET($AK$465,0,LEN($A204),1,1),$A204,AA$37:AA$465)</f>
        <v>0</v>
      </c>
      <c r="AB204" s="212">
        <f ca="1">SUMIF(OFFSET($AK$37,0,LEN($A204),1,1):OFFSET($AK$465,0,LEN($A204),1,1),$A204,AB$37:AB$465)</f>
        <v>0</v>
      </c>
      <c r="AC204" s="212">
        <f ca="1">SUMIF(OFFSET($AK$37,0,LEN($A204),1,1):OFFSET($AK$465,0,LEN($A204),1,1),$A204,AC$37:AC$465)</f>
        <v>0</v>
      </c>
      <c r="AD204" s="212">
        <f ca="1">SUMIF(OFFSET($AK$37,0,LEN($A204),1,1):OFFSET($AK$465,0,LEN($A204),1,1),$A204,AD$37:AD$465)</f>
        <v>0</v>
      </c>
      <c r="AE204" s="212">
        <f ca="1">SUMIF(OFFSET($AK$37,0,LEN($A204),1,1):OFFSET($AK$465,0,LEN($A204),1,1),$A204,AE$37:AE$465)</f>
        <v>0</v>
      </c>
      <c r="AF204" s="212">
        <f ca="1">SUMIF(OFFSET($AK$37,0,LEN($A204),1,1):OFFSET($AK$465,0,LEN($A204),1,1),$A204,AF$37:AF$465)</f>
        <v>0</v>
      </c>
      <c r="AG204" s="212">
        <f ca="1">SUMIF(OFFSET($AK$37,0,LEN($A204),1,1):OFFSET($AK$465,0,LEN($A204),1,1),$A204,AG$37:AG$465)</f>
        <v>0</v>
      </c>
      <c r="AH204" s="212">
        <f ca="1">SUMIF(OFFSET($AK$37,0,LEN($A204),1,1):OFFSET($AK$465,0,LEN($A204),1,1),$A204,AH$37:AH$465)</f>
        <v>0</v>
      </c>
      <c r="AI204" s="212">
        <f ca="1">SUMIF(OFFSET($AK$37,0,LEN($A204),1,1):OFFSET($AK$465,0,LEN($A204),1,1),$A204,AI$37:AI$465)</f>
        <v>0</v>
      </c>
      <c r="AJ204" s="222">
        <f t="shared" ca="1" si="15"/>
        <v>0</v>
      </c>
      <c r="AK204" s="205" t="str">
        <f t="shared" si="24"/>
        <v>0.2.1.3.2</v>
      </c>
      <c r="AV204" s="211">
        <f t="shared" ca="1" si="14"/>
        <v>0</v>
      </c>
    </row>
    <row r="205" spans="1:48" ht="78.75" x14ac:dyDescent="0.25">
      <c r="A205" s="122" t="s">
        <v>498</v>
      </c>
      <c r="B205" s="123" t="s">
        <v>338</v>
      </c>
      <c r="C205" s="136" t="s">
        <v>216</v>
      </c>
      <c r="D205" s="213" t="s">
        <v>217</v>
      </c>
      <c r="E205" s="213" t="s">
        <v>217</v>
      </c>
      <c r="F205" s="213" t="s">
        <v>217</v>
      </c>
      <c r="G205" s="213" t="s">
        <v>217</v>
      </c>
      <c r="H205" s="212">
        <f ca="1">SUMIF(OFFSET($AK$37,0,LEN($A205),1,1):OFFSET($AK$465,0,LEN($A205),1,1),$A205,H$37:H$465)</f>
        <v>0</v>
      </c>
      <c r="I205" s="212">
        <f ca="1">SUMIF(OFFSET($AK$37,0,LEN($A205),1,1):OFFSET($AK$465,0,LEN($A205),1,1),$A205,I$37:I$465)</f>
        <v>0</v>
      </c>
      <c r="J205" s="212">
        <f ca="1">SUMIF(OFFSET($AK$37,0,LEN($A205),1,1):OFFSET($AK$465,0,LEN($A205),1,1),$A205,J$37:J$465)</f>
        <v>0</v>
      </c>
      <c r="K205" s="212">
        <f ca="1">SUMIF(OFFSET($AK$37,0,LEN($A205),1,1):OFFSET($AK$465,0,LEN($A205),1,1),$A205,K$37:K$465)</f>
        <v>0</v>
      </c>
      <c r="L205" s="212">
        <f ca="1">SUMIF(OFFSET($AK$37,0,LEN($A205),1,1):OFFSET($AK$465,0,LEN($A205),1,1),$A205,L$37:L$465)</f>
        <v>0</v>
      </c>
      <c r="M205" s="212">
        <f ca="1">SUMIF(OFFSET($AK$37,0,LEN($A205),1,1):OFFSET($AK$465,0,LEN($A205),1,1),$A205,M$37:M$465)</f>
        <v>0</v>
      </c>
      <c r="N205" s="212">
        <f ca="1">SUMIF(OFFSET($AK$37,0,LEN($A205),1,1):OFFSET($AK$465,0,LEN($A205),1,1),$A205,N$37:N$465)</f>
        <v>0</v>
      </c>
      <c r="O205" s="212">
        <f ca="1">SUMIF(OFFSET($AK$37,0,LEN($A205),1,1):OFFSET($AK$465,0,LEN($A205),1,1),$A205,O$37:O$465)</f>
        <v>0</v>
      </c>
      <c r="P205" s="212">
        <f ca="1">SUMIF(OFFSET($AK$37,0,LEN($A205),1,1):OFFSET($AK$465,0,LEN($A205),1,1),$A205,P$37:P$465)</f>
        <v>0</v>
      </c>
      <c r="Q205" s="212">
        <f ca="1">SUMIF(OFFSET($AK$37,0,LEN($A205),1,1):OFFSET($AK$465,0,LEN($A205),1,1),$A205,Q$37:Q$465)</f>
        <v>0</v>
      </c>
      <c r="R205" s="212">
        <f ca="1">SUMIF(OFFSET($AK$37,0,LEN($A205),1,1):OFFSET($AK$465,0,LEN($A205),1,1),$A205,R$37:R$465)</f>
        <v>0</v>
      </c>
      <c r="S205" s="212">
        <f ca="1">SUMIF(OFFSET($AK$37,0,LEN($A205),1,1):OFFSET($AK$465,0,LEN($A205),1,1),$A205,S$37:S$465)</f>
        <v>0</v>
      </c>
      <c r="T205" s="212">
        <f ca="1">SUMIF(OFFSET($AK$37,0,LEN($A205),1,1):OFFSET($AK$465,0,LEN($A205),1,1),$A205,T$37:T$465)</f>
        <v>0</v>
      </c>
      <c r="U205" s="212">
        <f ca="1">SUMIF(OFFSET($AK$37,0,LEN($A205),1,1):OFFSET($AK$465,0,LEN($A205),1,1),$A205,U$37:U$465)</f>
        <v>0</v>
      </c>
      <c r="V205" s="212">
        <f ca="1">SUMIF(OFFSET($AK$37,0,LEN($A205),1,1):OFFSET($AK$465,0,LEN($A205),1,1),$A205,V$37:V$465)</f>
        <v>0</v>
      </c>
      <c r="W205" s="212">
        <f ca="1">SUMIF(OFFSET($AK$37,0,LEN($A205),1,1):OFFSET($AK$465,0,LEN($A205),1,1),$A205,W$37:W$465)</f>
        <v>0</v>
      </c>
      <c r="X205" s="212">
        <f ca="1">SUMIF(OFFSET($AK$37,0,LEN($A205),1,1):OFFSET($AK$465,0,LEN($A205),1,1),$A205,X$37:X$465)</f>
        <v>0</v>
      </c>
      <c r="Y205" s="212">
        <f ca="1">SUMIF(OFFSET($AK$37,0,LEN($A205),1,1):OFFSET($AK$465,0,LEN($A205),1,1),$A205,Y$37:Y$465)</f>
        <v>0</v>
      </c>
      <c r="Z205" s="212">
        <f ca="1">SUMIF(OFFSET($AK$37,0,LEN($A205),1,1):OFFSET($AK$465,0,LEN($A205),1,1),$A205,Z$37:Z$465)</f>
        <v>0</v>
      </c>
      <c r="AA205" s="212">
        <f ca="1">SUMIF(OFFSET($AK$37,0,LEN($A205),1,1):OFFSET($AK$465,0,LEN($A205),1,1),$A205,AA$37:AA$465)</f>
        <v>0</v>
      </c>
      <c r="AB205" s="212">
        <f ca="1">SUMIF(OFFSET($AK$37,0,LEN($A205),1,1):OFFSET($AK$465,0,LEN($A205),1,1),$A205,AB$37:AB$465)</f>
        <v>0</v>
      </c>
      <c r="AC205" s="212">
        <f ca="1">SUMIF(OFFSET($AK$37,0,LEN($A205),1,1):OFFSET($AK$465,0,LEN($A205),1,1),$A205,AC$37:AC$465)</f>
        <v>0</v>
      </c>
      <c r="AD205" s="212">
        <f ca="1">SUMIF(OFFSET($AK$37,0,LEN($A205),1,1):OFFSET($AK$465,0,LEN($A205),1,1),$A205,AD$37:AD$465)</f>
        <v>0</v>
      </c>
      <c r="AE205" s="212">
        <f ca="1">SUMIF(OFFSET($AK$37,0,LEN($A205),1,1):OFFSET($AK$465,0,LEN($A205),1,1),$A205,AE$37:AE$465)</f>
        <v>0</v>
      </c>
      <c r="AF205" s="212">
        <f ca="1">SUMIF(OFFSET($AK$37,0,LEN($A205),1,1):OFFSET($AK$465,0,LEN($A205),1,1),$A205,AF$37:AF$465)</f>
        <v>0</v>
      </c>
      <c r="AG205" s="212">
        <f ca="1">SUMIF(OFFSET($AK$37,0,LEN($A205),1,1):OFFSET($AK$465,0,LEN($A205),1,1),$A205,AG$37:AG$465)</f>
        <v>0</v>
      </c>
      <c r="AH205" s="212">
        <f ca="1">SUMIF(OFFSET($AK$37,0,LEN($A205),1,1):OFFSET($AK$465,0,LEN($A205),1,1),$A205,AH$37:AH$465)</f>
        <v>0</v>
      </c>
      <c r="AI205" s="212">
        <f ca="1">SUMIF(OFFSET($AK$37,0,LEN($A205),1,1):OFFSET($AK$465,0,LEN($A205),1,1),$A205,AI$37:AI$465)</f>
        <v>0</v>
      </c>
      <c r="AJ205" s="222">
        <f t="shared" ca="1" si="15"/>
        <v>0</v>
      </c>
      <c r="AK205" s="205" t="str">
        <f t="shared" si="24"/>
        <v>0.2.1.3.3</v>
      </c>
      <c r="AV205" s="211">
        <f t="shared" ca="1" si="14"/>
        <v>0</v>
      </c>
    </row>
    <row r="206" spans="1:48" ht="94.5" x14ac:dyDescent="0.25">
      <c r="A206" s="122" t="s">
        <v>499</v>
      </c>
      <c r="B206" s="123" t="s">
        <v>340</v>
      </c>
      <c r="C206" s="136" t="s">
        <v>216</v>
      </c>
      <c r="D206" s="213" t="s">
        <v>217</v>
      </c>
      <c r="E206" s="213" t="s">
        <v>217</v>
      </c>
      <c r="F206" s="213" t="s">
        <v>217</v>
      </c>
      <c r="G206" s="213" t="s">
        <v>217</v>
      </c>
      <c r="H206" s="212">
        <f ca="1">SUMIF(OFFSET($AK$37,0,LEN($A206),1,1):OFFSET($AK$465,0,LEN($A206),1,1),$A206,H$37:H$465)</f>
        <v>0</v>
      </c>
      <c r="I206" s="212">
        <f ca="1">SUMIF(OFFSET($AK$37,0,LEN($A206),1,1):OFFSET($AK$465,0,LEN($A206),1,1),$A206,I$37:I$465)</f>
        <v>0</v>
      </c>
      <c r="J206" s="212">
        <f ca="1">SUMIF(OFFSET($AK$37,0,LEN($A206),1,1):OFFSET($AK$465,0,LEN($A206),1,1),$A206,J$37:J$465)</f>
        <v>0</v>
      </c>
      <c r="K206" s="212">
        <f ca="1">SUMIF(OFFSET($AK$37,0,LEN($A206),1,1):OFFSET($AK$465,0,LEN($A206),1,1),$A206,K$37:K$465)</f>
        <v>0</v>
      </c>
      <c r="L206" s="212">
        <f ca="1">SUMIF(OFFSET($AK$37,0,LEN($A206),1,1):OFFSET($AK$465,0,LEN($A206),1,1),$A206,L$37:L$465)</f>
        <v>0</v>
      </c>
      <c r="M206" s="212">
        <f ca="1">SUMIF(OFFSET($AK$37,0,LEN($A206),1,1):OFFSET($AK$465,0,LEN($A206),1,1),$A206,M$37:M$465)</f>
        <v>0</v>
      </c>
      <c r="N206" s="212">
        <f ca="1">SUMIF(OFFSET($AK$37,0,LEN($A206),1,1):OFFSET($AK$465,0,LEN($A206),1,1),$A206,N$37:N$465)</f>
        <v>0</v>
      </c>
      <c r="O206" s="212">
        <f ca="1">SUMIF(OFFSET($AK$37,0,LEN($A206),1,1):OFFSET($AK$465,0,LEN($A206),1,1),$A206,O$37:O$465)</f>
        <v>0</v>
      </c>
      <c r="P206" s="212">
        <f ca="1">SUMIF(OFFSET($AK$37,0,LEN($A206),1,1):OFFSET($AK$465,0,LEN($A206),1,1),$A206,P$37:P$465)</f>
        <v>0</v>
      </c>
      <c r="Q206" s="212">
        <f ca="1">SUMIF(OFFSET($AK$37,0,LEN($A206),1,1):OFFSET($AK$465,0,LEN($A206),1,1),$A206,Q$37:Q$465)</f>
        <v>0</v>
      </c>
      <c r="R206" s="212">
        <f ca="1">SUMIF(OFFSET($AK$37,0,LEN($A206),1,1):OFFSET($AK$465,0,LEN($A206),1,1),$A206,R$37:R$465)</f>
        <v>0</v>
      </c>
      <c r="S206" s="212">
        <f ca="1">SUMIF(OFFSET($AK$37,0,LEN($A206),1,1):OFFSET($AK$465,0,LEN($A206),1,1),$A206,S$37:S$465)</f>
        <v>0</v>
      </c>
      <c r="T206" s="212">
        <f ca="1">SUMIF(OFFSET($AK$37,0,LEN($A206),1,1):OFFSET($AK$465,0,LEN($A206),1,1),$A206,T$37:T$465)</f>
        <v>0</v>
      </c>
      <c r="U206" s="212">
        <f ca="1">SUMIF(OFFSET($AK$37,0,LEN($A206),1,1):OFFSET($AK$465,0,LEN($A206),1,1),$A206,U$37:U$465)</f>
        <v>0</v>
      </c>
      <c r="V206" s="212">
        <f ca="1">SUMIF(OFFSET($AK$37,0,LEN($A206),1,1):OFFSET($AK$465,0,LEN($A206),1,1),$A206,V$37:V$465)</f>
        <v>0</v>
      </c>
      <c r="W206" s="212">
        <f ca="1">SUMIF(OFFSET($AK$37,0,LEN($A206),1,1):OFFSET($AK$465,0,LEN($A206),1,1),$A206,W$37:W$465)</f>
        <v>0</v>
      </c>
      <c r="X206" s="212">
        <f ca="1">SUMIF(OFFSET($AK$37,0,LEN($A206),1,1):OFFSET($AK$465,0,LEN($A206),1,1),$A206,X$37:X$465)</f>
        <v>0</v>
      </c>
      <c r="Y206" s="212">
        <f ca="1">SUMIF(OFFSET($AK$37,0,LEN($A206),1,1):OFFSET($AK$465,0,LEN($A206),1,1),$A206,Y$37:Y$465)</f>
        <v>0</v>
      </c>
      <c r="Z206" s="212">
        <f ca="1">SUMIF(OFFSET($AK$37,0,LEN($A206),1,1):OFFSET($AK$465,0,LEN($A206),1,1),$A206,Z$37:Z$465)</f>
        <v>0</v>
      </c>
      <c r="AA206" s="212">
        <f ca="1">SUMIF(OFFSET($AK$37,0,LEN($A206),1,1):OFFSET($AK$465,0,LEN($A206),1,1),$A206,AA$37:AA$465)</f>
        <v>0</v>
      </c>
      <c r="AB206" s="212">
        <f ca="1">SUMIF(OFFSET($AK$37,0,LEN($A206),1,1):OFFSET($AK$465,0,LEN($A206),1,1),$A206,AB$37:AB$465)</f>
        <v>0</v>
      </c>
      <c r="AC206" s="212">
        <f ca="1">SUMIF(OFFSET($AK$37,0,LEN($A206),1,1):OFFSET($AK$465,0,LEN($A206),1,1),$A206,AC$37:AC$465)</f>
        <v>0</v>
      </c>
      <c r="AD206" s="212">
        <f ca="1">SUMIF(OFFSET($AK$37,0,LEN($A206),1,1):OFFSET($AK$465,0,LEN($A206),1,1),$A206,AD$37:AD$465)</f>
        <v>0</v>
      </c>
      <c r="AE206" s="212">
        <f ca="1">SUMIF(OFFSET($AK$37,0,LEN($A206),1,1):OFFSET($AK$465,0,LEN($A206),1,1),$A206,AE$37:AE$465)</f>
        <v>0</v>
      </c>
      <c r="AF206" s="212">
        <f ca="1">SUMIF(OFFSET($AK$37,0,LEN($A206),1,1):OFFSET($AK$465,0,LEN($A206),1,1),$A206,AF$37:AF$465)</f>
        <v>0</v>
      </c>
      <c r="AG206" s="212">
        <f ca="1">SUMIF(OFFSET($AK$37,0,LEN($A206),1,1):OFFSET($AK$465,0,LEN($A206),1,1),$A206,AG$37:AG$465)</f>
        <v>0</v>
      </c>
      <c r="AH206" s="212">
        <f ca="1">SUMIF(OFFSET($AK$37,0,LEN($A206),1,1):OFFSET($AK$465,0,LEN($A206),1,1),$A206,AH$37:AH$465)</f>
        <v>0</v>
      </c>
      <c r="AI206" s="212">
        <f ca="1">SUMIF(OFFSET($AK$37,0,LEN($A206),1,1):OFFSET($AK$465,0,LEN($A206),1,1),$A206,AI$37:AI$465)</f>
        <v>0</v>
      </c>
      <c r="AJ206" s="222">
        <f t="shared" ca="1" si="15"/>
        <v>0</v>
      </c>
      <c r="AK206" s="205" t="str">
        <f t="shared" si="24"/>
        <v>0.2.1.3.4</v>
      </c>
      <c r="AV206" s="211">
        <f t="shared" ref="AV206:AV269" ca="1" si="25">P206-J206-Z206-AB206-AD206-AF206</f>
        <v>0</v>
      </c>
    </row>
    <row r="207" spans="1:48" ht="94.5" x14ac:dyDescent="0.25">
      <c r="A207" s="122" t="s">
        <v>500</v>
      </c>
      <c r="B207" s="123" t="s">
        <v>342</v>
      </c>
      <c r="C207" s="136" t="s">
        <v>216</v>
      </c>
      <c r="D207" s="213" t="s">
        <v>217</v>
      </c>
      <c r="E207" s="213" t="s">
        <v>217</v>
      </c>
      <c r="F207" s="213" t="s">
        <v>217</v>
      </c>
      <c r="G207" s="213" t="s">
        <v>217</v>
      </c>
      <c r="H207" s="212">
        <f ca="1">SUMIF(OFFSET($AK$37,0,LEN($A207),1,1):OFFSET($AK$465,0,LEN($A207),1,1),$A207,H$37:H$465)</f>
        <v>0</v>
      </c>
      <c r="I207" s="212">
        <f ca="1">SUMIF(OFFSET($AK$37,0,LEN($A207),1,1):OFFSET($AK$465,0,LEN($A207),1,1),$A207,I$37:I$465)</f>
        <v>0</v>
      </c>
      <c r="J207" s="212">
        <f ca="1">SUMIF(OFFSET($AK$37,0,LEN($A207),1,1):OFFSET($AK$465,0,LEN($A207),1,1),$A207,J$37:J$465)</f>
        <v>0</v>
      </c>
      <c r="K207" s="212">
        <f ca="1">SUMIF(OFFSET($AK$37,0,LEN($A207),1,1):OFFSET($AK$465,0,LEN($A207),1,1),$A207,K$37:K$465)</f>
        <v>0</v>
      </c>
      <c r="L207" s="212">
        <f ca="1">SUMIF(OFFSET($AK$37,0,LEN($A207),1,1):OFFSET($AK$465,0,LEN($A207),1,1),$A207,L$37:L$465)</f>
        <v>0</v>
      </c>
      <c r="M207" s="212">
        <f ca="1">SUMIF(OFFSET($AK$37,0,LEN($A207),1,1):OFFSET($AK$465,0,LEN($A207),1,1),$A207,M$37:M$465)</f>
        <v>0</v>
      </c>
      <c r="N207" s="212">
        <f ca="1">SUMIF(OFFSET($AK$37,0,LEN($A207),1,1):OFFSET($AK$465,0,LEN($A207),1,1),$A207,N$37:N$465)</f>
        <v>0</v>
      </c>
      <c r="O207" s="212">
        <f ca="1">SUMIF(OFFSET($AK$37,0,LEN($A207),1,1):OFFSET($AK$465,0,LEN($A207),1,1),$A207,O$37:O$465)</f>
        <v>0</v>
      </c>
      <c r="P207" s="212">
        <f ca="1">SUMIF(OFFSET($AK$37,0,LEN($A207),1,1):OFFSET($AK$465,0,LEN($A207),1,1),$A207,P$37:P$465)</f>
        <v>0</v>
      </c>
      <c r="Q207" s="212">
        <f ca="1">SUMIF(OFFSET($AK$37,0,LEN($A207),1,1):OFFSET($AK$465,0,LEN($A207),1,1),$A207,Q$37:Q$465)</f>
        <v>0</v>
      </c>
      <c r="R207" s="212">
        <f ca="1">SUMIF(OFFSET($AK$37,0,LEN($A207),1,1):OFFSET($AK$465,0,LEN($A207),1,1),$A207,R$37:R$465)</f>
        <v>0</v>
      </c>
      <c r="S207" s="212">
        <f ca="1">SUMIF(OFFSET($AK$37,0,LEN($A207),1,1):OFFSET($AK$465,0,LEN($A207),1,1),$A207,S$37:S$465)</f>
        <v>0</v>
      </c>
      <c r="T207" s="212">
        <f ca="1">SUMIF(OFFSET($AK$37,0,LEN($A207),1,1):OFFSET($AK$465,0,LEN($A207),1,1),$A207,T$37:T$465)</f>
        <v>0</v>
      </c>
      <c r="U207" s="212">
        <f ca="1">SUMIF(OFFSET($AK$37,0,LEN($A207),1,1):OFFSET($AK$465,0,LEN($A207),1,1),$A207,U$37:U$465)</f>
        <v>0</v>
      </c>
      <c r="V207" s="212">
        <f ca="1">SUMIF(OFFSET($AK$37,0,LEN($A207),1,1):OFFSET($AK$465,0,LEN($A207),1,1),$A207,V$37:V$465)</f>
        <v>0</v>
      </c>
      <c r="W207" s="212">
        <f ca="1">SUMIF(OFFSET($AK$37,0,LEN($A207),1,1):OFFSET($AK$465,0,LEN($A207),1,1),$A207,W$37:W$465)</f>
        <v>0</v>
      </c>
      <c r="X207" s="212">
        <f ca="1">SUMIF(OFFSET($AK$37,0,LEN($A207),1,1):OFFSET($AK$465,0,LEN($A207),1,1),$A207,X$37:X$465)</f>
        <v>0</v>
      </c>
      <c r="Y207" s="212">
        <f ca="1">SUMIF(OFFSET($AK$37,0,LEN($A207),1,1):OFFSET($AK$465,0,LEN($A207),1,1),$A207,Y$37:Y$465)</f>
        <v>0</v>
      </c>
      <c r="Z207" s="212">
        <f ca="1">SUMIF(OFFSET($AK$37,0,LEN($A207),1,1):OFFSET($AK$465,0,LEN($A207),1,1),$A207,Z$37:Z$465)</f>
        <v>0</v>
      </c>
      <c r="AA207" s="212">
        <f ca="1">SUMIF(OFFSET($AK$37,0,LEN($A207),1,1):OFFSET($AK$465,0,LEN($A207),1,1),$A207,AA$37:AA$465)</f>
        <v>0</v>
      </c>
      <c r="AB207" s="212">
        <f ca="1">SUMIF(OFFSET($AK$37,0,LEN($A207),1,1):OFFSET($AK$465,0,LEN($A207),1,1),$A207,AB$37:AB$465)</f>
        <v>0</v>
      </c>
      <c r="AC207" s="212">
        <f ca="1">SUMIF(OFFSET($AK$37,0,LEN($A207),1,1):OFFSET($AK$465,0,LEN($A207),1,1),$A207,AC$37:AC$465)</f>
        <v>0</v>
      </c>
      <c r="AD207" s="212">
        <f ca="1">SUMIF(OFFSET($AK$37,0,LEN($A207),1,1):OFFSET($AK$465,0,LEN($A207),1,1),$A207,AD$37:AD$465)</f>
        <v>0</v>
      </c>
      <c r="AE207" s="212">
        <f ca="1">SUMIF(OFFSET($AK$37,0,LEN($A207),1,1):OFFSET($AK$465,0,LEN($A207),1,1),$A207,AE$37:AE$465)</f>
        <v>0</v>
      </c>
      <c r="AF207" s="212">
        <f ca="1">SUMIF(OFFSET($AK$37,0,LEN($A207),1,1):OFFSET($AK$465,0,LEN($A207),1,1),$A207,AF$37:AF$465)</f>
        <v>0</v>
      </c>
      <c r="AG207" s="212">
        <f ca="1">SUMIF(OFFSET($AK$37,0,LEN($A207),1,1):OFFSET($AK$465,0,LEN($A207),1,1),$A207,AG$37:AG$465)</f>
        <v>0</v>
      </c>
      <c r="AH207" s="212">
        <f ca="1">SUMIF(OFFSET($AK$37,0,LEN($A207),1,1):OFFSET($AK$465,0,LEN($A207),1,1),$A207,AH$37:AH$465)</f>
        <v>0</v>
      </c>
      <c r="AI207" s="212">
        <f ca="1">SUMIF(OFFSET($AK$37,0,LEN($A207),1,1):OFFSET($AK$465,0,LEN($A207),1,1),$A207,AI$37:AI$465)</f>
        <v>0</v>
      </c>
      <c r="AJ207" s="222">
        <f t="shared" ca="1" si="15"/>
        <v>0</v>
      </c>
      <c r="AK207" s="205" t="str">
        <f t="shared" si="24"/>
        <v>0.2.1.3.5</v>
      </c>
      <c r="AV207" s="211">
        <f t="shared" ca="1" si="25"/>
        <v>0</v>
      </c>
    </row>
    <row r="208" spans="1:48" ht="31.5" x14ac:dyDescent="0.25">
      <c r="A208" s="122" t="s">
        <v>501</v>
      </c>
      <c r="B208" s="123" t="s">
        <v>344</v>
      </c>
      <c r="C208" s="136" t="s">
        <v>216</v>
      </c>
      <c r="D208" s="213" t="s">
        <v>217</v>
      </c>
      <c r="E208" s="213" t="s">
        <v>217</v>
      </c>
      <c r="F208" s="213" t="s">
        <v>217</v>
      </c>
      <c r="G208" s="213" t="s">
        <v>217</v>
      </c>
      <c r="H208" s="212">
        <f ca="1">SUMIF(OFFSET($AK$37,0,LEN($A208),1,1):OFFSET($AK$465,0,LEN($A208),1,1),$A208,H$37:H$465)</f>
        <v>0</v>
      </c>
      <c r="I208" s="212">
        <f ca="1">SUMIF(OFFSET($AK$37,0,LEN($A208),1,1):OFFSET($AK$465,0,LEN($A208),1,1),$A208,I$37:I$465)</f>
        <v>0</v>
      </c>
      <c r="J208" s="212">
        <f ca="1">SUMIF(OFFSET($AK$37,0,LEN($A208),1,1):OFFSET($AK$465,0,LEN($A208),1,1),$A208,J$37:J$465)</f>
        <v>0</v>
      </c>
      <c r="K208" s="212">
        <f ca="1">SUMIF(OFFSET($AK$37,0,LEN($A208),1,1):OFFSET($AK$465,0,LEN($A208),1,1),$A208,K$37:K$465)</f>
        <v>0</v>
      </c>
      <c r="L208" s="212">
        <f ca="1">SUMIF(OFFSET($AK$37,0,LEN($A208),1,1):OFFSET($AK$465,0,LEN($A208),1,1),$A208,L$37:L$465)</f>
        <v>0</v>
      </c>
      <c r="M208" s="212">
        <f ca="1">SUMIF(OFFSET($AK$37,0,LEN($A208),1,1):OFFSET($AK$465,0,LEN($A208),1,1),$A208,M$37:M$465)</f>
        <v>0</v>
      </c>
      <c r="N208" s="212">
        <f ca="1">SUMIF(OFFSET($AK$37,0,LEN($A208),1,1):OFFSET($AK$465,0,LEN($A208),1,1),$A208,N$37:N$465)</f>
        <v>0</v>
      </c>
      <c r="O208" s="212">
        <f ca="1">SUMIF(OFFSET($AK$37,0,LEN($A208),1,1):OFFSET($AK$465,0,LEN($A208),1,1),$A208,O$37:O$465)</f>
        <v>0</v>
      </c>
      <c r="P208" s="212">
        <f ca="1">SUMIF(OFFSET($AK$37,0,LEN($A208),1,1):OFFSET($AK$465,0,LEN($A208),1,1),$A208,P$37:P$465)</f>
        <v>0</v>
      </c>
      <c r="Q208" s="212">
        <f ca="1">SUMIF(OFFSET($AK$37,0,LEN($A208),1,1):OFFSET($AK$465,0,LEN($A208),1,1),$A208,Q$37:Q$465)</f>
        <v>0</v>
      </c>
      <c r="R208" s="212">
        <f ca="1">SUMIF(OFFSET($AK$37,0,LEN($A208),1,1):OFFSET($AK$465,0,LEN($A208),1,1),$A208,R$37:R$465)</f>
        <v>0</v>
      </c>
      <c r="S208" s="212">
        <f ca="1">SUMIF(OFFSET($AK$37,0,LEN($A208),1,1):OFFSET($AK$465,0,LEN($A208),1,1),$A208,S$37:S$465)</f>
        <v>0</v>
      </c>
      <c r="T208" s="212">
        <f ca="1">SUMIF(OFFSET($AK$37,0,LEN($A208),1,1):OFFSET($AK$465,0,LEN($A208),1,1),$A208,T$37:T$465)</f>
        <v>0</v>
      </c>
      <c r="U208" s="212">
        <f ca="1">SUMIF(OFFSET($AK$37,0,LEN($A208),1,1):OFFSET($AK$465,0,LEN($A208),1,1),$A208,U$37:U$465)</f>
        <v>0</v>
      </c>
      <c r="V208" s="212">
        <f ca="1">SUMIF(OFFSET($AK$37,0,LEN($A208),1,1):OFFSET($AK$465,0,LEN($A208),1,1),$A208,V$37:V$465)</f>
        <v>0</v>
      </c>
      <c r="W208" s="212">
        <f ca="1">SUMIF(OFFSET($AK$37,0,LEN($A208),1,1):OFFSET($AK$465,0,LEN($A208),1,1),$A208,W$37:W$465)</f>
        <v>0</v>
      </c>
      <c r="X208" s="212">
        <f ca="1">SUMIF(OFFSET($AK$37,0,LEN($A208),1,1):OFFSET($AK$465,0,LEN($A208),1,1),$A208,X$37:X$465)</f>
        <v>0</v>
      </c>
      <c r="Y208" s="212">
        <f ca="1">SUMIF(OFFSET($AK$37,0,LEN($A208),1,1):OFFSET($AK$465,0,LEN($A208),1,1),$A208,Y$37:Y$465)</f>
        <v>0</v>
      </c>
      <c r="Z208" s="212">
        <f ca="1">SUMIF(OFFSET($AK$37,0,LEN($A208),1,1):OFFSET($AK$465,0,LEN($A208),1,1),$A208,Z$37:Z$465)</f>
        <v>0</v>
      </c>
      <c r="AA208" s="212">
        <f ca="1">SUMIF(OFFSET($AK$37,0,LEN($A208),1,1):OFFSET($AK$465,0,LEN($A208),1,1),$A208,AA$37:AA$465)</f>
        <v>0</v>
      </c>
      <c r="AB208" s="212">
        <f ca="1">SUMIF(OFFSET($AK$37,0,LEN($A208),1,1):OFFSET($AK$465,0,LEN($A208),1,1),$A208,AB$37:AB$465)</f>
        <v>0</v>
      </c>
      <c r="AC208" s="212">
        <f ca="1">SUMIF(OFFSET($AK$37,0,LEN($A208),1,1):OFFSET($AK$465,0,LEN($A208),1,1),$A208,AC$37:AC$465)</f>
        <v>0</v>
      </c>
      <c r="AD208" s="212">
        <f ca="1">SUMIF(OFFSET($AK$37,0,LEN($A208),1,1):OFFSET($AK$465,0,LEN($A208),1,1),$A208,AD$37:AD$465)</f>
        <v>0</v>
      </c>
      <c r="AE208" s="212">
        <f ca="1">SUMIF(OFFSET($AK$37,0,LEN($A208),1,1):OFFSET($AK$465,0,LEN($A208),1,1),$A208,AE$37:AE$465)</f>
        <v>0</v>
      </c>
      <c r="AF208" s="212">
        <f ca="1">SUMIF(OFFSET($AK$37,0,LEN($A208),1,1):OFFSET($AK$465,0,LEN($A208),1,1),$A208,AF$37:AF$465)</f>
        <v>0</v>
      </c>
      <c r="AG208" s="212">
        <f ca="1">SUMIF(OFFSET($AK$37,0,LEN($A208),1,1):OFFSET($AK$465,0,LEN($A208),1,1),$A208,AG$37:AG$465)</f>
        <v>0</v>
      </c>
      <c r="AH208" s="212">
        <f ca="1">SUMIF(OFFSET($AK$37,0,LEN($A208),1,1):OFFSET($AK$465,0,LEN($A208),1,1),$A208,AH$37:AH$465)</f>
        <v>0</v>
      </c>
      <c r="AI208" s="212">
        <f ca="1">SUMIF(OFFSET($AK$37,0,LEN($A208),1,1):OFFSET($AK$465,0,LEN($A208),1,1),$A208,AI$37:AI$465)</f>
        <v>0</v>
      </c>
      <c r="AJ208" s="222">
        <f t="shared" ref="AJ208:AJ271" ca="1" si="26">AH208</f>
        <v>0</v>
      </c>
      <c r="AK208" s="205" t="str">
        <f t="shared" si="24"/>
        <v>0.2.1.4</v>
      </c>
      <c r="AV208" s="211">
        <f t="shared" ca="1" si="25"/>
        <v>0</v>
      </c>
    </row>
    <row r="209" spans="1:48" ht="63" x14ac:dyDescent="0.25">
      <c r="A209" s="122" t="s">
        <v>502</v>
      </c>
      <c r="B209" s="123" t="s">
        <v>345</v>
      </c>
      <c r="C209" s="136" t="s">
        <v>216</v>
      </c>
      <c r="D209" s="213" t="s">
        <v>217</v>
      </c>
      <c r="E209" s="213" t="s">
        <v>217</v>
      </c>
      <c r="F209" s="213" t="s">
        <v>217</v>
      </c>
      <c r="G209" s="213" t="s">
        <v>217</v>
      </c>
      <c r="H209" s="212">
        <f ca="1">SUMIF(OFFSET($AK$37,0,LEN($A209),1,1):OFFSET($AK$465,0,LEN($A209),1,1),$A209,H$37:H$465)</f>
        <v>0</v>
      </c>
      <c r="I209" s="212">
        <f ca="1">SUMIF(OFFSET($AK$37,0,LEN($A209),1,1):OFFSET($AK$465,0,LEN($A209),1,1),$A209,I$37:I$465)</f>
        <v>0</v>
      </c>
      <c r="J209" s="212">
        <f ca="1">SUMIF(OFFSET($AK$37,0,LEN($A209),1,1):OFFSET($AK$465,0,LEN($A209),1,1),$A209,J$37:J$465)</f>
        <v>0</v>
      </c>
      <c r="K209" s="212">
        <f ca="1">SUMIF(OFFSET($AK$37,0,LEN($A209),1,1):OFFSET($AK$465,0,LEN($A209),1,1),$A209,K$37:K$465)</f>
        <v>0</v>
      </c>
      <c r="L209" s="212">
        <f ca="1">SUMIF(OFFSET($AK$37,0,LEN($A209),1,1):OFFSET($AK$465,0,LEN($A209),1,1),$A209,L$37:L$465)</f>
        <v>0</v>
      </c>
      <c r="M209" s="212">
        <f ca="1">SUMIF(OFFSET($AK$37,0,LEN($A209),1,1):OFFSET($AK$465,0,LEN($A209),1,1),$A209,M$37:M$465)</f>
        <v>0</v>
      </c>
      <c r="N209" s="212">
        <f ca="1">SUMIF(OFFSET($AK$37,0,LEN($A209),1,1):OFFSET($AK$465,0,LEN($A209),1,1),$A209,N$37:N$465)</f>
        <v>0</v>
      </c>
      <c r="O209" s="212">
        <f ca="1">SUMIF(OFFSET($AK$37,0,LEN($A209),1,1):OFFSET($AK$465,0,LEN($A209),1,1),$A209,O$37:O$465)</f>
        <v>0</v>
      </c>
      <c r="P209" s="212">
        <f ca="1">SUMIF(OFFSET($AK$37,0,LEN($A209),1,1):OFFSET($AK$465,0,LEN($A209),1,1),$A209,P$37:P$465)</f>
        <v>0</v>
      </c>
      <c r="Q209" s="212">
        <f ca="1">SUMIF(OFFSET($AK$37,0,LEN($A209),1,1):OFFSET($AK$465,0,LEN($A209),1,1),$A209,Q$37:Q$465)</f>
        <v>0</v>
      </c>
      <c r="R209" s="212">
        <f ca="1">SUMIF(OFFSET($AK$37,0,LEN($A209),1,1):OFFSET($AK$465,0,LEN($A209),1,1),$A209,R$37:R$465)</f>
        <v>0</v>
      </c>
      <c r="S209" s="212">
        <f ca="1">SUMIF(OFFSET($AK$37,0,LEN($A209),1,1):OFFSET($AK$465,0,LEN($A209),1,1),$A209,S$37:S$465)</f>
        <v>0</v>
      </c>
      <c r="T209" s="212">
        <f ca="1">SUMIF(OFFSET($AK$37,0,LEN($A209),1,1):OFFSET($AK$465,0,LEN($A209),1,1),$A209,T$37:T$465)</f>
        <v>0</v>
      </c>
      <c r="U209" s="212">
        <f ca="1">SUMIF(OFFSET($AK$37,0,LEN($A209),1,1):OFFSET($AK$465,0,LEN($A209),1,1),$A209,U$37:U$465)</f>
        <v>0</v>
      </c>
      <c r="V209" s="212">
        <f ca="1">SUMIF(OFFSET($AK$37,0,LEN($A209),1,1):OFFSET($AK$465,0,LEN($A209),1,1),$A209,V$37:V$465)</f>
        <v>0</v>
      </c>
      <c r="W209" s="212">
        <f ca="1">SUMIF(OFFSET($AK$37,0,LEN($A209),1,1):OFFSET($AK$465,0,LEN($A209),1,1),$A209,W$37:W$465)</f>
        <v>0</v>
      </c>
      <c r="X209" s="212">
        <f ca="1">SUMIF(OFFSET($AK$37,0,LEN($A209),1,1):OFFSET($AK$465,0,LEN($A209),1,1),$A209,X$37:X$465)</f>
        <v>0</v>
      </c>
      <c r="Y209" s="212">
        <f ca="1">SUMIF(OFFSET($AK$37,0,LEN($A209),1,1):OFFSET($AK$465,0,LEN($A209),1,1),$A209,Y$37:Y$465)</f>
        <v>0</v>
      </c>
      <c r="Z209" s="212">
        <f ca="1">SUMIF(OFFSET($AK$37,0,LEN($A209),1,1):OFFSET($AK$465,0,LEN($A209),1,1),$A209,Z$37:Z$465)</f>
        <v>0</v>
      </c>
      <c r="AA209" s="212">
        <f ca="1">SUMIF(OFFSET($AK$37,0,LEN($A209),1,1):OFFSET($AK$465,0,LEN($A209),1,1),$A209,AA$37:AA$465)</f>
        <v>0</v>
      </c>
      <c r="AB209" s="212">
        <f ca="1">SUMIF(OFFSET($AK$37,0,LEN($A209),1,1):OFFSET($AK$465,0,LEN($A209),1,1),$A209,AB$37:AB$465)</f>
        <v>0</v>
      </c>
      <c r="AC209" s="212">
        <f ca="1">SUMIF(OFFSET($AK$37,0,LEN($A209),1,1):OFFSET($AK$465,0,LEN($A209),1,1),$A209,AC$37:AC$465)</f>
        <v>0</v>
      </c>
      <c r="AD209" s="212">
        <f ca="1">SUMIF(OFFSET($AK$37,0,LEN($A209),1,1):OFFSET($AK$465,0,LEN($A209),1,1),$A209,AD$37:AD$465)</f>
        <v>0</v>
      </c>
      <c r="AE209" s="212">
        <f ca="1">SUMIF(OFFSET($AK$37,0,LEN($A209),1,1):OFFSET($AK$465,0,LEN($A209),1,1),$A209,AE$37:AE$465)</f>
        <v>0</v>
      </c>
      <c r="AF209" s="212">
        <f ca="1">SUMIF(OFFSET($AK$37,0,LEN($A209),1,1):OFFSET($AK$465,0,LEN($A209),1,1),$A209,AF$37:AF$465)</f>
        <v>0</v>
      </c>
      <c r="AG209" s="212">
        <f ca="1">SUMIF(OFFSET($AK$37,0,LEN($A209),1,1):OFFSET($AK$465,0,LEN($A209),1,1),$A209,AG$37:AG$465)</f>
        <v>0</v>
      </c>
      <c r="AH209" s="212">
        <f ca="1">SUMIF(OFFSET($AK$37,0,LEN($A209),1,1):OFFSET($AK$465,0,LEN($A209),1,1),$A209,AH$37:AH$465)</f>
        <v>0</v>
      </c>
      <c r="AI209" s="212">
        <f ca="1">SUMIF(OFFSET($AK$37,0,LEN($A209),1,1):OFFSET($AK$465,0,LEN($A209),1,1),$A209,AI$37:AI$465)</f>
        <v>0</v>
      </c>
      <c r="AJ209" s="222">
        <f t="shared" ca="1" si="26"/>
        <v>0</v>
      </c>
      <c r="AK209" s="205" t="str">
        <f t="shared" si="24"/>
        <v>0.2.2</v>
      </c>
      <c r="AV209" s="211">
        <f t="shared" ca="1" si="25"/>
        <v>0</v>
      </c>
    </row>
    <row r="210" spans="1:48" ht="31.5" x14ac:dyDescent="0.25">
      <c r="A210" s="122" t="s">
        <v>503</v>
      </c>
      <c r="B210" s="123" t="s">
        <v>347</v>
      </c>
      <c r="C210" s="136" t="s">
        <v>216</v>
      </c>
      <c r="D210" s="213" t="s">
        <v>217</v>
      </c>
      <c r="E210" s="213" t="s">
        <v>217</v>
      </c>
      <c r="F210" s="213" t="s">
        <v>217</v>
      </c>
      <c r="G210" s="213" t="s">
        <v>217</v>
      </c>
      <c r="H210" s="212">
        <f ca="1">SUMIF(OFFSET($AK$37,0,LEN($A210),1,1):OFFSET($AK$465,0,LEN($A210),1,1),$A210,H$37:H$465)</f>
        <v>0</v>
      </c>
      <c r="I210" s="212">
        <f ca="1">SUMIF(OFFSET($AK$37,0,LEN($A210),1,1):OFFSET($AK$465,0,LEN($A210),1,1),$A210,I$37:I$465)</f>
        <v>0</v>
      </c>
      <c r="J210" s="212">
        <f ca="1">SUMIF(OFFSET($AK$37,0,LEN($A210),1,1):OFFSET($AK$465,0,LEN($A210),1,1),$A210,J$37:J$465)</f>
        <v>0</v>
      </c>
      <c r="K210" s="212">
        <f ca="1">SUMIF(OFFSET($AK$37,0,LEN($A210),1,1):OFFSET($AK$465,0,LEN($A210),1,1),$A210,K$37:K$465)</f>
        <v>0</v>
      </c>
      <c r="L210" s="212">
        <f ca="1">SUMIF(OFFSET($AK$37,0,LEN($A210),1,1):OFFSET($AK$465,0,LEN($A210),1,1),$A210,L$37:L$465)</f>
        <v>0</v>
      </c>
      <c r="M210" s="212">
        <f ca="1">SUMIF(OFFSET($AK$37,0,LEN($A210),1,1):OFFSET($AK$465,0,LEN($A210),1,1),$A210,M$37:M$465)</f>
        <v>0</v>
      </c>
      <c r="N210" s="212">
        <f ca="1">SUMIF(OFFSET($AK$37,0,LEN($A210),1,1):OFFSET($AK$465,0,LEN($A210),1,1),$A210,N$37:N$465)</f>
        <v>0</v>
      </c>
      <c r="O210" s="212">
        <f ca="1">SUMIF(OFFSET($AK$37,0,LEN($A210),1,1):OFFSET($AK$465,0,LEN($A210),1,1),$A210,O$37:O$465)</f>
        <v>0</v>
      </c>
      <c r="P210" s="212">
        <f ca="1">SUMIF(OFFSET($AK$37,0,LEN($A210),1,1):OFFSET($AK$465,0,LEN($A210),1,1),$A210,P$37:P$465)</f>
        <v>0</v>
      </c>
      <c r="Q210" s="212">
        <f ca="1">SUMIF(OFFSET($AK$37,0,LEN($A210),1,1):OFFSET($AK$465,0,LEN($A210),1,1),$A210,Q$37:Q$465)</f>
        <v>0</v>
      </c>
      <c r="R210" s="212">
        <f ca="1">SUMIF(OFFSET($AK$37,0,LEN($A210),1,1):OFFSET($AK$465,0,LEN($A210),1,1),$A210,R$37:R$465)</f>
        <v>0</v>
      </c>
      <c r="S210" s="212">
        <f ca="1">SUMIF(OFFSET($AK$37,0,LEN($A210),1,1):OFFSET($AK$465,0,LEN($A210),1,1),$A210,S$37:S$465)</f>
        <v>0</v>
      </c>
      <c r="T210" s="212">
        <f ca="1">SUMIF(OFFSET($AK$37,0,LEN($A210),1,1):OFFSET($AK$465,0,LEN($A210),1,1),$A210,T$37:T$465)</f>
        <v>0</v>
      </c>
      <c r="U210" s="212">
        <f ca="1">SUMIF(OFFSET($AK$37,0,LEN($A210),1,1):OFFSET($AK$465,0,LEN($A210),1,1),$A210,U$37:U$465)</f>
        <v>0</v>
      </c>
      <c r="V210" s="212">
        <f ca="1">SUMIF(OFFSET($AK$37,0,LEN($A210),1,1):OFFSET($AK$465,0,LEN($A210),1,1),$A210,V$37:V$465)</f>
        <v>0</v>
      </c>
      <c r="W210" s="212">
        <f ca="1">SUMIF(OFFSET($AK$37,0,LEN($A210),1,1):OFFSET($AK$465,0,LEN($A210),1,1),$A210,W$37:W$465)</f>
        <v>0</v>
      </c>
      <c r="X210" s="212">
        <f ca="1">SUMIF(OFFSET($AK$37,0,LEN($A210),1,1):OFFSET($AK$465,0,LEN($A210),1,1),$A210,X$37:X$465)</f>
        <v>0</v>
      </c>
      <c r="Y210" s="212">
        <f ca="1">SUMIF(OFFSET($AK$37,0,LEN($A210),1,1):OFFSET($AK$465,0,LEN($A210),1,1),$A210,Y$37:Y$465)</f>
        <v>0</v>
      </c>
      <c r="Z210" s="212">
        <f ca="1">SUMIF(OFFSET($AK$37,0,LEN($A210),1,1):OFFSET($AK$465,0,LEN($A210),1,1),$A210,Z$37:Z$465)</f>
        <v>0</v>
      </c>
      <c r="AA210" s="212">
        <f ca="1">SUMIF(OFFSET($AK$37,0,LEN($A210),1,1):OFFSET($AK$465,0,LEN($A210),1,1),$A210,AA$37:AA$465)</f>
        <v>0</v>
      </c>
      <c r="AB210" s="212">
        <f ca="1">SUMIF(OFFSET($AK$37,0,LEN($A210),1,1):OFFSET($AK$465,0,LEN($A210),1,1),$A210,AB$37:AB$465)</f>
        <v>0</v>
      </c>
      <c r="AC210" s="212">
        <f ca="1">SUMIF(OFFSET($AK$37,0,LEN($A210),1,1):OFFSET($AK$465,0,LEN($A210),1,1),$A210,AC$37:AC$465)</f>
        <v>0</v>
      </c>
      <c r="AD210" s="212">
        <f ca="1">SUMIF(OFFSET($AK$37,0,LEN($A210),1,1):OFFSET($AK$465,0,LEN($A210),1,1),$A210,AD$37:AD$465)</f>
        <v>0</v>
      </c>
      <c r="AE210" s="212">
        <f ca="1">SUMIF(OFFSET($AK$37,0,LEN($A210),1,1):OFFSET($AK$465,0,LEN($A210),1,1),$A210,AE$37:AE$465)</f>
        <v>0</v>
      </c>
      <c r="AF210" s="212">
        <f ca="1">SUMIF(OFFSET($AK$37,0,LEN($A210),1,1):OFFSET($AK$465,0,LEN($A210),1,1),$A210,AF$37:AF$465)</f>
        <v>0</v>
      </c>
      <c r="AG210" s="212">
        <f ca="1">SUMIF(OFFSET($AK$37,0,LEN($A210),1,1):OFFSET($AK$465,0,LEN($A210),1,1),$A210,AG$37:AG$465)</f>
        <v>0</v>
      </c>
      <c r="AH210" s="212">
        <f ca="1">SUMIF(OFFSET($AK$37,0,LEN($A210),1,1):OFFSET($AK$465,0,LEN($A210),1,1),$A210,AH$37:AH$465)</f>
        <v>0</v>
      </c>
      <c r="AI210" s="212">
        <f ca="1">SUMIF(OFFSET($AK$37,0,LEN($A210),1,1):OFFSET($AK$465,0,LEN($A210),1,1),$A210,AI$37:AI$465)</f>
        <v>0</v>
      </c>
      <c r="AJ210" s="222">
        <f t="shared" ca="1" si="26"/>
        <v>0</v>
      </c>
      <c r="AK210" s="205" t="str">
        <f t="shared" si="24"/>
        <v>0.2.2.1</v>
      </c>
      <c r="AV210" s="211">
        <f t="shared" ca="1" si="25"/>
        <v>0</v>
      </c>
    </row>
    <row r="211" spans="1:48" x14ac:dyDescent="0.25">
      <c r="A211" s="122" t="s">
        <v>504</v>
      </c>
      <c r="B211" s="123" t="s">
        <v>349</v>
      </c>
      <c r="C211" s="136" t="s">
        <v>216</v>
      </c>
      <c r="D211" s="213" t="s">
        <v>217</v>
      </c>
      <c r="E211" s="213" t="s">
        <v>217</v>
      </c>
      <c r="F211" s="213" t="s">
        <v>217</v>
      </c>
      <c r="G211" s="213" t="s">
        <v>217</v>
      </c>
      <c r="H211" s="212">
        <f ca="1">SUMIF(OFFSET($AK$37,0,LEN($A211),1,1):OFFSET($AK$465,0,LEN($A211),1,1),$A211,H$37:H$465)</f>
        <v>0</v>
      </c>
      <c r="I211" s="212">
        <f ca="1">SUMIF(OFFSET($AK$37,0,LEN($A211),1,1):OFFSET($AK$465,0,LEN($A211),1,1),$A211,I$37:I$465)</f>
        <v>0</v>
      </c>
      <c r="J211" s="212">
        <f ca="1">SUMIF(OFFSET($AK$37,0,LEN($A211),1,1):OFFSET($AK$465,0,LEN($A211),1,1),$A211,J$37:J$465)</f>
        <v>0</v>
      </c>
      <c r="K211" s="212">
        <f ca="1">SUMIF(OFFSET($AK$37,0,LEN($A211),1,1):OFFSET($AK$465,0,LEN($A211),1,1),$A211,K$37:K$465)</f>
        <v>0</v>
      </c>
      <c r="L211" s="212">
        <f ca="1">SUMIF(OFFSET($AK$37,0,LEN($A211),1,1):OFFSET($AK$465,0,LEN($A211),1,1),$A211,L$37:L$465)</f>
        <v>0</v>
      </c>
      <c r="M211" s="212">
        <f ca="1">SUMIF(OFFSET($AK$37,0,LEN($A211),1,1):OFFSET($AK$465,0,LEN($A211),1,1),$A211,M$37:M$465)</f>
        <v>0</v>
      </c>
      <c r="N211" s="212">
        <f ca="1">SUMIF(OFFSET($AK$37,0,LEN($A211),1,1):OFFSET($AK$465,0,LEN($A211),1,1),$A211,N$37:N$465)</f>
        <v>0</v>
      </c>
      <c r="O211" s="212">
        <f ca="1">SUMIF(OFFSET($AK$37,0,LEN($A211),1,1):OFFSET($AK$465,0,LEN($A211),1,1),$A211,O$37:O$465)</f>
        <v>0</v>
      </c>
      <c r="P211" s="212">
        <f ca="1">SUMIF(OFFSET($AK$37,0,LEN($A211),1,1):OFFSET($AK$465,0,LEN($A211),1,1),$A211,P$37:P$465)</f>
        <v>0</v>
      </c>
      <c r="Q211" s="212">
        <f ca="1">SUMIF(OFFSET($AK$37,0,LEN($A211),1,1):OFFSET($AK$465,0,LEN($A211),1,1),$A211,Q$37:Q$465)</f>
        <v>0</v>
      </c>
      <c r="R211" s="212">
        <f ca="1">SUMIF(OFFSET($AK$37,0,LEN($A211),1,1):OFFSET($AK$465,0,LEN($A211),1,1),$A211,R$37:R$465)</f>
        <v>0</v>
      </c>
      <c r="S211" s="212">
        <f ca="1">SUMIF(OFFSET($AK$37,0,LEN($A211),1,1):OFFSET($AK$465,0,LEN($A211),1,1),$A211,S$37:S$465)</f>
        <v>0</v>
      </c>
      <c r="T211" s="212">
        <f ca="1">SUMIF(OFFSET($AK$37,0,LEN($A211),1,1):OFFSET($AK$465,0,LEN($A211),1,1),$A211,T$37:T$465)</f>
        <v>0</v>
      </c>
      <c r="U211" s="212">
        <f ca="1">SUMIF(OFFSET($AK$37,0,LEN($A211),1,1):OFFSET($AK$465,0,LEN($A211),1,1),$A211,U$37:U$465)</f>
        <v>0</v>
      </c>
      <c r="V211" s="212">
        <f ca="1">SUMIF(OFFSET($AK$37,0,LEN($A211),1,1):OFFSET($AK$465,0,LEN($A211),1,1),$A211,V$37:V$465)</f>
        <v>0</v>
      </c>
      <c r="W211" s="212">
        <f ca="1">SUMIF(OFFSET($AK$37,0,LEN($A211),1,1):OFFSET($AK$465,0,LEN($A211),1,1),$A211,W$37:W$465)</f>
        <v>0</v>
      </c>
      <c r="X211" s="212">
        <f ca="1">SUMIF(OFFSET($AK$37,0,LEN($A211),1,1):OFFSET($AK$465,0,LEN($A211),1,1),$A211,X$37:X$465)</f>
        <v>0</v>
      </c>
      <c r="Y211" s="212">
        <f ca="1">SUMIF(OFFSET($AK$37,0,LEN($A211),1,1):OFFSET($AK$465,0,LEN($A211),1,1),$A211,Y$37:Y$465)</f>
        <v>0</v>
      </c>
      <c r="Z211" s="212">
        <f ca="1">SUMIF(OFFSET($AK$37,0,LEN($A211),1,1):OFFSET($AK$465,0,LEN($A211),1,1),$A211,Z$37:Z$465)</f>
        <v>0</v>
      </c>
      <c r="AA211" s="212">
        <f ca="1">SUMIF(OFFSET($AK$37,0,LEN($A211),1,1):OFFSET($AK$465,0,LEN($A211),1,1),$A211,AA$37:AA$465)</f>
        <v>0</v>
      </c>
      <c r="AB211" s="212">
        <f ca="1">SUMIF(OFFSET($AK$37,0,LEN($A211),1,1):OFFSET($AK$465,0,LEN($A211),1,1),$A211,AB$37:AB$465)</f>
        <v>0</v>
      </c>
      <c r="AC211" s="212">
        <f ca="1">SUMIF(OFFSET($AK$37,0,LEN($A211),1,1):OFFSET($AK$465,0,LEN($A211),1,1),$A211,AC$37:AC$465)</f>
        <v>0</v>
      </c>
      <c r="AD211" s="212">
        <f ca="1">SUMIF(OFFSET($AK$37,0,LEN($A211),1,1):OFFSET($AK$465,0,LEN($A211),1,1),$A211,AD$37:AD$465)</f>
        <v>0</v>
      </c>
      <c r="AE211" s="212">
        <f ca="1">SUMIF(OFFSET($AK$37,0,LEN($A211),1,1):OFFSET($AK$465,0,LEN($A211),1,1),$A211,AE$37:AE$465)</f>
        <v>0</v>
      </c>
      <c r="AF211" s="212">
        <f ca="1">SUMIF(OFFSET($AK$37,0,LEN($A211),1,1):OFFSET($AK$465,0,LEN($A211),1,1),$A211,AF$37:AF$465)</f>
        <v>0</v>
      </c>
      <c r="AG211" s="212">
        <f ca="1">SUMIF(OFFSET($AK$37,0,LEN($A211),1,1):OFFSET($AK$465,0,LEN($A211),1,1),$A211,AG$37:AG$465)</f>
        <v>0</v>
      </c>
      <c r="AH211" s="212">
        <f ca="1">SUMIF(OFFSET($AK$37,0,LEN($A211),1,1):OFFSET($AK$465,0,LEN($A211),1,1),$A211,AH$37:AH$465)</f>
        <v>0</v>
      </c>
      <c r="AI211" s="212">
        <f ca="1">SUMIF(OFFSET($AK$37,0,LEN($A211),1,1):OFFSET($AK$465,0,LEN($A211),1,1),$A211,AI$37:AI$465)</f>
        <v>0</v>
      </c>
      <c r="AJ211" s="222">
        <f t="shared" ca="1" si="26"/>
        <v>0</v>
      </c>
      <c r="AK211" s="205" t="str">
        <f t="shared" si="24"/>
        <v>0.2.2.2</v>
      </c>
      <c r="AV211" s="211">
        <f t="shared" ca="1" si="25"/>
        <v>0</v>
      </c>
    </row>
    <row r="212" spans="1:48" ht="31.5" x14ac:dyDescent="0.25">
      <c r="A212" s="122" t="s">
        <v>505</v>
      </c>
      <c r="B212" s="123" t="s">
        <v>351</v>
      </c>
      <c r="C212" s="136" t="s">
        <v>216</v>
      </c>
      <c r="D212" s="213" t="s">
        <v>217</v>
      </c>
      <c r="E212" s="213" t="s">
        <v>217</v>
      </c>
      <c r="F212" s="213" t="s">
        <v>217</v>
      </c>
      <c r="G212" s="213" t="s">
        <v>217</v>
      </c>
      <c r="H212" s="212">
        <f ca="1">SUMIF(OFFSET($AK$37,0,LEN($A212),1,1):OFFSET($AK$465,0,LEN($A212),1,1),$A212,H$37:H$465)</f>
        <v>0</v>
      </c>
      <c r="I212" s="212">
        <f ca="1">SUMIF(OFFSET($AK$37,0,LEN($A212),1,1):OFFSET($AK$465,0,LEN($A212),1,1),$A212,I$37:I$465)</f>
        <v>0</v>
      </c>
      <c r="J212" s="212">
        <f ca="1">SUMIF(OFFSET($AK$37,0,LEN($A212),1,1):OFFSET($AK$465,0,LEN($A212),1,1),$A212,J$37:J$465)</f>
        <v>0</v>
      </c>
      <c r="K212" s="212">
        <f ca="1">SUMIF(OFFSET($AK$37,0,LEN($A212),1,1):OFFSET($AK$465,0,LEN($A212),1,1),$A212,K$37:K$465)</f>
        <v>0</v>
      </c>
      <c r="L212" s="212">
        <f ca="1">SUMIF(OFFSET($AK$37,0,LEN($A212),1,1):OFFSET($AK$465,0,LEN($A212),1,1),$A212,L$37:L$465)</f>
        <v>0</v>
      </c>
      <c r="M212" s="212">
        <f ca="1">SUMIF(OFFSET($AK$37,0,LEN($A212),1,1):OFFSET($AK$465,0,LEN($A212),1,1),$A212,M$37:M$465)</f>
        <v>0</v>
      </c>
      <c r="N212" s="212">
        <f ca="1">SUMIF(OFFSET($AK$37,0,LEN($A212),1,1):OFFSET($AK$465,0,LEN($A212),1,1),$A212,N$37:N$465)</f>
        <v>0</v>
      </c>
      <c r="O212" s="212">
        <f ca="1">SUMIF(OFFSET($AK$37,0,LEN($A212),1,1):OFFSET($AK$465,0,LEN($A212),1,1),$A212,O$37:O$465)</f>
        <v>0</v>
      </c>
      <c r="P212" s="212">
        <f ca="1">SUMIF(OFFSET($AK$37,0,LEN($A212),1,1):OFFSET($AK$465,0,LEN($A212),1,1),$A212,P$37:P$465)</f>
        <v>0</v>
      </c>
      <c r="Q212" s="212">
        <f ca="1">SUMIF(OFFSET($AK$37,0,LEN($A212),1,1):OFFSET($AK$465,0,LEN($A212),1,1),$A212,Q$37:Q$465)</f>
        <v>0</v>
      </c>
      <c r="R212" s="212">
        <f ca="1">SUMIF(OFFSET($AK$37,0,LEN($A212),1,1):OFFSET($AK$465,0,LEN($A212),1,1),$A212,R$37:R$465)</f>
        <v>0</v>
      </c>
      <c r="S212" s="212">
        <f ca="1">SUMIF(OFFSET($AK$37,0,LEN($A212),1,1):OFFSET($AK$465,0,LEN($A212),1,1),$A212,S$37:S$465)</f>
        <v>0</v>
      </c>
      <c r="T212" s="212">
        <f ca="1">SUMIF(OFFSET($AK$37,0,LEN($A212),1,1):OFFSET($AK$465,0,LEN($A212),1,1),$A212,T$37:T$465)</f>
        <v>0</v>
      </c>
      <c r="U212" s="212">
        <f ca="1">SUMIF(OFFSET($AK$37,0,LEN($A212),1,1):OFFSET($AK$465,0,LEN($A212),1,1),$A212,U$37:U$465)</f>
        <v>0</v>
      </c>
      <c r="V212" s="212">
        <f ca="1">SUMIF(OFFSET($AK$37,0,LEN($A212),1,1):OFFSET($AK$465,0,LEN($A212),1,1),$A212,V$37:V$465)</f>
        <v>0</v>
      </c>
      <c r="W212" s="212">
        <f ca="1">SUMIF(OFFSET($AK$37,0,LEN($A212),1,1):OFFSET($AK$465,0,LEN($A212),1,1),$A212,W$37:W$465)</f>
        <v>0</v>
      </c>
      <c r="X212" s="212">
        <f ca="1">SUMIF(OFFSET($AK$37,0,LEN($A212),1,1):OFFSET($AK$465,0,LEN($A212),1,1),$A212,X$37:X$465)</f>
        <v>0</v>
      </c>
      <c r="Y212" s="212">
        <f ca="1">SUMIF(OFFSET($AK$37,0,LEN($A212),1,1):OFFSET($AK$465,0,LEN($A212),1,1),$A212,Y$37:Y$465)</f>
        <v>0</v>
      </c>
      <c r="Z212" s="212">
        <f ca="1">SUMIF(OFFSET($AK$37,0,LEN($A212),1,1):OFFSET($AK$465,0,LEN($A212),1,1),$A212,Z$37:Z$465)</f>
        <v>0</v>
      </c>
      <c r="AA212" s="212">
        <f ca="1">SUMIF(OFFSET($AK$37,0,LEN($A212),1,1):OFFSET($AK$465,0,LEN($A212),1,1),$A212,AA$37:AA$465)</f>
        <v>0</v>
      </c>
      <c r="AB212" s="212">
        <f ca="1">SUMIF(OFFSET($AK$37,0,LEN($A212),1,1):OFFSET($AK$465,0,LEN($A212),1,1),$A212,AB$37:AB$465)</f>
        <v>0</v>
      </c>
      <c r="AC212" s="212">
        <f ca="1">SUMIF(OFFSET($AK$37,0,LEN($A212),1,1):OFFSET($AK$465,0,LEN($A212),1,1),$A212,AC$37:AC$465)</f>
        <v>0</v>
      </c>
      <c r="AD212" s="212">
        <f ca="1">SUMIF(OFFSET($AK$37,0,LEN($A212),1,1):OFFSET($AK$465,0,LEN($A212),1,1),$A212,AD$37:AD$465)</f>
        <v>0</v>
      </c>
      <c r="AE212" s="212">
        <f ca="1">SUMIF(OFFSET($AK$37,0,LEN($A212),1,1):OFFSET($AK$465,0,LEN($A212),1,1),$A212,AE$37:AE$465)</f>
        <v>0</v>
      </c>
      <c r="AF212" s="212">
        <f ca="1">SUMIF(OFFSET($AK$37,0,LEN($A212),1,1):OFFSET($AK$465,0,LEN($A212),1,1),$A212,AF$37:AF$465)</f>
        <v>0</v>
      </c>
      <c r="AG212" s="212">
        <f ca="1">SUMIF(OFFSET($AK$37,0,LEN($A212),1,1):OFFSET($AK$465,0,LEN($A212),1,1),$A212,AG$37:AG$465)</f>
        <v>0</v>
      </c>
      <c r="AH212" s="212">
        <f ca="1">SUMIF(OFFSET($AK$37,0,LEN($A212),1,1):OFFSET($AK$465,0,LEN($A212),1,1),$A212,AH$37:AH$465)</f>
        <v>0</v>
      </c>
      <c r="AI212" s="212">
        <f ca="1">SUMIF(OFFSET($AK$37,0,LEN($A212),1,1):OFFSET($AK$465,0,LEN($A212),1,1),$A212,AI$37:AI$465)</f>
        <v>0</v>
      </c>
      <c r="AJ212" s="222">
        <f t="shared" ca="1" si="26"/>
        <v>0</v>
      </c>
      <c r="AK212" s="205" t="str">
        <f t="shared" si="24"/>
        <v>0.2.2.3</v>
      </c>
      <c r="AV212" s="211">
        <f t="shared" ca="1" si="25"/>
        <v>0</v>
      </c>
    </row>
    <row r="213" spans="1:48" ht="31.5" x14ac:dyDescent="0.25">
      <c r="A213" s="122" t="s">
        <v>506</v>
      </c>
      <c r="B213" s="123" t="s">
        <v>305</v>
      </c>
      <c r="C213" s="136" t="s">
        <v>216</v>
      </c>
      <c r="D213" s="213" t="s">
        <v>217</v>
      </c>
      <c r="E213" s="213" t="s">
        <v>217</v>
      </c>
      <c r="F213" s="213" t="s">
        <v>217</v>
      </c>
      <c r="G213" s="213" t="s">
        <v>217</v>
      </c>
      <c r="H213" s="212">
        <f ca="1">SUMIF(OFFSET($AK$37,0,LEN($A213),1,1):OFFSET($AK$465,0,LEN($A213),1,1),$A213,H$37:H$465)</f>
        <v>0</v>
      </c>
      <c r="I213" s="212">
        <f ca="1">SUMIF(OFFSET($AK$37,0,LEN($A213),1,1):OFFSET($AK$465,0,LEN($A213),1,1),$A213,I$37:I$465)</f>
        <v>0</v>
      </c>
      <c r="J213" s="212">
        <f ca="1">SUMIF(OFFSET($AK$37,0,LEN($A213),1,1):OFFSET($AK$465,0,LEN($A213),1,1),$A213,J$37:J$465)</f>
        <v>0</v>
      </c>
      <c r="K213" s="212">
        <f ca="1">SUMIF(OFFSET($AK$37,0,LEN($A213),1,1):OFFSET($AK$465,0,LEN($A213),1,1),$A213,K$37:K$465)</f>
        <v>0</v>
      </c>
      <c r="L213" s="212">
        <f ca="1">SUMIF(OFFSET($AK$37,0,LEN($A213),1,1):OFFSET($AK$465,0,LEN($A213),1,1),$A213,L$37:L$465)</f>
        <v>0</v>
      </c>
      <c r="M213" s="212">
        <f ca="1">SUMIF(OFFSET($AK$37,0,LEN($A213),1,1):OFFSET($AK$465,0,LEN($A213),1,1),$A213,M$37:M$465)</f>
        <v>0</v>
      </c>
      <c r="N213" s="212">
        <f ca="1">SUMIF(OFFSET($AK$37,0,LEN($A213),1,1):OFFSET($AK$465,0,LEN($A213),1,1),$A213,N$37:N$465)</f>
        <v>0</v>
      </c>
      <c r="O213" s="212">
        <f ca="1">SUMIF(OFFSET($AK$37,0,LEN($A213),1,1):OFFSET($AK$465,0,LEN($A213),1,1),$A213,O$37:O$465)</f>
        <v>0</v>
      </c>
      <c r="P213" s="212">
        <f ca="1">SUMIF(OFFSET($AK$37,0,LEN($A213),1,1):OFFSET($AK$465,0,LEN($A213),1,1),$A213,P$37:P$465)</f>
        <v>0</v>
      </c>
      <c r="Q213" s="212">
        <f ca="1">SUMIF(OFFSET($AK$37,0,LEN($A213),1,1):OFFSET($AK$465,0,LEN($A213),1,1),$A213,Q$37:Q$465)</f>
        <v>0</v>
      </c>
      <c r="R213" s="212">
        <f ca="1">SUMIF(OFFSET($AK$37,0,LEN($A213),1,1):OFFSET($AK$465,0,LEN($A213),1,1),$A213,R$37:R$465)</f>
        <v>0</v>
      </c>
      <c r="S213" s="212">
        <f ca="1">SUMIF(OFFSET($AK$37,0,LEN($A213),1,1):OFFSET($AK$465,0,LEN($A213),1,1),$A213,S$37:S$465)</f>
        <v>0</v>
      </c>
      <c r="T213" s="212">
        <f ca="1">SUMIF(OFFSET($AK$37,0,LEN($A213),1,1):OFFSET($AK$465,0,LEN($A213),1,1),$A213,T$37:T$465)</f>
        <v>0</v>
      </c>
      <c r="U213" s="212">
        <f ca="1">SUMIF(OFFSET($AK$37,0,LEN($A213),1,1):OFFSET($AK$465,0,LEN($A213),1,1),$A213,U$37:U$465)</f>
        <v>0</v>
      </c>
      <c r="V213" s="212">
        <f ca="1">SUMIF(OFFSET($AK$37,0,LEN($A213),1,1):OFFSET($AK$465,0,LEN($A213),1,1),$A213,V$37:V$465)</f>
        <v>0</v>
      </c>
      <c r="W213" s="212">
        <f ca="1">SUMIF(OFFSET($AK$37,0,LEN($A213),1,1):OFFSET($AK$465,0,LEN($A213),1,1),$A213,W$37:W$465)</f>
        <v>0</v>
      </c>
      <c r="X213" s="212">
        <f ca="1">SUMIF(OFFSET($AK$37,0,LEN($A213),1,1):OFFSET($AK$465,0,LEN($A213),1,1),$A213,X$37:X$465)</f>
        <v>0</v>
      </c>
      <c r="Y213" s="212">
        <f ca="1">SUMIF(OFFSET($AK$37,0,LEN($A213),1,1):OFFSET($AK$465,0,LEN($A213),1,1),$A213,Y$37:Y$465)</f>
        <v>0</v>
      </c>
      <c r="Z213" s="212">
        <f ca="1">SUMIF(OFFSET($AK$37,0,LEN($A213),1,1):OFFSET($AK$465,0,LEN($A213),1,1),$A213,Z$37:Z$465)</f>
        <v>0</v>
      </c>
      <c r="AA213" s="212">
        <f ca="1">SUMIF(OFFSET($AK$37,0,LEN($A213),1,1):OFFSET($AK$465,0,LEN($A213),1,1),$A213,AA$37:AA$465)</f>
        <v>0</v>
      </c>
      <c r="AB213" s="212">
        <f ca="1">SUMIF(OFFSET($AK$37,0,LEN($A213),1,1):OFFSET($AK$465,0,LEN($A213),1,1),$A213,AB$37:AB$465)</f>
        <v>0</v>
      </c>
      <c r="AC213" s="212">
        <f ca="1">SUMIF(OFFSET($AK$37,0,LEN($A213),1,1):OFFSET($AK$465,0,LEN($A213),1,1),$A213,AC$37:AC$465)</f>
        <v>0</v>
      </c>
      <c r="AD213" s="212">
        <f ca="1">SUMIF(OFFSET($AK$37,0,LEN($A213),1,1):OFFSET($AK$465,0,LEN($A213),1,1),$A213,AD$37:AD$465)</f>
        <v>0</v>
      </c>
      <c r="AE213" s="212">
        <f ca="1">SUMIF(OFFSET($AK$37,0,LEN($A213),1,1):OFFSET($AK$465,0,LEN($A213),1,1),$A213,AE$37:AE$465)</f>
        <v>0</v>
      </c>
      <c r="AF213" s="212">
        <f ca="1">SUMIF(OFFSET($AK$37,0,LEN($A213),1,1):OFFSET($AK$465,0,LEN($A213),1,1),$A213,AF$37:AF$465)</f>
        <v>0</v>
      </c>
      <c r="AG213" s="212">
        <f ca="1">SUMIF(OFFSET($AK$37,0,LEN($A213),1,1):OFFSET($AK$465,0,LEN($A213),1,1),$A213,AG$37:AG$465)</f>
        <v>0</v>
      </c>
      <c r="AH213" s="212">
        <f ca="1">SUMIF(OFFSET($AK$37,0,LEN($A213),1,1):OFFSET($AK$465,0,LEN($A213),1,1),$A213,AH$37:AH$465)</f>
        <v>0</v>
      </c>
      <c r="AI213" s="212">
        <f ca="1">SUMIF(OFFSET($AK$37,0,LEN($A213),1,1):OFFSET($AK$465,0,LEN($A213),1,1),$A213,AI$37:AI$465)</f>
        <v>0</v>
      </c>
      <c r="AJ213" s="222">
        <f t="shared" ca="1" si="26"/>
        <v>0</v>
      </c>
      <c r="AK213" s="205" t="str">
        <f t="shared" si="24"/>
        <v>0.2.2.4</v>
      </c>
      <c r="AV213" s="211">
        <f t="shared" ca="1" si="25"/>
        <v>0</v>
      </c>
    </row>
    <row r="214" spans="1:48" ht="31.5" x14ac:dyDescent="0.25">
      <c r="A214" s="122" t="s">
        <v>507</v>
      </c>
      <c r="B214" s="123" t="s">
        <v>353</v>
      </c>
      <c r="C214" s="136" t="s">
        <v>216</v>
      </c>
      <c r="D214" s="213" t="s">
        <v>217</v>
      </c>
      <c r="E214" s="213" t="s">
        <v>217</v>
      </c>
      <c r="F214" s="213" t="s">
        <v>217</v>
      </c>
      <c r="G214" s="213" t="s">
        <v>217</v>
      </c>
      <c r="H214" s="212">
        <f ca="1">SUMIF(OFFSET($AK$37,0,LEN($A214),1,1):OFFSET($AK$465,0,LEN($A214),1,1),$A214,H$37:H$465)</f>
        <v>0</v>
      </c>
      <c r="I214" s="212">
        <f ca="1">SUMIF(OFFSET($AK$37,0,LEN($A214),1,1):OFFSET($AK$465,0,LEN($A214),1,1),$A214,I$37:I$465)</f>
        <v>0</v>
      </c>
      <c r="J214" s="212">
        <f ca="1">SUMIF(OFFSET($AK$37,0,LEN($A214),1,1):OFFSET($AK$465,0,LEN($A214),1,1),$A214,J$37:J$465)</f>
        <v>0</v>
      </c>
      <c r="K214" s="212">
        <f ca="1">SUMIF(OFFSET($AK$37,0,LEN($A214),1,1):OFFSET($AK$465,0,LEN($A214),1,1),$A214,K$37:K$465)</f>
        <v>0</v>
      </c>
      <c r="L214" s="212">
        <f ca="1">SUMIF(OFFSET($AK$37,0,LEN($A214),1,1):OFFSET($AK$465,0,LEN($A214),1,1),$A214,L$37:L$465)</f>
        <v>0</v>
      </c>
      <c r="M214" s="212">
        <f ca="1">SUMIF(OFFSET($AK$37,0,LEN($A214),1,1):OFFSET($AK$465,0,LEN($A214),1,1),$A214,M$37:M$465)</f>
        <v>0</v>
      </c>
      <c r="N214" s="212">
        <f ca="1">SUMIF(OFFSET($AK$37,0,LEN($A214),1,1):OFFSET($AK$465,0,LEN($A214),1,1),$A214,N$37:N$465)</f>
        <v>0</v>
      </c>
      <c r="O214" s="212">
        <f ca="1">SUMIF(OFFSET($AK$37,0,LEN($A214),1,1):OFFSET($AK$465,0,LEN($A214),1,1),$A214,O$37:O$465)</f>
        <v>0</v>
      </c>
      <c r="P214" s="212">
        <f ca="1">SUMIF(OFFSET($AK$37,0,LEN($A214),1,1):OFFSET($AK$465,0,LEN($A214),1,1),$A214,P$37:P$465)</f>
        <v>0</v>
      </c>
      <c r="Q214" s="212">
        <f ca="1">SUMIF(OFFSET($AK$37,0,LEN($A214),1,1):OFFSET($AK$465,0,LEN($A214),1,1),$A214,Q$37:Q$465)</f>
        <v>0</v>
      </c>
      <c r="R214" s="212">
        <f ca="1">SUMIF(OFFSET($AK$37,0,LEN($A214),1,1):OFFSET($AK$465,0,LEN($A214),1,1),$A214,R$37:R$465)</f>
        <v>0</v>
      </c>
      <c r="S214" s="212">
        <f ca="1">SUMIF(OFFSET($AK$37,0,LEN($A214),1,1):OFFSET($AK$465,0,LEN($A214),1,1),$A214,S$37:S$465)</f>
        <v>0</v>
      </c>
      <c r="T214" s="212">
        <f ca="1">SUMIF(OFFSET($AK$37,0,LEN($A214),1,1):OFFSET($AK$465,0,LEN($A214),1,1),$A214,T$37:T$465)</f>
        <v>0</v>
      </c>
      <c r="U214" s="212">
        <f ca="1">SUMIF(OFFSET($AK$37,0,LEN($A214),1,1):OFFSET($AK$465,0,LEN($A214),1,1),$A214,U$37:U$465)</f>
        <v>0</v>
      </c>
      <c r="V214" s="212">
        <f ca="1">SUMIF(OFFSET($AK$37,0,LEN($A214),1,1):OFFSET($AK$465,0,LEN($A214),1,1),$A214,V$37:V$465)</f>
        <v>0</v>
      </c>
      <c r="W214" s="212">
        <f ca="1">SUMIF(OFFSET($AK$37,0,LEN($A214),1,1):OFFSET($AK$465,0,LEN($A214),1,1),$A214,W$37:W$465)</f>
        <v>0</v>
      </c>
      <c r="X214" s="212">
        <f ca="1">SUMIF(OFFSET($AK$37,0,LEN($A214),1,1):OFFSET($AK$465,0,LEN($A214),1,1),$A214,X$37:X$465)</f>
        <v>0</v>
      </c>
      <c r="Y214" s="212">
        <f ca="1">SUMIF(OFFSET($AK$37,0,LEN($A214),1,1):OFFSET($AK$465,0,LEN($A214),1,1),$A214,Y$37:Y$465)</f>
        <v>0</v>
      </c>
      <c r="Z214" s="212">
        <f ca="1">SUMIF(OFFSET($AK$37,0,LEN($A214),1,1):OFFSET($AK$465,0,LEN($A214),1,1),$A214,Z$37:Z$465)</f>
        <v>0</v>
      </c>
      <c r="AA214" s="212">
        <f ca="1">SUMIF(OFFSET($AK$37,0,LEN($A214),1,1):OFFSET($AK$465,0,LEN($A214),1,1),$A214,AA$37:AA$465)</f>
        <v>0</v>
      </c>
      <c r="AB214" s="212">
        <f ca="1">SUMIF(OFFSET($AK$37,0,LEN($A214),1,1):OFFSET($AK$465,0,LEN($A214),1,1),$A214,AB$37:AB$465)</f>
        <v>0</v>
      </c>
      <c r="AC214" s="212">
        <f ca="1">SUMIF(OFFSET($AK$37,0,LEN($A214),1,1):OFFSET($AK$465,0,LEN($A214),1,1),$A214,AC$37:AC$465)</f>
        <v>0</v>
      </c>
      <c r="AD214" s="212">
        <f ca="1">SUMIF(OFFSET($AK$37,0,LEN($A214),1,1):OFFSET($AK$465,0,LEN($A214),1,1),$A214,AD$37:AD$465)</f>
        <v>0</v>
      </c>
      <c r="AE214" s="212">
        <f ca="1">SUMIF(OFFSET($AK$37,0,LEN($A214),1,1):OFFSET($AK$465,0,LEN($A214),1,1),$A214,AE$37:AE$465)</f>
        <v>0</v>
      </c>
      <c r="AF214" s="212">
        <f ca="1">SUMIF(OFFSET($AK$37,0,LEN($A214),1,1):OFFSET($AK$465,0,LEN($A214),1,1),$A214,AF$37:AF$465)</f>
        <v>0</v>
      </c>
      <c r="AG214" s="212">
        <f ca="1">SUMIF(OFFSET($AK$37,0,LEN($A214),1,1):OFFSET($AK$465,0,LEN($A214),1,1),$A214,AG$37:AG$465)</f>
        <v>0</v>
      </c>
      <c r="AH214" s="212">
        <f ca="1">SUMIF(OFFSET($AK$37,0,LEN($A214),1,1):OFFSET($AK$465,0,LEN($A214),1,1),$A214,AH$37:AH$465)</f>
        <v>0</v>
      </c>
      <c r="AI214" s="212">
        <f ca="1">SUMIF(OFFSET($AK$37,0,LEN($A214),1,1):OFFSET($AK$465,0,LEN($A214),1,1),$A214,AI$37:AI$465)</f>
        <v>0</v>
      </c>
      <c r="AJ214" s="222">
        <f t="shared" ca="1" si="26"/>
        <v>0</v>
      </c>
      <c r="AK214" s="205" t="str">
        <f t="shared" si="24"/>
        <v>0.2.3</v>
      </c>
      <c r="AV214" s="211">
        <f t="shared" ca="1" si="25"/>
        <v>0</v>
      </c>
    </row>
    <row r="215" spans="1:48" ht="47.25" x14ac:dyDescent="0.25">
      <c r="A215" s="122" t="s">
        <v>508</v>
      </c>
      <c r="B215" s="123" t="s">
        <v>354</v>
      </c>
      <c r="C215" s="136" t="s">
        <v>216</v>
      </c>
      <c r="D215" s="213" t="s">
        <v>217</v>
      </c>
      <c r="E215" s="213" t="s">
        <v>217</v>
      </c>
      <c r="F215" s="213" t="s">
        <v>217</v>
      </c>
      <c r="G215" s="213" t="s">
        <v>217</v>
      </c>
      <c r="H215" s="212">
        <f ca="1">SUMIF(OFFSET($AK$37,0,LEN($A215),1,1):OFFSET($AK$465,0,LEN($A215),1,1),$A215,H$37:H$465)</f>
        <v>0</v>
      </c>
      <c r="I215" s="212">
        <f ca="1">SUMIF(OFFSET($AK$37,0,LEN($A215),1,1):OFFSET($AK$465,0,LEN($A215),1,1),$A215,I$37:I$465)</f>
        <v>0</v>
      </c>
      <c r="J215" s="212">
        <f ca="1">SUMIF(OFFSET($AK$37,0,LEN($A215),1,1):OFFSET($AK$465,0,LEN($A215),1,1),$A215,J$37:J$465)</f>
        <v>0</v>
      </c>
      <c r="K215" s="212">
        <f ca="1">SUMIF(OFFSET($AK$37,0,LEN($A215),1,1):OFFSET($AK$465,0,LEN($A215),1,1),$A215,K$37:K$465)</f>
        <v>0</v>
      </c>
      <c r="L215" s="212">
        <f ca="1">SUMIF(OFFSET($AK$37,0,LEN($A215),1,1):OFFSET($AK$465,0,LEN($A215),1,1),$A215,L$37:L$465)</f>
        <v>0</v>
      </c>
      <c r="M215" s="212">
        <f ca="1">SUMIF(OFFSET($AK$37,0,LEN($A215),1,1):OFFSET($AK$465,0,LEN($A215),1,1),$A215,M$37:M$465)</f>
        <v>0</v>
      </c>
      <c r="N215" s="212">
        <f ca="1">SUMIF(OFFSET($AK$37,0,LEN($A215),1,1):OFFSET($AK$465,0,LEN($A215),1,1),$A215,N$37:N$465)</f>
        <v>0</v>
      </c>
      <c r="O215" s="212">
        <f ca="1">SUMIF(OFFSET($AK$37,0,LEN($A215),1,1):OFFSET($AK$465,0,LEN($A215),1,1),$A215,O$37:O$465)</f>
        <v>0</v>
      </c>
      <c r="P215" s="212">
        <f ca="1">SUMIF(OFFSET($AK$37,0,LEN($A215),1,1):OFFSET($AK$465,0,LEN($A215),1,1),$A215,P$37:P$465)</f>
        <v>0</v>
      </c>
      <c r="Q215" s="212">
        <f ca="1">SUMIF(OFFSET($AK$37,0,LEN($A215),1,1):OFFSET($AK$465,0,LEN($A215),1,1),$A215,Q$37:Q$465)</f>
        <v>0</v>
      </c>
      <c r="R215" s="212">
        <f ca="1">SUMIF(OFFSET($AK$37,0,LEN($A215),1,1):OFFSET($AK$465,0,LEN($A215),1,1),$A215,R$37:R$465)</f>
        <v>0</v>
      </c>
      <c r="S215" s="212">
        <f ca="1">SUMIF(OFFSET($AK$37,0,LEN($A215),1,1):OFFSET($AK$465,0,LEN($A215),1,1),$A215,S$37:S$465)</f>
        <v>0</v>
      </c>
      <c r="T215" s="212">
        <f ca="1">SUMIF(OFFSET($AK$37,0,LEN($A215),1,1):OFFSET($AK$465,0,LEN($A215),1,1),$A215,T$37:T$465)</f>
        <v>0</v>
      </c>
      <c r="U215" s="212">
        <f ca="1">SUMIF(OFFSET($AK$37,0,LEN($A215),1,1):OFFSET($AK$465,0,LEN($A215),1,1),$A215,U$37:U$465)</f>
        <v>0</v>
      </c>
      <c r="V215" s="212">
        <f ca="1">SUMIF(OFFSET($AK$37,0,LEN($A215),1,1):OFFSET($AK$465,0,LEN($A215),1,1),$A215,V$37:V$465)</f>
        <v>0</v>
      </c>
      <c r="W215" s="212">
        <f ca="1">SUMIF(OFFSET($AK$37,0,LEN($A215),1,1):OFFSET($AK$465,0,LEN($A215),1,1),$A215,W$37:W$465)</f>
        <v>0</v>
      </c>
      <c r="X215" s="212">
        <f ca="1">SUMIF(OFFSET($AK$37,0,LEN($A215),1,1):OFFSET($AK$465,0,LEN($A215),1,1),$A215,X$37:X$465)</f>
        <v>0</v>
      </c>
      <c r="Y215" s="212">
        <f ca="1">SUMIF(OFFSET($AK$37,0,LEN($A215),1,1):OFFSET($AK$465,0,LEN($A215),1,1),$A215,Y$37:Y$465)</f>
        <v>0</v>
      </c>
      <c r="Z215" s="212">
        <f ca="1">SUMIF(OFFSET($AK$37,0,LEN($A215),1,1):OFFSET($AK$465,0,LEN($A215),1,1),$A215,Z$37:Z$465)</f>
        <v>0</v>
      </c>
      <c r="AA215" s="212">
        <f ca="1">SUMIF(OFFSET($AK$37,0,LEN($A215),1,1):OFFSET($AK$465,0,LEN($A215),1,1),$A215,AA$37:AA$465)</f>
        <v>0</v>
      </c>
      <c r="AB215" s="212">
        <f ca="1">SUMIF(OFFSET($AK$37,0,LEN($A215),1,1):OFFSET($AK$465,0,LEN($A215),1,1),$A215,AB$37:AB$465)</f>
        <v>0</v>
      </c>
      <c r="AC215" s="212">
        <f ca="1">SUMIF(OFFSET($AK$37,0,LEN($A215),1,1):OFFSET($AK$465,0,LEN($A215),1,1),$A215,AC$37:AC$465)</f>
        <v>0</v>
      </c>
      <c r="AD215" s="212">
        <f ca="1">SUMIF(OFFSET($AK$37,0,LEN($A215),1,1):OFFSET($AK$465,0,LEN($A215),1,1),$A215,AD$37:AD$465)</f>
        <v>0</v>
      </c>
      <c r="AE215" s="212">
        <f ca="1">SUMIF(OFFSET($AK$37,0,LEN($A215),1,1):OFFSET($AK$465,0,LEN($A215),1,1),$A215,AE$37:AE$465)</f>
        <v>0</v>
      </c>
      <c r="AF215" s="212">
        <f ca="1">SUMIF(OFFSET($AK$37,0,LEN($A215),1,1):OFFSET($AK$465,0,LEN($A215),1,1),$A215,AF$37:AF$465)</f>
        <v>0</v>
      </c>
      <c r="AG215" s="212">
        <f ca="1">SUMIF(OFFSET($AK$37,0,LEN($A215),1,1):OFFSET($AK$465,0,LEN($A215),1,1),$A215,AG$37:AG$465)</f>
        <v>0</v>
      </c>
      <c r="AH215" s="212">
        <f ca="1">SUMIF(OFFSET($AK$37,0,LEN($A215),1,1):OFFSET($AK$465,0,LEN($A215),1,1),$A215,AH$37:AH$465)</f>
        <v>0</v>
      </c>
      <c r="AI215" s="212">
        <f ca="1">SUMIF(OFFSET($AK$37,0,LEN($A215),1,1):OFFSET($AK$465,0,LEN($A215),1,1),$A215,AI$37:AI$465)</f>
        <v>0</v>
      </c>
      <c r="AJ215" s="222">
        <f t="shared" ca="1" si="26"/>
        <v>0</v>
      </c>
      <c r="AK215" s="205" t="str">
        <f t="shared" si="24"/>
        <v>0.2.3.1</v>
      </c>
      <c r="AV215" s="211">
        <f t="shared" ca="1" si="25"/>
        <v>0</v>
      </c>
    </row>
    <row r="216" spans="1:48" ht="31.5" x14ac:dyDescent="0.25">
      <c r="A216" s="122" t="s">
        <v>509</v>
      </c>
      <c r="B216" s="123" t="s">
        <v>355</v>
      </c>
      <c r="C216" s="136" t="s">
        <v>216</v>
      </c>
      <c r="D216" s="213" t="s">
        <v>217</v>
      </c>
      <c r="E216" s="213" t="s">
        <v>217</v>
      </c>
      <c r="F216" s="213" t="s">
        <v>217</v>
      </c>
      <c r="G216" s="213" t="s">
        <v>217</v>
      </c>
      <c r="H216" s="212">
        <f ca="1">SUMIF(OFFSET($AK$37,0,LEN($A216),1,1):OFFSET($AK$465,0,LEN($A216),1,1),$A216,H$37:H$465)</f>
        <v>0</v>
      </c>
      <c r="I216" s="212">
        <f ca="1">SUMIF(OFFSET($AK$37,0,LEN($A216),1,1):OFFSET($AK$465,0,LEN($A216),1,1),$A216,I$37:I$465)</f>
        <v>0</v>
      </c>
      <c r="J216" s="212">
        <f ca="1">SUMIF(OFFSET($AK$37,0,LEN($A216),1,1):OFFSET($AK$465,0,LEN($A216),1,1),$A216,J$37:J$465)</f>
        <v>0</v>
      </c>
      <c r="K216" s="212">
        <f ca="1">SUMIF(OFFSET($AK$37,0,LEN($A216),1,1):OFFSET($AK$465,0,LEN($A216),1,1),$A216,K$37:K$465)</f>
        <v>0</v>
      </c>
      <c r="L216" s="212">
        <f ca="1">SUMIF(OFFSET($AK$37,0,LEN($A216),1,1):OFFSET($AK$465,0,LEN($A216),1,1),$A216,L$37:L$465)</f>
        <v>0</v>
      </c>
      <c r="M216" s="212">
        <f ca="1">SUMIF(OFFSET($AK$37,0,LEN($A216),1,1):OFFSET($AK$465,0,LEN($A216),1,1),$A216,M$37:M$465)</f>
        <v>0</v>
      </c>
      <c r="N216" s="212">
        <f ca="1">SUMIF(OFFSET($AK$37,0,LEN($A216),1,1):OFFSET($AK$465,0,LEN($A216),1,1),$A216,N$37:N$465)</f>
        <v>0</v>
      </c>
      <c r="O216" s="212">
        <f ca="1">SUMIF(OFFSET($AK$37,0,LEN($A216),1,1):OFFSET($AK$465,0,LEN($A216),1,1),$A216,O$37:O$465)</f>
        <v>0</v>
      </c>
      <c r="P216" s="212">
        <f ca="1">SUMIF(OFFSET($AK$37,0,LEN($A216),1,1):OFFSET($AK$465,0,LEN($A216),1,1),$A216,P$37:P$465)</f>
        <v>0</v>
      </c>
      <c r="Q216" s="212">
        <f ca="1">SUMIF(OFFSET($AK$37,0,LEN($A216),1,1):OFFSET($AK$465,0,LEN($A216),1,1),$A216,Q$37:Q$465)</f>
        <v>0</v>
      </c>
      <c r="R216" s="212">
        <f ca="1">SUMIF(OFFSET($AK$37,0,LEN($A216),1,1):OFFSET($AK$465,0,LEN($A216),1,1),$A216,R$37:R$465)</f>
        <v>0</v>
      </c>
      <c r="S216" s="212">
        <f ca="1">SUMIF(OFFSET($AK$37,0,LEN($A216),1,1):OFFSET($AK$465,0,LEN($A216),1,1),$A216,S$37:S$465)</f>
        <v>0</v>
      </c>
      <c r="T216" s="212">
        <f ca="1">SUMIF(OFFSET($AK$37,0,LEN($A216),1,1):OFFSET($AK$465,0,LEN($A216),1,1),$A216,T$37:T$465)</f>
        <v>0</v>
      </c>
      <c r="U216" s="212">
        <f ca="1">SUMIF(OFFSET($AK$37,0,LEN($A216),1,1):OFFSET($AK$465,0,LEN($A216),1,1),$A216,U$37:U$465)</f>
        <v>0</v>
      </c>
      <c r="V216" s="212">
        <f ca="1">SUMIF(OFFSET($AK$37,0,LEN($A216),1,1):OFFSET($AK$465,0,LEN($A216),1,1),$A216,V$37:V$465)</f>
        <v>0</v>
      </c>
      <c r="W216" s="212">
        <f ca="1">SUMIF(OFFSET($AK$37,0,LEN($A216),1,1):OFFSET($AK$465,0,LEN($A216),1,1),$A216,W$37:W$465)</f>
        <v>0</v>
      </c>
      <c r="X216" s="212">
        <f ca="1">SUMIF(OFFSET($AK$37,0,LEN($A216),1,1):OFFSET($AK$465,0,LEN($A216),1,1),$A216,X$37:X$465)</f>
        <v>0</v>
      </c>
      <c r="Y216" s="212">
        <f ca="1">SUMIF(OFFSET($AK$37,0,LEN($A216),1,1):OFFSET($AK$465,0,LEN($A216),1,1),$A216,Y$37:Y$465)</f>
        <v>0</v>
      </c>
      <c r="Z216" s="212">
        <f ca="1">SUMIF(OFFSET($AK$37,0,LEN($A216),1,1):OFFSET($AK$465,0,LEN($A216),1,1),$A216,Z$37:Z$465)</f>
        <v>0</v>
      </c>
      <c r="AA216" s="212">
        <f ca="1">SUMIF(OFFSET($AK$37,0,LEN($A216),1,1):OFFSET($AK$465,0,LEN($A216),1,1),$A216,AA$37:AA$465)</f>
        <v>0</v>
      </c>
      <c r="AB216" s="212">
        <f ca="1">SUMIF(OFFSET($AK$37,0,LEN($A216),1,1):OFFSET($AK$465,0,LEN($A216),1,1),$A216,AB$37:AB$465)</f>
        <v>0</v>
      </c>
      <c r="AC216" s="212">
        <f ca="1">SUMIF(OFFSET($AK$37,0,LEN($A216),1,1):OFFSET($AK$465,0,LEN($A216),1,1),$A216,AC$37:AC$465)</f>
        <v>0</v>
      </c>
      <c r="AD216" s="212">
        <f ca="1">SUMIF(OFFSET($AK$37,0,LEN($A216),1,1):OFFSET($AK$465,0,LEN($A216),1,1),$A216,AD$37:AD$465)</f>
        <v>0</v>
      </c>
      <c r="AE216" s="212">
        <f ca="1">SUMIF(OFFSET($AK$37,0,LEN($A216),1,1):OFFSET($AK$465,0,LEN($A216),1,1),$A216,AE$37:AE$465)</f>
        <v>0</v>
      </c>
      <c r="AF216" s="212">
        <f ca="1">SUMIF(OFFSET($AK$37,0,LEN($A216),1,1):OFFSET($AK$465,0,LEN($A216),1,1),$A216,AF$37:AF$465)</f>
        <v>0</v>
      </c>
      <c r="AG216" s="212">
        <f ca="1">SUMIF(OFFSET($AK$37,0,LEN($A216),1,1):OFFSET($AK$465,0,LEN($A216),1,1),$A216,AG$37:AG$465)</f>
        <v>0</v>
      </c>
      <c r="AH216" s="212">
        <f ca="1">SUMIF(OFFSET($AK$37,0,LEN($A216),1,1):OFFSET($AK$465,0,LEN($A216),1,1),$A216,AH$37:AH$465)</f>
        <v>0</v>
      </c>
      <c r="AI216" s="212">
        <f ca="1">SUMIF(OFFSET($AK$37,0,LEN($A216),1,1):OFFSET($AK$465,0,LEN($A216),1,1),$A216,AI$37:AI$465)</f>
        <v>0</v>
      </c>
      <c r="AJ216" s="222">
        <f t="shared" ca="1" si="26"/>
        <v>0</v>
      </c>
      <c r="AK216" s="205" t="str">
        <f t="shared" si="24"/>
        <v>0.2.3.2</v>
      </c>
      <c r="AV216" s="211">
        <f t="shared" ca="1" si="25"/>
        <v>0</v>
      </c>
    </row>
    <row r="217" spans="1:48" ht="31.5" x14ac:dyDescent="0.25">
      <c r="A217" s="122" t="s">
        <v>510</v>
      </c>
      <c r="B217" s="123" t="s">
        <v>357</v>
      </c>
      <c r="C217" s="136" t="s">
        <v>216</v>
      </c>
      <c r="D217" s="213" t="s">
        <v>217</v>
      </c>
      <c r="E217" s="213" t="s">
        <v>217</v>
      </c>
      <c r="F217" s="213" t="s">
        <v>217</v>
      </c>
      <c r="G217" s="213" t="s">
        <v>217</v>
      </c>
      <c r="H217" s="212">
        <f ca="1">SUMIF(OFFSET($AK$37,0,LEN($A217),1,1):OFFSET($AK$465,0,LEN($A217),1,1),$A217,H$37:H$465)</f>
        <v>0</v>
      </c>
      <c r="I217" s="212">
        <f ca="1">SUMIF(OFFSET($AK$37,0,LEN($A217),1,1):OFFSET($AK$465,0,LEN($A217),1,1),$A217,I$37:I$465)</f>
        <v>0</v>
      </c>
      <c r="J217" s="212">
        <f ca="1">SUMIF(OFFSET($AK$37,0,LEN($A217),1,1):OFFSET($AK$465,0,LEN($A217),1,1),$A217,J$37:J$465)</f>
        <v>0</v>
      </c>
      <c r="K217" s="212">
        <f ca="1">SUMIF(OFFSET($AK$37,0,LEN($A217),1,1):OFFSET($AK$465,0,LEN($A217),1,1),$A217,K$37:K$465)</f>
        <v>0</v>
      </c>
      <c r="L217" s="212">
        <f ca="1">SUMIF(OFFSET($AK$37,0,LEN($A217),1,1):OFFSET($AK$465,0,LEN($A217),1,1),$A217,L$37:L$465)</f>
        <v>0</v>
      </c>
      <c r="M217" s="212">
        <f ca="1">SUMIF(OFFSET($AK$37,0,LEN($A217),1,1):OFFSET($AK$465,0,LEN($A217),1,1),$A217,M$37:M$465)</f>
        <v>0</v>
      </c>
      <c r="N217" s="212">
        <f ca="1">SUMIF(OFFSET($AK$37,0,LEN($A217),1,1):OFFSET($AK$465,0,LEN($A217),1,1),$A217,N$37:N$465)</f>
        <v>0</v>
      </c>
      <c r="O217" s="212">
        <f ca="1">SUMIF(OFFSET($AK$37,0,LEN($A217),1,1):OFFSET($AK$465,0,LEN($A217),1,1),$A217,O$37:O$465)</f>
        <v>0</v>
      </c>
      <c r="P217" s="212">
        <f ca="1">SUMIF(OFFSET($AK$37,0,LEN($A217),1,1):OFFSET($AK$465,0,LEN($A217),1,1),$A217,P$37:P$465)</f>
        <v>0</v>
      </c>
      <c r="Q217" s="212">
        <f ca="1">SUMIF(OFFSET($AK$37,0,LEN($A217),1,1):OFFSET($AK$465,0,LEN($A217),1,1),$A217,Q$37:Q$465)</f>
        <v>0</v>
      </c>
      <c r="R217" s="212">
        <f ca="1">SUMIF(OFFSET($AK$37,0,LEN($A217),1,1):OFFSET($AK$465,0,LEN($A217),1,1),$A217,R$37:R$465)</f>
        <v>0</v>
      </c>
      <c r="S217" s="212">
        <f ca="1">SUMIF(OFFSET($AK$37,0,LEN($A217),1,1):OFFSET($AK$465,0,LEN($A217),1,1),$A217,S$37:S$465)</f>
        <v>0</v>
      </c>
      <c r="T217" s="212">
        <f ca="1">SUMIF(OFFSET($AK$37,0,LEN($A217),1,1):OFFSET($AK$465,0,LEN($A217),1,1),$A217,T$37:T$465)</f>
        <v>0</v>
      </c>
      <c r="U217" s="212">
        <f ca="1">SUMIF(OFFSET($AK$37,0,LEN($A217),1,1):OFFSET($AK$465,0,LEN($A217),1,1),$A217,U$37:U$465)</f>
        <v>0</v>
      </c>
      <c r="V217" s="212">
        <f ca="1">SUMIF(OFFSET($AK$37,0,LEN($A217),1,1):OFFSET($AK$465,0,LEN($A217),1,1),$A217,V$37:V$465)</f>
        <v>0</v>
      </c>
      <c r="W217" s="212">
        <f ca="1">SUMIF(OFFSET($AK$37,0,LEN($A217),1,1):OFFSET($AK$465,0,LEN($A217),1,1),$A217,W$37:W$465)</f>
        <v>0</v>
      </c>
      <c r="X217" s="212">
        <f ca="1">SUMIF(OFFSET($AK$37,0,LEN($A217),1,1):OFFSET($AK$465,0,LEN($A217),1,1),$A217,X$37:X$465)</f>
        <v>0</v>
      </c>
      <c r="Y217" s="212">
        <f ca="1">SUMIF(OFFSET($AK$37,0,LEN($A217),1,1):OFFSET($AK$465,0,LEN($A217),1,1),$A217,Y$37:Y$465)</f>
        <v>0</v>
      </c>
      <c r="Z217" s="212">
        <f ca="1">SUMIF(OFFSET($AK$37,0,LEN($A217),1,1):OFFSET($AK$465,0,LEN($A217),1,1),$A217,Z$37:Z$465)</f>
        <v>0</v>
      </c>
      <c r="AA217" s="212">
        <f ca="1">SUMIF(OFFSET($AK$37,0,LEN($A217),1,1):OFFSET($AK$465,0,LEN($A217),1,1),$A217,AA$37:AA$465)</f>
        <v>0</v>
      </c>
      <c r="AB217" s="212">
        <f ca="1">SUMIF(OFFSET($AK$37,0,LEN($A217),1,1):OFFSET($AK$465,0,LEN($A217),1,1),$A217,AB$37:AB$465)</f>
        <v>0</v>
      </c>
      <c r="AC217" s="212">
        <f ca="1">SUMIF(OFFSET($AK$37,0,LEN($A217),1,1):OFFSET($AK$465,0,LEN($A217),1,1),$A217,AC$37:AC$465)</f>
        <v>0</v>
      </c>
      <c r="AD217" s="212">
        <f ca="1">SUMIF(OFFSET($AK$37,0,LEN($A217),1,1):OFFSET($AK$465,0,LEN($A217),1,1),$A217,AD$37:AD$465)</f>
        <v>0</v>
      </c>
      <c r="AE217" s="212">
        <f ca="1">SUMIF(OFFSET($AK$37,0,LEN($A217),1,1):OFFSET($AK$465,0,LEN($A217),1,1),$A217,AE$37:AE$465)</f>
        <v>0</v>
      </c>
      <c r="AF217" s="212">
        <f ca="1">SUMIF(OFFSET($AK$37,0,LEN($A217),1,1):OFFSET($AK$465,0,LEN($A217),1,1),$A217,AF$37:AF$465)</f>
        <v>0</v>
      </c>
      <c r="AG217" s="212">
        <f ca="1">SUMIF(OFFSET($AK$37,0,LEN($A217),1,1):OFFSET($AK$465,0,LEN($A217),1,1),$A217,AG$37:AG$465)</f>
        <v>0</v>
      </c>
      <c r="AH217" s="212">
        <f ca="1">SUMIF(OFFSET($AK$37,0,LEN($A217),1,1):OFFSET($AK$465,0,LEN($A217),1,1),$A217,AH$37:AH$465)</f>
        <v>0</v>
      </c>
      <c r="AI217" s="212">
        <f ca="1">SUMIF(OFFSET($AK$37,0,LEN($A217),1,1):OFFSET($AK$465,0,LEN($A217),1,1),$A217,AI$37:AI$465)</f>
        <v>0</v>
      </c>
      <c r="AJ217" s="222">
        <f t="shared" ca="1" si="26"/>
        <v>0</v>
      </c>
      <c r="AK217" s="205" t="str">
        <f t="shared" si="24"/>
        <v>0.2.3.3</v>
      </c>
      <c r="AV217" s="211">
        <f t="shared" ca="1" si="25"/>
        <v>0</v>
      </c>
    </row>
    <row r="218" spans="1:48" ht="47.25" x14ac:dyDescent="0.25">
      <c r="A218" s="122" t="s">
        <v>511</v>
      </c>
      <c r="B218" s="123" t="s">
        <v>307</v>
      </c>
      <c r="C218" s="136" t="s">
        <v>216</v>
      </c>
      <c r="D218" s="213" t="s">
        <v>217</v>
      </c>
      <c r="E218" s="213" t="s">
        <v>217</v>
      </c>
      <c r="F218" s="213" t="s">
        <v>217</v>
      </c>
      <c r="G218" s="213" t="s">
        <v>217</v>
      </c>
      <c r="H218" s="212">
        <f ca="1">SUMIF(OFFSET($AK$37,0,LEN($A218),1,1):OFFSET($AK$465,0,LEN($A218),1,1),$A218,H$37:H$465)</f>
        <v>0</v>
      </c>
      <c r="I218" s="212">
        <f ca="1">SUMIF(OFFSET($AK$37,0,LEN($A218),1,1):OFFSET($AK$465,0,LEN($A218),1,1),$A218,I$37:I$465)</f>
        <v>0</v>
      </c>
      <c r="J218" s="212">
        <f ca="1">SUMIF(OFFSET($AK$37,0,LEN($A218),1,1):OFFSET($AK$465,0,LEN($A218),1,1),$A218,J$37:J$465)</f>
        <v>0</v>
      </c>
      <c r="K218" s="212">
        <f ca="1">SUMIF(OFFSET($AK$37,0,LEN($A218),1,1):OFFSET($AK$465,0,LEN($A218),1,1),$A218,K$37:K$465)</f>
        <v>0</v>
      </c>
      <c r="L218" s="212">
        <f ca="1">SUMIF(OFFSET($AK$37,0,LEN($A218),1,1):OFFSET($AK$465,0,LEN($A218),1,1),$A218,L$37:L$465)</f>
        <v>0</v>
      </c>
      <c r="M218" s="212">
        <f ca="1">SUMIF(OFFSET($AK$37,0,LEN($A218),1,1):OFFSET($AK$465,0,LEN($A218),1,1),$A218,M$37:M$465)</f>
        <v>0</v>
      </c>
      <c r="N218" s="212">
        <f ca="1">SUMIF(OFFSET($AK$37,0,LEN($A218),1,1):OFFSET($AK$465,0,LEN($A218),1,1),$A218,N$37:N$465)</f>
        <v>0</v>
      </c>
      <c r="O218" s="212">
        <f ca="1">SUMIF(OFFSET($AK$37,0,LEN($A218),1,1):OFFSET($AK$465,0,LEN($A218),1,1),$A218,O$37:O$465)</f>
        <v>0</v>
      </c>
      <c r="P218" s="212">
        <f ca="1">SUMIF(OFFSET($AK$37,0,LEN($A218),1,1):OFFSET($AK$465,0,LEN($A218),1,1),$A218,P$37:P$465)</f>
        <v>0</v>
      </c>
      <c r="Q218" s="212">
        <f ca="1">SUMIF(OFFSET($AK$37,0,LEN($A218),1,1):OFFSET($AK$465,0,LEN($A218),1,1),$A218,Q$37:Q$465)</f>
        <v>0</v>
      </c>
      <c r="R218" s="212">
        <f ca="1">SUMIF(OFFSET($AK$37,0,LEN($A218),1,1):OFFSET($AK$465,0,LEN($A218),1,1),$A218,R$37:R$465)</f>
        <v>0</v>
      </c>
      <c r="S218" s="212">
        <f ca="1">SUMIF(OFFSET($AK$37,0,LEN($A218),1,1):OFFSET($AK$465,0,LEN($A218),1,1),$A218,S$37:S$465)</f>
        <v>0</v>
      </c>
      <c r="T218" s="212">
        <f ca="1">SUMIF(OFFSET($AK$37,0,LEN($A218),1,1):OFFSET($AK$465,0,LEN($A218),1,1),$A218,T$37:T$465)</f>
        <v>0</v>
      </c>
      <c r="U218" s="212">
        <f ca="1">SUMIF(OFFSET($AK$37,0,LEN($A218),1,1):OFFSET($AK$465,0,LEN($A218),1,1),$A218,U$37:U$465)</f>
        <v>0</v>
      </c>
      <c r="V218" s="212">
        <f ca="1">SUMIF(OFFSET($AK$37,0,LEN($A218),1,1):OFFSET($AK$465,0,LEN($A218),1,1),$A218,V$37:V$465)</f>
        <v>0</v>
      </c>
      <c r="W218" s="212">
        <f ca="1">SUMIF(OFFSET($AK$37,0,LEN($A218),1,1):OFFSET($AK$465,0,LEN($A218),1,1),$A218,W$37:W$465)</f>
        <v>0</v>
      </c>
      <c r="X218" s="212">
        <f ca="1">SUMIF(OFFSET($AK$37,0,LEN($A218),1,1):OFFSET($AK$465,0,LEN($A218),1,1),$A218,X$37:X$465)</f>
        <v>0</v>
      </c>
      <c r="Y218" s="212">
        <f ca="1">SUMIF(OFFSET($AK$37,0,LEN($A218),1,1):OFFSET($AK$465,0,LEN($A218),1,1),$A218,Y$37:Y$465)</f>
        <v>0</v>
      </c>
      <c r="Z218" s="212">
        <f ca="1">SUMIF(OFFSET($AK$37,0,LEN($A218),1,1):OFFSET($AK$465,0,LEN($A218),1,1),$A218,Z$37:Z$465)</f>
        <v>0</v>
      </c>
      <c r="AA218" s="212">
        <f ca="1">SUMIF(OFFSET($AK$37,0,LEN($A218),1,1):OFFSET($AK$465,0,LEN($A218),1,1),$A218,AA$37:AA$465)</f>
        <v>0</v>
      </c>
      <c r="AB218" s="212">
        <f ca="1">SUMIF(OFFSET($AK$37,0,LEN($A218),1,1):OFFSET($AK$465,0,LEN($A218),1,1),$A218,AB$37:AB$465)</f>
        <v>0</v>
      </c>
      <c r="AC218" s="212">
        <f ca="1">SUMIF(OFFSET($AK$37,0,LEN($A218),1,1):OFFSET($AK$465,0,LEN($A218),1,1),$A218,AC$37:AC$465)</f>
        <v>0</v>
      </c>
      <c r="AD218" s="212">
        <f ca="1">SUMIF(OFFSET($AK$37,0,LEN($A218),1,1):OFFSET($AK$465,0,LEN($A218),1,1),$A218,AD$37:AD$465)</f>
        <v>0</v>
      </c>
      <c r="AE218" s="212">
        <f ca="1">SUMIF(OFFSET($AK$37,0,LEN($A218),1,1):OFFSET($AK$465,0,LEN($A218),1,1),$A218,AE$37:AE$465)</f>
        <v>0</v>
      </c>
      <c r="AF218" s="212">
        <f ca="1">SUMIF(OFFSET($AK$37,0,LEN($A218),1,1):OFFSET($AK$465,0,LEN($A218),1,1),$A218,AF$37:AF$465)</f>
        <v>0</v>
      </c>
      <c r="AG218" s="212">
        <f ca="1">SUMIF(OFFSET($AK$37,0,LEN($A218),1,1):OFFSET($AK$465,0,LEN($A218),1,1),$A218,AG$37:AG$465)</f>
        <v>0</v>
      </c>
      <c r="AH218" s="212">
        <f ca="1">SUMIF(OFFSET($AK$37,0,LEN($A218),1,1):OFFSET($AK$465,0,LEN($A218),1,1),$A218,AH$37:AH$465)</f>
        <v>0</v>
      </c>
      <c r="AI218" s="212">
        <f ca="1">SUMIF(OFFSET($AK$37,0,LEN($A218),1,1):OFFSET($AK$465,0,LEN($A218),1,1),$A218,AI$37:AI$465)</f>
        <v>0</v>
      </c>
      <c r="AJ218" s="222">
        <f t="shared" ca="1" si="26"/>
        <v>0</v>
      </c>
      <c r="AK218" s="205" t="str">
        <f t="shared" si="24"/>
        <v>0.2.3.4</v>
      </c>
      <c r="AV218" s="211">
        <f t="shared" ca="1" si="25"/>
        <v>0</v>
      </c>
    </row>
    <row r="219" spans="1:48" ht="47.25" x14ac:dyDescent="0.25">
      <c r="A219" s="122" t="s">
        <v>512</v>
      </c>
      <c r="B219" s="126" t="s">
        <v>360</v>
      </c>
      <c r="C219" s="136" t="s">
        <v>216</v>
      </c>
      <c r="D219" s="213" t="s">
        <v>217</v>
      </c>
      <c r="E219" s="213" t="s">
        <v>217</v>
      </c>
      <c r="F219" s="213" t="s">
        <v>217</v>
      </c>
      <c r="G219" s="213" t="s">
        <v>217</v>
      </c>
      <c r="H219" s="212">
        <f ca="1">SUMIF(OFFSET($AK$37,0,LEN($A219),1,1):OFFSET($AK$465,0,LEN($A219),1,1),$A219,H$37:H$465)</f>
        <v>0</v>
      </c>
      <c r="I219" s="212">
        <f ca="1">SUMIF(OFFSET($AK$37,0,LEN($A219),1,1):OFFSET($AK$465,0,LEN($A219),1,1),$A219,I$37:I$465)</f>
        <v>0</v>
      </c>
      <c r="J219" s="212">
        <f ca="1">SUMIF(OFFSET($AK$37,0,LEN($A219),1,1):OFFSET($AK$465,0,LEN($A219),1,1),$A219,J$37:J$465)</f>
        <v>0</v>
      </c>
      <c r="K219" s="212">
        <f ca="1">SUMIF(OFFSET($AK$37,0,LEN($A219),1,1):OFFSET($AK$465,0,LEN($A219),1,1),$A219,K$37:K$465)</f>
        <v>0</v>
      </c>
      <c r="L219" s="212">
        <f ca="1">SUMIF(OFFSET($AK$37,0,LEN($A219),1,1):OFFSET($AK$465,0,LEN($A219),1,1),$A219,L$37:L$465)</f>
        <v>0</v>
      </c>
      <c r="M219" s="212">
        <f ca="1">SUMIF(OFFSET($AK$37,0,LEN($A219),1,1):OFFSET($AK$465,0,LEN($A219),1,1),$A219,M$37:M$465)</f>
        <v>0</v>
      </c>
      <c r="N219" s="212">
        <f ca="1">SUMIF(OFFSET($AK$37,0,LEN($A219),1,1):OFFSET($AK$465,0,LEN($A219),1,1),$A219,N$37:N$465)</f>
        <v>0</v>
      </c>
      <c r="O219" s="212">
        <f ca="1">SUMIF(OFFSET($AK$37,0,LEN($A219),1,1):OFFSET($AK$465,0,LEN($A219),1,1),$A219,O$37:O$465)</f>
        <v>0</v>
      </c>
      <c r="P219" s="212">
        <f ca="1">SUMIF(OFFSET($AK$37,0,LEN($A219),1,1):OFFSET($AK$465,0,LEN($A219),1,1),$A219,P$37:P$465)</f>
        <v>0</v>
      </c>
      <c r="Q219" s="212">
        <f ca="1">SUMIF(OFFSET($AK$37,0,LEN($A219),1,1):OFFSET($AK$465,0,LEN($A219),1,1),$A219,Q$37:Q$465)</f>
        <v>0</v>
      </c>
      <c r="R219" s="212">
        <f ca="1">SUMIF(OFFSET($AK$37,0,LEN($A219),1,1):OFFSET($AK$465,0,LEN($A219),1,1),$A219,R$37:R$465)</f>
        <v>0</v>
      </c>
      <c r="S219" s="212">
        <f ca="1">SUMIF(OFFSET($AK$37,0,LEN($A219),1,1):OFFSET($AK$465,0,LEN($A219),1,1),$A219,S$37:S$465)</f>
        <v>0</v>
      </c>
      <c r="T219" s="212">
        <f ca="1">SUMIF(OFFSET($AK$37,0,LEN($A219),1,1):OFFSET($AK$465,0,LEN($A219),1,1),$A219,T$37:T$465)</f>
        <v>0</v>
      </c>
      <c r="U219" s="212">
        <f ca="1">SUMIF(OFFSET($AK$37,0,LEN($A219),1,1):OFFSET($AK$465,0,LEN($A219),1,1),$A219,U$37:U$465)</f>
        <v>0</v>
      </c>
      <c r="V219" s="212">
        <f ca="1">SUMIF(OFFSET($AK$37,0,LEN($A219),1,1):OFFSET($AK$465,0,LEN($A219),1,1),$A219,V$37:V$465)</f>
        <v>0</v>
      </c>
      <c r="W219" s="212">
        <f ca="1">SUMIF(OFFSET($AK$37,0,LEN($A219),1,1):OFFSET($AK$465,0,LEN($A219),1,1),$A219,W$37:W$465)</f>
        <v>0</v>
      </c>
      <c r="X219" s="212">
        <f ca="1">SUMIF(OFFSET($AK$37,0,LEN($A219),1,1):OFFSET($AK$465,0,LEN($A219),1,1),$A219,X$37:X$465)</f>
        <v>0</v>
      </c>
      <c r="Y219" s="212">
        <f ca="1">SUMIF(OFFSET($AK$37,0,LEN($A219),1,1):OFFSET($AK$465,0,LEN($A219),1,1),$A219,Y$37:Y$465)</f>
        <v>0</v>
      </c>
      <c r="Z219" s="212">
        <f ca="1">SUMIF(OFFSET($AK$37,0,LEN($A219),1,1):OFFSET($AK$465,0,LEN($A219),1,1),$A219,Z$37:Z$465)</f>
        <v>0</v>
      </c>
      <c r="AA219" s="212">
        <f ca="1">SUMIF(OFFSET($AK$37,0,LEN($A219),1,1):OFFSET($AK$465,0,LEN($A219),1,1),$A219,AA$37:AA$465)</f>
        <v>0</v>
      </c>
      <c r="AB219" s="212">
        <f ca="1">SUMIF(OFFSET($AK$37,0,LEN($A219),1,1):OFFSET($AK$465,0,LEN($A219),1,1),$A219,AB$37:AB$465)</f>
        <v>0</v>
      </c>
      <c r="AC219" s="212">
        <f ca="1">SUMIF(OFFSET($AK$37,0,LEN($A219),1,1):OFFSET($AK$465,0,LEN($A219),1,1),$A219,AC$37:AC$465)</f>
        <v>0</v>
      </c>
      <c r="AD219" s="212">
        <f ca="1">SUMIF(OFFSET($AK$37,0,LEN($A219),1,1):OFFSET($AK$465,0,LEN($A219),1,1),$A219,AD$37:AD$465)</f>
        <v>0</v>
      </c>
      <c r="AE219" s="212">
        <f ca="1">SUMIF(OFFSET($AK$37,0,LEN($A219),1,1):OFFSET($AK$465,0,LEN($A219),1,1),$A219,AE$37:AE$465)</f>
        <v>0</v>
      </c>
      <c r="AF219" s="212">
        <f ca="1">SUMIF(OFFSET($AK$37,0,LEN($A219),1,1):OFFSET($AK$465,0,LEN($A219),1,1),$A219,AF$37:AF$465)</f>
        <v>0</v>
      </c>
      <c r="AG219" s="212">
        <f ca="1">SUMIF(OFFSET($AK$37,0,LEN($A219),1,1):OFFSET($AK$465,0,LEN($A219),1,1),$A219,AG$37:AG$465)</f>
        <v>0</v>
      </c>
      <c r="AH219" s="212">
        <f ca="1">SUMIF(OFFSET($AK$37,0,LEN($A219),1,1):OFFSET($AK$465,0,LEN($A219),1,1),$A219,AH$37:AH$465)</f>
        <v>0</v>
      </c>
      <c r="AI219" s="212">
        <f ca="1">SUMIF(OFFSET($AK$37,0,LEN($A219),1,1):OFFSET($AK$465,0,LEN($A219),1,1),$A219,AI$37:AI$465)</f>
        <v>0</v>
      </c>
      <c r="AJ219" s="222">
        <f t="shared" ca="1" si="26"/>
        <v>0</v>
      </c>
      <c r="AK219" s="205" t="str">
        <f t="shared" si="24"/>
        <v>0.2.4</v>
      </c>
      <c r="AV219" s="211">
        <f t="shared" ca="1" si="25"/>
        <v>0</v>
      </c>
    </row>
    <row r="220" spans="1:48" x14ac:dyDescent="0.25">
      <c r="A220" s="134" t="s">
        <v>513</v>
      </c>
      <c r="B220" s="123" t="s">
        <v>362</v>
      </c>
      <c r="C220" s="136" t="s">
        <v>216</v>
      </c>
      <c r="D220" s="213" t="s">
        <v>217</v>
      </c>
      <c r="E220" s="213" t="s">
        <v>217</v>
      </c>
      <c r="F220" s="213" t="s">
        <v>217</v>
      </c>
      <c r="G220" s="213" t="s">
        <v>217</v>
      </c>
      <c r="H220" s="212">
        <f ca="1">SUMIF(OFFSET($AK$37,0,LEN($A220),1,1):OFFSET($AK$465,0,LEN($A220),1,1),$A220,H$37:H$465)</f>
        <v>0</v>
      </c>
      <c r="I220" s="212">
        <f ca="1">SUMIF(OFFSET($AK$37,0,LEN($A220),1,1):OFFSET($AK$465,0,LEN($A220),1,1),$A220,I$37:I$465)</f>
        <v>0</v>
      </c>
      <c r="J220" s="212">
        <f ca="1">SUMIF(OFFSET($AK$37,0,LEN($A220),1,1):OFFSET($AK$465,0,LEN($A220),1,1),$A220,J$37:J$465)</f>
        <v>0</v>
      </c>
      <c r="K220" s="212">
        <f ca="1">SUMIF(OFFSET($AK$37,0,LEN($A220),1,1):OFFSET($AK$465,0,LEN($A220),1,1),$A220,K$37:K$465)</f>
        <v>0</v>
      </c>
      <c r="L220" s="212">
        <f ca="1">SUMIF(OFFSET($AK$37,0,LEN($A220),1,1):OFFSET($AK$465,0,LEN($A220),1,1),$A220,L$37:L$465)</f>
        <v>0</v>
      </c>
      <c r="M220" s="212">
        <f ca="1">SUMIF(OFFSET($AK$37,0,LEN($A220),1,1):OFFSET($AK$465,0,LEN($A220),1,1),$A220,M$37:M$465)</f>
        <v>0</v>
      </c>
      <c r="N220" s="212">
        <f ca="1">SUMIF(OFFSET($AK$37,0,LEN($A220),1,1):OFFSET($AK$465,0,LEN($A220),1,1),$A220,N$37:N$465)</f>
        <v>0</v>
      </c>
      <c r="O220" s="212">
        <f ca="1">SUMIF(OFFSET($AK$37,0,LEN($A220),1,1):OFFSET($AK$465,0,LEN($A220),1,1),$A220,O$37:O$465)</f>
        <v>0</v>
      </c>
      <c r="P220" s="212">
        <f ca="1">SUMIF(OFFSET($AK$37,0,LEN($A220),1,1):OFFSET($AK$465,0,LEN($A220),1,1),$A220,P$37:P$465)</f>
        <v>0</v>
      </c>
      <c r="Q220" s="212">
        <f ca="1">SUMIF(OFFSET($AK$37,0,LEN($A220),1,1):OFFSET($AK$465,0,LEN($A220),1,1),$A220,Q$37:Q$465)</f>
        <v>0</v>
      </c>
      <c r="R220" s="212">
        <f ca="1">SUMIF(OFFSET($AK$37,0,LEN($A220),1,1):OFFSET($AK$465,0,LEN($A220),1,1),$A220,R$37:R$465)</f>
        <v>0</v>
      </c>
      <c r="S220" s="212">
        <f ca="1">SUMIF(OFFSET($AK$37,0,LEN($A220),1,1):OFFSET($AK$465,0,LEN($A220),1,1),$A220,S$37:S$465)</f>
        <v>0</v>
      </c>
      <c r="T220" s="212">
        <f ca="1">SUMIF(OFFSET($AK$37,0,LEN($A220),1,1):OFFSET($AK$465,0,LEN($A220),1,1),$A220,T$37:T$465)</f>
        <v>0</v>
      </c>
      <c r="U220" s="212">
        <f ca="1">SUMIF(OFFSET($AK$37,0,LEN($A220),1,1):OFFSET($AK$465,0,LEN($A220),1,1),$A220,U$37:U$465)</f>
        <v>0</v>
      </c>
      <c r="V220" s="212">
        <f ca="1">SUMIF(OFFSET($AK$37,0,LEN($A220),1,1):OFFSET($AK$465,0,LEN($A220),1,1),$A220,V$37:V$465)</f>
        <v>0</v>
      </c>
      <c r="W220" s="212">
        <f ca="1">SUMIF(OFFSET($AK$37,0,LEN($A220),1,1):OFFSET($AK$465,0,LEN($A220),1,1),$A220,W$37:W$465)</f>
        <v>0</v>
      </c>
      <c r="X220" s="212">
        <f ca="1">SUMIF(OFFSET($AK$37,0,LEN($A220),1,1):OFFSET($AK$465,0,LEN($A220),1,1),$A220,X$37:X$465)</f>
        <v>0</v>
      </c>
      <c r="Y220" s="212">
        <f ca="1">SUMIF(OFFSET($AK$37,0,LEN($A220),1,1):OFFSET($AK$465,0,LEN($A220),1,1),$A220,Y$37:Y$465)</f>
        <v>0</v>
      </c>
      <c r="Z220" s="212">
        <f ca="1">SUMIF(OFFSET($AK$37,0,LEN($A220),1,1):OFFSET($AK$465,0,LEN($A220),1,1),$A220,Z$37:Z$465)</f>
        <v>0</v>
      </c>
      <c r="AA220" s="212">
        <f ca="1">SUMIF(OFFSET($AK$37,0,LEN($A220),1,1):OFFSET($AK$465,0,LEN($A220),1,1),$A220,AA$37:AA$465)</f>
        <v>0</v>
      </c>
      <c r="AB220" s="212">
        <f ca="1">SUMIF(OFFSET($AK$37,0,LEN($A220),1,1):OFFSET($AK$465,0,LEN($A220),1,1),$A220,AB$37:AB$465)</f>
        <v>0</v>
      </c>
      <c r="AC220" s="212">
        <f ca="1">SUMIF(OFFSET($AK$37,0,LEN($A220),1,1):OFFSET($AK$465,0,LEN($A220),1,1),$A220,AC$37:AC$465)</f>
        <v>0</v>
      </c>
      <c r="AD220" s="212">
        <f ca="1">SUMIF(OFFSET($AK$37,0,LEN($A220),1,1):OFFSET($AK$465,0,LEN($A220),1,1),$A220,AD$37:AD$465)</f>
        <v>0</v>
      </c>
      <c r="AE220" s="212">
        <f ca="1">SUMIF(OFFSET($AK$37,0,LEN($A220),1,1):OFFSET($AK$465,0,LEN($A220),1,1),$A220,AE$37:AE$465)</f>
        <v>0</v>
      </c>
      <c r="AF220" s="212">
        <f ca="1">SUMIF(OFFSET($AK$37,0,LEN($A220),1,1):OFFSET($AK$465,0,LEN($A220),1,1),$A220,AF$37:AF$465)</f>
        <v>0</v>
      </c>
      <c r="AG220" s="212">
        <f ca="1">SUMIF(OFFSET($AK$37,0,LEN($A220),1,1):OFFSET($AK$465,0,LEN($A220),1,1),$A220,AG$37:AG$465)</f>
        <v>0</v>
      </c>
      <c r="AH220" s="212">
        <f ca="1">SUMIF(OFFSET($AK$37,0,LEN($A220),1,1):OFFSET($AK$465,0,LEN($A220),1,1),$A220,AH$37:AH$465)</f>
        <v>0</v>
      </c>
      <c r="AI220" s="212">
        <f ca="1">SUMIF(OFFSET($AK$37,0,LEN($A220),1,1):OFFSET($AK$465,0,LEN($A220),1,1),$A220,AI$37:AI$465)</f>
        <v>0</v>
      </c>
      <c r="AJ220" s="222">
        <f t="shared" ca="1" si="26"/>
        <v>0</v>
      </c>
      <c r="AK220" s="205" t="str">
        <f t="shared" si="24"/>
        <v>0.2.4.1</v>
      </c>
      <c r="AV220" s="211">
        <f t="shared" ca="1" si="25"/>
        <v>0</v>
      </c>
    </row>
    <row r="221" spans="1:48" ht="47.25" x14ac:dyDescent="0.25">
      <c r="A221" s="135" t="s">
        <v>514</v>
      </c>
      <c r="B221" s="123" t="s">
        <v>364</v>
      </c>
      <c r="C221" s="136" t="s">
        <v>216</v>
      </c>
      <c r="D221" s="213" t="s">
        <v>217</v>
      </c>
      <c r="E221" s="213" t="s">
        <v>217</v>
      </c>
      <c r="F221" s="213" t="s">
        <v>217</v>
      </c>
      <c r="G221" s="213" t="s">
        <v>217</v>
      </c>
      <c r="H221" s="212">
        <f ca="1">SUMIF(OFFSET($AK$37,0,LEN($A221),1,1):OFFSET($AK$465,0,LEN($A221),1,1),$A221,H$37:H$465)</f>
        <v>0</v>
      </c>
      <c r="I221" s="212">
        <f ca="1">SUMIF(OFFSET($AK$37,0,LEN($A221),1,1):OFFSET($AK$465,0,LEN($A221),1,1),$A221,I$37:I$465)</f>
        <v>0</v>
      </c>
      <c r="J221" s="212">
        <f ca="1">SUMIF(OFFSET($AK$37,0,LEN($A221),1,1):OFFSET($AK$465,0,LEN($A221),1,1),$A221,J$37:J$465)</f>
        <v>0</v>
      </c>
      <c r="K221" s="212">
        <f ca="1">SUMIF(OFFSET($AK$37,0,LEN($A221),1,1):OFFSET($AK$465,0,LEN($A221),1,1),$A221,K$37:K$465)</f>
        <v>0</v>
      </c>
      <c r="L221" s="212">
        <f ca="1">SUMIF(OFFSET($AK$37,0,LEN($A221),1,1):OFFSET($AK$465,0,LEN($A221),1,1),$A221,L$37:L$465)</f>
        <v>0</v>
      </c>
      <c r="M221" s="212">
        <f ca="1">SUMIF(OFFSET($AK$37,0,LEN($A221),1,1):OFFSET($AK$465,0,LEN($A221),1,1),$A221,M$37:M$465)</f>
        <v>0</v>
      </c>
      <c r="N221" s="212">
        <f ca="1">SUMIF(OFFSET($AK$37,0,LEN($A221),1,1):OFFSET($AK$465,0,LEN($A221),1,1),$A221,N$37:N$465)</f>
        <v>0</v>
      </c>
      <c r="O221" s="212">
        <f ca="1">SUMIF(OFFSET($AK$37,0,LEN($A221),1,1):OFFSET($AK$465,0,LEN($A221),1,1),$A221,O$37:O$465)</f>
        <v>0</v>
      </c>
      <c r="P221" s="212">
        <f ca="1">SUMIF(OFFSET($AK$37,0,LEN($A221),1,1):OFFSET($AK$465,0,LEN($A221),1,1),$A221,P$37:P$465)</f>
        <v>0</v>
      </c>
      <c r="Q221" s="212">
        <f ca="1">SUMIF(OFFSET($AK$37,0,LEN($A221),1,1):OFFSET($AK$465,0,LEN($A221),1,1),$A221,Q$37:Q$465)</f>
        <v>0</v>
      </c>
      <c r="R221" s="212">
        <f ca="1">SUMIF(OFFSET($AK$37,0,LEN($A221),1,1):OFFSET($AK$465,0,LEN($A221),1,1),$A221,R$37:R$465)</f>
        <v>0</v>
      </c>
      <c r="S221" s="212">
        <f ca="1">SUMIF(OFFSET($AK$37,0,LEN($A221),1,1):OFFSET($AK$465,0,LEN($A221),1,1),$A221,S$37:S$465)</f>
        <v>0</v>
      </c>
      <c r="T221" s="212">
        <f ca="1">SUMIF(OFFSET($AK$37,0,LEN($A221),1,1):OFFSET($AK$465,0,LEN($A221),1,1),$A221,T$37:T$465)</f>
        <v>0</v>
      </c>
      <c r="U221" s="212">
        <f ca="1">SUMIF(OFFSET($AK$37,0,LEN($A221),1,1):OFFSET($AK$465,0,LEN($A221),1,1),$A221,U$37:U$465)</f>
        <v>0</v>
      </c>
      <c r="V221" s="212">
        <f ca="1">SUMIF(OFFSET($AK$37,0,LEN($A221),1,1):OFFSET($AK$465,0,LEN($A221),1,1),$A221,V$37:V$465)</f>
        <v>0</v>
      </c>
      <c r="W221" s="212">
        <f ca="1">SUMIF(OFFSET($AK$37,0,LEN($A221),1,1):OFFSET($AK$465,0,LEN($A221),1,1),$A221,W$37:W$465)</f>
        <v>0</v>
      </c>
      <c r="X221" s="212">
        <f ca="1">SUMIF(OFFSET($AK$37,0,LEN($A221),1,1):OFFSET($AK$465,0,LEN($A221),1,1),$A221,X$37:X$465)</f>
        <v>0</v>
      </c>
      <c r="Y221" s="212">
        <f ca="1">SUMIF(OFFSET($AK$37,0,LEN($A221),1,1):OFFSET($AK$465,0,LEN($A221),1,1),$A221,Y$37:Y$465)</f>
        <v>0</v>
      </c>
      <c r="Z221" s="212">
        <f ca="1">SUMIF(OFFSET($AK$37,0,LEN($A221),1,1):OFFSET($AK$465,0,LEN($A221),1,1),$A221,Z$37:Z$465)</f>
        <v>0</v>
      </c>
      <c r="AA221" s="212">
        <f ca="1">SUMIF(OFFSET($AK$37,0,LEN($A221),1,1):OFFSET($AK$465,0,LEN($A221),1,1),$A221,AA$37:AA$465)</f>
        <v>0</v>
      </c>
      <c r="AB221" s="212">
        <f ca="1">SUMIF(OFFSET($AK$37,0,LEN($A221),1,1):OFFSET($AK$465,0,LEN($A221),1,1),$A221,AB$37:AB$465)</f>
        <v>0</v>
      </c>
      <c r="AC221" s="212">
        <f ca="1">SUMIF(OFFSET($AK$37,0,LEN($A221),1,1):OFFSET($AK$465,0,LEN($A221),1,1),$A221,AC$37:AC$465)</f>
        <v>0</v>
      </c>
      <c r="AD221" s="212">
        <f ca="1">SUMIF(OFFSET($AK$37,0,LEN($A221),1,1):OFFSET($AK$465,0,LEN($A221),1,1),$A221,AD$37:AD$465)</f>
        <v>0</v>
      </c>
      <c r="AE221" s="212">
        <f ca="1">SUMIF(OFFSET($AK$37,0,LEN($A221),1,1):OFFSET($AK$465,0,LEN($A221),1,1),$A221,AE$37:AE$465)</f>
        <v>0</v>
      </c>
      <c r="AF221" s="212">
        <f ca="1">SUMIF(OFFSET($AK$37,0,LEN($A221),1,1):OFFSET($AK$465,0,LEN($A221),1,1),$A221,AF$37:AF$465)</f>
        <v>0</v>
      </c>
      <c r="AG221" s="212">
        <f ca="1">SUMIF(OFFSET($AK$37,0,LEN($A221),1,1):OFFSET($AK$465,0,LEN($A221),1,1),$A221,AG$37:AG$465)</f>
        <v>0</v>
      </c>
      <c r="AH221" s="212">
        <f ca="1">SUMIF(OFFSET($AK$37,0,LEN($A221),1,1):OFFSET($AK$465,0,LEN($A221),1,1),$A221,AH$37:AH$465)</f>
        <v>0</v>
      </c>
      <c r="AI221" s="212">
        <f ca="1">SUMIF(OFFSET($AK$37,0,LEN($A221),1,1):OFFSET($AK$465,0,LEN($A221),1,1),$A221,AI$37:AI$465)</f>
        <v>0</v>
      </c>
      <c r="AJ221" s="222">
        <f t="shared" ca="1" si="26"/>
        <v>0</v>
      </c>
      <c r="AK221" s="205" t="str">
        <f t="shared" si="24"/>
        <v>0.2.4.1.1</v>
      </c>
      <c r="AV221" s="211">
        <f t="shared" ca="1" si="25"/>
        <v>0</v>
      </c>
    </row>
    <row r="222" spans="1:48" ht="47.25" x14ac:dyDescent="0.25">
      <c r="A222" s="135" t="s">
        <v>515</v>
      </c>
      <c r="B222" s="123" t="s">
        <v>366</v>
      </c>
      <c r="C222" s="136" t="s">
        <v>216</v>
      </c>
      <c r="D222" s="213" t="s">
        <v>217</v>
      </c>
      <c r="E222" s="213" t="s">
        <v>217</v>
      </c>
      <c r="F222" s="213" t="s">
        <v>217</v>
      </c>
      <c r="G222" s="213" t="s">
        <v>217</v>
      </c>
      <c r="H222" s="212">
        <f ca="1">SUMIF(OFFSET($AK$37,0,LEN($A222),1,1):OFFSET($AK$465,0,LEN($A222),1,1),$A222,H$37:H$465)</f>
        <v>0</v>
      </c>
      <c r="I222" s="212">
        <f ca="1">SUMIF(OFFSET($AK$37,0,LEN($A222),1,1):OFFSET($AK$465,0,LEN($A222),1,1),$A222,I$37:I$465)</f>
        <v>0</v>
      </c>
      <c r="J222" s="212">
        <f ca="1">SUMIF(OFFSET($AK$37,0,LEN($A222),1,1):OFFSET($AK$465,0,LEN($A222),1,1),$A222,J$37:J$465)</f>
        <v>0</v>
      </c>
      <c r="K222" s="212">
        <f ca="1">SUMIF(OFFSET($AK$37,0,LEN($A222),1,1):OFFSET($AK$465,0,LEN($A222),1,1),$A222,K$37:K$465)</f>
        <v>0</v>
      </c>
      <c r="L222" s="212">
        <f ca="1">SUMIF(OFFSET($AK$37,0,LEN($A222),1,1):OFFSET($AK$465,0,LEN($A222),1,1),$A222,L$37:L$465)</f>
        <v>0</v>
      </c>
      <c r="M222" s="212">
        <f ca="1">SUMIF(OFFSET($AK$37,0,LEN($A222),1,1):OFFSET($AK$465,0,LEN($A222),1,1),$A222,M$37:M$465)</f>
        <v>0</v>
      </c>
      <c r="N222" s="212">
        <f ca="1">SUMIF(OFFSET($AK$37,0,LEN($A222),1,1):OFFSET($AK$465,0,LEN($A222),1,1),$A222,N$37:N$465)</f>
        <v>0</v>
      </c>
      <c r="O222" s="212">
        <f ca="1">SUMIF(OFFSET($AK$37,0,LEN($A222),1,1):OFFSET($AK$465,0,LEN($A222),1,1),$A222,O$37:O$465)</f>
        <v>0</v>
      </c>
      <c r="P222" s="212">
        <f ca="1">SUMIF(OFFSET($AK$37,0,LEN($A222),1,1):OFFSET($AK$465,0,LEN($A222),1,1),$A222,P$37:P$465)</f>
        <v>0</v>
      </c>
      <c r="Q222" s="212">
        <f ca="1">SUMIF(OFFSET($AK$37,0,LEN($A222),1,1):OFFSET($AK$465,0,LEN($A222),1,1),$A222,Q$37:Q$465)</f>
        <v>0</v>
      </c>
      <c r="R222" s="212">
        <f ca="1">SUMIF(OFFSET($AK$37,0,LEN($A222),1,1):OFFSET($AK$465,0,LEN($A222),1,1),$A222,R$37:R$465)</f>
        <v>0</v>
      </c>
      <c r="S222" s="212">
        <f ca="1">SUMIF(OFFSET($AK$37,0,LEN($A222),1,1):OFFSET($AK$465,0,LEN($A222),1,1),$A222,S$37:S$465)</f>
        <v>0</v>
      </c>
      <c r="T222" s="212">
        <f ca="1">SUMIF(OFFSET($AK$37,0,LEN($A222),1,1):OFFSET($AK$465,0,LEN($A222),1,1),$A222,T$37:T$465)</f>
        <v>0</v>
      </c>
      <c r="U222" s="212">
        <f ca="1">SUMIF(OFFSET($AK$37,0,LEN($A222),1,1):OFFSET($AK$465,0,LEN($A222),1,1),$A222,U$37:U$465)</f>
        <v>0</v>
      </c>
      <c r="V222" s="212">
        <f ca="1">SUMIF(OFFSET($AK$37,0,LEN($A222),1,1):OFFSET($AK$465,0,LEN($A222),1,1),$A222,V$37:V$465)</f>
        <v>0</v>
      </c>
      <c r="W222" s="212">
        <f ca="1">SUMIF(OFFSET($AK$37,0,LEN($A222),1,1):OFFSET($AK$465,0,LEN($A222),1,1),$A222,W$37:W$465)</f>
        <v>0</v>
      </c>
      <c r="X222" s="212">
        <f ca="1">SUMIF(OFFSET($AK$37,0,LEN($A222),1,1):OFFSET($AK$465,0,LEN($A222),1,1),$A222,X$37:X$465)</f>
        <v>0</v>
      </c>
      <c r="Y222" s="212">
        <f ca="1">SUMIF(OFFSET($AK$37,0,LEN($A222),1,1):OFFSET($AK$465,0,LEN($A222),1,1),$A222,Y$37:Y$465)</f>
        <v>0</v>
      </c>
      <c r="Z222" s="212">
        <f ca="1">SUMIF(OFFSET($AK$37,0,LEN($A222),1,1):OFFSET($AK$465,0,LEN($A222),1,1),$A222,Z$37:Z$465)</f>
        <v>0</v>
      </c>
      <c r="AA222" s="212">
        <f ca="1">SUMIF(OFFSET($AK$37,0,LEN($A222),1,1):OFFSET($AK$465,0,LEN($A222),1,1),$A222,AA$37:AA$465)</f>
        <v>0</v>
      </c>
      <c r="AB222" s="212">
        <f ca="1">SUMIF(OFFSET($AK$37,0,LEN($A222),1,1):OFFSET($AK$465,0,LEN($A222),1,1),$A222,AB$37:AB$465)</f>
        <v>0</v>
      </c>
      <c r="AC222" s="212">
        <f ca="1">SUMIF(OFFSET($AK$37,0,LEN($A222),1,1):OFFSET($AK$465,0,LEN($A222),1,1),$A222,AC$37:AC$465)</f>
        <v>0</v>
      </c>
      <c r="AD222" s="212">
        <f ca="1">SUMIF(OFFSET($AK$37,0,LEN($A222),1,1):OFFSET($AK$465,0,LEN($A222),1,1),$A222,AD$37:AD$465)</f>
        <v>0</v>
      </c>
      <c r="AE222" s="212">
        <f ca="1">SUMIF(OFFSET($AK$37,0,LEN($A222),1,1):OFFSET($AK$465,0,LEN($A222),1,1),$A222,AE$37:AE$465)</f>
        <v>0</v>
      </c>
      <c r="AF222" s="212">
        <f ca="1">SUMIF(OFFSET($AK$37,0,LEN($A222),1,1):OFFSET($AK$465,0,LEN($A222),1,1),$A222,AF$37:AF$465)</f>
        <v>0</v>
      </c>
      <c r="AG222" s="212">
        <f ca="1">SUMIF(OFFSET($AK$37,0,LEN($A222),1,1):OFFSET($AK$465,0,LEN($A222),1,1),$A222,AG$37:AG$465)</f>
        <v>0</v>
      </c>
      <c r="AH222" s="212">
        <f ca="1">SUMIF(OFFSET($AK$37,0,LEN($A222),1,1):OFFSET($AK$465,0,LEN($A222),1,1),$A222,AH$37:AH$465)</f>
        <v>0</v>
      </c>
      <c r="AI222" s="212">
        <f ca="1">SUMIF(OFFSET($AK$37,0,LEN($A222),1,1):OFFSET($AK$465,0,LEN($A222),1,1),$A222,AI$37:AI$465)</f>
        <v>0</v>
      </c>
      <c r="AJ222" s="222">
        <f t="shared" ca="1" si="26"/>
        <v>0</v>
      </c>
      <c r="AK222" s="205" t="str">
        <f t="shared" si="24"/>
        <v>0.2.4.1.2</v>
      </c>
      <c r="AV222" s="211">
        <f t="shared" ca="1" si="25"/>
        <v>0</v>
      </c>
    </row>
    <row r="223" spans="1:48" x14ac:dyDescent="0.25">
      <c r="A223" s="134" t="s">
        <v>516</v>
      </c>
      <c r="B223" s="123" t="s">
        <v>362</v>
      </c>
      <c r="C223" s="136" t="s">
        <v>216</v>
      </c>
      <c r="D223" s="213" t="s">
        <v>217</v>
      </c>
      <c r="E223" s="213" t="s">
        <v>217</v>
      </c>
      <c r="F223" s="213" t="s">
        <v>217</v>
      </c>
      <c r="G223" s="213" t="s">
        <v>217</v>
      </c>
      <c r="H223" s="212">
        <f ca="1">SUMIF(OFFSET($AK$37,0,LEN($A223),1,1):OFFSET($AK$465,0,LEN($A223),1,1),$A223,H$37:H$465)</f>
        <v>0</v>
      </c>
      <c r="I223" s="212">
        <f ca="1">SUMIF(OFFSET($AK$37,0,LEN($A223),1,1):OFFSET($AK$465,0,LEN($A223),1,1),$A223,I$37:I$465)</f>
        <v>0</v>
      </c>
      <c r="J223" s="212">
        <f ca="1">SUMIF(OFFSET($AK$37,0,LEN($A223),1,1):OFFSET($AK$465,0,LEN($A223),1,1),$A223,J$37:J$465)</f>
        <v>0</v>
      </c>
      <c r="K223" s="212">
        <f ca="1">SUMIF(OFFSET($AK$37,0,LEN($A223),1,1):OFFSET($AK$465,0,LEN($A223),1,1),$A223,K$37:K$465)</f>
        <v>0</v>
      </c>
      <c r="L223" s="212">
        <f ca="1">SUMIF(OFFSET($AK$37,0,LEN($A223),1,1):OFFSET($AK$465,0,LEN($A223),1,1),$A223,L$37:L$465)</f>
        <v>0</v>
      </c>
      <c r="M223" s="212">
        <f ca="1">SUMIF(OFFSET($AK$37,0,LEN($A223),1,1):OFFSET($AK$465,0,LEN($A223),1,1),$A223,M$37:M$465)</f>
        <v>0</v>
      </c>
      <c r="N223" s="212">
        <f ca="1">SUMIF(OFFSET($AK$37,0,LEN($A223),1,1):OFFSET($AK$465,0,LEN($A223),1,1),$A223,N$37:N$465)</f>
        <v>0</v>
      </c>
      <c r="O223" s="212">
        <f ca="1">SUMIF(OFFSET($AK$37,0,LEN($A223),1,1):OFFSET($AK$465,0,LEN($A223),1,1),$A223,O$37:O$465)</f>
        <v>0</v>
      </c>
      <c r="P223" s="212">
        <f ca="1">SUMIF(OFFSET($AK$37,0,LEN($A223),1,1):OFFSET($AK$465,0,LEN($A223),1,1),$A223,P$37:P$465)</f>
        <v>0</v>
      </c>
      <c r="Q223" s="212">
        <f ca="1">SUMIF(OFFSET($AK$37,0,LEN($A223),1,1):OFFSET($AK$465,0,LEN($A223),1,1),$A223,Q$37:Q$465)</f>
        <v>0</v>
      </c>
      <c r="R223" s="212">
        <f ca="1">SUMIF(OFFSET($AK$37,0,LEN($A223),1,1):OFFSET($AK$465,0,LEN($A223),1,1),$A223,R$37:R$465)</f>
        <v>0</v>
      </c>
      <c r="S223" s="212">
        <f ca="1">SUMIF(OFFSET($AK$37,0,LEN($A223),1,1):OFFSET($AK$465,0,LEN($A223),1,1),$A223,S$37:S$465)</f>
        <v>0</v>
      </c>
      <c r="T223" s="212">
        <f ca="1">SUMIF(OFFSET($AK$37,0,LEN($A223),1,1):OFFSET($AK$465,0,LEN($A223),1,1),$A223,T$37:T$465)</f>
        <v>0</v>
      </c>
      <c r="U223" s="212">
        <f ca="1">SUMIF(OFFSET($AK$37,0,LEN($A223),1,1):OFFSET($AK$465,0,LEN($A223),1,1),$A223,U$37:U$465)</f>
        <v>0</v>
      </c>
      <c r="V223" s="212">
        <f ca="1">SUMIF(OFFSET($AK$37,0,LEN($A223),1,1):OFFSET($AK$465,0,LEN($A223),1,1),$A223,V$37:V$465)</f>
        <v>0</v>
      </c>
      <c r="W223" s="212">
        <f ca="1">SUMIF(OFFSET($AK$37,0,LEN($A223),1,1):OFFSET($AK$465,0,LEN($A223),1,1),$A223,W$37:W$465)</f>
        <v>0</v>
      </c>
      <c r="X223" s="212">
        <f ca="1">SUMIF(OFFSET($AK$37,0,LEN($A223),1,1):OFFSET($AK$465,0,LEN($A223),1,1),$A223,X$37:X$465)</f>
        <v>0</v>
      </c>
      <c r="Y223" s="212">
        <f ca="1">SUMIF(OFFSET($AK$37,0,LEN($A223),1,1):OFFSET($AK$465,0,LEN($A223),1,1),$A223,Y$37:Y$465)</f>
        <v>0</v>
      </c>
      <c r="Z223" s="212">
        <f ca="1">SUMIF(OFFSET($AK$37,0,LEN($A223),1,1):OFFSET($AK$465,0,LEN($A223),1,1),$A223,Z$37:Z$465)</f>
        <v>0</v>
      </c>
      <c r="AA223" s="212">
        <f ca="1">SUMIF(OFFSET($AK$37,0,LEN($A223),1,1):OFFSET($AK$465,0,LEN($A223),1,1),$A223,AA$37:AA$465)</f>
        <v>0</v>
      </c>
      <c r="AB223" s="212">
        <f ca="1">SUMIF(OFFSET($AK$37,0,LEN($A223),1,1):OFFSET($AK$465,0,LEN($A223),1,1),$A223,AB$37:AB$465)</f>
        <v>0</v>
      </c>
      <c r="AC223" s="212">
        <f ca="1">SUMIF(OFFSET($AK$37,0,LEN($A223),1,1):OFFSET($AK$465,0,LEN($A223),1,1),$A223,AC$37:AC$465)</f>
        <v>0</v>
      </c>
      <c r="AD223" s="212">
        <f ca="1">SUMIF(OFFSET($AK$37,0,LEN($A223),1,1):OFFSET($AK$465,0,LEN($A223),1,1),$A223,AD$37:AD$465)</f>
        <v>0</v>
      </c>
      <c r="AE223" s="212">
        <f ca="1">SUMIF(OFFSET($AK$37,0,LEN($A223),1,1):OFFSET($AK$465,0,LEN($A223),1,1),$A223,AE$37:AE$465)</f>
        <v>0</v>
      </c>
      <c r="AF223" s="212">
        <f ca="1">SUMIF(OFFSET($AK$37,0,LEN($A223),1,1):OFFSET($AK$465,0,LEN($A223),1,1),$A223,AF$37:AF$465)</f>
        <v>0</v>
      </c>
      <c r="AG223" s="212">
        <f ca="1">SUMIF(OFFSET($AK$37,0,LEN($A223),1,1):OFFSET($AK$465,0,LEN($A223),1,1),$A223,AG$37:AG$465)</f>
        <v>0</v>
      </c>
      <c r="AH223" s="212">
        <f ca="1">SUMIF(OFFSET($AK$37,0,LEN($A223),1,1):OFFSET($AK$465,0,LEN($A223),1,1),$A223,AH$37:AH$465)</f>
        <v>0</v>
      </c>
      <c r="AI223" s="212">
        <f ca="1">SUMIF(OFFSET($AK$37,0,LEN($A223),1,1):OFFSET($AK$465,0,LEN($A223),1,1),$A223,AI$37:AI$465)</f>
        <v>0</v>
      </c>
      <c r="AJ223" s="222">
        <f t="shared" ca="1" si="26"/>
        <v>0</v>
      </c>
      <c r="AK223" s="205" t="str">
        <f t="shared" si="24"/>
        <v>0.2.4.2</v>
      </c>
      <c r="AV223" s="211">
        <f t="shared" ca="1" si="25"/>
        <v>0</v>
      </c>
    </row>
    <row r="224" spans="1:48" ht="47.25" x14ac:dyDescent="0.25">
      <c r="A224" s="135" t="s">
        <v>517</v>
      </c>
      <c r="B224" s="123" t="s">
        <v>364</v>
      </c>
      <c r="C224" s="136" t="s">
        <v>216</v>
      </c>
      <c r="D224" s="213" t="s">
        <v>217</v>
      </c>
      <c r="E224" s="213" t="s">
        <v>217</v>
      </c>
      <c r="F224" s="213" t="s">
        <v>217</v>
      </c>
      <c r="G224" s="213" t="s">
        <v>217</v>
      </c>
      <c r="H224" s="212">
        <f ca="1">SUMIF(OFFSET($AK$37,0,LEN($A224),1,1):OFFSET($AK$465,0,LEN($A224),1,1),$A224,H$37:H$465)</f>
        <v>0</v>
      </c>
      <c r="I224" s="212">
        <f ca="1">SUMIF(OFFSET($AK$37,0,LEN($A224),1,1):OFFSET($AK$465,0,LEN($A224),1,1),$A224,I$37:I$465)</f>
        <v>0</v>
      </c>
      <c r="J224" s="212">
        <f ca="1">SUMIF(OFFSET($AK$37,0,LEN($A224),1,1):OFFSET($AK$465,0,LEN($A224),1,1),$A224,J$37:J$465)</f>
        <v>0</v>
      </c>
      <c r="K224" s="212">
        <f ca="1">SUMIF(OFFSET($AK$37,0,LEN($A224),1,1):OFFSET($AK$465,0,LEN($A224),1,1),$A224,K$37:K$465)</f>
        <v>0</v>
      </c>
      <c r="L224" s="212">
        <f ca="1">SUMIF(OFFSET($AK$37,0,LEN($A224),1,1):OFFSET($AK$465,0,LEN($A224),1,1),$A224,L$37:L$465)</f>
        <v>0</v>
      </c>
      <c r="M224" s="212">
        <f ca="1">SUMIF(OFFSET($AK$37,0,LEN($A224),1,1):OFFSET($AK$465,0,LEN($A224),1,1),$A224,M$37:M$465)</f>
        <v>0</v>
      </c>
      <c r="N224" s="212">
        <f ca="1">SUMIF(OFFSET($AK$37,0,LEN($A224),1,1):OFFSET($AK$465,0,LEN($A224),1,1),$A224,N$37:N$465)</f>
        <v>0</v>
      </c>
      <c r="O224" s="212">
        <f ca="1">SUMIF(OFFSET($AK$37,0,LEN($A224),1,1):OFFSET($AK$465,0,LEN($A224),1,1),$A224,O$37:O$465)</f>
        <v>0</v>
      </c>
      <c r="P224" s="212">
        <f ca="1">SUMIF(OFFSET($AK$37,0,LEN($A224),1,1):OFFSET($AK$465,0,LEN($A224),1,1),$A224,P$37:P$465)</f>
        <v>0</v>
      </c>
      <c r="Q224" s="212">
        <f ca="1">SUMIF(OFFSET($AK$37,0,LEN($A224),1,1):OFFSET($AK$465,0,LEN($A224),1,1),$A224,Q$37:Q$465)</f>
        <v>0</v>
      </c>
      <c r="R224" s="212">
        <f ca="1">SUMIF(OFFSET($AK$37,0,LEN($A224),1,1):OFFSET($AK$465,0,LEN($A224),1,1),$A224,R$37:R$465)</f>
        <v>0</v>
      </c>
      <c r="S224" s="212">
        <f ca="1">SUMIF(OFFSET($AK$37,0,LEN($A224),1,1):OFFSET($AK$465,0,LEN($A224),1,1),$A224,S$37:S$465)</f>
        <v>0</v>
      </c>
      <c r="T224" s="212">
        <f ca="1">SUMIF(OFFSET($AK$37,0,LEN($A224),1,1):OFFSET($AK$465,0,LEN($A224),1,1),$A224,T$37:T$465)</f>
        <v>0</v>
      </c>
      <c r="U224" s="212">
        <f ca="1">SUMIF(OFFSET($AK$37,0,LEN($A224),1,1):OFFSET($AK$465,0,LEN($A224),1,1),$A224,U$37:U$465)</f>
        <v>0</v>
      </c>
      <c r="V224" s="212">
        <f ca="1">SUMIF(OFFSET($AK$37,0,LEN($A224),1,1):OFFSET($AK$465,0,LEN($A224),1,1),$A224,V$37:V$465)</f>
        <v>0</v>
      </c>
      <c r="W224" s="212">
        <f ca="1">SUMIF(OFFSET($AK$37,0,LEN($A224),1,1):OFFSET($AK$465,0,LEN($A224),1,1),$A224,W$37:W$465)</f>
        <v>0</v>
      </c>
      <c r="X224" s="212">
        <f ca="1">SUMIF(OFFSET($AK$37,0,LEN($A224),1,1):OFFSET($AK$465,0,LEN($A224),1,1),$A224,X$37:X$465)</f>
        <v>0</v>
      </c>
      <c r="Y224" s="212">
        <f ca="1">SUMIF(OFFSET($AK$37,0,LEN($A224),1,1):OFFSET($AK$465,0,LEN($A224),1,1),$A224,Y$37:Y$465)</f>
        <v>0</v>
      </c>
      <c r="Z224" s="212">
        <f ca="1">SUMIF(OFFSET($AK$37,0,LEN($A224),1,1):OFFSET($AK$465,0,LEN($A224),1,1),$A224,Z$37:Z$465)</f>
        <v>0</v>
      </c>
      <c r="AA224" s="212">
        <f ca="1">SUMIF(OFFSET($AK$37,0,LEN($A224),1,1):OFFSET($AK$465,0,LEN($A224),1,1),$A224,AA$37:AA$465)</f>
        <v>0</v>
      </c>
      <c r="AB224" s="212">
        <f ca="1">SUMIF(OFFSET($AK$37,0,LEN($A224),1,1):OFFSET($AK$465,0,LEN($A224),1,1),$A224,AB$37:AB$465)</f>
        <v>0</v>
      </c>
      <c r="AC224" s="212">
        <f ca="1">SUMIF(OFFSET($AK$37,0,LEN($A224),1,1):OFFSET($AK$465,0,LEN($A224),1,1),$A224,AC$37:AC$465)</f>
        <v>0</v>
      </c>
      <c r="AD224" s="212">
        <f ca="1">SUMIF(OFFSET($AK$37,0,LEN($A224),1,1):OFFSET($AK$465,0,LEN($A224),1,1),$A224,AD$37:AD$465)</f>
        <v>0</v>
      </c>
      <c r="AE224" s="212">
        <f ca="1">SUMIF(OFFSET($AK$37,0,LEN($A224),1,1):OFFSET($AK$465,0,LEN($A224),1,1),$A224,AE$37:AE$465)</f>
        <v>0</v>
      </c>
      <c r="AF224" s="212">
        <f ca="1">SUMIF(OFFSET($AK$37,0,LEN($A224),1,1):OFFSET($AK$465,0,LEN($A224),1,1),$A224,AF$37:AF$465)</f>
        <v>0</v>
      </c>
      <c r="AG224" s="212">
        <f ca="1">SUMIF(OFFSET($AK$37,0,LEN($A224),1,1):OFFSET($AK$465,0,LEN($A224),1,1),$A224,AG$37:AG$465)</f>
        <v>0</v>
      </c>
      <c r="AH224" s="212">
        <f ca="1">SUMIF(OFFSET($AK$37,0,LEN($A224),1,1):OFFSET($AK$465,0,LEN($A224),1,1),$A224,AH$37:AH$465)</f>
        <v>0</v>
      </c>
      <c r="AI224" s="212">
        <f ca="1">SUMIF(OFFSET($AK$37,0,LEN($A224),1,1):OFFSET($AK$465,0,LEN($A224),1,1),$A224,AI$37:AI$465)</f>
        <v>0</v>
      </c>
      <c r="AJ224" s="222">
        <f t="shared" ca="1" si="26"/>
        <v>0</v>
      </c>
      <c r="AK224" s="205" t="str">
        <f t="shared" si="24"/>
        <v>0.2.4.2.1</v>
      </c>
      <c r="AV224" s="211">
        <f t="shared" ca="1" si="25"/>
        <v>0</v>
      </c>
    </row>
    <row r="225" spans="1:48" ht="47.25" x14ac:dyDescent="0.25">
      <c r="A225" s="135" t="s">
        <v>518</v>
      </c>
      <c r="B225" s="123" t="s">
        <v>366</v>
      </c>
      <c r="C225" s="136" t="s">
        <v>216</v>
      </c>
      <c r="D225" s="213" t="s">
        <v>217</v>
      </c>
      <c r="E225" s="213" t="s">
        <v>217</v>
      </c>
      <c r="F225" s="213" t="s">
        <v>217</v>
      </c>
      <c r="G225" s="213" t="s">
        <v>217</v>
      </c>
      <c r="H225" s="212">
        <f ca="1">SUMIF(OFFSET($AK$37,0,LEN($A225),1,1):OFFSET($AK$465,0,LEN($A225),1,1),$A225,H$37:H$465)</f>
        <v>0</v>
      </c>
      <c r="I225" s="212">
        <f ca="1">SUMIF(OFFSET($AK$37,0,LEN($A225),1,1):OFFSET($AK$465,0,LEN($A225),1,1),$A225,I$37:I$465)</f>
        <v>0</v>
      </c>
      <c r="J225" s="212">
        <f ca="1">SUMIF(OFFSET($AK$37,0,LEN($A225),1,1):OFFSET($AK$465,0,LEN($A225),1,1),$A225,J$37:J$465)</f>
        <v>0</v>
      </c>
      <c r="K225" s="212">
        <f ca="1">SUMIF(OFFSET($AK$37,0,LEN($A225),1,1):OFFSET($AK$465,0,LEN($A225),1,1),$A225,K$37:K$465)</f>
        <v>0</v>
      </c>
      <c r="L225" s="212">
        <f ca="1">SUMIF(OFFSET($AK$37,0,LEN($A225),1,1):OFFSET($AK$465,0,LEN($A225),1,1),$A225,L$37:L$465)</f>
        <v>0</v>
      </c>
      <c r="M225" s="212">
        <f ca="1">SUMIF(OFFSET($AK$37,0,LEN($A225),1,1):OFFSET($AK$465,0,LEN($A225),1,1),$A225,M$37:M$465)</f>
        <v>0</v>
      </c>
      <c r="N225" s="212">
        <f ca="1">SUMIF(OFFSET($AK$37,0,LEN($A225),1,1):OFFSET($AK$465,0,LEN($A225),1,1),$A225,N$37:N$465)</f>
        <v>0</v>
      </c>
      <c r="O225" s="212">
        <f ca="1">SUMIF(OFFSET($AK$37,0,LEN($A225),1,1):OFFSET($AK$465,0,LEN($A225),1,1),$A225,O$37:O$465)</f>
        <v>0</v>
      </c>
      <c r="P225" s="212">
        <f ca="1">SUMIF(OFFSET($AK$37,0,LEN($A225),1,1):OFFSET($AK$465,0,LEN($A225),1,1),$A225,P$37:P$465)</f>
        <v>0</v>
      </c>
      <c r="Q225" s="212">
        <f ca="1">SUMIF(OFFSET($AK$37,0,LEN($A225),1,1):OFFSET($AK$465,0,LEN($A225),1,1),$A225,Q$37:Q$465)</f>
        <v>0</v>
      </c>
      <c r="R225" s="212">
        <f ca="1">SUMIF(OFFSET($AK$37,0,LEN($A225),1,1):OFFSET($AK$465,0,LEN($A225),1,1),$A225,R$37:R$465)</f>
        <v>0</v>
      </c>
      <c r="S225" s="212">
        <f ca="1">SUMIF(OFFSET($AK$37,0,LEN($A225),1,1):OFFSET($AK$465,0,LEN($A225),1,1),$A225,S$37:S$465)</f>
        <v>0</v>
      </c>
      <c r="T225" s="212">
        <f ca="1">SUMIF(OFFSET($AK$37,0,LEN($A225),1,1):OFFSET($AK$465,0,LEN($A225),1,1),$A225,T$37:T$465)</f>
        <v>0</v>
      </c>
      <c r="U225" s="212">
        <f ca="1">SUMIF(OFFSET($AK$37,0,LEN($A225),1,1):OFFSET($AK$465,0,LEN($A225),1,1),$A225,U$37:U$465)</f>
        <v>0</v>
      </c>
      <c r="V225" s="212">
        <f ca="1">SUMIF(OFFSET($AK$37,0,LEN($A225),1,1):OFFSET($AK$465,0,LEN($A225),1,1),$A225,V$37:V$465)</f>
        <v>0</v>
      </c>
      <c r="W225" s="212">
        <f ca="1">SUMIF(OFFSET($AK$37,0,LEN($A225),1,1):OFFSET($AK$465,0,LEN($A225),1,1),$A225,W$37:W$465)</f>
        <v>0</v>
      </c>
      <c r="X225" s="212">
        <f ca="1">SUMIF(OFFSET($AK$37,0,LEN($A225),1,1):OFFSET($AK$465,0,LEN($A225),1,1),$A225,X$37:X$465)</f>
        <v>0</v>
      </c>
      <c r="Y225" s="212">
        <f ca="1">SUMIF(OFFSET($AK$37,0,LEN($A225),1,1):OFFSET($AK$465,0,LEN($A225),1,1),$A225,Y$37:Y$465)</f>
        <v>0</v>
      </c>
      <c r="Z225" s="212">
        <f ca="1">SUMIF(OFFSET($AK$37,0,LEN($A225),1,1):OFFSET($AK$465,0,LEN($A225),1,1),$A225,Z$37:Z$465)</f>
        <v>0</v>
      </c>
      <c r="AA225" s="212">
        <f ca="1">SUMIF(OFFSET($AK$37,0,LEN($A225),1,1):OFFSET($AK$465,0,LEN($A225),1,1),$A225,AA$37:AA$465)</f>
        <v>0</v>
      </c>
      <c r="AB225" s="212">
        <f ca="1">SUMIF(OFFSET($AK$37,0,LEN($A225),1,1):OFFSET($AK$465,0,LEN($A225),1,1),$A225,AB$37:AB$465)</f>
        <v>0</v>
      </c>
      <c r="AC225" s="212">
        <f ca="1">SUMIF(OFFSET($AK$37,0,LEN($A225),1,1):OFFSET($AK$465,0,LEN($A225),1,1),$A225,AC$37:AC$465)</f>
        <v>0</v>
      </c>
      <c r="AD225" s="212">
        <f ca="1">SUMIF(OFFSET($AK$37,0,LEN($A225),1,1):OFFSET($AK$465,0,LEN($A225),1,1),$A225,AD$37:AD$465)</f>
        <v>0</v>
      </c>
      <c r="AE225" s="212">
        <f ca="1">SUMIF(OFFSET($AK$37,0,LEN($A225),1,1):OFFSET($AK$465,0,LEN($A225),1,1),$A225,AE$37:AE$465)</f>
        <v>0</v>
      </c>
      <c r="AF225" s="212">
        <f ca="1">SUMIF(OFFSET($AK$37,0,LEN($A225),1,1):OFFSET($AK$465,0,LEN($A225),1,1),$A225,AF$37:AF$465)</f>
        <v>0</v>
      </c>
      <c r="AG225" s="212">
        <f ca="1">SUMIF(OFFSET($AK$37,0,LEN($A225),1,1):OFFSET($AK$465,0,LEN($A225),1,1),$A225,AG$37:AG$465)</f>
        <v>0</v>
      </c>
      <c r="AH225" s="212">
        <f ca="1">SUMIF(OFFSET($AK$37,0,LEN($A225),1,1):OFFSET($AK$465,0,LEN($A225),1,1),$A225,AH$37:AH$465)</f>
        <v>0</v>
      </c>
      <c r="AI225" s="212">
        <f ca="1">SUMIF(OFFSET($AK$37,0,LEN($A225),1,1):OFFSET($AK$465,0,LEN($A225),1,1),$A225,AI$37:AI$465)</f>
        <v>0</v>
      </c>
      <c r="AJ225" s="222">
        <f t="shared" ca="1" si="26"/>
        <v>0</v>
      </c>
      <c r="AK225" s="205" t="str">
        <f t="shared" si="24"/>
        <v>0.2.4.2.2</v>
      </c>
      <c r="AV225" s="211">
        <f t="shared" ca="1" si="25"/>
        <v>0</v>
      </c>
    </row>
    <row r="226" spans="1:48" x14ac:dyDescent="0.25">
      <c r="A226" s="122" t="s">
        <v>519</v>
      </c>
      <c r="B226" s="123" t="s">
        <v>371</v>
      </c>
      <c r="C226" s="136" t="s">
        <v>216</v>
      </c>
      <c r="D226" s="213" t="s">
        <v>217</v>
      </c>
      <c r="E226" s="213" t="s">
        <v>217</v>
      </c>
      <c r="F226" s="213" t="s">
        <v>217</v>
      </c>
      <c r="G226" s="213" t="s">
        <v>217</v>
      </c>
      <c r="H226" s="212">
        <f ca="1">SUMIF(OFFSET($AK$37,0,LEN($A226),1,1):OFFSET($AK$465,0,LEN($A226),1,1),$A226,H$37:H$465)</f>
        <v>0</v>
      </c>
      <c r="I226" s="212">
        <f ca="1">SUMIF(OFFSET($AK$37,0,LEN($A226),1,1):OFFSET($AK$465,0,LEN($A226),1,1),$A226,I$37:I$465)</f>
        <v>0</v>
      </c>
      <c r="J226" s="212">
        <f ca="1">SUMIF(OFFSET($AK$37,0,LEN($A226),1,1):OFFSET($AK$465,0,LEN($A226),1,1),$A226,J$37:J$465)</f>
        <v>0</v>
      </c>
      <c r="K226" s="212">
        <f ca="1">SUMIF(OFFSET($AK$37,0,LEN($A226),1,1):OFFSET($AK$465,0,LEN($A226),1,1),$A226,K$37:K$465)</f>
        <v>0</v>
      </c>
      <c r="L226" s="212">
        <f ca="1">SUMIF(OFFSET($AK$37,0,LEN($A226),1,1):OFFSET($AK$465,0,LEN($A226),1,1),$A226,L$37:L$465)</f>
        <v>0</v>
      </c>
      <c r="M226" s="212">
        <f ca="1">SUMIF(OFFSET($AK$37,0,LEN($A226),1,1):OFFSET($AK$465,0,LEN($A226),1,1),$A226,M$37:M$465)</f>
        <v>0</v>
      </c>
      <c r="N226" s="212">
        <f ca="1">SUMIF(OFFSET($AK$37,0,LEN($A226),1,1):OFFSET($AK$465,0,LEN($A226),1,1),$A226,N$37:N$465)</f>
        <v>0</v>
      </c>
      <c r="O226" s="212">
        <f ca="1">SUMIF(OFFSET($AK$37,0,LEN($A226),1,1):OFFSET($AK$465,0,LEN($A226),1,1),$A226,O$37:O$465)</f>
        <v>0</v>
      </c>
      <c r="P226" s="212">
        <f ca="1">SUMIF(OFFSET($AK$37,0,LEN($A226),1,1):OFFSET($AK$465,0,LEN($A226),1,1),$A226,P$37:P$465)</f>
        <v>0</v>
      </c>
      <c r="Q226" s="212">
        <f ca="1">SUMIF(OFFSET($AK$37,0,LEN($A226),1,1):OFFSET($AK$465,0,LEN($A226),1,1),$A226,Q$37:Q$465)</f>
        <v>0</v>
      </c>
      <c r="R226" s="212">
        <f ca="1">SUMIF(OFFSET($AK$37,0,LEN($A226),1,1):OFFSET($AK$465,0,LEN($A226),1,1),$A226,R$37:R$465)</f>
        <v>0</v>
      </c>
      <c r="S226" s="212">
        <f ca="1">SUMIF(OFFSET($AK$37,0,LEN($A226),1,1):OFFSET($AK$465,0,LEN($A226),1,1),$A226,S$37:S$465)</f>
        <v>0</v>
      </c>
      <c r="T226" s="212">
        <f ca="1">SUMIF(OFFSET($AK$37,0,LEN($A226),1,1):OFFSET($AK$465,0,LEN($A226),1,1),$A226,T$37:T$465)</f>
        <v>0</v>
      </c>
      <c r="U226" s="212">
        <f ca="1">SUMIF(OFFSET($AK$37,0,LEN($A226),1,1):OFFSET($AK$465,0,LEN($A226),1,1),$A226,U$37:U$465)</f>
        <v>0</v>
      </c>
      <c r="V226" s="212">
        <f ca="1">SUMIF(OFFSET($AK$37,0,LEN($A226),1,1):OFFSET($AK$465,0,LEN($A226),1,1),$A226,V$37:V$465)</f>
        <v>0</v>
      </c>
      <c r="W226" s="212">
        <f ca="1">SUMIF(OFFSET($AK$37,0,LEN($A226),1,1):OFFSET($AK$465,0,LEN($A226),1,1),$A226,W$37:W$465)</f>
        <v>0</v>
      </c>
      <c r="X226" s="212">
        <f ca="1">SUMIF(OFFSET($AK$37,0,LEN($A226),1,1):OFFSET($AK$465,0,LEN($A226),1,1),$A226,X$37:X$465)</f>
        <v>0</v>
      </c>
      <c r="Y226" s="212">
        <f ca="1">SUMIF(OFFSET($AK$37,0,LEN($A226),1,1):OFFSET($AK$465,0,LEN($A226),1,1),$A226,Y$37:Y$465)</f>
        <v>0</v>
      </c>
      <c r="Z226" s="212">
        <f ca="1">SUMIF(OFFSET($AK$37,0,LEN($A226),1,1):OFFSET($AK$465,0,LEN($A226),1,1),$A226,Z$37:Z$465)</f>
        <v>0</v>
      </c>
      <c r="AA226" s="212">
        <f ca="1">SUMIF(OFFSET($AK$37,0,LEN($A226),1,1):OFFSET($AK$465,0,LEN($A226),1,1),$A226,AA$37:AA$465)</f>
        <v>0</v>
      </c>
      <c r="AB226" s="212">
        <f ca="1">SUMIF(OFFSET($AK$37,0,LEN($A226),1,1):OFFSET($AK$465,0,LEN($A226),1,1),$A226,AB$37:AB$465)</f>
        <v>0</v>
      </c>
      <c r="AC226" s="212">
        <f ca="1">SUMIF(OFFSET($AK$37,0,LEN($A226),1,1):OFFSET($AK$465,0,LEN($A226),1,1),$A226,AC$37:AC$465)</f>
        <v>0</v>
      </c>
      <c r="AD226" s="212">
        <f ca="1">SUMIF(OFFSET($AK$37,0,LEN($A226),1,1):OFFSET($AK$465,0,LEN($A226),1,1),$A226,AD$37:AD$465)</f>
        <v>0</v>
      </c>
      <c r="AE226" s="212">
        <f ca="1">SUMIF(OFFSET($AK$37,0,LEN($A226),1,1):OFFSET($AK$465,0,LEN($A226),1,1),$A226,AE$37:AE$465)</f>
        <v>0</v>
      </c>
      <c r="AF226" s="212">
        <f ca="1">SUMIF(OFFSET($AK$37,0,LEN($A226),1,1):OFFSET($AK$465,0,LEN($A226),1,1),$A226,AF$37:AF$465)</f>
        <v>0</v>
      </c>
      <c r="AG226" s="212">
        <f ca="1">SUMIF(OFFSET($AK$37,0,LEN($A226),1,1):OFFSET($AK$465,0,LEN($A226),1,1),$A226,AG$37:AG$465)</f>
        <v>0</v>
      </c>
      <c r="AH226" s="212">
        <f ca="1">SUMIF(OFFSET($AK$37,0,LEN($A226),1,1):OFFSET($AK$465,0,LEN($A226),1,1),$A226,AH$37:AH$465)</f>
        <v>0</v>
      </c>
      <c r="AI226" s="212">
        <f ca="1">SUMIF(OFFSET($AK$37,0,LEN($A226),1,1):OFFSET($AK$465,0,LEN($A226),1,1),$A226,AI$37:AI$465)</f>
        <v>0</v>
      </c>
      <c r="AJ226" s="222">
        <f t="shared" ca="1" si="26"/>
        <v>0</v>
      </c>
      <c r="AK226" s="205" t="str">
        <f t="shared" ref="AK226:AK256" si="27">"0"&amp;RIGHT($A226,LEN($A226)-1)</f>
        <v>0.2.5</v>
      </c>
      <c r="AV226" s="211">
        <f t="shared" ca="1" si="25"/>
        <v>0</v>
      </c>
    </row>
    <row r="227" spans="1:48" ht="47.25" x14ac:dyDescent="0.25">
      <c r="A227" s="122" t="s">
        <v>520</v>
      </c>
      <c r="B227" s="123" t="s">
        <v>373</v>
      </c>
      <c r="C227" s="136" t="s">
        <v>216</v>
      </c>
      <c r="D227" s="213" t="s">
        <v>217</v>
      </c>
      <c r="E227" s="213" t="s">
        <v>217</v>
      </c>
      <c r="F227" s="213" t="s">
        <v>217</v>
      </c>
      <c r="G227" s="213" t="s">
        <v>217</v>
      </c>
      <c r="H227" s="212">
        <f ca="1">SUMIF(OFFSET($AK$37,0,LEN($A227),1,1):OFFSET($AK$465,0,LEN($A227),1,1),$A227,H$37:H$465)</f>
        <v>0</v>
      </c>
      <c r="I227" s="212">
        <f ca="1">SUMIF(OFFSET($AK$37,0,LEN($A227),1,1):OFFSET($AK$465,0,LEN($A227),1,1),$A227,I$37:I$465)</f>
        <v>0</v>
      </c>
      <c r="J227" s="212">
        <f ca="1">SUMIF(OFFSET($AK$37,0,LEN($A227),1,1):OFFSET($AK$465,0,LEN($A227),1,1),$A227,J$37:J$465)</f>
        <v>0</v>
      </c>
      <c r="K227" s="212">
        <f ca="1">SUMIF(OFFSET($AK$37,0,LEN($A227),1,1):OFFSET($AK$465,0,LEN($A227),1,1),$A227,K$37:K$465)</f>
        <v>0</v>
      </c>
      <c r="L227" s="212">
        <f ca="1">SUMIF(OFFSET($AK$37,0,LEN($A227),1,1):OFFSET($AK$465,0,LEN($A227),1,1),$A227,L$37:L$465)</f>
        <v>0</v>
      </c>
      <c r="M227" s="212">
        <f ca="1">SUMIF(OFFSET($AK$37,0,LEN($A227),1,1):OFFSET($AK$465,0,LEN($A227),1,1),$A227,M$37:M$465)</f>
        <v>0</v>
      </c>
      <c r="N227" s="212">
        <f ca="1">SUMIF(OFFSET($AK$37,0,LEN($A227),1,1):OFFSET($AK$465,0,LEN($A227),1,1),$A227,N$37:N$465)</f>
        <v>0</v>
      </c>
      <c r="O227" s="212">
        <f ca="1">SUMIF(OFFSET($AK$37,0,LEN($A227),1,1):OFFSET($AK$465,0,LEN($A227),1,1),$A227,O$37:O$465)</f>
        <v>0</v>
      </c>
      <c r="P227" s="212">
        <f ca="1">SUMIF(OFFSET($AK$37,0,LEN($A227),1,1):OFFSET($AK$465,0,LEN($A227),1,1),$A227,P$37:P$465)</f>
        <v>0</v>
      </c>
      <c r="Q227" s="212">
        <f ca="1">SUMIF(OFFSET($AK$37,0,LEN($A227),1,1):OFFSET($AK$465,0,LEN($A227),1,1),$A227,Q$37:Q$465)</f>
        <v>0</v>
      </c>
      <c r="R227" s="212">
        <f ca="1">SUMIF(OFFSET($AK$37,0,LEN($A227),1,1):OFFSET($AK$465,0,LEN($A227),1,1),$A227,R$37:R$465)</f>
        <v>0</v>
      </c>
      <c r="S227" s="212">
        <f ca="1">SUMIF(OFFSET($AK$37,0,LEN($A227),1,1):OFFSET($AK$465,0,LEN($A227),1,1),$A227,S$37:S$465)</f>
        <v>0</v>
      </c>
      <c r="T227" s="212">
        <f ca="1">SUMIF(OFFSET($AK$37,0,LEN($A227),1,1):OFFSET($AK$465,0,LEN($A227),1,1),$A227,T$37:T$465)</f>
        <v>0</v>
      </c>
      <c r="U227" s="212">
        <f ca="1">SUMIF(OFFSET($AK$37,0,LEN($A227),1,1):OFFSET($AK$465,0,LEN($A227),1,1),$A227,U$37:U$465)</f>
        <v>0</v>
      </c>
      <c r="V227" s="212">
        <f ca="1">SUMIF(OFFSET($AK$37,0,LEN($A227),1,1):OFFSET($AK$465,0,LEN($A227),1,1),$A227,V$37:V$465)</f>
        <v>0</v>
      </c>
      <c r="W227" s="212">
        <f ca="1">SUMIF(OFFSET($AK$37,0,LEN($A227),1,1):OFFSET($AK$465,0,LEN($A227),1,1),$A227,W$37:W$465)</f>
        <v>0</v>
      </c>
      <c r="X227" s="212">
        <f ca="1">SUMIF(OFFSET($AK$37,0,LEN($A227),1,1):OFFSET($AK$465,0,LEN($A227),1,1),$A227,X$37:X$465)</f>
        <v>0</v>
      </c>
      <c r="Y227" s="212">
        <f ca="1">SUMIF(OFFSET($AK$37,0,LEN($A227),1,1):OFFSET($AK$465,0,LEN($A227),1,1),$A227,Y$37:Y$465)</f>
        <v>0</v>
      </c>
      <c r="Z227" s="212">
        <f ca="1">SUMIF(OFFSET($AK$37,0,LEN($A227),1,1):OFFSET($AK$465,0,LEN($A227),1,1),$A227,Z$37:Z$465)</f>
        <v>0</v>
      </c>
      <c r="AA227" s="212">
        <f ca="1">SUMIF(OFFSET($AK$37,0,LEN($A227),1,1):OFFSET($AK$465,0,LEN($A227),1,1),$A227,AA$37:AA$465)</f>
        <v>0</v>
      </c>
      <c r="AB227" s="212">
        <f ca="1">SUMIF(OFFSET($AK$37,0,LEN($A227),1,1):OFFSET($AK$465,0,LEN($A227),1,1),$A227,AB$37:AB$465)</f>
        <v>0</v>
      </c>
      <c r="AC227" s="212">
        <f ca="1">SUMIF(OFFSET($AK$37,0,LEN($A227),1,1):OFFSET($AK$465,0,LEN($A227),1,1),$A227,AC$37:AC$465)</f>
        <v>0</v>
      </c>
      <c r="AD227" s="212">
        <f ca="1">SUMIF(OFFSET($AK$37,0,LEN($A227),1,1):OFFSET($AK$465,0,LEN($A227),1,1),$A227,AD$37:AD$465)</f>
        <v>0</v>
      </c>
      <c r="AE227" s="212">
        <f ca="1">SUMIF(OFFSET($AK$37,0,LEN($A227),1,1):OFFSET($AK$465,0,LEN($A227),1,1),$A227,AE$37:AE$465)</f>
        <v>0</v>
      </c>
      <c r="AF227" s="212">
        <f ca="1">SUMIF(OFFSET($AK$37,0,LEN($A227),1,1):OFFSET($AK$465,0,LEN($A227),1,1),$A227,AF$37:AF$465)</f>
        <v>0</v>
      </c>
      <c r="AG227" s="212">
        <f ca="1">SUMIF(OFFSET($AK$37,0,LEN($A227),1,1):OFFSET($AK$465,0,LEN($A227),1,1),$A227,AG$37:AG$465)</f>
        <v>0</v>
      </c>
      <c r="AH227" s="212">
        <f ca="1">SUMIF(OFFSET($AK$37,0,LEN($A227),1,1):OFFSET($AK$465,0,LEN($A227),1,1),$A227,AH$37:AH$465)</f>
        <v>0</v>
      </c>
      <c r="AI227" s="212">
        <f ca="1">SUMIF(OFFSET($AK$37,0,LEN($A227),1,1):OFFSET($AK$465,0,LEN($A227),1,1),$A227,AI$37:AI$465)</f>
        <v>0</v>
      </c>
      <c r="AJ227" s="222">
        <f t="shared" ca="1" si="26"/>
        <v>0</v>
      </c>
      <c r="AK227" s="205" t="str">
        <f t="shared" si="27"/>
        <v>0.2.5.1</v>
      </c>
      <c r="AV227" s="211">
        <f t="shared" ca="1" si="25"/>
        <v>0</v>
      </c>
    </row>
    <row r="228" spans="1:48" ht="31.5" x14ac:dyDescent="0.25">
      <c r="A228" s="122" t="s">
        <v>521</v>
      </c>
      <c r="B228" s="123" t="s">
        <v>375</v>
      </c>
      <c r="C228" s="136" t="s">
        <v>216</v>
      </c>
      <c r="D228" s="213" t="s">
        <v>217</v>
      </c>
      <c r="E228" s="213" t="s">
        <v>217</v>
      </c>
      <c r="F228" s="213" t="s">
        <v>217</v>
      </c>
      <c r="G228" s="213" t="s">
        <v>217</v>
      </c>
      <c r="H228" s="212">
        <f ca="1">SUMIF(OFFSET($AK$37,0,LEN($A228),1,1):OFFSET($AK$465,0,LEN($A228),1,1),$A228,H$37:H$465)</f>
        <v>0</v>
      </c>
      <c r="I228" s="212">
        <f ca="1">SUMIF(OFFSET($AK$37,0,LEN($A228),1,1):OFFSET($AK$465,0,LEN($A228),1,1),$A228,I$37:I$465)</f>
        <v>0</v>
      </c>
      <c r="J228" s="212">
        <f ca="1">SUMIF(OFFSET($AK$37,0,LEN($A228),1,1):OFFSET($AK$465,0,LEN($A228),1,1),$A228,J$37:J$465)</f>
        <v>0</v>
      </c>
      <c r="K228" s="212">
        <f ca="1">SUMIF(OFFSET($AK$37,0,LEN($A228),1,1):OFFSET($AK$465,0,LEN($A228),1,1),$A228,K$37:K$465)</f>
        <v>0</v>
      </c>
      <c r="L228" s="212">
        <f ca="1">SUMIF(OFFSET($AK$37,0,LEN($A228),1,1):OFFSET($AK$465,0,LEN($A228),1,1),$A228,L$37:L$465)</f>
        <v>0</v>
      </c>
      <c r="M228" s="212">
        <f ca="1">SUMIF(OFFSET($AK$37,0,LEN($A228),1,1):OFFSET($AK$465,0,LEN($A228),1,1),$A228,M$37:M$465)</f>
        <v>0</v>
      </c>
      <c r="N228" s="212">
        <f ca="1">SUMIF(OFFSET($AK$37,0,LEN($A228),1,1):OFFSET($AK$465,0,LEN($A228),1,1),$A228,N$37:N$465)</f>
        <v>0</v>
      </c>
      <c r="O228" s="212">
        <f ca="1">SUMIF(OFFSET($AK$37,0,LEN($A228),1,1):OFFSET($AK$465,0,LEN($A228),1,1),$A228,O$37:O$465)</f>
        <v>0</v>
      </c>
      <c r="P228" s="212">
        <f ca="1">SUMIF(OFFSET($AK$37,0,LEN($A228),1,1):OFFSET($AK$465,0,LEN($A228),1,1),$A228,P$37:P$465)</f>
        <v>0</v>
      </c>
      <c r="Q228" s="212">
        <f ca="1">SUMIF(OFFSET($AK$37,0,LEN($A228),1,1):OFFSET($AK$465,0,LEN($A228),1,1),$A228,Q$37:Q$465)</f>
        <v>0</v>
      </c>
      <c r="R228" s="212">
        <f ca="1">SUMIF(OFFSET($AK$37,0,LEN($A228),1,1):OFFSET($AK$465,0,LEN($A228),1,1),$A228,R$37:R$465)</f>
        <v>0</v>
      </c>
      <c r="S228" s="212">
        <f ca="1">SUMIF(OFFSET($AK$37,0,LEN($A228),1,1):OFFSET($AK$465,0,LEN($A228),1,1),$A228,S$37:S$465)</f>
        <v>0</v>
      </c>
      <c r="T228" s="212">
        <f ca="1">SUMIF(OFFSET($AK$37,0,LEN($A228),1,1):OFFSET($AK$465,0,LEN($A228),1,1),$A228,T$37:T$465)</f>
        <v>0</v>
      </c>
      <c r="U228" s="212">
        <f ca="1">SUMIF(OFFSET($AK$37,0,LEN($A228),1,1):OFFSET($AK$465,0,LEN($A228),1,1),$A228,U$37:U$465)</f>
        <v>0</v>
      </c>
      <c r="V228" s="212">
        <f ca="1">SUMIF(OFFSET($AK$37,0,LEN($A228),1,1):OFFSET($AK$465,0,LEN($A228),1,1),$A228,V$37:V$465)</f>
        <v>0</v>
      </c>
      <c r="W228" s="212">
        <f ca="1">SUMIF(OFFSET($AK$37,0,LEN($A228),1,1):OFFSET($AK$465,0,LEN($A228),1,1),$A228,W$37:W$465)</f>
        <v>0</v>
      </c>
      <c r="X228" s="212">
        <f ca="1">SUMIF(OFFSET($AK$37,0,LEN($A228),1,1):OFFSET($AK$465,0,LEN($A228),1,1),$A228,X$37:X$465)</f>
        <v>0</v>
      </c>
      <c r="Y228" s="212">
        <f ca="1">SUMIF(OFFSET($AK$37,0,LEN($A228),1,1):OFFSET($AK$465,0,LEN($A228),1,1),$A228,Y$37:Y$465)</f>
        <v>0</v>
      </c>
      <c r="Z228" s="212">
        <f ca="1">SUMIF(OFFSET($AK$37,0,LEN($A228),1,1):OFFSET($AK$465,0,LEN($A228),1,1),$A228,Z$37:Z$465)</f>
        <v>0</v>
      </c>
      <c r="AA228" s="212">
        <f ca="1">SUMIF(OFFSET($AK$37,0,LEN($A228),1,1):OFFSET($AK$465,0,LEN($A228),1,1),$A228,AA$37:AA$465)</f>
        <v>0</v>
      </c>
      <c r="AB228" s="212">
        <f ca="1">SUMIF(OFFSET($AK$37,0,LEN($A228),1,1):OFFSET($AK$465,0,LEN($A228),1,1),$A228,AB$37:AB$465)</f>
        <v>0</v>
      </c>
      <c r="AC228" s="212">
        <f ca="1">SUMIF(OFFSET($AK$37,0,LEN($A228),1,1):OFFSET($AK$465,0,LEN($A228),1,1),$A228,AC$37:AC$465)</f>
        <v>0</v>
      </c>
      <c r="AD228" s="212">
        <f ca="1">SUMIF(OFFSET($AK$37,0,LEN($A228),1,1):OFFSET($AK$465,0,LEN($A228),1,1),$A228,AD$37:AD$465)</f>
        <v>0</v>
      </c>
      <c r="AE228" s="212">
        <f ca="1">SUMIF(OFFSET($AK$37,0,LEN($A228),1,1):OFFSET($AK$465,0,LEN($A228),1,1),$A228,AE$37:AE$465)</f>
        <v>0</v>
      </c>
      <c r="AF228" s="212">
        <f ca="1">SUMIF(OFFSET($AK$37,0,LEN($A228),1,1):OFFSET($AK$465,0,LEN($A228),1,1),$A228,AF$37:AF$465)</f>
        <v>0</v>
      </c>
      <c r="AG228" s="212">
        <f ca="1">SUMIF(OFFSET($AK$37,0,LEN($A228),1,1):OFFSET($AK$465,0,LEN($A228),1,1),$A228,AG$37:AG$465)</f>
        <v>0</v>
      </c>
      <c r="AH228" s="212">
        <f ca="1">SUMIF(OFFSET($AK$37,0,LEN($A228),1,1):OFFSET($AK$465,0,LEN($A228),1,1),$A228,AH$37:AH$465)</f>
        <v>0</v>
      </c>
      <c r="AI228" s="212">
        <f ca="1">SUMIF(OFFSET($AK$37,0,LEN($A228),1,1):OFFSET($AK$465,0,LEN($A228),1,1),$A228,AI$37:AI$465)</f>
        <v>0</v>
      </c>
      <c r="AJ228" s="222">
        <f t="shared" ca="1" si="26"/>
        <v>0</v>
      </c>
      <c r="AK228" s="205" t="str">
        <f t="shared" si="27"/>
        <v>0.2.5.2</v>
      </c>
      <c r="AV228" s="211">
        <f t="shared" ca="1" si="25"/>
        <v>0</v>
      </c>
    </row>
    <row r="229" spans="1:48" ht="31.5" x14ac:dyDescent="0.25">
      <c r="A229" s="122" t="s">
        <v>522</v>
      </c>
      <c r="B229" s="123" t="s">
        <v>377</v>
      </c>
      <c r="C229" s="136" t="s">
        <v>216</v>
      </c>
      <c r="D229" s="213" t="s">
        <v>217</v>
      </c>
      <c r="E229" s="213" t="s">
        <v>217</v>
      </c>
      <c r="F229" s="213" t="s">
        <v>217</v>
      </c>
      <c r="G229" s="213" t="s">
        <v>217</v>
      </c>
      <c r="H229" s="212">
        <f ca="1">SUMIF(OFFSET($AK$37,0,LEN($A229),1,1):OFFSET($AK$465,0,LEN($A229),1,1),$A229,H$37:H$465)</f>
        <v>0</v>
      </c>
      <c r="I229" s="212">
        <f ca="1">SUMIF(OFFSET($AK$37,0,LEN($A229),1,1):OFFSET($AK$465,0,LEN($A229),1,1),$A229,I$37:I$465)</f>
        <v>0</v>
      </c>
      <c r="J229" s="212">
        <f ca="1">SUMIF(OFFSET($AK$37,0,LEN($A229),1,1):OFFSET($AK$465,0,LEN($A229),1,1),$A229,J$37:J$465)</f>
        <v>0</v>
      </c>
      <c r="K229" s="212">
        <f ca="1">SUMIF(OFFSET($AK$37,0,LEN($A229),1,1):OFFSET($AK$465,0,LEN($A229),1,1),$A229,K$37:K$465)</f>
        <v>0</v>
      </c>
      <c r="L229" s="212">
        <f ca="1">SUMIF(OFFSET($AK$37,0,LEN($A229),1,1):OFFSET($AK$465,0,LEN($A229),1,1),$A229,L$37:L$465)</f>
        <v>0</v>
      </c>
      <c r="M229" s="212">
        <f ca="1">SUMIF(OFFSET($AK$37,0,LEN($A229),1,1):OFFSET($AK$465,0,LEN($A229),1,1),$A229,M$37:M$465)</f>
        <v>0</v>
      </c>
      <c r="N229" s="212">
        <f ca="1">SUMIF(OFFSET($AK$37,0,LEN($A229),1,1):OFFSET($AK$465,0,LEN($A229),1,1),$A229,N$37:N$465)</f>
        <v>0</v>
      </c>
      <c r="O229" s="212">
        <f ca="1">SUMIF(OFFSET($AK$37,0,LEN($A229),1,1):OFFSET($AK$465,0,LEN($A229),1,1),$A229,O$37:O$465)</f>
        <v>0</v>
      </c>
      <c r="P229" s="212">
        <f ca="1">SUMIF(OFFSET($AK$37,0,LEN($A229),1,1):OFFSET($AK$465,0,LEN($A229),1,1),$A229,P$37:P$465)</f>
        <v>0</v>
      </c>
      <c r="Q229" s="212">
        <f ca="1">SUMIF(OFFSET($AK$37,0,LEN($A229),1,1):OFFSET($AK$465,0,LEN($A229),1,1),$A229,Q$37:Q$465)</f>
        <v>0</v>
      </c>
      <c r="R229" s="212">
        <f ca="1">SUMIF(OFFSET($AK$37,0,LEN($A229),1,1):OFFSET($AK$465,0,LEN($A229),1,1),$A229,R$37:R$465)</f>
        <v>0</v>
      </c>
      <c r="S229" s="212">
        <f ca="1">SUMIF(OFFSET($AK$37,0,LEN($A229),1,1):OFFSET($AK$465,0,LEN($A229),1,1),$A229,S$37:S$465)</f>
        <v>0</v>
      </c>
      <c r="T229" s="212">
        <f ca="1">SUMIF(OFFSET($AK$37,0,LEN($A229),1,1):OFFSET($AK$465,0,LEN($A229),1,1),$A229,T$37:T$465)</f>
        <v>0</v>
      </c>
      <c r="U229" s="212">
        <f ca="1">SUMIF(OFFSET($AK$37,0,LEN($A229),1,1):OFFSET($AK$465,0,LEN($A229),1,1),$A229,U$37:U$465)</f>
        <v>0</v>
      </c>
      <c r="V229" s="212">
        <f ca="1">SUMIF(OFFSET($AK$37,0,LEN($A229),1,1):OFFSET($AK$465,0,LEN($A229),1,1),$A229,V$37:V$465)</f>
        <v>0</v>
      </c>
      <c r="W229" s="212">
        <f ca="1">SUMIF(OFFSET($AK$37,0,LEN($A229),1,1):OFFSET($AK$465,0,LEN($A229),1,1),$A229,W$37:W$465)</f>
        <v>0</v>
      </c>
      <c r="X229" s="212">
        <f ca="1">SUMIF(OFFSET($AK$37,0,LEN($A229),1,1):OFFSET($AK$465,0,LEN($A229),1,1),$A229,X$37:X$465)</f>
        <v>0</v>
      </c>
      <c r="Y229" s="212">
        <f ca="1">SUMIF(OFFSET($AK$37,0,LEN($A229),1,1):OFFSET($AK$465,0,LEN($A229),1,1),$A229,Y$37:Y$465)</f>
        <v>0</v>
      </c>
      <c r="Z229" s="212">
        <f ca="1">SUMIF(OFFSET($AK$37,0,LEN($A229),1,1):OFFSET($AK$465,0,LEN($A229),1,1),$A229,Z$37:Z$465)</f>
        <v>0</v>
      </c>
      <c r="AA229" s="212">
        <f ca="1">SUMIF(OFFSET($AK$37,0,LEN($A229),1,1):OFFSET($AK$465,0,LEN($A229),1,1),$A229,AA$37:AA$465)</f>
        <v>0</v>
      </c>
      <c r="AB229" s="212">
        <f ca="1">SUMIF(OFFSET($AK$37,0,LEN($A229),1,1):OFFSET($AK$465,0,LEN($A229),1,1),$A229,AB$37:AB$465)</f>
        <v>0</v>
      </c>
      <c r="AC229" s="212">
        <f ca="1">SUMIF(OFFSET($AK$37,0,LEN($A229),1,1):OFFSET($AK$465,0,LEN($A229),1,1),$A229,AC$37:AC$465)</f>
        <v>0</v>
      </c>
      <c r="AD229" s="212">
        <f ca="1">SUMIF(OFFSET($AK$37,0,LEN($A229),1,1):OFFSET($AK$465,0,LEN($A229),1,1),$A229,AD$37:AD$465)</f>
        <v>0</v>
      </c>
      <c r="AE229" s="212">
        <f ca="1">SUMIF(OFFSET($AK$37,0,LEN($A229),1,1):OFFSET($AK$465,0,LEN($A229),1,1),$A229,AE$37:AE$465)</f>
        <v>0</v>
      </c>
      <c r="AF229" s="212">
        <f ca="1">SUMIF(OFFSET($AK$37,0,LEN($A229),1,1):OFFSET($AK$465,0,LEN($A229),1,1),$A229,AF$37:AF$465)</f>
        <v>0</v>
      </c>
      <c r="AG229" s="212">
        <f ca="1">SUMIF(OFFSET($AK$37,0,LEN($A229),1,1):OFFSET($AK$465,0,LEN($A229),1,1),$A229,AG$37:AG$465)</f>
        <v>0</v>
      </c>
      <c r="AH229" s="212">
        <f ca="1">SUMIF(OFFSET($AK$37,0,LEN($A229),1,1):OFFSET($AK$465,0,LEN($A229),1,1),$A229,AH$37:AH$465)</f>
        <v>0</v>
      </c>
      <c r="AI229" s="212">
        <f ca="1">SUMIF(OFFSET($AK$37,0,LEN($A229),1,1):OFFSET($AK$465,0,LEN($A229),1,1),$A229,AI$37:AI$465)</f>
        <v>0</v>
      </c>
      <c r="AJ229" s="222">
        <f t="shared" ca="1" si="26"/>
        <v>0</v>
      </c>
      <c r="AK229" s="205" t="str">
        <f t="shared" si="27"/>
        <v>0.2.5.3</v>
      </c>
      <c r="AV229" s="211">
        <f t="shared" ca="1" si="25"/>
        <v>0</v>
      </c>
    </row>
    <row r="230" spans="1:48" ht="31.5" x14ac:dyDescent="0.25">
      <c r="A230" s="122" t="s">
        <v>523</v>
      </c>
      <c r="B230" s="123" t="s">
        <v>379</v>
      </c>
      <c r="C230" s="136" t="s">
        <v>216</v>
      </c>
      <c r="D230" s="213" t="s">
        <v>217</v>
      </c>
      <c r="E230" s="213" t="s">
        <v>217</v>
      </c>
      <c r="F230" s="213" t="s">
        <v>217</v>
      </c>
      <c r="G230" s="213" t="s">
        <v>217</v>
      </c>
      <c r="H230" s="212">
        <f ca="1">SUMIF(OFFSET($AK$37,0,LEN($A230),1,1):OFFSET($AK$465,0,LEN($A230),1,1),$A230,H$37:H$465)</f>
        <v>0</v>
      </c>
      <c r="I230" s="212">
        <f ca="1">SUMIF(OFFSET($AK$37,0,LEN($A230),1,1):OFFSET($AK$465,0,LEN($A230),1,1),$A230,I$37:I$465)</f>
        <v>0</v>
      </c>
      <c r="J230" s="212">
        <f ca="1">SUMIF(OFFSET($AK$37,0,LEN($A230),1,1):OFFSET($AK$465,0,LEN($A230),1,1),$A230,J$37:J$465)</f>
        <v>0</v>
      </c>
      <c r="K230" s="212">
        <f ca="1">SUMIF(OFFSET($AK$37,0,LEN($A230),1,1):OFFSET($AK$465,0,LEN($A230),1,1),$A230,K$37:K$465)</f>
        <v>0</v>
      </c>
      <c r="L230" s="212">
        <f ca="1">SUMIF(OFFSET($AK$37,0,LEN($A230),1,1):OFFSET($AK$465,0,LEN($A230),1,1),$A230,L$37:L$465)</f>
        <v>0</v>
      </c>
      <c r="M230" s="212">
        <f ca="1">SUMIF(OFFSET($AK$37,0,LEN($A230),1,1):OFFSET($AK$465,0,LEN($A230),1,1),$A230,M$37:M$465)</f>
        <v>0</v>
      </c>
      <c r="N230" s="212">
        <f ca="1">SUMIF(OFFSET($AK$37,0,LEN($A230),1,1):OFFSET($AK$465,0,LEN($A230),1,1),$A230,N$37:N$465)</f>
        <v>0</v>
      </c>
      <c r="O230" s="212">
        <f ca="1">SUMIF(OFFSET($AK$37,0,LEN($A230),1,1):OFFSET($AK$465,0,LEN($A230),1,1),$A230,O$37:O$465)</f>
        <v>0</v>
      </c>
      <c r="P230" s="212">
        <f ca="1">SUMIF(OFFSET($AK$37,0,LEN($A230),1,1):OFFSET($AK$465,0,LEN($A230),1,1),$A230,P$37:P$465)</f>
        <v>0</v>
      </c>
      <c r="Q230" s="212">
        <f ca="1">SUMIF(OFFSET($AK$37,0,LEN($A230),1,1):OFFSET($AK$465,0,LEN($A230),1,1),$A230,Q$37:Q$465)</f>
        <v>0</v>
      </c>
      <c r="R230" s="212">
        <f ca="1">SUMIF(OFFSET($AK$37,0,LEN($A230),1,1):OFFSET($AK$465,0,LEN($A230),1,1),$A230,R$37:R$465)</f>
        <v>0</v>
      </c>
      <c r="S230" s="212">
        <f ca="1">SUMIF(OFFSET($AK$37,0,LEN($A230),1,1):OFFSET($AK$465,0,LEN($A230),1,1),$A230,S$37:S$465)</f>
        <v>0</v>
      </c>
      <c r="T230" s="212">
        <f ca="1">SUMIF(OFFSET($AK$37,0,LEN($A230),1,1):OFFSET($AK$465,0,LEN($A230),1,1),$A230,T$37:T$465)</f>
        <v>0</v>
      </c>
      <c r="U230" s="212">
        <f ca="1">SUMIF(OFFSET($AK$37,0,LEN($A230),1,1):OFFSET($AK$465,0,LEN($A230),1,1),$A230,U$37:U$465)</f>
        <v>0</v>
      </c>
      <c r="V230" s="212">
        <f ca="1">SUMIF(OFFSET($AK$37,0,LEN($A230),1,1):OFFSET($AK$465,0,LEN($A230),1,1),$A230,V$37:V$465)</f>
        <v>0</v>
      </c>
      <c r="W230" s="212">
        <f ca="1">SUMIF(OFFSET($AK$37,0,LEN($A230),1,1):OFFSET($AK$465,0,LEN($A230),1,1),$A230,W$37:W$465)</f>
        <v>0</v>
      </c>
      <c r="X230" s="212">
        <f ca="1">SUMIF(OFFSET($AK$37,0,LEN($A230),1,1):OFFSET($AK$465,0,LEN($A230),1,1),$A230,X$37:X$465)</f>
        <v>0</v>
      </c>
      <c r="Y230" s="212">
        <f ca="1">SUMIF(OFFSET($AK$37,0,LEN($A230),1,1):OFFSET($AK$465,0,LEN($A230),1,1),$A230,Y$37:Y$465)</f>
        <v>0</v>
      </c>
      <c r="Z230" s="212">
        <f ca="1">SUMIF(OFFSET($AK$37,0,LEN($A230),1,1):OFFSET($AK$465,0,LEN($A230),1,1),$A230,Z$37:Z$465)</f>
        <v>0</v>
      </c>
      <c r="AA230" s="212">
        <f ca="1">SUMIF(OFFSET($AK$37,0,LEN($A230),1,1):OFFSET($AK$465,0,LEN($A230),1,1),$A230,AA$37:AA$465)</f>
        <v>0</v>
      </c>
      <c r="AB230" s="212">
        <f ca="1">SUMIF(OFFSET($AK$37,0,LEN($A230),1,1):OFFSET($AK$465,0,LEN($A230),1,1),$A230,AB$37:AB$465)</f>
        <v>0</v>
      </c>
      <c r="AC230" s="212">
        <f ca="1">SUMIF(OFFSET($AK$37,0,LEN($A230),1,1):OFFSET($AK$465,0,LEN($A230),1,1),$A230,AC$37:AC$465)</f>
        <v>0</v>
      </c>
      <c r="AD230" s="212">
        <f ca="1">SUMIF(OFFSET($AK$37,0,LEN($A230),1,1):OFFSET($AK$465,0,LEN($A230),1,1),$A230,AD$37:AD$465)</f>
        <v>0</v>
      </c>
      <c r="AE230" s="212">
        <f ca="1">SUMIF(OFFSET($AK$37,0,LEN($A230),1,1):OFFSET($AK$465,0,LEN($A230),1,1),$A230,AE$37:AE$465)</f>
        <v>0</v>
      </c>
      <c r="AF230" s="212">
        <f ca="1">SUMIF(OFFSET($AK$37,0,LEN($A230),1,1):OFFSET($AK$465,0,LEN($A230),1,1),$A230,AF$37:AF$465)</f>
        <v>0</v>
      </c>
      <c r="AG230" s="212">
        <f ca="1">SUMIF(OFFSET($AK$37,0,LEN($A230),1,1):OFFSET($AK$465,0,LEN($A230),1,1),$A230,AG$37:AG$465)</f>
        <v>0</v>
      </c>
      <c r="AH230" s="212">
        <f ca="1">SUMIF(OFFSET($AK$37,0,LEN($A230),1,1):OFFSET($AK$465,0,LEN($A230),1,1),$A230,AH$37:AH$465)</f>
        <v>0</v>
      </c>
      <c r="AI230" s="212">
        <f ca="1">SUMIF(OFFSET($AK$37,0,LEN($A230),1,1):OFFSET($AK$465,0,LEN($A230),1,1),$A230,AI$37:AI$465)</f>
        <v>0</v>
      </c>
      <c r="AJ230" s="222">
        <f t="shared" ca="1" si="26"/>
        <v>0</v>
      </c>
      <c r="AK230" s="205" t="str">
        <f t="shared" si="27"/>
        <v>0.2.5.4</v>
      </c>
      <c r="AV230" s="211">
        <f t="shared" ca="1" si="25"/>
        <v>0</v>
      </c>
    </row>
    <row r="231" spans="1:48" ht="47.25" x14ac:dyDescent="0.25">
      <c r="A231" s="122" t="s">
        <v>524</v>
      </c>
      <c r="B231" s="126" t="s">
        <v>318</v>
      </c>
      <c r="C231" s="136" t="s">
        <v>216</v>
      </c>
      <c r="D231" s="213" t="s">
        <v>217</v>
      </c>
      <c r="E231" s="213" t="s">
        <v>217</v>
      </c>
      <c r="F231" s="213" t="s">
        <v>217</v>
      </c>
      <c r="G231" s="213" t="s">
        <v>217</v>
      </c>
      <c r="H231" s="212">
        <f ca="1">SUMIF(OFFSET($AK$37,0,LEN($A231),1,1):OFFSET($AK$465,0,LEN($A231),1,1),$A231,H$37:H$465)</f>
        <v>0</v>
      </c>
      <c r="I231" s="212">
        <f ca="1">SUMIF(OFFSET($AK$37,0,LEN($A231),1,1):OFFSET($AK$465,0,LEN($A231),1,1),$A231,I$37:I$465)</f>
        <v>0</v>
      </c>
      <c r="J231" s="212">
        <f ca="1">SUMIF(OFFSET($AK$37,0,LEN($A231),1,1):OFFSET($AK$465,0,LEN($A231),1,1),$A231,J$37:J$465)</f>
        <v>0</v>
      </c>
      <c r="K231" s="212">
        <f ca="1">SUMIF(OFFSET($AK$37,0,LEN($A231),1,1):OFFSET($AK$465,0,LEN($A231),1,1),$A231,K$37:K$465)</f>
        <v>0</v>
      </c>
      <c r="L231" s="212">
        <f ca="1">SUMIF(OFFSET($AK$37,0,LEN($A231),1,1):OFFSET($AK$465,0,LEN($A231),1,1),$A231,L$37:L$465)</f>
        <v>0</v>
      </c>
      <c r="M231" s="212">
        <f ca="1">SUMIF(OFFSET($AK$37,0,LEN($A231),1,1):OFFSET($AK$465,0,LEN($A231),1,1),$A231,M$37:M$465)</f>
        <v>0</v>
      </c>
      <c r="N231" s="212">
        <f ca="1">SUMIF(OFFSET($AK$37,0,LEN($A231),1,1):OFFSET($AK$465,0,LEN($A231),1,1),$A231,N$37:N$465)</f>
        <v>0</v>
      </c>
      <c r="O231" s="212">
        <f ca="1">SUMIF(OFFSET($AK$37,0,LEN($A231),1,1):OFFSET($AK$465,0,LEN($A231),1,1),$A231,O$37:O$465)</f>
        <v>0</v>
      </c>
      <c r="P231" s="212">
        <f ca="1">SUMIF(OFFSET($AK$37,0,LEN($A231),1,1):OFFSET($AK$465,0,LEN($A231),1,1),$A231,P$37:P$465)</f>
        <v>0</v>
      </c>
      <c r="Q231" s="212">
        <f ca="1">SUMIF(OFFSET($AK$37,0,LEN($A231),1,1):OFFSET($AK$465,0,LEN($A231),1,1),$A231,Q$37:Q$465)</f>
        <v>0</v>
      </c>
      <c r="R231" s="212">
        <f ca="1">SUMIF(OFFSET($AK$37,0,LEN($A231),1,1):OFFSET($AK$465,0,LEN($A231),1,1),$A231,R$37:R$465)</f>
        <v>0</v>
      </c>
      <c r="S231" s="212">
        <f ca="1">SUMIF(OFFSET($AK$37,0,LEN($A231),1,1):OFFSET($AK$465,0,LEN($A231),1,1),$A231,S$37:S$465)</f>
        <v>0</v>
      </c>
      <c r="T231" s="212">
        <f ca="1">SUMIF(OFFSET($AK$37,0,LEN($A231),1,1):OFFSET($AK$465,0,LEN($A231),1,1),$A231,T$37:T$465)</f>
        <v>0</v>
      </c>
      <c r="U231" s="212">
        <f ca="1">SUMIF(OFFSET($AK$37,0,LEN($A231),1,1):OFFSET($AK$465,0,LEN($A231),1,1),$A231,U$37:U$465)</f>
        <v>0</v>
      </c>
      <c r="V231" s="212">
        <f ca="1">SUMIF(OFFSET($AK$37,0,LEN($A231),1,1):OFFSET($AK$465,0,LEN($A231),1,1),$A231,V$37:V$465)</f>
        <v>0</v>
      </c>
      <c r="W231" s="212">
        <f ca="1">SUMIF(OFFSET($AK$37,0,LEN($A231),1,1):OFFSET($AK$465,0,LEN($A231),1,1),$A231,W$37:W$465)</f>
        <v>0</v>
      </c>
      <c r="X231" s="212">
        <f ca="1">SUMIF(OFFSET($AK$37,0,LEN($A231),1,1):OFFSET($AK$465,0,LEN($A231),1,1),$A231,X$37:X$465)</f>
        <v>0</v>
      </c>
      <c r="Y231" s="212">
        <f ca="1">SUMIF(OFFSET($AK$37,0,LEN($A231),1,1):OFFSET($AK$465,0,LEN($A231),1,1),$A231,Y$37:Y$465)</f>
        <v>0</v>
      </c>
      <c r="Z231" s="212">
        <f ca="1">SUMIF(OFFSET($AK$37,0,LEN($A231),1,1):OFFSET($AK$465,0,LEN($A231),1,1),$A231,Z$37:Z$465)</f>
        <v>0</v>
      </c>
      <c r="AA231" s="212">
        <f ca="1">SUMIF(OFFSET($AK$37,0,LEN($A231),1,1):OFFSET($AK$465,0,LEN($A231),1,1),$A231,AA$37:AA$465)</f>
        <v>0</v>
      </c>
      <c r="AB231" s="212">
        <f ca="1">SUMIF(OFFSET($AK$37,0,LEN($A231),1,1):OFFSET($AK$465,0,LEN($A231),1,1),$A231,AB$37:AB$465)</f>
        <v>0</v>
      </c>
      <c r="AC231" s="212">
        <f ca="1">SUMIF(OFFSET($AK$37,0,LEN($A231),1,1):OFFSET($AK$465,0,LEN($A231),1,1),$A231,AC$37:AC$465)</f>
        <v>0</v>
      </c>
      <c r="AD231" s="212">
        <f ca="1">SUMIF(OFFSET($AK$37,0,LEN($A231),1,1):OFFSET($AK$465,0,LEN($A231),1,1),$A231,AD$37:AD$465)</f>
        <v>0</v>
      </c>
      <c r="AE231" s="212">
        <f ca="1">SUMIF(OFFSET($AK$37,0,LEN($A231),1,1):OFFSET($AK$465,0,LEN($A231),1,1),$A231,AE$37:AE$465)</f>
        <v>0</v>
      </c>
      <c r="AF231" s="212">
        <f ca="1">SUMIF(OFFSET($AK$37,0,LEN($A231),1,1):OFFSET($AK$465,0,LEN($A231),1,1),$A231,AF$37:AF$465)</f>
        <v>0</v>
      </c>
      <c r="AG231" s="212">
        <f ca="1">SUMIF(OFFSET($AK$37,0,LEN($A231),1,1):OFFSET($AK$465,0,LEN($A231),1,1),$A231,AG$37:AG$465)</f>
        <v>0</v>
      </c>
      <c r="AH231" s="212">
        <f ca="1">SUMIF(OFFSET($AK$37,0,LEN($A231),1,1):OFFSET($AK$465,0,LEN($A231),1,1),$A231,AH$37:AH$465)</f>
        <v>0</v>
      </c>
      <c r="AI231" s="212">
        <f ca="1">SUMIF(OFFSET($AK$37,0,LEN($A231),1,1):OFFSET($AK$465,0,LEN($A231),1,1),$A231,AI$37:AI$465)</f>
        <v>0</v>
      </c>
      <c r="AJ231" s="222">
        <f t="shared" ca="1" si="26"/>
        <v>0</v>
      </c>
      <c r="AK231" s="205" t="str">
        <f t="shared" si="27"/>
        <v>0.2.6</v>
      </c>
      <c r="AV231" s="211">
        <f t="shared" ca="1" si="25"/>
        <v>0</v>
      </c>
    </row>
    <row r="232" spans="1:48" ht="31.5" x14ac:dyDescent="0.25">
      <c r="A232" s="122" t="s">
        <v>525</v>
      </c>
      <c r="B232" s="126" t="s">
        <v>382</v>
      </c>
      <c r="C232" s="136" t="s">
        <v>216</v>
      </c>
      <c r="D232" s="213" t="s">
        <v>217</v>
      </c>
      <c r="E232" s="213" t="s">
        <v>217</v>
      </c>
      <c r="F232" s="213" t="s">
        <v>217</v>
      </c>
      <c r="G232" s="213" t="s">
        <v>217</v>
      </c>
      <c r="H232" s="212">
        <f ca="1">SUMIF(OFFSET($AK$37,0,LEN($A232),1,1):OFFSET($AK$465,0,LEN($A232),1,1),$A232,H$37:H$465)</f>
        <v>0</v>
      </c>
      <c r="I232" s="212">
        <f ca="1">SUMIF(OFFSET($AK$37,0,LEN($A232),1,1):OFFSET($AK$465,0,LEN($A232),1,1),$A232,I$37:I$465)</f>
        <v>0</v>
      </c>
      <c r="J232" s="212">
        <f ca="1">SUMIF(OFFSET($AK$37,0,LEN($A232),1,1):OFFSET($AK$465,0,LEN($A232),1,1),$A232,J$37:J$465)</f>
        <v>0</v>
      </c>
      <c r="K232" s="212">
        <f ca="1">SUMIF(OFFSET($AK$37,0,LEN($A232),1,1):OFFSET($AK$465,0,LEN($A232),1,1),$A232,K$37:K$465)</f>
        <v>0</v>
      </c>
      <c r="L232" s="212">
        <f ca="1">SUMIF(OFFSET($AK$37,0,LEN($A232),1,1):OFFSET($AK$465,0,LEN($A232),1,1),$A232,L$37:L$465)</f>
        <v>0</v>
      </c>
      <c r="M232" s="212">
        <f ca="1">SUMIF(OFFSET($AK$37,0,LEN($A232),1,1):OFFSET($AK$465,0,LEN($A232),1,1),$A232,M$37:M$465)</f>
        <v>0</v>
      </c>
      <c r="N232" s="212">
        <f ca="1">SUMIF(OFFSET($AK$37,0,LEN($A232),1,1):OFFSET($AK$465,0,LEN($A232),1,1),$A232,N$37:N$465)</f>
        <v>0</v>
      </c>
      <c r="O232" s="212">
        <f ca="1">SUMIF(OFFSET($AK$37,0,LEN($A232),1,1):OFFSET($AK$465,0,LEN($A232),1,1),$A232,O$37:O$465)</f>
        <v>0</v>
      </c>
      <c r="P232" s="212">
        <f ca="1">SUMIF(OFFSET($AK$37,0,LEN($A232),1,1):OFFSET($AK$465,0,LEN($A232),1,1),$A232,P$37:P$465)</f>
        <v>0</v>
      </c>
      <c r="Q232" s="212">
        <f ca="1">SUMIF(OFFSET($AK$37,0,LEN($A232),1,1):OFFSET($AK$465,0,LEN($A232),1,1),$A232,Q$37:Q$465)</f>
        <v>0</v>
      </c>
      <c r="R232" s="212">
        <f ca="1">SUMIF(OFFSET($AK$37,0,LEN($A232),1,1):OFFSET($AK$465,0,LEN($A232),1,1),$A232,R$37:R$465)</f>
        <v>0</v>
      </c>
      <c r="S232" s="212">
        <f ca="1">SUMIF(OFFSET($AK$37,0,LEN($A232),1,1):OFFSET($AK$465,0,LEN($A232),1,1),$A232,S$37:S$465)</f>
        <v>0</v>
      </c>
      <c r="T232" s="212">
        <f ca="1">SUMIF(OFFSET($AK$37,0,LEN($A232),1,1):OFFSET($AK$465,0,LEN($A232),1,1),$A232,T$37:T$465)</f>
        <v>0</v>
      </c>
      <c r="U232" s="212">
        <f ca="1">SUMIF(OFFSET($AK$37,0,LEN($A232),1,1):OFFSET($AK$465,0,LEN($A232),1,1),$A232,U$37:U$465)</f>
        <v>0</v>
      </c>
      <c r="V232" s="212">
        <f ca="1">SUMIF(OFFSET($AK$37,0,LEN($A232),1,1):OFFSET($AK$465,0,LEN($A232),1,1),$A232,V$37:V$465)</f>
        <v>0</v>
      </c>
      <c r="W232" s="212">
        <f ca="1">SUMIF(OFFSET($AK$37,0,LEN($A232),1,1):OFFSET($AK$465,0,LEN($A232),1,1),$A232,W$37:W$465)</f>
        <v>0</v>
      </c>
      <c r="X232" s="212">
        <f ca="1">SUMIF(OFFSET($AK$37,0,LEN($A232),1,1):OFFSET($AK$465,0,LEN($A232),1,1),$A232,X$37:X$465)</f>
        <v>0</v>
      </c>
      <c r="Y232" s="212">
        <f ca="1">SUMIF(OFFSET($AK$37,0,LEN($A232),1,1):OFFSET($AK$465,0,LEN($A232),1,1),$A232,Y$37:Y$465)</f>
        <v>0</v>
      </c>
      <c r="Z232" s="212">
        <f ca="1">SUMIF(OFFSET($AK$37,0,LEN($A232),1,1):OFFSET($AK$465,0,LEN($A232),1,1),$A232,Z$37:Z$465)</f>
        <v>0</v>
      </c>
      <c r="AA232" s="212">
        <f ca="1">SUMIF(OFFSET($AK$37,0,LEN($A232),1,1):OFFSET($AK$465,0,LEN($A232),1,1),$A232,AA$37:AA$465)</f>
        <v>0</v>
      </c>
      <c r="AB232" s="212">
        <f ca="1">SUMIF(OFFSET($AK$37,0,LEN($A232),1,1):OFFSET($AK$465,0,LEN($A232),1,1),$A232,AB$37:AB$465)</f>
        <v>0</v>
      </c>
      <c r="AC232" s="212">
        <f ca="1">SUMIF(OFFSET($AK$37,0,LEN($A232),1,1):OFFSET($AK$465,0,LEN($A232),1,1),$A232,AC$37:AC$465)</f>
        <v>0</v>
      </c>
      <c r="AD232" s="212">
        <f ca="1">SUMIF(OFFSET($AK$37,0,LEN($A232),1,1):OFFSET($AK$465,0,LEN($A232),1,1),$A232,AD$37:AD$465)</f>
        <v>0</v>
      </c>
      <c r="AE232" s="212">
        <f ca="1">SUMIF(OFFSET($AK$37,0,LEN($A232),1,1):OFFSET($AK$465,0,LEN($A232),1,1),$A232,AE$37:AE$465)</f>
        <v>0</v>
      </c>
      <c r="AF232" s="212">
        <f ca="1">SUMIF(OFFSET($AK$37,0,LEN($A232),1,1):OFFSET($AK$465,0,LEN($A232),1,1),$A232,AF$37:AF$465)</f>
        <v>0</v>
      </c>
      <c r="AG232" s="212">
        <f ca="1">SUMIF(OFFSET($AK$37,0,LEN($A232),1,1):OFFSET($AK$465,0,LEN($A232),1,1),$A232,AG$37:AG$465)</f>
        <v>0</v>
      </c>
      <c r="AH232" s="212">
        <f ca="1">SUMIF(OFFSET($AK$37,0,LEN($A232),1,1):OFFSET($AK$465,0,LEN($A232),1,1),$A232,AH$37:AH$465)</f>
        <v>0</v>
      </c>
      <c r="AI232" s="212">
        <f ca="1">SUMIF(OFFSET($AK$37,0,LEN($A232),1,1):OFFSET($AK$465,0,LEN($A232),1,1),$A232,AI$37:AI$465)</f>
        <v>0</v>
      </c>
      <c r="AJ232" s="222">
        <f t="shared" ca="1" si="26"/>
        <v>0</v>
      </c>
      <c r="AK232" s="205" t="str">
        <f t="shared" si="27"/>
        <v>0.2.7</v>
      </c>
      <c r="AV232" s="211">
        <f t="shared" ca="1" si="25"/>
        <v>0</v>
      </c>
    </row>
    <row r="233" spans="1:48" ht="63" x14ac:dyDescent="0.25">
      <c r="A233" s="122" t="s">
        <v>128</v>
      </c>
      <c r="B233" s="126" t="s">
        <v>383</v>
      </c>
      <c r="C233" s="136" t="s">
        <v>216</v>
      </c>
      <c r="D233" s="213" t="s">
        <v>217</v>
      </c>
      <c r="E233" s="213" t="s">
        <v>217</v>
      </c>
      <c r="F233" s="213" t="s">
        <v>217</v>
      </c>
      <c r="G233" s="213" t="s">
        <v>217</v>
      </c>
      <c r="H233" s="212">
        <f ca="1">SUMIF(OFFSET($AK$37,0,LEN($A233),1,1):OFFSET($AK$465,0,LEN($A233),1,1),$A233,H$37:H$465)</f>
        <v>0</v>
      </c>
      <c r="I233" s="212">
        <f ca="1">SUMIF(OFFSET($AK$37,0,LEN($A233),1,1):OFFSET($AK$465,0,LEN($A233),1,1),$A233,I$37:I$465)</f>
        <v>0</v>
      </c>
      <c r="J233" s="212">
        <f ca="1">SUMIF(OFFSET($AK$37,0,LEN($A233),1,1):OFFSET($AK$465,0,LEN($A233),1,1),$A233,J$37:J$465)</f>
        <v>0</v>
      </c>
      <c r="K233" s="212">
        <f ca="1">SUMIF(OFFSET($AK$37,0,LEN($A233),1,1):OFFSET($AK$465,0,LEN($A233),1,1),$A233,K$37:K$465)</f>
        <v>0</v>
      </c>
      <c r="L233" s="212">
        <f ca="1">SUMIF(OFFSET($AK$37,0,LEN($A233),1,1):OFFSET($AK$465,0,LEN($A233),1,1),$A233,L$37:L$465)</f>
        <v>0</v>
      </c>
      <c r="M233" s="212">
        <f ca="1">SUMIF(OFFSET($AK$37,0,LEN($A233),1,1):OFFSET($AK$465,0,LEN($A233),1,1),$A233,M$37:M$465)</f>
        <v>0</v>
      </c>
      <c r="N233" s="212">
        <f ca="1">SUMIF(OFFSET($AK$37,0,LEN($A233),1,1):OFFSET($AK$465,0,LEN($A233),1,1),$A233,N$37:N$465)</f>
        <v>0</v>
      </c>
      <c r="O233" s="212">
        <f ca="1">SUMIF(OFFSET($AK$37,0,LEN($A233),1,1):OFFSET($AK$465,0,LEN($A233),1,1),$A233,O$37:O$465)</f>
        <v>0</v>
      </c>
      <c r="P233" s="212">
        <f ca="1">SUMIF(OFFSET($AK$37,0,LEN($A233),1,1):OFFSET($AK$465,0,LEN($A233),1,1),$A233,P$37:P$465)</f>
        <v>0</v>
      </c>
      <c r="Q233" s="212">
        <f ca="1">SUMIF(OFFSET($AK$37,0,LEN($A233),1,1):OFFSET($AK$465,0,LEN($A233),1,1),$A233,Q$37:Q$465)</f>
        <v>0</v>
      </c>
      <c r="R233" s="212">
        <f ca="1">SUMIF(OFFSET($AK$37,0,LEN($A233),1,1):OFFSET($AK$465,0,LEN($A233),1,1),$A233,R$37:R$465)</f>
        <v>0</v>
      </c>
      <c r="S233" s="212">
        <f ca="1">SUMIF(OFFSET($AK$37,0,LEN($A233),1,1):OFFSET($AK$465,0,LEN($A233),1,1),$A233,S$37:S$465)</f>
        <v>0</v>
      </c>
      <c r="T233" s="212">
        <f ca="1">SUMIF(OFFSET($AK$37,0,LEN($A233),1,1):OFFSET($AK$465,0,LEN($A233),1,1),$A233,T$37:T$465)</f>
        <v>0</v>
      </c>
      <c r="U233" s="212">
        <f ca="1">SUMIF(OFFSET($AK$37,0,LEN($A233),1,1):OFFSET($AK$465,0,LEN($A233),1,1),$A233,U$37:U$465)</f>
        <v>0</v>
      </c>
      <c r="V233" s="212">
        <f ca="1">SUMIF(OFFSET($AK$37,0,LEN($A233),1,1):OFFSET($AK$465,0,LEN($A233),1,1),$A233,V$37:V$465)</f>
        <v>0</v>
      </c>
      <c r="W233" s="212">
        <f ca="1">SUMIF(OFFSET($AK$37,0,LEN($A233),1,1):OFFSET($AK$465,0,LEN($A233),1,1),$A233,W$37:W$465)</f>
        <v>0</v>
      </c>
      <c r="X233" s="212">
        <f ca="1">SUMIF(OFFSET($AK$37,0,LEN($A233),1,1):OFFSET($AK$465,0,LEN($A233),1,1),$A233,X$37:X$465)</f>
        <v>0</v>
      </c>
      <c r="Y233" s="212">
        <f ca="1">SUMIF(OFFSET($AK$37,0,LEN($A233),1,1):OFFSET($AK$465,0,LEN($A233),1,1),$A233,Y$37:Y$465)</f>
        <v>0</v>
      </c>
      <c r="Z233" s="212">
        <f ca="1">SUMIF(OFFSET($AK$37,0,LEN($A233),1,1):OFFSET($AK$465,0,LEN($A233),1,1),$A233,Z$37:Z$465)</f>
        <v>0</v>
      </c>
      <c r="AA233" s="212">
        <f ca="1">SUMIF(OFFSET($AK$37,0,LEN($A233),1,1):OFFSET($AK$465,0,LEN($A233),1,1),$A233,AA$37:AA$465)</f>
        <v>0</v>
      </c>
      <c r="AB233" s="212">
        <f ca="1">SUMIF(OFFSET($AK$37,0,LEN($A233),1,1):OFFSET($AK$465,0,LEN($A233),1,1),$A233,AB$37:AB$465)</f>
        <v>0</v>
      </c>
      <c r="AC233" s="212">
        <f ca="1">SUMIF(OFFSET($AK$37,0,LEN($A233),1,1):OFFSET($AK$465,0,LEN($A233),1,1),$A233,AC$37:AC$465)</f>
        <v>0</v>
      </c>
      <c r="AD233" s="212">
        <f ca="1">SUMIF(OFFSET($AK$37,0,LEN($A233),1,1):OFFSET($AK$465,0,LEN($A233),1,1),$A233,AD$37:AD$465)</f>
        <v>0</v>
      </c>
      <c r="AE233" s="212">
        <f ca="1">SUMIF(OFFSET($AK$37,0,LEN($A233),1,1):OFFSET($AK$465,0,LEN($A233),1,1),$A233,AE$37:AE$465)</f>
        <v>0</v>
      </c>
      <c r="AF233" s="212">
        <f ca="1">SUMIF(OFFSET($AK$37,0,LEN($A233),1,1):OFFSET($AK$465,0,LEN($A233),1,1),$A233,AF$37:AF$465)</f>
        <v>0</v>
      </c>
      <c r="AG233" s="212">
        <f ca="1">SUMIF(OFFSET($AK$37,0,LEN($A233),1,1):OFFSET($AK$465,0,LEN($A233),1,1),$A233,AG$37:AG$465)</f>
        <v>0</v>
      </c>
      <c r="AH233" s="212">
        <f ca="1">SUMIF(OFFSET($AK$37,0,LEN($A233),1,1):OFFSET($AK$465,0,LEN($A233),1,1),$A233,AH$37:AH$465)</f>
        <v>0</v>
      </c>
      <c r="AI233" s="212">
        <f ca="1">SUMIF(OFFSET($AK$37,0,LEN($A233),1,1):OFFSET($AK$465,0,LEN($A233),1,1),$A233,AI$37:AI$465)</f>
        <v>0</v>
      </c>
      <c r="AJ233" s="222">
        <f t="shared" ca="1" si="26"/>
        <v>0</v>
      </c>
      <c r="AK233" s="205" t="str">
        <f t="shared" si="27"/>
        <v>0.3</v>
      </c>
      <c r="AV233" s="211">
        <f t="shared" ca="1" si="25"/>
        <v>0</v>
      </c>
    </row>
    <row r="234" spans="1:48" x14ac:dyDescent="0.25">
      <c r="A234" s="122" t="s">
        <v>526</v>
      </c>
      <c r="B234" s="123" t="s">
        <v>385</v>
      </c>
      <c r="C234" s="136" t="s">
        <v>216</v>
      </c>
      <c r="D234" s="213" t="s">
        <v>217</v>
      </c>
      <c r="E234" s="213" t="s">
        <v>217</v>
      </c>
      <c r="F234" s="213" t="s">
        <v>217</v>
      </c>
      <c r="G234" s="213" t="s">
        <v>217</v>
      </c>
      <c r="H234" s="212">
        <f ca="1">SUMIF(OFFSET($AK$37,0,LEN($A234),1,1):OFFSET($AK$465,0,LEN($A234),1,1),$A234,H$37:H$465)</f>
        <v>0</v>
      </c>
      <c r="I234" s="212">
        <f ca="1">SUMIF(OFFSET($AK$37,0,LEN($A234),1,1):OFFSET($AK$465,0,LEN($A234),1,1),$A234,I$37:I$465)</f>
        <v>0</v>
      </c>
      <c r="J234" s="212">
        <f ca="1">SUMIF(OFFSET($AK$37,0,LEN($A234),1,1):OFFSET($AK$465,0,LEN($A234),1,1),$A234,J$37:J$465)</f>
        <v>0</v>
      </c>
      <c r="K234" s="212">
        <f ca="1">SUMIF(OFFSET($AK$37,0,LEN($A234),1,1):OFFSET($AK$465,0,LEN($A234),1,1),$A234,K$37:K$465)</f>
        <v>0</v>
      </c>
      <c r="L234" s="212">
        <f ca="1">SUMIF(OFFSET($AK$37,0,LEN($A234),1,1):OFFSET($AK$465,0,LEN($A234),1,1),$A234,L$37:L$465)</f>
        <v>0</v>
      </c>
      <c r="M234" s="212">
        <f ca="1">SUMIF(OFFSET($AK$37,0,LEN($A234),1,1):OFFSET($AK$465,0,LEN($A234),1,1),$A234,M$37:M$465)</f>
        <v>0</v>
      </c>
      <c r="N234" s="212">
        <f ca="1">SUMIF(OFFSET($AK$37,0,LEN($A234),1,1):OFFSET($AK$465,0,LEN($A234),1,1),$A234,N$37:N$465)</f>
        <v>0</v>
      </c>
      <c r="O234" s="212">
        <f ca="1">SUMIF(OFFSET($AK$37,0,LEN($A234),1,1):OFFSET($AK$465,0,LEN($A234),1,1),$A234,O$37:O$465)</f>
        <v>0</v>
      </c>
      <c r="P234" s="212">
        <f ca="1">SUMIF(OFFSET($AK$37,0,LEN($A234),1,1):OFFSET($AK$465,0,LEN($A234),1,1),$A234,P$37:P$465)</f>
        <v>0</v>
      </c>
      <c r="Q234" s="212">
        <f ca="1">SUMIF(OFFSET($AK$37,0,LEN($A234),1,1):OFFSET($AK$465,0,LEN($A234),1,1),$A234,Q$37:Q$465)</f>
        <v>0</v>
      </c>
      <c r="R234" s="212">
        <f ca="1">SUMIF(OFFSET($AK$37,0,LEN($A234),1,1):OFFSET($AK$465,0,LEN($A234),1,1),$A234,R$37:R$465)</f>
        <v>0</v>
      </c>
      <c r="S234" s="212">
        <f ca="1">SUMIF(OFFSET($AK$37,0,LEN($A234),1,1):OFFSET($AK$465,0,LEN($A234),1,1),$A234,S$37:S$465)</f>
        <v>0</v>
      </c>
      <c r="T234" s="212">
        <f ca="1">SUMIF(OFFSET($AK$37,0,LEN($A234),1,1):OFFSET($AK$465,0,LEN($A234),1,1),$A234,T$37:T$465)</f>
        <v>0</v>
      </c>
      <c r="U234" s="212">
        <f ca="1">SUMIF(OFFSET($AK$37,0,LEN($A234),1,1):OFFSET($AK$465,0,LEN($A234),1,1),$A234,U$37:U$465)</f>
        <v>0</v>
      </c>
      <c r="V234" s="212">
        <f ca="1">SUMIF(OFFSET($AK$37,0,LEN($A234),1,1):OFFSET($AK$465,0,LEN($A234),1,1),$A234,V$37:V$465)</f>
        <v>0</v>
      </c>
      <c r="W234" s="212">
        <f ca="1">SUMIF(OFFSET($AK$37,0,LEN($A234),1,1):OFFSET($AK$465,0,LEN($A234),1,1),$A234,W$37:W$465)</f>
        <v>0</v>
      </c>
      <c r="X234" s="212">
        <f ca="1">SUMIF(OFFSET($AK$37,0,LEN($A234),1,1):OFFSET($AK$465,0,LEN($A234),1,1),$A234,X$37:X$465)</f>
        <v>0</v>
      </c>
      <c r="Y234" s="212">
        <f ca="1">SUMIF(OFFSET($AK$37,0,LEN($A234),1,1):OFFSET($AK$465,0,LEN($A234),1,1),$A234,Y$37:Y$465)</f>
        <v>0</v>
      </c>
      <c r="Z234" s="212">
        <f ca="1">SUMIF(OFFSET($AK$37,0,LEN($A234),1,1):OFFSET($AK$465,0,LEN($A234),1,1),$A234,Z$37:Z$465)</f>
        <v>0</v>
      </c>
      <c r="AA234" s="212">
        <f ca="1">SUMIF(OFFSET($AK$37,0,LEN($A234),1,1):OFFSET($AK$465,0,LEN($A234),1,1),$A234,AA$37:AA$465)</f>
        <v>0</v>
      </c>
      <c r="AB234" s="212">
        <f ca="1">SUMIF(OFFSET($AK$37,0,LEN($A234),1,1):OFFSET($AK$465,0,LEN($A234),1,1),$A234,AB$37:AB$465)</f>
        <v>0</v>
      </c>
      <c r="AC234" s="212">
        <f ca="1">SUMIF(OFFSET($AK$37,0,LEN($A234),1,1):OFFSET($AK$465,0,LEN($A234),1,1),$A234,AC$37:AC$465)</f>
        <v>0</v>
      </c>
      <c r="AD234" s="212">
        <f ca="1">SUMIF(OFFSET($AK$37,0,LEN($A234),1,1):OFFSET($AK$465,0,LEN($A234),1,1),$A234,AD$37:AD$465)</f>
        <v>0</v>
      </c>
      <c r="AE234" s="212">
        <f ca="1">SUMIF(OFFSET($AK$37,0,LEN($A234),1,1):OFFSET($AK$465,0,LEN($A234),1,1),$A234,AE$37:AE$465)</f>
        <v>0</v>
      </c>
      <c r="AF234" s="212">
        <f ca="1">SUMIF(OFFSET($AK$37,0,LEN($A234),1,1):OFFSET($AK$465,0,LEN($A234),1,1),$A234,AF$37:AF$465)</f>
        <v>0</v>
      </c>
      <c r="AG234" s="212">
        <f ca="1">SUMIF(OFFSET($AK$37,0,LEN($A234),1,1):OFFSET($AK$465,0,LEN($A234),1,1),$A234,AG$37:AG$465)</f>
        <v>0</v>
      </c>
      <c r="AH234" s="212">
        <f ca="1">SUMIF(OFFSET($AK$37,0,LEN($A234),1,1):OFFSET($AK$465,0,LEN($A234),1,1),$A234,AH$37:AH$465)</f>
        <v>0</v>
      </c>
      <c r="AI234" s="212">
        <f ca="1">SUMIF(OFFSET($AK$37,0,LEN($A234),1,1):OFFSET($AK$465,0,LEN($A234),1,1),$A234,AI$37:AI$465)</f>
        <v>0</v>
      </c>
      <c r="AJ234" s="222">
        <f t="shared" ca="1" si="26"/>
        <v>0</v>
      </c>
      <c r="AK234" s="205" t="str">
        <f t="shared" si="27"/>
        <v>0.3.1</v>
      </c>
      <c r="AV234" s="211">
        <f t="shared" ca="1" si="25"/>
        <v>0</v>
      </c>
    </row>
    <row r="235" spans="1:48" ht="31.5" x14ac:dyDescent="0.25">
      <c r="A235" s="122" t="s">
        <v>527</v>
      </c>
      <c r="B235" s="123" t="s">
        <v>387</v>
      </c>
      <c r="C235" s="136" t="s">
        <v>216</v>
      </c>
      <c r="D235" s="213" t="s">
        <v>217</v>
      </c>
      <c r="E235" s="213" t="s">
        <v>217</v>
      </c>
      <c r="F235" s="213" t="s">
        <v>217</v>
      </c>
      <c r="G235" s="213" t="s">
        <v>217</v>
      </c>
      <c r="H235" s="212">
        <f ca="1">SUMIF(OFFSET($AK$37,0,LEN($A235),1,1):OFFSET($AK$465,0,LEN($A235),1,1),$A235,H$37:H$465)</f>
        <v>0</v>
      </c>
      <c r="I235" s="212">
        <f ca="1">SUMIF(OFFSET($AK$37,0,LEN($A235),1,1):OFFSET($AK$465,0,LEN($A235),1,1),$A235,I$37:I$465)</f>
        <v>0</v>
      </c>
      <c r="J235" s="212">
        <f ca="1">SUMIF(OFFSET($AK$37,0,LEN($A235),1,1):OFFSET($AK$465,0,LEN($A235),1,1),$A235,J$37:J$465)</f>
        <v>0</v>
      </c>
      <c r="K235" s="212">
        <f ca="1">SUMIF(OFFSET($AK$37,0,LEN($A235),1,1):OFFSET($AK$465,0,LEN($A235),1,1),$A235,K$37:K$465)</f>
        <v>0</v>
      </c>
      <c r="L235" s="212">
        <f ca="1">SUMIF(OFFSET($AK$37,0,LEN($A235),1,1):OFFSET($AK$465,0,LEN($A235),1,1),$A235,L$37:L$465)</f>
        <v>0</v>
      </c>
      <c r="M235" s="212">
        <f ca="1">SUMIF(OFFSET($AK$37,0,LEN($A235),1,1):OFFSET($AK$465,0,LEN($A235),1,1),$A235,M$37:M$465)</f>
        <v>0</v>
      </c>
      <c r="N235" s="212">
        <f ca="1">SUMIF(OFFSET($AK$37,0,LEN($A235),1,1):OFFSET($AK$465,0,LEN($A235),1,1),$A235,N$37:N$465)</f>
        <v>0</v>
      </c>
      <c r="O235" s="212">
        <f ca="1">SUMIF(OFFSET($AK$37,0,LEN($A235),1,1):OFFSET($AK$465,0,LEN($A235),1,1),$A235,O$37:O$465)</f>
        <v>0</v>
      </c>
      <c r="P235" s="212">
        <f ca="1">SUMIF(OFFSET($AK$37,0,LEN($A235),1,1):OFFSET($AK$465,0,LEN($A235),1,1),$A235,P$37:P$465)</f>
        <v>0</v>
      </c>
      <c r="Q235" s="212">
        <f ca="1">SUMIF(OFFSET($AK$37,0,LEN($A235),1,1):OFFSET($AK$465,0,LEN($A235),1,1),$A235,Q$37:Q$465)</f>
        <v>0</v>
      </c>
      <c r="R235" s="212">
        <f ca="1">SUMIF(OFFSET($AK$37,0,LEN($A235),1,1):OFFSET($AK$465,0,LEN($A235),1,1),$A235,R$37:R$465)</f>
        <v>0</v>
      </c>
      <c r="S235" s="212">
        <f ca="1">SUMIF(OFFSET($AK$37,0,LEN($A235),1,1):OFFSET($AK$465,0,LEN($A235),1,1),$A235,S$37:S$465)</f>
        <v>0</v>
      </c>
      <c r="T235" s="212">
        <f ca="1">SUMIF(OFFSET($AK$37,0,LEN($A235),1,1):OFFSET($AK$465,0,LEN($A235),1,1),$A235,T$37:T$465)</f>
        <v>0</v>
      </c>
      <c r="U235" s="212">
        <f ca="1">SUMIF(OFFSET($AK$37,0,LEN($A235),1,1):OFFSET($AK$465,0,LEN($A235),1,1),$A235,U$37:U$465)</f>
        <v>0</v>
      </c>
      <c r="V235" s="212">
        <f ca="1">SUMIF(OFFSET($AK$37,0,LEN($A235),1,1):OFFSET($AK$465,0,LEN($A235),1,1),$A235,V$37:V$465)</f>
        <v>0</v>
      </c>
      <c r="W235" s="212">
        <f ca="1">SUMIF(OFFSET($AK$37,0,LEN($A235),1,1):OFFSET($AK$465,0,LEN($A235),1,1),$A235,W$37:W$465)</f>
        <v>0</v>
      </c>
      <c r="X235" s="212">
        <f ca="1">SUMIF(OFFSET($AK$37,0,LEN($A235),1,1):OFFSET($AK$465,0,LEN($A235),1,1),$A235,X$37:X$465)</f>
        <v>0</v>
      </c>
      <c r="Y235" s="212">
        <f ca="1">SUMIF(OFFSET($AK$37,0,LEN($A235),1,1):OFFSET($AK$465,0,LEN($A235),1,1),$A235,Y$37:Y$465)</f>
        <v>0</v>
      </c>
      <c r="Z235" s="212">
        <f ca="1">SUMIF(OFFSET($AK$37,0,LEN($A235),1,1):OFFSET($AK$465,0,LEN($A235),1,1),$A235,Z$37:Z$465)</f>
        <v>0</v>
      </c>
      <c r="AA235" s="212">
        <f ca="1">SUMIF(OFFSET($AK$37,0,LEN($A235),1,1):OFFSET($AK$465,0,LEN($A235),1,1),$A235,AA$37:AA$465)</f>
        <v>0</v>
      </c>
      <c r="AB235" s="212">
        <f ca="1">SUMIF(OFFSET($AK$37,0,LEN($A235),1,1):OFFSET($AK$465,0,LEN($A235),1,1),$A235,AB$37:AB$465)</f>
        <v>0</v>
      </c>
      <c r="AC235" s="212">
        <f ca="1">SUMIF(OFFSET($AK$37,0,LEN($A235),1,1):OFFSET($AK$465,0,LEN($A235),1,1),$A235,AC$37:AC$465)</f>
        <v>0</v>
      </c>
      <c r="AD235" s="212">
        <f ca="1">SUMIF(OFFSET($AK$37,0,LEN($A235),1,1):OFFSET($AK$465,0,LEN($A235),1,1),$A235,AD$37:AD$465)</f>
        <v>0</v>
      </c>
      <c r="AE235" s="212">
        <f ca="1">SUMIF(OFFSET($AK$37,0,LEN($A235),1,1):OFFSET($AK$465,0,LEN($A235),1,1),$A235,AE$37:AE$465)</f>
        <v>0</v>
      </c>
      <c r="AF235" s="212">
        <f ca="1">SUMIF(OFFSET($AK$37,0,LEN($A235),1,1):OFFSET($AK$465,0,LEN($A235),1,1),$A235,AF$37:AF$465)</f>
        <v>0</v>
      </c>
      <c r="AG235" s="212">
        <f ca="1">SUMIF(OFFSET($AK$37,0,LEN($A235),1,1):OFFSET($AK$465,0,LEN($A235),1,1),$A235,AG$37:AG$465)</f>
        <v>0</v>
      </c>
      <c r="AH235" s="212">
        <f ca="1">SUMIF(OFFSET($AK$37,0,LEN($A235),1,1):OFFSET($AK$465,0,LEN($A235),1,1),$A235,AH$37:AH$465)</f>
        <v>0</v>
      </c>
      <c r="AI235" s="212">
        <f ca="1">SUMIF(OFFSET($AK$37,0,LEN($A235),1,1):OFFSET($AK$465,0,LEN($A235),1,1),$A235,AI$37:AI$465)</f>
        <v>0</v>
      </c>
      <c r="AJ235" s="222">
        <f t="shared" ca="1" si="26"/>
        <v>0</v>
      </c>
      <c r="AK235" s="205" t="str">
        <f t="shared" si="27"/>
        <v>0.3.1.1</v>
      </c>
      <c r="AV235" s="211">
        <f t="shared" ca="1" si="25"/>
        <v>0</v>
      </c>
    </row>
    <row r="236" spans="1:48" ht="47.25" x14ac:dyDescent="0.25">
      <c r="A236" s="122" t="s">
        <v>528</v>
      </c>
      <c r="B236" s="123" t="s">
        <v>389</v>
      </c>
      <c r="C236" s="136" t="s">
        <v>216</v>
      </c>
      <c r="D236" s="213" t="s">
        <v>217</v>
      </c>
      <c r="E236" s="213" t="s">
        <v>217</v>
      </c>
      <c r="F236" s="213" t="s">
        <v>217</v>
      </c>
      <c r="G236" s="213" t="s">
        <v>217</v>
      </c>
      <c r="H236" s="212">
        <f ca="1">SUMIF(OFFSET($AK$37,0,LEN($A236),1,1):OFFSET($AK$465,0,LEN($A236),1,1),$A236,H$37:H$465)</f>
        <v>0</v>
      </c>
      <c r="I236" s="212">
        <f ca="1">SUMIF(OFFSET($AK$37,0,LEN($A236),1,1):OFFSET($AK$465,0,LEN($A236),1,1),$A236,I$37:I$465)</f>
        <v>0</v>
      </c>
      <c r="J236" s="212">
        <f ca="1">SUMIF(OFFSET($AK$37,0,LEN($A236),1,1):OFFSET($AK$465,0,LEN($A236),1,1),$A236,J$37:J$465)</f>
        <v>0</v>
      </c>
      <c r="K236" s="212">
        <f ca="1">SUMIF(OFFSET($AK$37,0,LEN($A236),1,1):OFFSET($AK$465,0,LEN($A236),1,1),$A236,K$37:K$465)</f>
        <v>0</v>
      </c>
      <c r="L236" s="212">
        <f ca="1">SUMIF(OFFSET($AK$37,0,LEN($A236),1,1):OFFSET($AK$465,0,LEN($A236),1,1),$A236,L$37:L$465)</f>
        <v>0</v>
      </c>
      <c r="M236" s="212">
        <f ca="1">SUMIF(OFFSET($AK$37,0,LEN($A236),1,1):OFFSET($AK$465,0,LEN($A236),1,1),$A236,M$37:M$465)</f>
        <v>0</v>
      </c>
      <c r="N236" s="212">
        <f ca="1">SUMIF(OFFSET($AK$37,0,LEN($A236),1,1):OFFSET($AK$465,0,LEN($A236),1,1),$A236,N$37:N$465)</f>
        <v>0</v>
      </c>
      <c r="O236" s="212">
        <f ca="1">SUMIF(OFFSET($AK$37,0,LEN($A236),1,1):OFFSET($AK$465,0,LEN($A236),1,1),$A236,O$37:O$465)</f>
        <v>0</v>
      </c>
      <c r="P236" s="212">
        <f ca="1">SUMIF(OFFSET($AK$37,0,LEN($A236),1,1):OFFSET($AK$465,0,LEN($A236),1,1),$A236,P$37:P$465)</f>
        <v>0</v>
      </c>
      <c r="Q236" s="212">
        <f ca="1">SUMIF(OFFSET($AK$37,0,LEN($A236),1,1):OFFSET($AK$465,0,LEN($A236),1,1),$A236,Q$37:Q$465)</f>
        <v>0</v>
      </c>
      <c r="R236" s="212">
        <f ca="1">SUMIF(OFFSET($AK$37,0,LEN($A236),1,1):OFFSET($AK$465,0,LEN($A236),1,1),$A236,R$37:R$465)</f>
        <v>0</v>
      </c>
      <c r="S236" s="212">
        <f ca="1">SUMIF(OFFSET($AK$37,0,LEN($A236),1,1):OFFSET($AK$465,0,LEN($A236),1,1),$A236,S$37:S$465)</f>
        <v>0</v>
      </c>
      <c r="T236" s="212">
        <f ca="1">SUMIF(OFFSET($AK$37,0,LEN($A236),1,1):OFFSET($AK$465,0,LEN($A236),1,1),$A236,T$37:T$465)</f>
        <v>0</v>
      </c>
      <c r="U236" s="212">
        <f ca="1">SUMIF(OFFSET($AK$37,0,LEN($A236),1,1):OFFSET($AK$465,0,LEN($A236),1,1),$A236,U$37:U$465)</f>
        <v>0</v>
      </c>
      <c r="V236" s="212">
        <f ca="1">SUMIF(OFFSET($AK$37,0,LEN($A236),1,1):OFFSET($AK$465,0,LEN($A236),1,1),$A236,V$37:V$465)</f>
        <v>0</v>
      </c>
      <c r="W236" s="212">
        <f ca="1">SUMIF(OFFSET($AK$37,0,LEN($A236),1,1):OFFSET($AK$465,0,LEN($A236),1,1),$A236,W$37:W$465)</f>
        <v>0</v>
      </c>
      <c r="X236" s="212">
        <f ca="1">SUMIF(OFFSET($AK$37,0,LEN($A236),1,1):OFFSET($AK$465,0,LEN($A236),1,1),$A236,X$37:X$465)</f>
        <v>0</v>
      </c>
      <c r="Y236" s="212">
        <f ca="1">SUMIF(OFFSET($AK$37,0,LEN($A236),1,1):OFFSET($AK$465,0,LEN($A236),1,1),$A236,Y$37:Y$465)</f>
        <v>0</v>
      </c>
      <c r="Z236" s="212">
        <f ca="1">SUMIF(OFFSET($AK$37,0,LEN($A236),1,1):OFFSET($AK$465,0,LEN($A236),1,1),$A236,Z$37:Z$465)</f>
        <v>0</v>
      </c>
      <c r="AA236" s="212">
        <f ca="1">SUMIF(OFFSET($AK$37,0,LEN($A236),1,1):OFFSET($AK$465,0,LEN($A236),1,1),$A236,AA$37:AA$465)</f>
        <v>0</v>
      </c>
      <c r="AB236" s="212">
        <f ca="1">SUMIF(OFFSET($AK$37,0,LEN($A236),1,1):OFFSET($AK$465,0,LEN($A236),1,1),$A236,AB$37:AB$465)</f>
        <v>0</v>
      </c>
      <c r="AC236" s="212">
        <f ca="1">SUMIF(OFFSET($AK$37,0,LEN($A236),1,1):OFFSET($AK$465,0,LEN($A236),1,1),$A236,AC$37:AC$465)</f>
        <v>0</v>
      </c>
      <c r="AD236" s="212">
        <f ca="1">SUMIF(OFFSET($AK$37,0,LEN($A236),1,1):OFFSET($AK$465,0,LEN($A236),1,1),$A236,AD$37:AD$465)</f>
        <v>0</v>
      </c>
      <c r="AE236" s="212">
        <f ca="1">SUMIF(OFFSET($AK$37,0,LEN($A236),1,1):OFFSET($AK$465,0,LEN($A236),1,1),$A236,AE$37:AE$465)</f>
        <v>0</v>
      </c>
      <c r="AF236" s="212">
        <f ca="1">SUMIF(OFFSET($AK$37,0,LEN($A236),1,1):OFFSET($AK$465,0,LEN($A236),1,1),$A236,AF$37:AF$465)</f>
        <v>0</v>
      </c>
      <c r="AG236" s="212">
        <f ca="1">SUMIF(OFFSET($AK$37,0,LEN($A236),1,1):OFFSET($AK$465,0,LEN($A236),1,1),$A236,AG$37:AG$465)</f>
        <v>0</v>
      </c>
      <c r="AH236" s="212">
        <f ca="1">SUMIF(OFFSET($AK$37,0,LEN($A236),1,1):OFFSET($AK$465,0,LEN($A236),1,1),$A236,AH$37:AH$465)</f>
        <v>0</v>
      </c>
      <c r="AI236" s="212">
        <f ca="1">SUMIF(OFFSET($AK$37,0,LEN($A236),1,1):OFFSET($AK$465,0,LEN($A236),1,1),$A236,AI$37:AI$465)</f>
        <v>0</v>
      </c>
      <c r="AJ236" s="222">
        <f t="shared" ca="1" si="26"/>
        <v>0</v>
      </c>
      <c r="AK236" s="205" t="str">
        <f t="shared" si="27"/>
        <v>0.3.1.1.1</v>
      </c>
      <c r="AV236" s="211">
        <f t="shared" ca="1" si="25"/>
        <v>0</v>
      </c>
    </row>
    <row r="237" spans="1:48" ht="31.5" x14ac:dyDescent="0.25">
      <c r="A237" s="122" t="s">
        <v>529</v>
      </c>
      <c r="B237" s="123" t="s">
        <v>305</v>
      </c>
      <c r="C237" s="136" t="s">
        <v>216</v>
      </c>
      <c r="D237" s="213" t="s">
        <v>217</v>
      </c>
      <c r="E237" s="213" t="s">
        <v>217</v>
      </c>
      <c r="F237" s="213" t="s">
        <v>217</v>
      </c>
      <c r="G237" s="213" t="s">
        <v>217</v>
      </c>
      <c r="H237" s="212">
        <f ca="1">SUMIF(OFFSET($AK$37,0,LEN($A237),1,1):OFFSET($AK$465,0,LEN($A237),1,1),$A237,H$37:H$465)</f>
        <v>0</v>
      </c>
      <c r="I237" s="212">
        <f ca="1">SUMIF(OFFSET($AK$37,0,LEN($A237),1,1):OFFSET($AK$465,0,LEN($A237),1,1),$A237,I$37:I$465)</f>
        <v>0</v>
      </c>
      <c r="J237" s="212">
        <f ca="1">SUMIF(OFFSET($AK$37,0,LEN($A237),1,1):OFFSET($AK$465,0,LEN($A237),1,1),$A237,J$37:J$465)</f>
        <v>0</v>
      </c>
      <c r="K237" s="212">
        <f ca="1">SUMIF(OFFSET($AK$37,0,LEN($A237),1,1):OFFSET($AK$465,0,LEN($A237),1,1),$A237,K$37:K$465)</f>
        <v>0</v>
      </c>
      <c r="L237" s="212">
        <f ca="1">SUMIF(OFFSET($AK$37,0,LEN($A237),1,1):OFFSET($AK$465,0,LEN($A237),1,1),$A237,L$37:L$465)</f>
        <v>0</v>
      </c>
      <c r="M237" s="212">
        <f ca="1">SUMIF(OFFSET($AK$37,0,LEN($A237),1,1):OFFSET($AK$465,0,LEN($A237),1,1),$A237,M$37:M$465)</f>
        <v>0</v>
      </c>
      <c r="N237" s="212">
        <f ca="1">SUMIF(OFFSET($AK$37,0,LEN($A237),1,1):OFFSET($AK$465,0,LEN($A237),1,1),$A237,N$37:N$465)</f>
        <v>0</v>
      </c>
      <c r="O237" s="212">
        <f ca="1">SUMIF(OFFSET($AK$37,0,LEN($A237),1,1):OFFSET($AK$465,0,LEN($A237),1,1),$A237,O$37:O$465)</f>
        <v>0</v>
      </c>
      <c r="P237" s="212">
        <f ca="1">SUMIF(OFFSET($AK$37,0,LEN($A237),1,1):OFFSET($AK$465,0,LEN($A237),1,1),$A237,P$37:P$465)</f>
        <v>0</v>
      </c>
      <c r="Q237" s="212">
        <f ca="1">SUMIF(OFFSET($AK$37,0,LEN($A237),1,1):OFFSET($AK$465,0,LEN($A237),1,1),$A237,Q$37:Q$465)</f>
        <v>0</v>
      </c>
      <c r="R237" s="212">
        <f ca="1">SUMIF(OFFSET($AK$37,0,LEN($A237),1,1):OFFSET($AK$465,0,LEN($A237),1,1),$A237,R$37:R$465)</f>
        <v>0</v>
      </c>
      <c r="S237" s="212">
        <f ca="1">SUMIF(OFFSET($AK$37,0,LEN($A237),1,1):OFFSET($AK$465,0,LEN($A237),1,1),$A237,S$37:S$465)</f>
        <v>0</v>
      </c>
      <c r="T237" s="212">
        <f ca="1">SUMIF(OFFSET($AK$37,0,LEN($A237),1,1):OFFSET($AK$465,0,LEN($A237),1,1),$A237,T$37:T$465)</f>
        <v>0</v>
      </c>
      <c r="U237" s="212">
        <f ca="1">SUMIF(OFFSET($AK$37,0,LEN($A237),1,1):OFFSET($AK$465,0,LEN($A237),1,1),$A237,U$37:U$465)</f>
        <v>0</v>
      </c>
      <c r="V237" s="212">
        <f ca="1">SUMIF(OFFSET($AK$37,0,LEN($A237),1,1):OFFSET($AK$465,0,LEN($A237),1,1),$A237,V$37:V$465)</f>
        <v>0</v>
      </c>
      <c r="W237" s="212">
        <f ca="1">SUMIF(OFFSET($AK$37,0,LEN($A237),1,1):OFFSET($AK$465,0,LEN($A237),1,1),$A237,W$37:W$465)</f>
        <v>0</v>
      </c>
      <c r="X237" s="212">
        <f ca="1">SUMIF(OFFSET($AK$37,0,LEN($A237),1,1):OFFSET($AK$465,0,LEN($A237),1,1),$A237,X$37:X$465)</f>
        <v>0</v>
      </c>
      <c r="Y237" s="212">
        <f ca="1">SUMIF(OFFSET($AK$37,0,LEN($A237),1,1):OFFSET($AK$465,0,LEN($A237),1,1),$A237,Y$37:Y$465)</f>
        <v>0</v>
      </c>
      <c r="Z237" s="212">
        <f ca="1">SUMIF(OFFSET($AK$37,0,LEN($A237),1,1):OFFSET($AK$465,0,LEN($A237),1,1),$A237,Z$37:Z$465)</f>
        <v>0</v>
      </c>
      <c r="AA237" s="212">
        <f ca="1">SUMIF(OFFSET($AK$37,0,LEN($A237),1,1):OFFSET($AK$465,0,LEN($A237),1,1),$A237,AA$37:AA$465)</f>
        <v>0</v>
      </c>
      <c r="AB237" s="212">
        <f ca="1">SUMIF(OFFSET($AK$37,0,LEN($A237),1,1):OFFSET($AK$465,0,LEN($A237),1,1),$A237,AB$37:AB$465)</f>
        <v>0</v>
      </c>
      <c r="AC237" s="212">
        <f ca="1">SUMIF(OFFSET($AK$37,0,LEN($A237),1,1):OFFSET($AK$465,0,LEN($A237),1,1),$A237,AC$37:AC$465)</f>
        <v>0</v>
      </c>
      <c r="AD237" s="212">
        <f ca="1">SUMIF(OFFSET($AK$37,0,LEN($A237),1,1):OFFSET($AK$465,0,LEN($A237),1,1),$A237,AD$37:AD$465)</f>
        <v>0</v>
      </c>
      <c r="AE237" s="212">
        <f ca="1">SUMIF(OFFSET($AK$37,0,LEN($A237),1,1):OFFSET($AK$465,0,LEN($A237),1,1),$A237,AE$37:AE$465)</f>
        <v>0</v>
      </c>
      <c r="AF237" s="212">
        <f ca="1">SUMIF(OFFSET($AK$37,0,LEN($A237),1,1):OFFSET($AK$465,0,LEN($A237),1,1),$A237,AF$37:AF$465)</f>
        <v>0</v>
      </c>
      <c r="AG237" s="212">
        <f ca="1">SUMIF(OFFSET($AK$37,0,LEN($A237),1,1):OFFSET($AK$465,0,LEN($A237),1,1),$A237,AG$37:AG$465)</f>
        <v>0</v>
      </c>
      <c r="AH237" s="212">
        <f ca="1">SUMIF(OFFSET($AK$37,0,LEN($A237),1,1):OFFSET($AK$465,0,LEN($A237),1,1),$A237,AH$37:AH$465)</f>
        <v>0</v>
      </c>
      <c r="AI237" s="212">
        <f ca="1">SUMIF(OFFSET($AK$37,0,LEN($A237),1,1):OFFSET($AK$465,0,LEN($A237),1,1),$A237,AI$37:AI$465)</f>
        <v>0</v>
      </c>
      <c r="AJ237" s="222">
        <f t="shared" ca="1" si="26"/>
        <v>0</v>
      </c>
      <c r="AK237" s="205" t="str">
        <f t="shared" si="27"/>
        <v>0.3.1.1.2</v>
      </c>
      <c r="AV237" s="211">
        <f t="shared" ca="1" si="25"/>
        <v>0</v>
      </c>
    </row>
    <row r="238" spans="1:48" ht="47.25" x14ac:dyDescent="0.25">
      <c r="A238" s="122" t="s">
        <v>530</v>
      </c>
      <c r="B238" s="123" t="s">
        <v>392</v>
      </c>
      <c r="C238" s="136" t="s">
        <v>216</v>
      </c>
      <c r="D238" s="213" t="s">
        <v>217</v>
      </c>
      <c r="E238" s="213" t="s">
        <v>217</v>
      </c>
      <c r="F238" s="213" t="s">
        <v>217</v>
      </c>
      <c r="G238" s="213" t="s">
        <v>217</v>
      </c>
      <c r="H238" s="212">
        <f ca="1">SUMIF(OFFSET($AK$37,0,LEN($A238),1,1):OFFSET($AK$465,0,LEN($A238),1,1),$A238,H$37:H$465)</f>
        <v>0</v>
      </c>
      <c r="I238" s="212">
        <f ca="1">SUMIF(OFFSET($AK$37,0,LEN($A238),1,1):OFFSET($AK$465,0,LEN($A238),1,1),$A238,I$37:I$465)</f>
        <v>0</v>
      </c>
      <c r="J238" s="212">
        <f ca="1">SUMIF(OFFSET($AK$37,0,LEN($A238),1,1):OFFSET($AK$465,0,LEN($A238),1,1),$A238,J$37:J$465)</f>
        <v>0</v>
      </c>
      <c r="K238" s="212">
        <f ca="1">SUMIF(OFFSET($AK$37,0,LEN($A238),1,1):OFFSET($AK$465,0,LEN($A238),1,1),$A238,K$37:K$465)</f>
        <v>0</v>
      </c>
      <c r="L238" s="212">
        <f ca="1">SUMIF(OFFSET($AK$37,0,LEN($A238),1,1):OFFSET($AK$465,0,LEN($A238),1,1),$A238,L$37:L$465)</f>
        <v>0</v>
      </c>
      <c r="M238" s="212">
        <f ca="1">SUMIF(OFFSET($AK$37,0,LEN($A238),1,1):OFFSET($AK$465,0,LEN($A238),1,1),$A238,M$37:M$465)</f>
        <v>0</v>
      </c>
      <c r="N238" s="212">
        <f ca="1">SUMIF(OFFSET($AK$37,0,LEN($A238),1,1):OFFSET($AK$465,0,LEN($A238),1,1),$A238,N$37:N$465)</f>
        <v>0</v>
      </c>
      <c r="O238" s="212">
        <f ca="1">SUMIF(OFFSET($AK$37,0,LEN($A238),1,1):OFFSET($AK$465,0,LEN($A238),1,1),$A238,O$37:O$465)</f>
        <v>0</v>
      </c>
      <c r="P238" s="212">
        <f ca="1">SUMIF(OFFSET($AK$37,0,LEN($A238),1,1):OFFSET($AK$465,0,LEN($A238),1,1),$A238,P$37:P$465)</f>
        <v>0</v>
      </c>
      <c r="Q238" s="212">
        <f ca="1">SUMIF(OFFSET($AK$37,0,LEN($A238),1,1):OFFSET($AK$465,0,LEN($A238),1,1),$A238,Q$37:Q$465)</f>
        <v>0</v>
      </c>
      <c r="R238" s="212">
        <f ca="1">SUMIF(OFFSET($AK$37,0,LEN($A238),1,1):OFFSET($AK$465,0,LEN($A238),1,1),$A238,R$37:R$465)</f>
        <v>0</v>
      </c>
      <c r="S238" s="212">
        <f ca="1">SUMIF(OFFSET($AK$37,0,LEN($A238),1,1):OFFSET($AK$465,0,LEN($A238),1,1),$A238,S$37:S$465)</f>
        <v>0</v>
      </c>
      <c r="T238" s="212">
        <f ca="1">SUMIF(OFFSET($AK$37,0,LEN($A238),1,1):OFFSET($AK$465,0,LEN($A238),1,1),$A238,T$37:T$465)</f>
        <v>0</v>
      </c>
      <c r="U238" s="212">
        <f ca="1">SUMIF(OFFSET($AK$37,0,LEN($A238),1,1):OFFSET($AK$465,0,LEN($A238),1,1),$A238,U$37:U$465)</f>
        <v>0</v>
      </c>
      <c r="V238" s="212">
        <f ca="1">SUMIF(OFFSET($AK$37,0,LEN($A238),1,1):OFFSET($AK$465,0,LEN($A238),1,1),$A238,V$37:V$465)</f>
        <v>0</v>
      </c>
      <c r="W238" s="212">
        <f ca="1">SUMIF(OFFSET($AK$37,0,LEN($A238),1,1):OFFSET($AK$465,0,LEN($A238),1,1),$A238,W$37:W$465)</f>
        <v>0</v>
      </c>
      <c r="X238" s="212">
        <f ca="1">SUMIF(OFFSET($AK$37,0,LEN($A238),1,1):OFFSET($AK$465,0,LEN($A238),1,1),$A238,X$37:X$465)</f>
        <v>0</v>
      </c>
      <c r="Y238" s="212">
        <f ca="1">SUMIF(OFFSET($AK$37,0,LEN($A238),1,1):OFFSET($AK$465,0,LEN($A238),1,1),$A238,Y$37:Y$465)</f>
        <v>0</v>
      </c>
      <c r="Z238" s="212">
        <f ca="1">SUMIF(OFFSET($AK$37,0,LEN($A238),1,1):OFFSET($AK$465,0,LEN($A238),1,1),$A238,Z$37:Z$465)</f>
        <v>0</v>
      </c>
      <c r="AA238" s="212">
        <f ca="1">SUMIF(OFFSET($AK$37,0,LEN($A238),1,1):OFFSET($AK$465,0,LEN($A238),1,1),$A238,AA$37:AA$465)</f>
        <v>0</v>
      </c>
      <c r="AB238" s="212">
        <f ca="1">SUMIF(OFFSET($AK$37,0,LEN($A238),1,1):OFFSET($AK$465,0,LEN($A238),1,1),$A238,AB$37:AB$465)</f>
        <v>0</v>
      </c>
      <c r="AC238" s="212">
        <f ca="1">SUMIF(OFFSET($AK$37,0,LEN($A238),1,1):OFFSET($AK$465,0,LEN($A238),1,1),$A238,AC$37:AC$465)</f>
        <v>0</v>
      </c>
      <c r="AD238" s="212">
        <f ca="1">SUMIF(OFFSET($AK$37,0,LEN($A238),1,1):OFFSET($AK$465,0,LEN($A238),1,1),$A238,AD$37:AD$465)</f>
        <v>0</v>
      </c>
      <c r="AE238" s="212">
        <f ca="1">SUMIF(OFFSET($AK$37,0,LEN($A238),1,1):OFFSET($AK$465,0,LEN($A238),1,1),$A238,AE$37:AE$465)</f>
        <v>0</v>
      </c>
      <c r="AF238" s="212">
        <f ca="1">SUMIF(OFFSET($AK$37,0,LEN($A238),1,1):OFFSET($AK$465,0,LEN($A238),1,1),$A238,AF$37:AF$465)</f>
        <v>0</v>
      </c>
      <c r="AG238" s="212">
        <f ca="1">SUMIF(OFFSET($AK$37,0,LEN($A238),1,1):OFFSET($AK$465,0,LEN($A238),1,1),$A238,AG$37:AG$465)</f>
        <v>0</v>
      </c>
      <c r="AH238" s="212">
        <f ca="1">SUMIF(OFFSET($AK$37,0,LEN($A238),1,1):OFFSET($AK$465,0,LEN($A238),1,1),$A238,AH$37:AH$465)</f>
        <v>0</v>
      </c>
      <c r="AI238" s="212">
        <f ca="1">SUMIF(OFFSET($AK$37,0,LEN($A238),1,1):OFFSET($AK$465,0,LEN($A238),1,1),$A238,AI$37:AI$465)</f>
        <v>0</v>
      </c>
      <c r="AJ238" s="222">
        <f t="shared" ca="1" si="26"/>
        <v>0</v>
      </c>
      <c r="AK238" s="205" t="str">
        <f t="shared" si="27"/>
        <v>0.3.1.2</v>
      </c>
      <c r="AV238" s="211">
        <f t="shared" ca="1" si="25"/>
        <v>0</v>
      </c>
    </row>
    <row r="239" spans="1:48" ht="31.5" x14ac:dyDescent="0.25">
      <c r="A239" s="122" t="s">
        <v>531</v>
      </c>
      <c r="B239" s="123" t="s">
        <v>394</v>
      </c>
      <c r="C239" s="136" t="s">
        <v>216</v>
      </c>
      <c r="D239" s="213" t="s">
        <v>217</v>
      </c>
      <c r="E239" s="213" t="s">
        <v>217</v>
      </c>
      <c r="F239" s="213" t="s">
        <v>217</v>
      </c>
      <c r="G239" s="213" t="s">
        <v>217</v>
      </c>
      <c r="H239" s="212">
        <f ca="1">SUMIF(OFFSET($AK$37,0,LEN($A239),1,1):OFFSET($AK$465,0,LEN($A239),1,1),$A239,H$37:H$465)</f>
        <v>0</v>
      </c>
      <c r="I239" s="212">
        <f ca="1">SUMIF(OFFSET($AK$37,0,LEN($A239),1,1):OFFSET($AK$465,0,LEN($A239),1,1),$A239,I$37:I$465)</f>
        <v>0</v>
      </c>
      <c r="J239" s="212">
        <f ca="1">SUMIF(OFFSET($AK$37,0,LEN($A239),1,1):OFFSET($AK$465,0,LEN($A239),1,1),$A239,J$37:J$465)</f>
        <v>0</v>
      </c>
      <c r="K239" s="212">
        <f ca="1">SUMIF(OFFSET($AK$37,0,LEN($A239),1,1):OFFSET($AK$465,0,LEN($A239),1,1),$A239,K$37:K$465)</f>
        <v>0</v>
      </c>
      <c r="L239" s="212">
        <f ca="1">SUMIF(OFFSET($AK$37,0,LEN($A239),1,1):OFFSET($AK$465,0,LEN($A239),1,1),$A239,L$37:L$465)</f>
        <v>0</v>
      </c>
      <c r="M239" s="212">
        <f ca="1">SUMIF(OFFSET($AK$37,0,LEN($A239),1,1):OFFSET($AK$465,0,LEN($A239),1,1),$A239,M$37:M$465)</f>
        <v>0</v>
      </c>
      <c r="N239" s="212">
        <f ca="1">SUMIF(OFFSET($AK$37,0,LEN($A239),1,1):OFFSET($AK$465,0,LEN($A239),1,1),$A239,N$37:N$465)</f>
        <v>0</v>
      </c>
      <c r="O239" s="212">
        <f ca="1">SUMIF(OFFSET($AK$37,0,LEN($A239),1,1):OFFSET($AK$465,0,LEN($A239),1,1),$A239,O$37:O$465)</f>
        <v>0</v>
      </c>
      <c r="P239" s="212">
        <f ca="1">SUMIF(OFFSET($AK$37,0,LEN($A239),1,1):OFFSET($AK$465,0,LEN($A239),1,1),$A239,P$37:P$465)</f>
        <v>0</v>
      </c>
      <c r="Q239" s="212">
        <f ca="1">SUMIF(OFFSET($AK$37,0,LEN($A239),1,1):OFFSET($AK$465,0,LEN($A239),1,1),$A239,Q$37:Q$465)</f>
        <v>0</v>
      </c>
      <c r="R239" s="212">
        <f ca="1">SUMIF(OFFSET($AK$37,0,LEN($A239),1,1):OFFSET($AK$465,0,LEN($A239),1,1),$A239,R$37:R$465)</f>
        <v>0</v>
      </c>
      <c r="S239" s="212">
        <f ca="1">SUMIF(OFFSET($AK$37,0,LEN($A239),1,1):OFFSET($AK$465,0,LEN($A239),1,1),$A239,S$37:S$465)</f>
        <v>0</v>
      </c>
      <c r="T239" s="212">
        <f ca="1">SUMIF(OFFSET($AK$37,0,LEN($A239),1,1):OFFSET($AK$465,0,LEN($A239),1,1),$A239,T$37:T$465)</f>
        <v>0</v>
      </c>
      <c r="U239" s="212">
        <f ca="1">SUMIF(OFFSET($AK$37,0,LEN($A239),1,1):OFFSET($AK$465,0,LEN($A239),1,1),$A239,U$37:U$465)</f>
        <v>0</v>
      </c>
      <c r="V239" s="212">
        <f ca="1">SUMIF(OFFSET($AK$37,0,LEN($A239),1,1):OFFSET($AK$465,0,LEN($A239),1,1),$A239,V$37:V$465)</f>
        <v>0</v>
      </c>
      <c r="W239" s="212">
        <f ca="1">SUMIF(OFFSET($AK$37,0,LEN($A239),1,1):OFFSET($AK$465,0,LEN($A239),1,1),$A239,W$37:W$465)</f>
        <v>0</v>
      </c>
      <c r="X239" s="212">
        <f ca="1">SUMIF(OFFSET($AK$37,0,LEN($A239),1,1):OFFSET($AK$465,0,LEN($A239),1,1),$A239,X$37:X$465)</f>
        <v>0</v>
      </c>
      <c r="Y239" s="212">
        <f ca="1">SUMIF(OFFSET($AK$37,0,LEN($A239),1,1):OFFSET($AK$465,0,LEN($A239),1,1),$A239,Y$37:Y$465)</f>
        <v>0</v>
      </c>
      <c r="Z239" s="212">
        <f ca="1">SUMIF(OFFSET($AK$37,0,LEN($A239),1,1):OFFSET($AK$465,0,LEN($A239),1,1),$A239,Z$37:Z$465)</f>
        <v>0</v>
      </c>
      <c r="AA239" s="212">
        <f ca="1">SUMIF(OFFSET($AK$37,0,LEN($A239),1,1):OFFSET($AK$465,0,LEN($A239),1,1),$A239,AA$37:AA$465)</f>
        <v>0</v>
      </c>
      <c r="AB239" s="212">
        <f ca="1">SUMIF(OFFSET($AK$37,0,LEN($A239),1,1):OFFSET($AK$465,0,LEN($A239),1,1),$A239,AB$37:AB$465)</f>
        <v>0</v>
      </c>
      <c r="AC239" s="212">
        <f ca="1">SUMIF(OFFSET($AK$37,0,LEN($A239),1,1):OFFSET($AK$465,0,LEN($A239),1,1),$A239,AC$37:AC$465)</f>
        <v>0</v>
      </c>
      <c r="AD239" s="212">
        <f ca="1">SUMIF(OFFSET($AK$37,0,LEN($A239),1,1):OFFSET($AK$465,0,LEN($A239),1,1),$A239,AD$37:AD$465)</f>
        <v>0</v>
      </c>
      <c r="AE239" s="212">
        <f ca="1">SUMIF(OFFSET($AK$37,0,LEN($A239),1,1):OFFSET($AK$465,0,LEN($A239),1,1),$A239,AE$37:AE$465)</f>
        <v>0</v>
      </c>
      <c r="AF239" s="212">
        <f ca="1">SUMIF(OFFSET($AK$37,0,LEN($A239),1,1):OFFSET($AK$465,0,LEN($A239),1,1),$A239,AF$37:AF$465)</f>
        <v>0</v>
      </c>
      <c r="AG239" s="212">
        <f ca="1">SUMIF(OFFSET($AK$37,0,LEN($A239),1,1):OFFSET($AK$465,0,LEN($A239),1,1),$A239,AG$37:AG$465)</f>
        <v>0</v>
      </c>
      <c r="AH239" s="212">
        <f ca="1">SUMIF(OFFSET($AK$37,0,LEN($A239),1,1):OFFSET($AK$465,0,LEN($A239),1,1),$A239,AH$37:AH$465)</f>
        <v>0</v>
      </c>
      <c r="AI239" s="212">
        <f ca="1">SUMIF(OFFSET($AK$37,0,LEN($A239),1,1):OFFSET($AK$465,0,LEN($A239),1,1),$A239,AI$37:AI$465)</f>
        <v>0</v>
      </c>
      <c r="AJ239" s="222">
        <f t="shared" ca="1" si="26"/>
        <v>0</v>
      </c>
      <c r="AK239" s="205" t="str">
        <f t="shared" si="27"/>
        <v>0.3.1.3</v>
      </c>
      <c r="AV239" s="211">
        <f t="shared" ca="1" si="25"/>
        <v>0</v>
      </c>
    </row>
    <row r="240" spans="1:48" ht="31.5" x14ac:dyDescent="0.25">
      <c r="A240" s="122" t="s">
        <v>532</v>
      </c>
      <c r="B240" s="123" t="s">
        <v>396</v>
      </c>
      <c r="C240" s="136" t="s">
        <v>216</v>
      </c>
      <c r="D240" s="213" t="s">
        <v>217</v>
      </c>
      <c r="E240" s="213" t="s">
        <v>217</v>
      </c>
      <c r="F240" s="213" t="s">
        <v>217</v>
      </c>
      <c r="G240" s="213" t="s">
        <v>217</v>
      </c>
      <c r="H240" s="212">
        <f ca="1">SUMIF(OFFSET($AK$37,0,LEN($A240),1,1):OFFSET($AK$465,0,LEN($A240),1,1),$A240,H$37:H$465)</f>
        <v>0</v>
      </c>
      <c r="I240" s="212">
        <f ca="1">SUMIF(OFFSET($AK$37,0,LEN($A240),1,1):OFFSET($AK$465,0,LEN($A240),1,1),$A240,I$37:I$465)</f>
        <v>0</v>
      </c>
      <c r="J240" s="212">
        <f ca="1">SUMIF(OFFSET($AK$37,0,LEN($A240),1,1):OFFSET($AK$465,0,LEN($A240),1,1),$A240,J$37:J$465)</f>
        <v>0</v>
      </c>
      <c r="K240" s="212">
        <f ca="1">SUMIF(OFFSET($AK$37,0,LEN($A240),1,1):OFFSET($AK$465,0,LEN($A240),1,1),$A240,K$37:K$465)</f>
        <v>0</v>
      </c>
      <c r="L240" s="212">
        <f ca="1">SUMIF(OFFSET($AK$37,0,LEN($A240),1,1):OFFSET($AK$465,0,LEN($A240),1,1),$A240,L$37:L$465)</f>
        <v>0</v>
      </c>
      <c r="M240" s="212">
        <f ca="1">SUMIF(OFFSET($AK$37,0,LEN($A240),1,1):OFFSET($AK$465,0,LEN($A240),1,1),$A240,M$37:M$465)</f>
        <v>0</v>
      </c>
      <c r="N240" s="212">
        <f ca="1">SUMIF(OFFSET($AK$37,0,LEN($A240),1,1):OFFSET($AK$465,0,LEN($A240),1,1),$A240,N$37:N$465)</f>
        <v>0</v>
      </c>
      <c r="O240" s="212">
        <f ca="1">SUMIF(OFFSET($AK$37,0,LEN($A240),1,1):OFFSET($AK$465,0,LEN($A240),1,1),$A240,O$37:O$465)</f>
        <v>0</v>
      </c>
      <c r="P240" s="212">
        <f ca="1">SUMIF(OFFSET($AK$37,0,LEN($A240),1,1):OFFSET($AK$465,0,LEN($A240),1,1),$A240,P$37:P$465)</f>
        <v>0</v>
      </c>
      <c r="Q240" s="212">
        <f ca="1">SUMIF(OFFSET($AK$37,0,LEN($A240),1,1):OFFSET($AK$465,0,LEN($A240),1,1),$A240,Q$37:Q$465)</f>
        <v>0</v>
      </c>
      <c r="R240" s="212">
        <f ca="1">SUMIF(OFFSET($AK$37,0,LEN($A240),1,1):OFFSET($AK$465,0,LEN($A240),1,1),$A240,R$37:R$465)</f>
        <v>0</v>
      </c>
      <c r="S240" s="212">
        <f ca="1">SUMIF(OFFSET($AK$37,0,LEN($A240),1,1):OFFSET($AK$465,0,LEN($A240),1,1),$A240,S$37:S$465)</f>
        <v>0</v>
      </c>
      <c r="T240" s="212">
        <f ca="1">SUMIF(OFFSET($AK$37,0,LEN($A240),1,1):OFFSET($AK$465,0,LEN($A240),1,1),$A240,T$37:T$465)</f>
        <v>0</v>
      </c>
      <c r="U240" s="212">
        <f ca="1">SUMIF(OFFSET($AK$37,0,LEN($A240),1,1):OFFSET($AK$465,0,LEN($A240),1,1),$A240,U$37:U$465)</f>
        <v>0</v>
      </c>
      <c r="V240" s="212">
        <f ca="1">SUMIF(OFFSET($AK$37,0,LEN($A240),1,1):OFFSET($AK$465,0,LEN($A240),1,1),$A240,V$37:V$465)</f>
        <v>0</v>
      </c>
      <c r="W240" s="212">
        <f ca="1">SUMIF(OFFSET($AK$37,0,LEN($A240),1,1):OFFSET($AK$465,0,LEN($A240),1,1),$A240,W$37:W$465)</f>
        <v>0</v>
      </c>
      <c r="X240" s="212">
        <f ca="1">SUMIF(OFFSET($AK$37,0,LEN($A240),1,1):OFFSET($AK$465,0,LEN($A240),1,1),$A240,X$37:X$465)</f>
        <v>0</v>
      </c>
      <c r="Y240" s="212">
        <f ca="1">SUMIF(OFFSET($AK$37,0,LEN($A240),1,1):OFFSET($AK$465,0,LEN($A240),1,1),$A240,Y$37:Y$465)</f>
        <v>0</v>
      </c>
      <c r="Z240" s="212">
        <f ca="1">SUMIF(OFFSET($AK$37,0,LEN($A240),1,1):OFFSET($AK$465,0,LEN($A240),1,1),$A240,Z$37:Z$465)</f>
        <v>0</v>
      </c>
      <c r="AA240" s="212">
        <f ca="1">SUMIF(OFFSET($AK$37,0,LEN($A240),1,1):OFFSET($AK$465,0,LEN($A240),1,1),$A240,AA$37:AA$465)</f>
        <v>0</v>
      </c>
      <c r="AB240" s="212">
        <f ca="1">SUMIF(OFFSET($AK$37,0,LEN($A240),1,1):OFFSET($AK$465,0,LEN($A240),1,1),$A240,AB$37:AB$465)</f>
        <v>0</v>
      </c>
      <c r="AC240" s="212">
        <f ca="1">SUMIF(OFFSET($AK$37,0,LEN($A240),1,1):OFFSET($AK$465,0,LEN($A240),1,1),$A240,AC$37:AC$465)</f>
        <v>0</v>
      </c>
      <c r="AD240" s="212">
        <f ca="1">SUMIF(OFFSET($AK$37,0,LEN($A240),1,1):OFFSET($AK$465,0,LEN($A240),1,1),$A240,AD$37:AD$465)</f>
        <v>0</v>
      </c>
      <c r="AE240" s="212">
        <f ca="1">SUMIF(OFFSET($AK$37,0,LEN($A240),1,1):OFFSET($AK$465,0,LEN($A240),1,1),$A240,AE$37:AE$465)</f>
        <v>0</v>
      </c>
      <c r="AF240" s="212">
        <f ca="1">SUMIF(OFFSET($AK$37,0,LEN($A240),1,1):OFFSET($AK$465,0,LEN($A240),1,1),$A240,AF$37:AF$465)</f>
        <v>0</v>
      </c>
      <c r="AG240" s="212">
        <f ca="1">SUMIF(OFFSET($AK$37,0,LEN($A240),1,1):OFFSET($AK$465,0,LEN($A240),1,1),$A240,AG$37:AG$465)</f>
        <v>0</v>
      </c>
      <c r="AH240" s="212">
        <f ca="1">SUMIF(OFFSET($AK$37,0,LEN($A240),1,1):OFFSET($AK$465,0,LEN($A240),1,1),$A240,AH$37:AH$465)</f>
        <v>0</v>
      </c>
      <c r="AI240" s="212">
        <f ca="1">SUMIF(OFFSET($AK$37,0,LEN($A240),1,1):OFFSET($AK$465,0,LEN($A240),1,1),$A240,AI$37:AI$465)</f>
        <v>0</v>
      </c>
      <c r="AJ240" s="222">
        <f t="shared" ca="1" si="26"/>
        <v>0</v>
      </c>
      <c r="AK240" s="205" t="str">
        <f t="shared" si="27"/>
        <v>0.3.2</v>
      </c>
      <c r="AV240" s="211">
        <f t="shared" ca="1" si="25"/>
        <v>0</v>
      </c>
    </row>
    <row r="241" spans="1:48" ht="31.5" x14ac:dyDescent="0.25">
      <c r="A241" s="122" t="s">
        <v>533</v>
      </c>
      <c r="B241" s="123" t="s">
        <v>398</v>
      </c>
      <c r="C241" s="136" t="s">
        <v>216</v>
      </c>
      <c r="D241" s="213" t="s">
        <v>217</v>
      </c>
      <c r="E241" s="213" t="s">
        <v>217</v>
      </c>
      <c r="F241" s="213" t="s">
        <v>217</v>
      </c>
      <c r="G241" s="213" t="s">
        <v>217</v>
      </c>
      <c r="H241" s="212">
        <f ca="1">SUMIF(OFFSET($AK$37,0,LEN($A241),1,1):OFFSET($AK$465,0,LEN($A241),1,1),$A241,H$37:H$465)</f>
        <v>0</v>
      </c>
      <c r="I241" s="212">
        <f ca="1">SUMIF(OFFSET($AK$37,0,LEN($A241),1,1):OFFSET($AK$465,0,LEN($A241),1,1),$A241,I$37:I$465)</f>
        <v>0</v>
      </c>
      <c r="J241" s="212">
        <f ca="1">SUMIF(OFFSET($AK$37,0,LEN($A241),1,1):OFFSET($AK$465,0,LEN($A241),1,1),$A241,J$37:J$465)</f>
        <v>0</v>
      </c>
      <c r="K241" s="212">
        <f ca="1">SUMIF(OFFSET($AK$37,0,LEN($A241),1,1):OFFSET($AK$465,0,LEN($A241),1,1),$A241,K$37:K$465)</f>
        <v>0</v>
      </c>
      <c r="L241" s="212">
        <f ca="1">SUMIF(OFFSET($AK$37,0,LEN($A241),1,1):OFFSET($AK$465,0,LEN($A241),1,1),$A241,L$37:L$465)</f>
        <v>0</v>
      </c>
      <c r="M241" s="212">
        <f ca="1">SUMIF(OFFSET($AK$37,0,LEN($A241),1,1):OFFSET($AK$465,0,LEN($A241),1,1),$A241,M$37:M$465)</f>
        <v>0</v>
      </c>
      <c r="N241" s="212">
        <f ca="1">SUMIF(OFFSET($AK$37,0,LEN($A241),1,1):OFFSET($AK$465,0,LEN($A241),1,1),$A241,N$37:N$465)</f>
        <v>0</v>
      </c>
      <c r="O241" s="212">
        <f ca="1">SUMIF(OFFSET($AK$37,0,LEN($A241),1,1):OFFSET($AK$465,0,LEN($A241),1,1),$A241,O$37:O$465)</f>
        <v>0</v>
      </c>
      <c r="P241" s="212">
        <f ca="1">SUMIF(OFFSET($AK$37,0,LEN($A241),1,1):OFFSET($AK$465,0,LEN($A241),1,1),$A241,P$37:P$465)</f>
        <v>0</v>
      </c>
      <c r="Q241" s="212">
        <f ca="1">SUMIF(OFFSET($AK$37,0,LEN($A241),1,1):OFFSET($AK$465,0,LEN($A241),1,1),$A241,Q$37:Q$465)</f>
        <v>0</v>
      </c>
      <c r="R241" s="212">
        <f ca="1">SUMIF(OFFSET($AK$37,0,LEN($A241),1,1):OFFSET($AK$465,0,LEN($A241),1,1),$A241,R$37:R$465)</f>
        <v>0</v>
      </c>
      <c r="S241" s="212">
        <f ca="1">SUMIF(OFFSET($AK$37,0,LEN($A241),1,1):OFFSET($AK$465,0,LEN($A241),1,1),$A241,S$37:S$465)</f>
        <v>0</v>
      </c>
      <c r="T241" s="212">
        <f ca="1">SUMIF(OFFSET($AK$37,0,LEN($A241),1,1):OFFSET($AK$465,0,LEN($A241),1,1),$A241,T$37:T$465)</f>
        <v>0</v>
      </c>
      <c r="U241" s="212">
        <f ca="1">SUMIF(OFFSET($AK$37,0,LEN($A241),1,1):OFFSET($AK$465,0,LEN($A241),1,1),$A241,U$37:U$465)</f>
        <v>0</v>
      </c>
      <c r="V241" s="212">
        <f ca="1">SUMIF(OFFSET($AK$37,0,LEN($A241),1,1):OFFSET($AK$465,0,LEN($A241),1,1),$A241,V$37:V$465)</f>
        <v>0</v>
      </c>
      <c r="W241" s="212">
        <f ca="1">SUMIF(OFFSET($AK$37,0,LEN($A241),1,1):OFFSET($AK$465,0,LEN($A241),1,1),$A241,W$37:W$465)</f>
        <v>0</v>
      </c>
      <c r="X241" s="212">
        <f ca="1">SUMIF(OFFSET($AK$37,0,LEN($A241),1,1):OFFSET($AK$465,0,LEN($A241),1,1),$A241,X$37:X$465)</f>
        <v>0</v>
      </c>
      <c r="Y241" s="212">
        <f ca="1">SUMIF(OFFSET($AK$37,0,LEN($A241),1,1):OFFSET($AK$465,0,LEN($A241),1,1),$A241,Y$37:Y$465)</f>
        <v>0</v>
      </c>
      <c r="Z241" s="212">
        <f ca="1">SUMIF(OFFSET($AK$37,0,LEN($A241),1,1):OFFSET($AK$465,0,LEN($A241),1,1),$A241,Z$37:Z$465)</f>
        <v>0</v>
      </c>
      <c r="AA241" s="212">
        <f ca="1">SUMIF(OFFSET($AK$37,0,LEN($A241),1,1):OFFSET($AK$465,0,LEN($A241),1,1),$A241,AA$37:AA$465)</f>
        <v>0</v>
      </c>
      <c r="AB241" s="212">
        <f ca="1">SUMIF(OFFSET($AK$37,0,LEN($A241),1,1):OFFSET($AK$465,0,LEN($A241),1,1),$A241,AB$37:AB$465)</f>
        <v>0</v>
      </c>
      <c r="AC241" s="212">
        <f ca="1">SUMIF(OFFSET($AK$37,0,LEN($A241),1,1):OFFSET($AK$465,0,LEN($A241),1,1),$A241,AC$37:AC$465)</f>
        <v>0</v>
      </c>
      <c r="AD241" s="212">
        <f ca="1">SUMIF(OFFSET($AK$37,0,LEN($A241),1,1):OFFSET($AK$465,0,LEN($A241),1,1),$A241,AD$37:AD$465)</f>
        <v>0</v>
      </c>
      <c r="AE241" s="212">
        <f ca="1">SUMIF(OFFSET($AK$37,0,LEN($A241),1,1):OFFSET($AK$465,0,LEN($A241),1,1),$A241,AE$37:AE$465)</f>
        <v>0</v>
      </c>
      <c r="AF241" s="212">
        <f ca="1">SUMIF(OFFSET($AK$37,0,LEN($A241),1,1):OFFSET($AK$465,0,LEN($A241),1,1),$A241,AF$37:AF$465)</f>
        <v>0</v>
      </c>
      <c r="AG241" s="212">
        <f ca="1">SUMIF(OFFSET($AK$37,0,LEN($A241),1,1):OFFSET($AK$465,0,LEN($A241),1,1),$A241,AG$37:AG$465)</f>
        <v>0</v>
      </c>
      <c r="AH241" s="212">
        <f ca="1">SUMIF(OFFSET($AK$37,0,LEN($A241),1,1):OFFSET($AK$465,0,LEN($A241),1,1),$A241,AH$37:AH$465)</f>
        <v>0</v>
      </c>
      <c r="AI241" s="212">
        <f ca="1">SUMIF(OFFSET($AK$37,0,LEN($A241),1,1):OFFSET($AK$465,0,LEN($A241),1,1),$A241,AI$37:AI$465)</f>
        <v>0</v>
      </c>
      <c r="AJ241" s="222">
        <f t="shared" ca="1" si="26"/>
        <v>0</v>
      </c>
      <c r="AK241" s="205" t="str">
        <f t="shared" si="27"/>
        <v>0.3.2.1</v>
      </c>
      <c r="AV241" s="211">
        <f t="shared" ca="1" si="25"/>
        <v>0</v>
      </c>
    </row>
    <row r="242" spans="1:48" ht="63" x14ac:dyDescent="0.25">
      <c r="A242" s="122" t="s">
        <v>534</v>
      </c>
      <c r="B242" s="123" t="s">
        <v>400</v>
      </c>
      <c r="C242" s="136" t="s">
        <v>216</v>
      </c>
      <c r="D242" s="213" t="s">
        <v>217</v>
      </c>
      <c r="E242" s="213" t="s">
        <v>217</v>
      </c>
      <c r="F242" s="213" t="s">
        <v>217</v>
      </c>
      <c r="G242" s="213" t="s">
        <v>217</v>
      </c>
      <c r="H242" s="212">
        <f ca="1">SUMIF(OFFSET($AK$37,0,LEN($A242),1,1):OFFSET($AK$465,0,LEN($A242),1,1),$A242,H$37:H$465)</f>
        <v>0</v>
      </c>
      <c r="I242" s="212">
        <f ca="1">SUMIF(OFFSET($AK$37,0,LEN($A242),1,1):OFFSET($AK$465,0,LEN($A242),1,1),$A242,I$37:I$465)</f>
        <v>0</v>
      </c>
      <c r="J242" s="212">
        <f ca="1">SUMIF(OFFSET($AK$37,0,LEN($A242),1,1):OFFSET($AK$465,0,LEN($A242),1,1),$A242,J$37:J$465)</f>
        <v>0</v>
      </c>
      <c r="K242" s="212">
        <f ca="1">SUMIF(OFFSET($AK$37,0,LEN($A242),1,1):OFFSET($AK$465,0,LEN($A242),1,1),$A242,K$37:K$465)</f>
        <v>0</v>
      </c>
      <c r="L242" s="212">
        <f ca="1">SUMIF(OFFSET($AK$37,0,LEN($A242),1,1):OFFSET($AK$465,0,LEN($A242),1,1),$A242,L$37:L$465)</f>
        <v>0</v>
      </c>
      <c r="M242" s="212">
        <f ca="1">SUMIF(OFFSET($AK$37,0,LEN($A242),1,1):OFFSET($AK$465,0,LEN($A242),1,1),$A242,M$37:M$465)</f>
        <v>0</v>
      </c>
      <c r="N242" s="212">
        <f ca="1">SUMIF(OFFSET($AK$37,0,LEN($A242),1,1):OFFSET($AK$465,0,LEN($A242),1,1),$A242,N$37:N$465)</f>
        <v>0</v>
      </c>
      <c r="O242" s="212">
        <f ca="1">SUMIF(OFFSET($AK$37,0,LEN($A242),1,1):OFFSET($AK$465,0,LEN($A242),1,1),$A242,O$37:O$465)</f>
        <v>0</v>
      </c>
      <c r="P242" s="212">
        <f ca="1">SUMIF(OFFSET($AK$37,0,LEN($A242),1,1):OFFSET($AK$465,0,LEN($A242),1,1),$A242,P$37:P$465)</f>
        <v>0</v>
      </c>
      <c r="Q242" s="212">
        <f ca="1">SUMIF(OFFSET($AK$37,0,LEN($A242),1,1):OFFSET($AK$465,0,LEN($A242),1,1),$A242,Q$37:Q$465)</f>
        <v>0</v>
      </c>
      <c r="R242" s="212">
        <f ca="1">SUMIF(OFFSET($AK$37,0,LEN($A242),1,1):OFFSET($AK$465,0,LEN($A242),1,1),$A242,R$37:R$465)</f>
        <v>0</v>
      </c>
      <c r="S242" s="212">
        <f ca="1">SUMIF(OFFSET($AK$37,0,LEN($A242),1,1):OFFSET($AK$465,0,LEN($A242),1,1),$A242,S$37:S$465)</f>
        <v>0</v>
      </c>
      <c r="T242" s="212">
        <f ca="1">SUMIF(OFFSET($AK$37,0,LEN($A242),1,1):OFFSET($AK$465,0,LEN($A242),1,1),$A242,T$37:T$465)</f>
        <v>0</v>
      </c>
      <c r="U242" s="212">
        <f ca="1">SUMIF(OFFSET($AK$37,0,LEN($A242),1,1):OFFSET($AK$465,0,LEN($A242),1,1),$A242,U$37:U$465)</f>
        <v>0</v>
      </c>
      <c r="V242" s="212">
        <f ca="1">SUMIF(OFFSET($AK$37,0,LEN($A242),1,1):OFFSET($AK$465,0,LEN($A242),1,1),$A242,V$37:V$465)</f>
        <v>0</v>
      </c>
      <c r="W242" s="212">
        <f ca="1">SUMIF(OFFSET($AK$37,0,LEN($A242),1,1):OFFSET($AK$465,0,LEN($A242),1,1),$A242,W$37:W$465)</f>
        <v>0</v>
      </c>
      <c r="X242" s="212">
        <f ca="1">SUMIF(OFFSET($AK$37,0,LEN($A242),1,1):OFFSET($AK$465,0,LEN($A242),1,1),$A242,X$37:X$465)</f>
        <v>0</v>
      </c>
      <c r="Y242" s="212">
        <f ca="1">SUMIF(OFFSET($AK$37,0,LEN($A242),1,1):OFFSET($AK$465,0,LEN($A242),1,1),$A242,Y$37:Y$465)</f>
        <v>0</v>
      </c>
      <c r="Z242" s="212">
        <f ca="1">SUMIF(OFFSET($AK$37,0,LEN($A242),1,1):OFFSET($AK$465,0,LEN($A242),1,1),$A242,Z$37:Z$465)</f>
        <v>0</v>
      </c>
      <c r="AA242" s="212">
        <f ca="1">SUMIF(OFFSET($AK$37,0,LEN($A242),1,1):OFFSET($AK$465,0,LEN($A242),1,1),$A242,AA$37:AA$465)</f>
        <v>0</v>
      </c>
      <c r="AB242" s="212">
        <f ca="1">SUMIF(OFFSET($AK$37,0,LEN($A242),1,1):OFFSET($AK$465,0,LEN($A242),1,1),$A242,AB$37:AB$465)</f>
        <v>0</v>
      </c>
      <c r="AC242" s="212">
        <f ca="1">SUMIF(OFFSET($AK$37,0,LEN($A242),1,1):OFFSET($AK$465,0,LEN($A242),1,1),$A242,AC$37:AC$465)</f>
        <v>0</v>
      </c>
      <c r="AD242" s="212">
        <f ca="1">SUMIF(OFFSET($AK$37,0,LEN($A242),1,1):OFFSET($AK$465,0,LEN($A242),1,1),$A242,AD$37:AD$465)</f>
        <v>0</v>
      </c>
      <c r="AE242" s="212">
        <f ca="1">SUMIF(OFFSET($AK$37,0,LEN($A242),1,1):OFFSET($AK$465,0,LEN($A242),1,1),$A242,AE$37:AE$465)</f>
        <v>0</v>
      </c>
      <c r="AF242" s="212">
        <f ca="1">SUMIF(OFFSET($AK$37,0,LEN($A242),1,1):OFFSET($AK$465,0,LEN($A242),1,1),$A242,AF$37:AF$465)</f>
        <v>0</v>
      </c>
      <c r="AG242" s="212">
        <f ca="1">SUMIF(OFFSET($AK$37,0,LEN($A242),1,1):OFFSET($AK$465,0,LEN($A242),1,1),$A242,AG$37:AG$465)</f>
        <v>0</v>
      </c>
      <c r="AH242" s="212">
        <f ca="1">SUMIF(OFFSET($AK$37,0,LEN($A242),1,1):OFFSET($AK$465,0,LEN($A242),1,1),$A242,AH$37:AH$465)</f>
        <v>0</v>
      </c>
      <c r="AI242" s="212">
        <f ca="1">SUMIF(OFFSET($AK$37,0,LEN($A242),1,1):OFFSET($AK$465,0,LEN($A242),1,1),$A242,AI$37:AI$465)</f>
        <v>0</v>
      </c>
      <c r="AJ242" s="222">
        <f t="shared" ca="1" si="26"/>
        <v>0</v>
      </c>
      <c r="AK242" s="205" t="str">
        <f t="shared" si="27"/>
        <v>0.3.2.1.1</v>
      </c>
      <c r="AV242" s="211">
        <f t="shared" ca="1" si="25"/>
        <v>0</v>
      </c>
    </row>
    <row r="243" spans="1:48" ht="47.25" x14ac:dyDescent="0.25">
      <c r="A243" s="122" t="s">
        <v>535</v>
      </c>
      <c r="B243" s="123" t="s">
        <v>307</v>
      </c>
      <c r="C243" s="136" t="s">
        <v>216</v>
      </c>
      <c r="D243" s="213" t="s">
        <v>217</v>
      </c>
      <c r="E243" s="213" t="s">
        <v>217</v>
      </c>
      <c r="F243" s="213" t="s">
        <v>217</v>
      </c>
      <c r="G243" s="213" t="s">
        <v>217</v>
      </c>
      <c r="H243" s="212">
        <f ca="1">SUMIF(OFFSET($AK$37,0,LEN($A243),1,1):OFFSET($AK$465,0,LEN($A243),1,1),$A243,H$37:H$465)</f>
        <v>0</v>
      </c>
      <c r="I243" s="212">
        <f ca="1">SUMIF(OFFSET($AK$37,0,LEN($A243),1,1):OFFSET($AK$465,0,LEN($A243),1,1),$A243,I$37:I$465)</f>
        <v>0</v>
      </c>
      <c r="J243" s="212">
        <f ca="1">SUMIF(OFFSET($AK$37,0,LEN($A243),1,1):OFFSET($AK$465,0,LEN($A243),1,1),$A243,J$37:J$465)</f>
        <v>0</v>
      </c>
      <c r="K243" s="212">
        <f ca="1">SUMIF(OFFSET($AK$37,0,LEN($A243),1,1):OFFSET($AK$465,0,LEN($A243),1,1),$A243,K$37:K$465)</f>
        <v>0</v>
      </c>
      <c r="L243" s="212">
        <f ca="1">SUMIF(OFFSET($AK$37,0,LEN($A243),1,1):OFFSET($AK$465,0,LEN($A243),1,1),$A243,L$37:L$465)</f>
        <v>0</v>
      </c>
      <c r="M243" s="212">
        <f ca="1">SUMIF(OFFSET($AK$37,0,LEN($A243),1,1):OFFSET($AK$465,0,LEN($A243),1,1),$A243,M$37:M$465)</f>
        <v>0</v>
      </c>
      <c r="N243" s="212">
        <f ca="1">SUMIF(OFFSET($AK$37,0,LEN($A243),1,1):OFFSET($AK$465,0,LEN($A243),1,1),$A243,N$37:N$465)</f>
        <v>0</v>
      </c>
      <c r="O243" s="212">
        <f ca="1">SUMIF(OFFSET($AK$37,0,LEN($A243),1,1):OFFSET($AK$465,0,LEN($A243),1,1),$A243,O$37:O$465)</f>
        <v>0</v>
      </c>
      <c r="P243" s="212">
        <f ca="1">SUMIF(OFFSET($AK$37,0,LEN($A243),1,1):OFFSET($AK$465,0,LEN($A243),1,1),$A243,P$37:P$465)</f>
        <v>0</v>
      </c>
      <c r="Q243" s="212">
        <f ca="1">SUMIF(OFFSET($AK$37,0,LEN($A243),1,1):OFFSET($AK$465,0,LEN($A243),1,1),$A243,Q$37:Q$465)</f>
        <v>0</v>
      </c>
      <c r="R243" s="212">
        <f ca="1">SUMIF(OFFSET($AK$37,0,LEN($A243),1,1):OFFSET($AK$465,0,LEN($A243),1,1),$A243,R$37:R$465)</f>
        <v>0</v>
      </c>
      <c r="S243" s="212">
        <f ca="1">SUMIF(OFFSET($AK$37,0,LEN($A243),1,1):OFFSET($AK$465,0,LEN($A243),1,1),$A243,S$37:S$465)</f>
        <v>0</v>
      </c>
      <c r="T243" s="212">
        <f ca="1">SUMIF(OFFSET($AK$37,0,LEN($A243),1,1):OFFSET($AK$465,0,LEN($A243),1,1),$A243,T$37:T$465)</f>
        <v>0</v>
      </c>
      <c r="U243" s="212">
        <f ca="1">SUMIF(OFFSET($AK$37,0,LEN($A243),1,1):OFFSET($AK$465,0,LEN($A243),1,1),$A243,U$37:U$465)</f>
        <v>0</v>
      </c>
      <c r="V243" s="212">
        <f ca="1">SUMIF(OFFSET($AK$37,0,LEN($A243),1,1):OFFSET($AK$465,0,LEN($A243),1,1),$A243,V$37:V$465)</f>
        <v>0</v>
      </c>
      <c r="W243" s="212">
        <f ca="1">SUMIF(OFFSET($AK$37,0,LEN($A243),1,1):OFFSET($AK$465,0,LEN($A243),1,1),$A243,W$37:W$465)</f>
        <v>0</v>
      </c>
      <c r="X243" s="212">
        <f ca="1">SUMIF(OFFSET($AK$37,0,LEN($A243),1,1):OFFSET($AK$465,0,LEN($A243),1,1),$A243,X$37:X$465)</f>
        <v>0</v>
      </c>
      <c r="Y243" s="212">
        <f ca="1">SUMIF(OFFSET($AK$37,0,LEN($A243),1,1):OFFSET($AK$465,0,LEN($A243),1,1),$A243,Y$37:Y$465)</f>
        <v>0</v>
      </c>
      <c r="Z243" s="212">
        <f ca="1">SUMIF(OFFSET($AK$37,0,LEN($A243),1,1):OFFSET($AK$465,0,LEN($A243),1,1),$A243,Z$37:Z$465)</f>
        <v>0</v>
      </c>
      <c r="AA243" s="212">
        <f ca="1">SUMIF(OFFSET($AK$37,0,LEN($A243),1,1):OFFSET($AK$465,0,LEN($A243),1,1),$A243,AA$37:AA$465)</f>
        <v>0</v>
      </c>
      <c r="AB243" s="212">
        <f ca="1">SUMIF(OFFSET($AK$37,0,LEN($A243),1,1):OFFSET($AK$465,0,LEN($A243),1,1),$A243,AB$37:AB$465)</f>
        <v>0</v>
      </c>
      <c r="AC243" s="212">
        <f ca="1">SUMIF(OFFSET($AK$37,0,LEN($A243),1,1):OFFSET($AK$465,0,LEN($A243),1,1),$A243,AC$37:AC$465)</f>
        <v>0</v>
      </c>
      <c r="AD243" s="212">
        <f ca="1">SUMIF(OFFSET($AK$37,0,LEN($A243),1,1):OFFSET($AK$465,0,LEN($A243),1,1),$A243,AD$37:AD$465)</f>
        <v>0</v>
      </c>
      <c r="AE243" s="212">
        <f ca="1">SUMIF(OFFSET($AK$37,0,LEN($A243),1,1):OFFSET($AK$465,0,LEN($A243),1,1),$A243,AE$37:AE$465)</f>
        <v>0</v>
      </c>
      <c r="AF243" s="212">
        <f ca="1">SUMIF(OFFSET($AK$37,0,LEN($A243),1,1):OFFSET($AK$465,0,LEN($A243),1,1),$A243,AF$37:AF$465)</f>
        <v>0</v>
      </c>
      <c r="AG243" s="212">
        <f ca="1">SUMIF(OFFSET($AK$37,0,LEN($A243),1,1):OFFSET($AK$465,0,LEN($A243),1,1),$A243,AG$37:AG$465)</f>
        <v>0</v>
      </c>
      <c r="AH243" s="212">
        <f ca="1">SUMIF(OFFSET($AK$37,0,LEN($A243),1,1):OFFSET($AK$465,0,LEN($A243),1,1),$A243,AH$37:AH$465)</f>
        <v>0</v>
      </c>
      <c r="AI243" s="212">
        <f ca="1">SUMIF(OFFSET($AK$37,0,LEN($A243),1,1):OFFSET($AK$465,0,LEN($A243),1,1),$A243,AI$37:AI$465)</f>
        <v>0</v>
      </c>
      <c r="AJ243" s="222">
        <f t="shared" ca="1" si="26"/>
        <v>0</v>
      </c>
      <c r="AK243" s="205" t="str">
        <f t="shared" si="27"/>
        <v>0.3.2.1.2</v>
      </c>
      <c r="AV243" s="211">
        <f t="shared" ca="1" si="25"/>
        <v>0</v>
      </c>
    </row>
    <row r="244" spans="1:48" ht="47.25" x14ac:dyDescent="0.25">
      <c r="A244" s="122" t="s">
        <v>536</v>
      </c>
      <c r="B244" s="123" t="s">
        <v>403</v>
      </c>
      <c r="C244" s="136" t="s">
        <v>216</v>
      </c>
      <c r="D244" s="213" t="s">
        <v>217</v>
      </c>
      <c r="E244" s="213" t="s">
        <v>217</v>
      </c>
      <c r="F244" s="213" t="s">
        <v>217</v>
      </c>
      <c r="G244" s="213" t="s">
        <v>217</v>
      </c>
      <c r="H244" s="212">
        <f ca="1">SUMIF(OFFSET($AK$37,0,LEN($A244),1,1):OFFSET($AK$465,0,LEN($A244),1,1),$A244,H$37:H$465)</f>
        <v>0</v>
      </c>
      <c r="I244" s="212">
        <f ca="1">SUMIF(OFFSET($AK$37,0,LEN($A244),1,1):OFFSET($AK$465,0,LEN($A244),1,1),$A244,I$37:I$465)</f>
        <v>0</v>
      </c>
      <c r="J244" s="212">
        <f ca="1">SUMIF(OFFSET($AK$37,0,LEN($A244),1,1):OFFSET($AK$465,0,LEN($A244),1,1),$A244,J$37:J$465)</f>
        <v>0</v>
      </c>
      <c r="K244" s="212">
        <f ca="1">SUMIF(OFFSET($AK$37,0,LEN($A244),1,1):OFFSET($AK$465,0,LEN($A244),1,1),$A244,K$37:K$465)</f>
        <v>0</v>
      </c>
      <c r="L244" s="212">
        <f ca="1">SUMIF(OFFSET($AK$37,0,LEN($A244),1,1):OFFSET($AK$465,0,LEN($A244),1,1),$A244,L$37:L$465)</f>
        <v>0</v>
      </c>
      <c r="M244" s="212">
        <f ca="1">SUMIF(OFFSET($AK$37,0,LEN($A244),1,1):OFFSET($AK$465,0,LEN($A244),1,1),$A244,M$37:M$465)</f>
        <v>0</v>
      </c>
      <c r="N244" s="212">
        <f ca="1">SUMIF(OFFSET($AK$37,0,LEN($A244),1,1):OFFSET($AK$465,0,LEN($A244),1,1),$A244,N$37:N$465)</f>
        <v>0</v>
      </c>
      <c r="O244" s="212">
        <f ca="1">SUMIF(OFFSET($AK$37,0,LEN($A244),1,1):OFFSET($AK$465,0,LEN($A244),1,1),$A244,O$37:O$465)</f>
        <v>0</v>
      </c>
      <c r="P244" s="212">
        <f ca="1">SUMIF(OFFSET($AK$37,0,LEN($A244),1,1):OFFSET($AK$465,0,LEN($A244),1,1),$A244,P$37:P$465)</f>
        <v>0</v>
      </c>
      <c r="Q244" s="212">
        <f ca="1">SUMIF(OFFSET($AK$37,0,LEN($A244),1,1):OFFSET($AK$465,0,LEN($A244),1,1),$A244,Q$37:Q$465)</f>
        <v>0</v>
      </c>
      <c r="R244" s="212">
        <f ca="1">SUMIF(OFFSET($AK$37,0,LEN($A244),1,1):OFFSET($AK$465,0,LEN($A244),1,1),$A244,R$37:R$465)</f>
        <v>0</v>
      </c>
      <c r="S244" s="212">
        <f ca="1">SUMIF(OFFSET($AK$37,0,LEN($A244),1,1):OFFSET($AK$465,0,LEN($A244),1,1),$A244,S$37:S$465)</f>
        <v>0</v>
      </c>
      <c r="T244" s="212">
        <f ca="1">SUMIF(OFFSET($AK$37,0,LEN($A244),1,1):OFFSET($AK$465,0,LEN($A244),1,1),$A244,T$37:T$465)</f>
        <v>0</v>
      </c>
      <c r="U244" s="212">
        <f ca="1">SUMIF(OFFSET($AK$37,0,LEN($A244),1,1):OFFSET($AK$465,0,LEN($A244),1,1),$A244,U$37:U$465)</f>
        <v>0</v>
      </c>
      <c r="V244" s="212">
        <f ca="1">SUMIF(OFFSET($AK$37,0,LEN($A244),1,1):OFFSET($AK$465,0,LEN($A244),1,1),$A244,V$37:V$465)</f>
        <v>0</v>
      </c>
      <c r="W244" s="212">
        <f ca="1">SUMIF(OFFSET($AK$37,0,LEN($A244),1,1):OFFSET($AK$465,0,LEN($A244),1,1),$A244,W$37:W$465)</f>
        <v>0</v>
      </c>
      <c r="X244" s="212">
        <f ca="1">SUMIF(OFFSET($AK$37,0,LEN($A244),1,1):OFFSET($AK$465,0,LEN($A244),1,1),$A244,X$37:X$465)</f>
        <v>0</v>
      </c>
      <c r="Y244" s="212">
        <f ca="1">SUMIF(OFFSET($AK$37,0,LEN($A244),1,1):OFFSET($AK$465,0,LEN($A244),1,1),$A244,Y$37:Y$465)</f>
        <v>0</v>
      </c>
      <c r="Z244" s="212">
        <f ca="1">SUMIF(OFFSET($AK$37,0,LEN($A244),1,1):OFFSET($AK$465,0,LEN($A244),1,1),$A244,Z$37:Z$465)</f>
        <v>0</v>
      </c>
      <c r="AA244" s="212">
        <f ca="1">SUMIF(OFFSET($AK$37,0,LEN($A244),1,1):OFFSET($AK$465,0,LEN($A244),1,1),$A244,AA$37:AA$465)</f>
        <v>0</v>
      </c>
      <c r="AB244" s="212">
        <f ca="1">SUMIF(OFFSET($AK$37,0,LEN($A244),1,1):OFFSET($AK$465,0,LEN($A244),1,1),$A244,AB$37:AB$465)</f>
        <v>0</v>
      </c>
      <c r="AC244" s="212">
        <f ca="1">SUMIF(OFFSET($AK$37,0,LEN($A244),1,1):OFFSET($AK$465,0,LEN($A244),1,1),$A244,AC$37:AC$465)</f>
        <v>0</v>
      </c>
      <c r="AD244" s="212">
        <f ca="1">SUMIF(OFFSET($AK$37,0,LEN($A244),1,1):OFFSET($AK$465,0,LEN($A244),1,1),$A244,AD$37:AD$465)</f>
        <v>0</v>
      </c>
      <c r="AE244" s="212">
        <f ca="1">SUMIF(OFFSET($AK$37,0,LEN($A244),1,1):OFFSET($AK$465,0,LEN($A244),1,1),$A244,AE$37:AE$465)</f>
        <v>0</v>
      </c>
      <c r="AF244" s="212">
        <f ca="1">SUMIF(OFFSET($AK$37,0,LEN($A244),1,1):OFFSET($AK$465,0,LEN($A244),1,1),$A244,AF$37:AF$465)</f>
        <v>0</v>
      </c>
      <c r="AG244" s="212">
        <f ca="1">SUMIF(OFFSET($AK$37,0,LEN($A244),1,1):OFFSET($AK$465,0,LEN($A244),1,1),$A244,AG$37:AG$465)</f>
        <v>0</v>
      </c>
      <c r="AH244" s="212">
        <f ca="1">SUMIF(OFFSET($AK$37,0,LEN($A244),1,1):OFFSET($AK$465,0,LEN($A244),1,1),$A244,AH$37:AH$465)</f>
        <v>0</v>
      </c>
      <c r="AI244" s="212">
        <f ca="1">SUMIF(OFFSET($AK$37,0,LEN($A244),1,1):OFFSET($AK$465,0,LEN($A244),1,1),$A244,AI$37:AI$465)</f>
        <v>0</v>
      </c>
      <c r="AJ244" s="222">
        <f t="shared" ca="1" si="26"/>
        <v>0</v>
      </c>
      <c r="AK244" s="205" t="str">
        <f t="shared" si="27"/>
        <v>0.3.2.2</v>
      </c>
      <c r="AV244" s="211">
        <f t="shared" ca="1" si="25"/>
        <v>0</v>
      </c>
    </row>
    <row r="245" spans="1:48" ht="47.25" x14ac:dyDescent="0.25">
      <c r="A245" s="122" t="s">
        <v>537</v>
      </c>
      <c r="B245" s="123" t="s">
        <v>405</v>
      </c>
      <c r="C245" s="136" t="s">
        <v>216</v>
      </c>
      <c r="D245" s="213" t="s">
        <v>217</v>
      </c>
      <c r="E245" s="213" t="s">
        <v>217</v>
      </c>
      <c r="F245" s="213" t="s">
        <v>217</v>
      </c>
      <c r="G245" s="213" t="s">
        <v>217</v>
      </c>
      <c r="H245" s="212">
        <f ca="1">SUMIF(OFFSET($AK$37,0,LEN($A245),1,1):OFFSET($AK$465,0,LEN($A245),1,1),$A245,H$37:H$465)</f>
        <v>0</v>
      </c>
      <c r="I245" s="212">
        <f ca="1">SUMIF(OFFSET($AK$37,0,LEN($A245),1,1):OFFSET($AK$465,0,LEN($A245),1,1),$A245,I$37:I$465)</f>
        <v>0</v>
      </c>
      <c r="J245" s="212">
        <f ca="1">SUMIF(OFFSET($AK$37,0,LEN($A245),1,1):OFFSET($AK$465,0,LEN($A245),1,1),$A245,J$37:J$465)</f>
        <v>0</v>
      </c>
      <c r="K245" s="212">
        <f ca="1">SUMIF(OFFSET($AK$37,0,LEN($A245),1,1):OFFSET($AK$465,0,LEN($A245),1,1),$A245,K$37:K$465)</f>
        <v>0</v>
      </c>
      <c r="L245" s="212">
        <f ca="1">SUMIF(OFFSET($AK$37,0,LEN($A245),1,1):OFFSET($AK$465,0,LEN($A245),1,1),$A245,L$37:L$465)</f>
        <v>0</v>
      </c>
      <c r="M245" s="212">
        <f ca="1">SUMIF(OFFSET($AK$37,0,LEN($A245),1,1):OFFSET($AK$465,0,LEN($A245),1,1),$A245,M$37:M$465)</f>
        <v>0</v>
      </c>
      <c r="N245" s="212">
        <f ca="1">SUMIF(OFFSET($AK$37,0,LEN($A245),1,1):OFFSET($AK$465,0,LEN($A245),1,1),$A245,N$37:N$465)</f>
        <v>0</v>
      </c>
      <c r="O245" s="212">
        <f ca="1">SUMIF(OFFSET($AK$37,0,LEN($A245),1,1):OFFSET($AK$465,0,LEN($A245),1,1),$A245,O$37:O$465)</f>
        <v>0</v>
      </c>
      <c r="P245" s="212">
        <f ca="1">SUMIF(OFFSET($AK$37,0,LEN($A245),1,1):OFFSET($AK$465,0,LEN($A245),1,1),$A245,P$37:P$465)</f>
        <v>0</v>
      </c>
      <c r="Q245" s="212">
        <f ca="1">SUMIF(OFFSET($AK$37,0,LEN($A245),1,1):OFFSET($AK$465,0,LEN($A245),1,1),$A245,Q$37:Q$465)</f>
        <v>0</v>
      </c>
      <c r="R245" s="212">
        <f ca="1">SUMIF(OFFSET($AK$37,0,LEN($A245),1,1):OFFSET($AK$465,0,LEN($A245),1,1),$A245,R$37:R$465)</f>
        <v>0</v>
      </c>
      <c r="S245" s="212">
        <f ca="1">SUMIF(OFFSET($AK$37,0,LEN($A245),1,1):OFFSET($AK$465,0,LEN($A245),1,1),$A245,S$37:S$465)</f>
        <v>0</v>
      </c>
      <c r="T245" s="212">
        <f ca="1">SUMIF(OFFSET($AK$37,0,LEN($A245),1,1):OFFSET($AK$465,0,LEN($A245),1,1),$A245,T$37:T$465)</f>
        <v>0</v>
      </c>
      <c r="U245" s="212">
        <f ca="1">SUMIF(OFFSET($AK$37,0,LEN($A245),1,1):OFFSET($AK$465,0,LEN($A245),1,1),$A245,U$37:U$465)</f>
        <v>0</v>
      </c>
      <c r="V245" s="212">
        <f ca="1">SUMIF(OFFSET($AK$37,0,LEN($A245),1,1):OFFSET($AK$465,0,LEN($A245),1,1),$A245,V$37:V$465)</f>
        <v>0</v>
      </c>
      <c r="W245" s="212">
        <f ca="1">SUMIF(OFFSET($AK$37,0,LEN($A245),1,1):OFFSET($AK$465,0,LEN($A245),1,1),$A245,W$37:W$465)</f>
        <v>0</v>
      </c>
      <c r="X245" s="212">
        <f ca="1">SUMIF(OFFSET($AK$37,0,LEN($A245),1,1):OFFSET($AK$465,0,LEN($A245),1,1),$A245,X$37:X$465)</f>
        <v>0</v>
      </c>
      <c r="Y245" s="212">
        <f ca="1">SUMIF(OFFSET($AK$37,0,LEN($A245),1,1):OFFSET($AK$465,0,LEN($A245),1,1),$A245,Y$37:Y$465)</f>
        <v>0</v>
      </c>
      <c r="Z245" s="212">
        <f ca="1">SUMIF(OFFSET($AK$37,0,LEN($A245),1,1):OFFSET($AK$465,0,LEN($A245),1,1),$A245,Z$37:Z$465)</f>
        <v>0</v>
      </c>
      <c r="AA245" s="212">
        <f ca="1">SUMIF(OFFSET($AK$37,0,LEN($A245),1,1):OFFSET($AK$465,0,LEN($A245),1,1),$A245,AA$37:AA$465)</f>
        <v>0</v>
      </c>
      <c r="AB245" s="212">
        <f ca="1">SUMIF(OFFSET($AK$37,0,LEN($A245),1,1):OFFSET($AK$465,0,LEN($A245),1,1),$A245,AB$37:AB$465)</f>
        <v>0</v>
      </c>
      <c r="AC245" s="212">
        <f ca="1">SUMIF(OFFSET($AK$37,0,LEN($A245),1,1):OFFSET($AK$465,0,LEN($A245),1,1),$A245,AC$37:AC$465)</f>
        <v>0</v>
      </c>
      <c r="AD245" s="212">
        <f ca="1">SUMIF(OFFSET($AK$37,0,LEN($A245),1,1):OFFSET($AK$465,0,LEN($A245),1,1),$A245,AD$37:AD$465)</f>
        <v>0</v>
      </c>
      <c r="AE245" s="212">
        <f ca="1">SUMIF(OFFSET($AK$37,0,LEN($A245),1,1):OFFSET($AK$465,0,LEN($A245),1,1),$A245,AE$37:AE$465)</f>
        <v>0</v>
      </c>
      <c r="AF245" s="212">
        <f ca="1">SUMIF(OFFSET($AK$37,0,LEN($A245),1,1):OFFSET($AK$465,0,LEN($A245),1,1),$A245,AF$37:AF$465)</f>
        <v>0</v>
      </c>
      <c r="AG245" s="212">
        <f ca="1">SUMIF(OFFSET($AK$37,0,LEN($A245),1,1):OFFSET($AK$465,0,LEN($A245),1,1),$A245,AG$37:AG$465)</f>
        <v>0</v>
      </c>
      <c r="AH245" s="212">
        <f ca="1">SUMIF(OFFSET($AK$37,0,LEN($A245),1,1):OFFSET($AK$465,0,LEN($A245),1,1),$A245,AH$37:AH$465)</f>
        <v>0</v>
      </c>
      <c r="AI245" s="212">
        <f ca="1">SUMIF(OFFSET($AK$37,0,LEN($A245),1,1):OFFSET($AK$465,0,LEN($A245),1,1),$A245,AI$37:AI$465)</f>
        <v>0</v>
      </c>
      <c r="AJ245" s="222">
        <f t="shared" ca="1" si="26"/>
        <v>0</v>
      </c>
      <c r="AK245" s="205" t="str">
        <f t="shared" si="27"/>
        <v>0.3.2.3</v>
      </c>
      <c r="AV245" s="211">
        <f t="shared" ca="1" si="25"/>
        <v>0</v>
      </c>
    </row>
    <row r="246" spans="1:48" ht="31.5" x14ac:dyDescent="0.25">
      <c r="A246" s="122" t="s">
        <v>538</v>
      </c>
      <c r="B246" s="123" t="s">
        <v>407</v>
      </c>
      <c r="C246" s="136" t="s">
        <v>216</v>
      </c>
      <c r="D246" s="213" t="s">
        <v>217</v>
      </c>
      <c r="E246" s="213" t="s">
        <v>217</v>
      </c>
      <c r="F246" s="213" t="s">
        <v>217</v>
      </c>
      <c r="G246" s="213" t="s">
        <v>217</v>
      </c>
      <c r="H246" s="212">
        <f ca="1">SUMIF(OFFSET($AK$37,0,LEN($A246),1,1):OFFSET($AK$465,0,LEN($A246),1,1),$A246,H$37:H$465)</f>
        <v>0</v>
      </c>
      <c r="I246" s="212">
        <f ca="1">SUMIF(OFFSET($AK$37,0,LEN($A246),1,1):OFFSET($AK$465,0,LEN($A246),1,1),$A246,I$37:I$465)</f>
        <v>0</v>
      </c>
      <c r="J246" s="212">
        <f ca="1">SUMIF(OFFSET($AK$37,0,LEN($A246),1,1):OFFSET($AK$465,0,LEN($A246),1,1),$A246,J$37:J$465)</f>
        <v>0</v>
      </c>
      <c r="K246" s="212">
        <f ca="1">SUMIF(OFFSET($AK$37,0,LEN($A246),1,1):OFFSET($AK$465,0,LEN($A246),1,1),$A246,K$37:K$465)</f>
        <v>0</v>
      </c>
      <c r="L246" s="212">
        <f ca="1">SUMIF(OFFSET($AK$37,0,LEN($A246),1,1):OFFSET($AK$465,0,LEN($A246),1,1),$A246,L$37:L$465)</f>
        <v>0</v>
      </c>
      <c r="M246" s="212">
        <f ca="1">SUMIF(OFFSET($AK$37,0,LEN($A246),1,1):OFFSET($AK$465,0,LEN($A246),1,1),$A246,M$37:M$465)</f>
        <v>0</v>
      </c>
      <c r="N246" s="212">
        <f ca="1">SUMIF(OFFSET($AK$37,0,LEN($A246),1,1):OFFSET($AK$465,0,LEN($A246),1,1),$A246,N$37:N$465)</f>
        <v>0</v>
      </c>
      <c r="O246" s="212">
        <f ca="1">SUMIF(OFFSET($AK$37,0,LEN($A246),1,1):OFFSET($AK$465,0,LEN($A246),1,1),$A246,O$37:O$465)</f>
        <v>0</v>
      </c>
      <c r="P246" s="212">
        <f ca="1">SUMIF(OFFSET($AK$37,0,LEN($A246),1,1):OFFSET($AK$465,0,LEN($A246),1,1),$A246,P$37:P$465)</f>
        <v>0</v>
      </c>
      <c r="Q246" s="212">
        <f ca="1">SUMIF(OFFSET($AK$37,0,LEN($A246),1,1):OFFSET($AK$465,0,LEN($A246),1,1),$A246,Q$37:Q$465)</f>
        <v>0</v>
      </c>
      <c r="R246" s="212">
        <f ca="1">SUMIF(OFFSET($AK$37,0,LEN($A246),1,1):OFFSET($AK$465,0,LEN($A246),1,1),$A246,R$37:R$465)</f>
        <v>0</v>
      </c>
      <c r="S246" s="212">
        <f ca="1">SUMIF(OFFSET($AK$37,0,LEN($A246),1,1):OFFSET($AK$465,0,LEN($A246),1,1),$A246,S$37:S$465)</f>
        <v>0</v>
      </c>
      <c r="T246" s="212">
        <f ca="1">SUMIF(OFFSET($AK$37,0,LEN($A246),1,1):OFFSET($AK$465,0,LEN($A246),1,1),$A246,T$37:T$465)</f>
        <v>0</v>
      </c>
      <c r="U246" s="212">
        <f ca="1">SUMIF(OFFSET($AK$37,0,LEN($A246),1,1):OFFSET($AK$465,0,LEN($A246),1,1),$A246,U$37:U$465)</f>
        <v>0</v>
      </c>
      <c r="V246" s="212">
        <f ca="1">SUMIF(OFFSET($AK$37,0,LEN($A246),1,1):OFFSET($AK$465,0,LEN($A246),1,1),$A246,V$37:V$465)</f>
        <v>0</v>
      </c>
      <c r="W246" s="212">
        <f ca="1">SUMIF(OFFSET($AK$37,0,LEN($A246),1,1):OFFSET($AK$465,0,LEN($A246),1,1),$A246,W$37:W$465)</f>
        <v>0</v>
      </c>
      <c r="X246" s="212">
        <f ca="1">SUMIF(OFFSET($AK$37,0,LEN($A246),1,1):OFFSET($AK$465,0,LEN($A246),1,1),$A246,X$37:X$465)</f>
        <v>0</v>
      </c>
      <c r="Y246" s="212">
        <f ca="1">SUMIF(OFFSET($AK$37,0,LEN($A246),1,1):OFFSET($AK$465,0,LEN($A246),1,1),$A246,Y$37:Y$465)</f>
        <v>0</v>
      </c>
      <c r="Z246" s="212">
        <f ca="1">SUMIF(OFFSET($AK$37,0,LEN($A246),1,1):OFFSET($AK$465,0,LEN($A246),1,1),$A246,Z$37:Z$465)</f>
        <v>0</v>
      </c>
      <c r="AA246" s="212">
        <f ca="1">SUMIF(OFFSET($AK$37,0,LEN($A246),1,1):OFFSET($AK$465,0,LEN($A246),1,1),$A246,AA$37:AA$465)</f>
        <v>0</v>
      </c>
      <c r="AB246" s="212">
        <f ca="1">SUMIF(OFFSET($AK$37,0,LEN($A246),1,1):OFFSET($AK$465,0,LEN($A246),1,1),$A246,AB$37:AB$465)</f>
        <v>0</v>
      </c>
      <c r="AC246" s="212">
        <f ca="1">SUMIF(OFFSET($AK$37,0,LEN($A246),1,1):OFFSET($AK$465,0,LEN($A246),1,1),$A246,AC$37:AC$465)</f>
        <v>0</v>
      </c>
      <c r="AD246" s="212">
        <f ca="1">SUMIF(OFFSET($AK$37,0,LEN($A246),1,1):OFFSET($AK$465,0,LEN($A246),1,1),$A246,AD$37:AD$465)</f>
        <v>0</v>
      </c>
      <c r="AE246" s="212">
        <f ca="1">SUMIF(OFFSET($AK$37,0,LEN($A246),1,1):OFFSET($AK$465,0,LEN($A246),1,1),$A246,AE$37:AE$465)</f>
        <v>0</v>
      </c>
      <c r="AF246" s="212">
        <f ca="1">SUMIF(OFFSET($AK$37,0,LEN($A246),1,1):OFFSET($AK$465,0,LEN($A246),1,1),$A246,AF$37:AF$465)</f>
        <v>0</v>
      </c>
      <c r="AG246" s="212">
        <f ca="1">SUMIF(OFFSET($AK$37,0,LEN($A246),1,1):OFFSET($AK$465,0,LEN($A246),1,1),$A246,AG$37:AG$465)</f>
        <v>0</v>
      </c>
      <c r="AH246" s="212">
        <f ca="1">SUMIF(OFFSET($AK$37,0,LEN($A246),1,1):OFFSET($AK$465,0,LEN($A246),1,1),$A246,AH$37:AH$465)</f>
        <v>0</v>
      </c>
      <c r="AI246" s="212">
        <f ca="1">SUMIF(OFFSET($AK$37,0,LEN($A246),1,1):OFFSET($AK$465,0,LEN($A246),1,1),$A246,AI$37:AI$465)</f>
        <v>0</v>
      </c>
      <c r="AJ246" s="222">
        <f t="shared" ca="1" si="26"/>
        <v>0</v>
      </c>
      <c r="AK246" s="205" t="str">
        <f t="shared" si="27"/>
        <v>0.3.2.5</v>
      </c>
      <c r="AV246" s="211">
        <f t="shared" ca="1" si="25"/>
        <v>0</v>
      </c>
    </row>
    <row r="247" spans="1:48" ht="31.5" x14ac:dyDescent="0.25">
      <c r="A247" s="122" t="s">
        <v>539</v>
      </c>
      <c r="B247" s="123" t="s">
        <v>409</v>
      </c>
      <c r="C247" s="136" t="s">
        <v>216</v>
      </c>
      <c r="D247" s="213" t="s">
        <v>217</v>
      </c>
      <c r="E247" s="213" t="s">
        <v>217</v>
      </c>
      <c r="F247" s="213" t="s">
        <v>217</v>
      </c>
      <c r="G247" s="213" t="s">
        <v>217</v>
      </c>
      <c r="H247" s="212">
        <f ca="1">SUMIF(OFFSET($AK$37,0,LEN($A247),1,1):OFFSET($AK$465,0,LEN($A247),1,1),$A247,H$37:H$465)</f>
        <v>0</v>
      </c>
      <c r="I247" s="212">
        <f ca="1">SUMIF(OFFSET($AK$37,0,LEN($A247),1,1):OFFSET($AK$465,0,LEN($A247),1,1),$A247,I$37:I$465)</f>
        <v>0</v>
      </c>
      <c r="J247" s="212">
        <f ca="1">SUMIF(OFFSET($AK$37,0,LEN($A247),1,1):OFFSET($AK$465,0,LEN($A247),1,1),$A247,J$37:J$465)</f>
        <v>0</v>
      </c>
      <c r="K247" s="212">
        <f ca="1">SUMIF(OFFSET($AK$37,0,LEN($A247),1,1):OFFSET($AK$465,0,LEN($A247),1,1),$A247,K$37:K$465)</f>
        <v>0</v>
      </c>
      <c r="L247" s="212">
        <f ca="1">SUMIF(OFFSET($AK$37,0,LEN($A247),1,1):OFFSET($AK$465,0,LEN($A247),1,1),$A247,L$37:L$465)</f>
        <v>0</v>
      </c>
      <c r="M247" s="212">
        <f ca="1">SUMIF(OFFSET($AK$37,0,LEN($A247),1,1):OFFSET($AK$465,0,LEN($A247),1,1),$A247,M$37:M$465)</f>
        <v>0</v>
      </c>
      <c r="N247" s="212">
        <f ca="1">SUMIF(OFFSET($AK$37,0,LEN($A247),1,1):OFFSET($AK$465,0,LEN($A247),1,1),$A247,N$37:N$465)</f>
        <v>0</v>
      </c>
      <c r="O247" s="212">
        <f ca="1">SUMIF(OFFSET($AK$37,0,LEN($A247),1,1):OFFSET($AK$465,0,LEN($A247),1,1),$A247,O$37:O$465)</f>
        <v>0</v>
      </c>
      <c r="P247" s="212">
        <f ca="1">SUMIF(OFFSET($AK$37,0,LEN($A247),1,1):OFFSET($AK$465,0,LEN($A247),1,1),$A247,P$37:P$465)</f>
        <v>0</v>
      </c>
      <c r="Q247" s="212">
        <f ca="1">SUMIF(OFFSET($AK$37,0,LEN($A247),1,1):OFFSET($AK$465,0,LEN($A247),1,1),$A247,Q$37:Q$465)</f>
        <v>0</v>
      </c>
      <c r="R247" s="212">
        <f ca="1">SUMIF(OFFSET($AK$37,0,LEN($A247),1,1):OFFSET($AK$465,0,LEN($A247),1,1),$A247,R$37:R$465)</f>
        <v>0</v>
      </c>
      <c r="S247" s="212">
        <f ca="1">SUMIF(OFFSET($AK$37,0,LEN($A247),1,1):OFFSET($AK$465,0,LEN($A247),1,1),$A247,S$37:S$465)</f>
        <v>0</v>
      </c>
      <c r="T247" s="212">
        <f ca="1">SUMIF(OFFSET($AK$37,0,LEN($A247),1,1):OFFSET($AK$465,0,LEN($A247),1,1),$A247,T$37:T$465)</f>
        <v>0</v>
      </c>
      <c r="U247" s="212">
        <f ca="1">SUMIF(OFFSET($AK$37,0,LEN($A247),1,1):OFFSET($AK$465,0,LEN($A247),1,1),$A247,U$37:U$465)</f>
        <v>0</v>
      </c>
      <c r="V247" s="212">
        <f ca="1">SUMIF(OFFSET($AK$37,0,LEN($A247),1,1):OFFSET($AK$465,0,LEN($A247),1,1),$A247,V$37:V$465)</f>
        <v>0</v>
      </c>
      <c r="W247" s="212">
        <f ca="1">SUMIF(OFFSET($AK$37,0,LEN($A247),1,1):OFFSET($AK$465,0,LEN($A247),1,1),$A247,W$37:W$465)</f>
        <v>0</v>
      </c>
      <c r="X247" s="212">
        <f ca="1">SUMIF(OFFSET($AK$37,0,LEN($A247),1,1):OFFSET($AK$465,0,LEN($A247),1,1),$A247,X$37:X$465)</f>
        <v>0</v>
      </c>
      <c r="Y247" s="212">
        <f ca="1">SUMIF(OFFSET($AK$37,0,LEN($A247),1,1):OFFSET($AK$465,0,LEN($A247),1,1),$A247,Y$37:Y$465)</f>
        <v>0</v>
      </c>
      <c r="Z247" s="212">
        <f ca="1">SUMIF(OFFSET($AK$37,0,LEN($A247),1,1):OFFSET($AK$465,0,LEN($A247),1,1),$A247,Z$37:Z$465)</f>
        <v>0</v>
      </c>
      <c r="AA247" s="212">
        <f ca="1">SUMIF(OFFSET($AK$37,0,LEN($A247),1,1):OFFSET($AK$465,0,LEN($A247),1,1),$A247,AA$37:AA$465)</f>
        <v>0</v>
      </c>
      <c r="AB247" s="212">
        <f ca="1">SUMIF(OFFSET($AK$37,0,LEN($A247),1,1):OFFSET($AK$465,0,LEN($A247),1,1),$A247,AB$37:AB$465)</f>
        <v>0</v>
      </c>
      <c r="AC247" s="212">
        <f ca="1">SUMIF(OFFSET($AK$37,0,LEN($A247),1,1):OFFSET($AK$465,0,LEN($A247),1,1),$A247,AC$37:AC$465)</f>
        <v>0</v>
      </c>
      <c r="AD247" s="212">
        <f ca="1">SUMIF(OFFSET($AK$37,0,LEN($A247),1,1):OFFSET($AK$465,0,LEN($A247),1,1),$A247,AD$37:AD$465)</f>
        <v>0</v>
      </c>
      <c r="AE247" s="212">
        <f ca="1">SUMIF(OFFSET($AK$37,0,LEN($A247),1,1):OFFSET($AK$465,0,LEN($A247),1,1),$A247,AE$37:AE$465)</f>
        <v>0</v>
      </c>
      <c r="AF247" s="212">
        <f ca="1">SUMIF(OFFSET($AK$37,0,LEN($A247),1,1):OFFSET($AK$465,0,LEN($A247),1,1),$A247,AF$37:AF$465)</f>
        <v>0</v>
      </c>
      <c r="AG247" s="212">
        <f ca="1">SUMIF(OFFSET($AK$37,0,LEN($A247),1,1):OFFSET($AK$465,0,LEN($A247),1,1),$A247,AG$37:AG$465)</f>
        <v>0</v>
      </c>
      <c r="AH247" s="212">
        <f ca="1">SUMIF(OFFSET($AK$37,0,LEN($A247),1,1):OFFSET($AK$465,0,LEN($A247),1,1),$A247,AH$37:AH$465)</f>
        <v>0</v>
      </c>
      <c r="AI247" s="212">
        <f ca="1">SUMIF(OFFSET($AK$37,0,LEN($A247),1,1):OFFSET($AK$465,0,LEN($A247),1,1),$A247,AI$37:AI$465)</f>
        <v>0</v>
      </c>
      <c r="AJ247" s="222">
        <f t="shared" ca="1" si="26"/>
        <v>0</v>
      </c>
      <c r="AK247" s="205" t="str">
        <f t="shared" si="27"/>
        <v>0.3.3</v>
      </c>
      <c r="AV247" s="211">
        <f t="shared" ca="1" si="25"/>
        <v>0</v>
      </c>
    </row>
    <row r="248" spans="1:48" ht="31.5" x14ac:dyDescent="0.25">
      <c r="A248" s="122" t="s">
        <v>540</v>
      </c>
      <c r="B248" s="123" t="s">
        <v>411</v>
      </c>
      <c r="C248" s="136" t="s">
        <v>216</v>
      </c>
      <c r="D248" s="213" t="s">
        <v>217</v>
      </c>
      <c r="E248" s="213" t="s">
        <v>217</v>
      </c>
      <c r="F248" s="213" t="s">
        <v>217</v>
      </c>
      <c r="G248" s="213" t="s">
        <v>217</v>
      </c>
      <c r="H248" s="212">
        <f ca="1">SUMIF(OFFSET($AK$37,0,LEN($A248),1,1):OFFSET($AK$465,0,LEN($A248),1,1),$A248,H$37:H$465)</f>
        <v>0</v>
      </c>
      <c r="I248" s="212">
        <f ca="1">SUMIF(OFFSET($AK$37,0,LEN($A248),1,1):OFFSET($AK$465,0,LEN($A248),1,1),$A248,I$37:I$465)</f>
        <v>0</v>
      </c>
      <c r="J248" s="212">
        <f ca="1">SUMIF(OFFSET($AK$37,0,LEN($A248),1,1):OFFSET($AK$465,0,LEN($A248),1,1),$A248,J$37:J$465)</f>
        <v>0</v>
      </c>
      <c r="K248" s="212">
        <f ca="1">SUMIF(OFFSET($AK$37,0,LEN($A248),1,1):OFFSET($AK$465,0,LEN($A248),1,1),$A248,K$37:K$465)</f>
        <v>0</v>
      </c>
      <c r="L248" s="212">
        <f ca="1">SUMIF(OFFSET($AK$37,0,LEN($A248),1,1):OFFSET($AK$465,0,LEN($A248),1,1),$A248,L$37:L$465)</f>
        <v>0</v>
      </c>
      <c r="M248" s="212">
        <f ca="1">SUMIF(OFFSET($AK$37,0,LEN($A248),1,1):OFFSET($AK$465,0,LEN($A248),1,1),$A248,M$37:M$465)</f>
        <v>0</v>
      </c>
      <c r="N248" s="212">
        <f ca="1">SUMIF(OFFSET($AK$37,0,LEN($A248),1,1):OFFSET($AK$465,0,LEN($A248),1,1),$A248,N$37:N$465)</f>
        <v>0</v>
      </c>
      <c r="O248" s="212">
        <f ca="1">SUMIF(OFFSET($AK$37,0,LEN($A248),1,1):OFFSET($AK$465,0,LEN($A248),1,1),$A248,O$37:O$465)</f>
        <v>0</v>
      </c>
      <c r="P248" s="212">
        <f ca="1">SUMIF(OFFSET($AK$37,0,LEN($A248),1,1):OFFSET($AK$465,0,LEN($A248),1,1),$A248,P$37:P$465)</f>
        <v>0</v>
      </c>
      <c r="Q248" s="212">
        <f ca="1">SUMIF(OFFSET($AK$37,0,LEN($A248),1,1):OFFSET($AK$465,0,LEN($A248),1,1),$A248,Q$37:Q$465)</f>
        <v>0</v>
      </c>
      <c r="R248" s="212">
        <f ca="1">SUMIF(OFFSET($AK$37,0,LEN($A248),1,1):OFFSET($AK$465,0,LEN($A248),1,1),$A248,R$37:R$465)</f>
        <v>0</v>
      </c>
      <c r="S248" s="212">
        <f ca="1">SUMIF(OFFSET($AK$37,0,LEN($A248),1,1):OFFSET($AK$465,0,LEN($A248),1,1),$A248,S$37:S$465)</f>
        <v>0</v>
      </c>
      <c r="T248" s="212">
        <f ca="1">SUMIF(OFFSET($AK$37,0,LEN($A248),1,1):OFFSET($AK$465,0,LEN($A248),1,1),$A248,T$37:T$465)</f>
        <v>0</v>
      </c>
      <c r="U248" s="212">
        <f ca="1">SUMIF(OFFSET($AK$37,0,LEN($A248),1,1):OFFSET($AK$465,0,LEN($A248),1,1),$A248,U$37:U$465)</f>
        <v>0</v>
      </c>
      <c r="V248" s="212">
        <f ca="1">SUMIF(OFFSET($AK$37,0,LEN($A248),1,1):OFFSET($AK$465,0,LEN($A248),1,1),$A248,V$37:V$465)</f>
        <v>0</v>
      </c>
      <c r="W248" s="212">
        <f ca="1">SUMIF(OFFSET($AK$37,0,LEN($A248),1,1):OFFSET($AK$465,0,LEN($A248),1,1),$A248,W$37:W$465)</f>
        <v>0</v>
      </c>
      <c r="X248" s="212">
        <f ca="1">SUMIF(OFFSET($AK$37,0,LEN($A248),1,1):OFFSET($AK$465,0,LEN($A248),1,1),$A248,X$37:X$465)</f>
        <v>0</v>
      </c>
      <c r="Y248" s="212">
        <f ca="1">SUMIF(OFFSET($AK$37,0,LEN($A248),1,1):OFFSET($AK$465,0,LEN($A248),1,1),$A248,Y$37:Y$465)</f>
        <v>0</v>
      </c>
      <c r="Z248" s="212">
        <f ca="1">SUMIF(OFFSET($AK$37,0,LEN($A248),1,1):OFFSET($AK$465,0,LEN($A248),1,1),$A248,Z$37:Z$465)</f>
        <v>0</v>
      </c>
      <c r="AA248" s="212">
        <f ca="1">SUMIF(OFFSET($AK$37,0,LEN($A248),1,1):OFFSET($AK$465,0,LEN($A248),1,1),$A248,AA$37:AA$465)</f>
        <v>0</v>
      </c>
      <c r="AB248" s="212">
        <f ca="1">SUMIF(OFFSET($AK$37,0,LEN($A248),1,1):OFFSET($AK$465,0,LEN($A248),1,1),$A248,AB$37:AB$465)</f>
        <v>0</v>
      </c>
      <c r="AC248" s="212">
        <f ca="1">SUMIF(OFFSET($AK$37,0,LEN($A248),1,1):OFFSET($AK$465,0,LEN($A248),1,1),$A248,AC$37:AC$465)</f>
        <v>0</v>
      </c>
      <c r="AD248" s="212">
        <f ca="1">SUMIF(OFFSET($AK$37,0,LEN($A248),1,1):OFFSET($AK$465,0,LEN($A248),1,1),$A248,AD$37:AD$465)</f>
        <v>0</v>
      </c>
      <c r="AE248" s="212">
        <f ca="1">SUMIF(OFFSET($AK$37,0,LEN($A248),1,1):OFFSET($AK$465,0,LEN($A248),1,1),$A248,AE$37:AE$465)</f>
        <v>0</v>
      </c>
      <c r="AF248" s="212">
        <f ca="1">SUMIF(OFFSET($AK$37,0,LEN($A248),1,1):OFFSET($AK$465,0,LEN($A248),1,1),$A248,AF$37:AF$465)</f>
        <v>0</v>
      </c>
      <c r="AG248" s="212">
        <f ca="1">SUMIF(OFFSET($AK$37,0,LEN($A248),1,1):OFFSET($AK$465,0,LEN($A248),1,1),$A248,AG$37:AG$465)</f>
        <v>0</v>
      </c>
      <c r="AH248" s="212">
        <f ca="1">SUMIF(OFFSET($AK$37,0,LEN($A248),1,1):OFFSET($AK$465,0,LEN($A248),1,1),$A248,AH$37:AH$465)</f>
        <v>0</v>
      </c>
      <c r="AI248" s="212">
        <f ca="1">SUMIF(OFFSET($AK$37,0,LEN($A248),1,1):OFFSET($AK$465,0,LEN($A248),1,1),$A248,AI$37:AI$465)</f>
        <v>0</v>
      </c>
      <c r="AJ248" s="222">
        <f t="shared" ca="1" si="26"/>
        <v>0</v>
      </c>
      <c r="AK248" s="205" t="str">
        <f t="shared" si="27"/>
        <v>0.3.3.1</v>
      </c>
      <c r="AV248" s="211">
        <f t="shared" ca="1" si="25"/>
        <v>0</v>
      </c>
    </row>
    <row r="249" spans="1:48" ht="47.25" x14ac:dyDescent="0.25">
      <c r="A249" s="122" t="s">
        <v>541</v>
      </c>
      <c r="B249" s="123" t="s">
        <v>413</v>
      </c>
      <c r="C249" s="136" t="s">
        <v>216</v>
      </c>
      <c r="D249" s="213" t="s">
        <v>217</v>
      </c>
      <c r="E249" s="213" t="s">
        <v>217</v>
      </c>
      <c r="F249" s="213" t="s">
        <v>217</v>
      </c>
      <c r="G249" s="213" t="s">
        <v>217</v>
      </c>
      <c r="H249" s="212">
        <f ca="1">SUMIF(OFFSET($AK$37,0,LEN($A249),1,1):OFFSET($AK$465,0,LEN($A249),1,1),$A249,H$37:H$465)</f>
        <v>0</v>
      </c>
      <c r="I249" s="212">
        <f ca="1">SUMIF(OFFSET($AK$37,0,LEN($A249),1,1):OFFSET($AK$465,0,LEN($A249),1,1),$A249,I$37:I$465)</f>
        <v>0</v>
      </c>
      <c r="J249" s="212">
        <f ca="1">SUMIF(OFFSET($AK$37,0,LEN($A249),1,1):OFFSET($AK$465,0,LEN($A249),1,1),$A249,J$37:J$465)</f>
        <v>0</v>
      </c>
      <c r="K249" s="212">
        <f ca="1">SUMIF(OFFSET($AK$37,0,LEN($A249),1,1):OFFSET($AK$465,0,LEN($A249),1,1),$A249,K$37:K$465)</f>
        <v>0</v>
      </c>
      <c r="L249" s="212">
        <f ca="1">SUMIF(OFFSET($AK$37,0,LEN($A249),1,1):OFFSET($AK$465,0,LEN($A249),1,1),$A249,L$37:L$465)</f>
        <v>0</v>
      </c>
      <c r="M249" s="212">
        <f ca="1">SUMIF(OFFSET($AK$37,0,LEN($A249),1,1):OFFSET($AK$465,0,LEN($A249),1,1),$A249,M$37:M$465)</f>
        <v>0</v>
      </c>
      <c r="N249" s="212">
        <f ca="1">SUMIF(OFFSET($AK$37,0,LEN($A249),1,1):OFFSET($AK$465,0,LEN($A249),1,1),$A249,N$37:N$465)</f>
        <v>0</v>
      </c>
      <c r="O249" s="212">
        <f ca="1">SUMIF(OFFSET($AK$37,0,LEN($A249),1,1):OFFSET($AK$465,0,LEN($A249),1,1),$A249,O$37:O$465)</f>
        <v>0</v>
      </c>
      <c r="P249" s="212">
        <f ca="1">SUMIF(OFFSET($AK$37,0,LEN($A249),1,1):OFFSET($AK$465,0,LEN($A249),1,1),$A249,P$37:P$465)</f>
        <v>0</v>
      </c>
      <c r="Q249" s="212">
        <f ca="1">SUMIF(OFFSET($AK$37,0,LEN($A249),1,1):OFFSET($AK$465,0,LEN($A249),1,1),$A249,Q$37:Q$465)</f>
        <v>0</v>
      </c>
      <c r="R249" s="212">
        <f ca="1">SUMIF(OFFSET($AK$37,0,LEN($A249),1,1):OFFSET($AK$465,0,LEN($A249),1,1),$A249,R$37:R$465)</f>
        <v>0</v>
      </c>
      <c r="S249" s="212">
        <f ca="1">SUMIF(OFFSET($AK$37,0,LEN($A249),1,1):OFFSET($AK$465,0,LEN($A249),1,1),$A249,S$37:S$465)</f>
        <v>0</v>
      </c>
      <c r="T249" s="212">
        <f ca="1">SUMIF(OFFSET($AK$37,0,LEN($A249),1,1):OFFSET($AK$465,0,LEN($A249),1,1),$A249,T$37:T$465)</f>
        <v>0</v>
      </c>
      <c r="U249" s="212">
        <f ca="1">SUMIF(OFFSET($AK$37,0,LEN($A249),1,1):OFFSET($AK$465,0,LEN($A249),1,1),$A249,U$37:U$465)</f>
        <v>0</v>
      </c>
      <c r="V249" s="212">
        <f ca="1">SUMIF(OFFSET($AK$37,0,LEN($A249),1,1):OFFSET($AK$465,0,LEN($A249),1,1),$A249,V$37:V$465)</f>
        <v>0</v>
      </c>
      <c r="W249" s="212">
        <f ca="1">SUMIF(OFFSET($AK$37,0,LEN($A249),1,1):OFFSET($AK$465,0,LEN($A249),1,1),$A249,W$37:W$465)</f>
        <v>0</v>
      </c>
      <c r="X249" s="212">
        <f ca="1">SUMIF(OFFSET($AK$37,0,LEN($A249),1,1):OFFSET($AK$465,0,LEN($A249),1,1),$A249,X$37:X$465)</f>
        <v>0</v>
      </c>
      <c r="Y249" s="212">
        <f ca="1">SUMIF(OFFSET($AK$37,0,LEN($A249),1,1):OFFSET($AK$465,0,LEN($A249),1,1),$A249,Y$37:Y$465)</f>
        <v>0</v>
      </c>
      <c r="Z249" s="212">
        <f ca="1">SUMIF(OFFSET($AK$37,0,LEN($A249),1,1):OFFSET($AK$465,0,LEN($A249),1,1),$A249,Z$37:Z$465)</f>
        <v>0</v>
      </c>
      <c r="AA249" s="212">
        <f ca="1">SUMIF(OFFSET($AK$37,0,LEN($A249),1,1):OFFSET($AK$465,0,LEN($A249),1,1),$A249,AA$37:AA$465)</f>
        <v>0</v>
      </c>
      <c r="AB249" s="212">
        <f ca="1">SUMIF(OFFSET($AK$37,0,LEN($A249),1,1):OFFSET($AK$465,0,LEN($A249),1,1),$A249,AB$37:AB$465)</f>
        <v>0</v>
      </c>
      <c r="AC249" s="212">
        <f ca="1">SUMIF(OFFSET($AK$37,0,LEN($A249),1,1):OFFSET($AK$465,0,LEN($A249),1,1),$A249,AC$37:AC$465)</f>
        <v>0</v>
      </c>
      <c r="AD249" s="212">
        <f ca="1">SUMIF(OFFSET($AK$37,0,LEN($A249),1,1):OFFSET($AK$465,0,LEN($A249),1,1),$A249,AD$37:AD$465)</f>
        <v>0</v>
      </c>
      <c r="AE249" s="212">
        <f ca="1">SUMIF(OFFSET($AK$37,0,LEN($A249),1,1):OFFSET($AK$465,0,LEN($A249),1,1),$A249,AE$37:AE$465)</f>
        <v>0</v>
      </c>
      <c r="AF249" s="212">
        <f ca="1">SUMIF(OFFSET($AK$37,0,LEN($A249),1,1):OFFSET($AK$465,0,LEN($A249),1,1),$A249,AF$37:AF$465)</f>
        <v>0</v>
      </c>
      <c r="AG249" s="212">
        <f ca="1">SUMIF(OFFSET($AK$37,0,LEN($A249),1,1):OFFSET($AK$465,0,LEN($A249),1,1),$A249,AG$37:AG$465)</f>
        <v>0</v>
      </c>
      <c r="AH249" s="212">
        <f ca="1">SUMIF(OFFSET($AK$37,0,LEN($A249),1,1):OFFSET($AK$465,0,LEN($A249),1,1),$A249,AH$37:AH$465)</f>
        <v>0</v>
      </c>
      <c r="AI249" s="212">
        <f ca="1">SUMIF(OFFSET($AK$37,0,LEN($A249),1,1):OFFSET($AK$465,0,LEN($A249),1,1),$A249,AI$37:AI$465)</f>
        <v>0</v>
      </c>
      <c r="AJ249" s="222">
        <f t="shared" ca="1" si="26"/>
        <v>0</v>
      </c>
      <c r="AK249" s="205" t="str">
        <f t="shared" si="27"/>
        <v>0.3.3.2</v>
      </c>
      <c r="AV249" s="211">
        <f t="shared" ca="1" si="25"/>
        <v>0</v>
      </c>
    </row>
    <row r="250" spans="1:48" ht="31.5" x14ac:dyDescent="0.25">
      <c r="A250" s="122" t="s">
        <v>542</v>
      </c>
      <c r="B250" s="123" t="s">
        <v>415</v>
      </c>
      <c r="C250" s="136" t="s">
        <v>216</v>
      </c>
      <c r="D250" s="213" t="s">
        <v>217</v>
      </c>
      <c r="E250" s="213" t="s">
        <v>217</v>
      </c>
      <c r="F250" s="213" t="s">
        <v>217</v>
      </c>
      <c r="G250" s="213" t="s">
        <v>217</v>
      </c>
      <c r="H250" s="212">
        <f ca="1">SUMIF(OFFSET($AK$37,0,LEN($A250),1,1):OFFSET($AK$465,0,LEN($A250),1,1),$A250,H$37:H$465)</f>
        <v>0</v>
      </c>
      <c r="I250" s="212">
        <f ca="1">SUMIF(OFFSET($AK$37,0,LEN($A250),1,1):OFFSET($AK$465,0,LEN($A250),1,1),$A250,I$37:I$465)</f>
        <v>0</v>
      </c>
      <c r="J250" s="212">
        <f ca="1">SUMIF(OFFSET($AK$37,0,LEN($A250),1,1):OFFSET($AK$465,0,LEN($A250),1,1),$A250,J$37:J$465)</f>
        <v>0</v>
      </c>
      <c r="K250" s="212">
        <f ca="1">SUMIF(OFFSET($AK$37,0,LEN($A250),1,1):OFFSET($AK$465,0,LEN($A250),1,1),$A250,K$37:K$465)</f>
        <v>0</v>
      </c>
      <c r="L250" s="212">
        <f ca="1">SUMIF(OFFSET($AK$37,0,LEN($A250),1,1):OFFSET($AK$465,0,LEN($A250),1,1),$A250,L$37:L$465)</f>
        <v>0</v>
      </c>
      <c r="M250" s="212">
        <f ca="1">SUMIF(OFFSET($AK$37,0,LEN($A250),1,1):OFFSET($AK$465,0,LEN($A250),1,1),$A250,M$37:M$465)</f>
        <v>0</v>
      </c>
      <c r="N250" s="212">
        <f ca="1">SUMIF(OFFSET($AK$37,0,LEN($A250),1,1):OFFSET($AK$465,0,LEN($A250),1,1),$A250,N$37:N$465)</f>
        <v>0</v>
      </c>
      <c r="O250" s="212">
        <f ca="1">SUMIF(OFFSET($AK$37,0,LEN($A250),1,1):OFFSET($AK$465,0,LEN($A250),1,1),$A250,O$37:O$465)</f>
        <v>0</v>
      </c>
      <c r="P250" s="212">
        <f ca="1">SUMIF(OFFSET($AK$37,0,LEN($A250),1,1):OFFSET($AK$465,0,LEN($A250),1,1),$A250,P$37:P$465)</f>
        <v>0</v>
      </c>
      <c r="Q250" s="212">
        <f ca="1">SUMIF(OFFSET($AK$37,0,LEN($A250),1,1):OFFSET($AK$465,0,LEN($A250),1,1),$A250,Q$37:Q$465)</f>
        <v>0</v>
      </c>
      <c r="R250" s="212">
        <f ca="1">SUMIF(OFFSET($AK$37,0,LEN($A250),1,1):OFFSET($AK$465,0,LEN($A250),1,1),$A250,R$37:R$465)</f>
        <v>0</v>
      </c>
      <c r="S250" s="212">
        <f ca="1">SUMIF(OFFSET($AK$37,0,LEN($A250),1,1):OFFSET($AK$465,0,LEN($A250),1,1),$A250,S$37:S$465)</f>
        <v>0</v>
      </c>
      <c r="T250" s="212">
        <f ca="1">SUMIF(OFFSET($AK$37,0,LEN($A250),1,1):OFFSET($AK$465,0,LEN($A250),1,1),$A250,T$37:T$465)</f>
        <v>0</v>
      </c>
      <c r="U250" s="212">
        <f ca="1">SUMIF(OFFSET($AK$37,0,LEN($A250),1,1):OFFSET($AK$465,0,LEN($A250),1,1),$A250,U$37:U$465)</f>
        <v>0</v>
      </c>
      <c r="V250" s="212">
        <f ca="1">SUMIF(OFFSET($AK$37,0,LEN($A250),1,1):OFFSET($AK$465,0,LEN($A250),1,1),$A250,V$37:V$465)</f>
        <v>0</v>
      </c>
      <c r="W250" s="212">
        <f ca="1">SUMIF(OFFSET($AK$37,0,LEN($A250),1,1):OFFSET($AK$465,0,LEN($A250),1,1),$A250,W$37:W$465)</f>
        <v>0</v>
      </c>
      <c r="X250" s="212">
        <f ca="1">SUMIF(OFFSET($AK$37,0,LEN($A250),1,1):OFFSET($AK$465,0,LEN($A250),1,1),$A250,X$37:X$465)</f>
        <v>0</v>
      </c>
      <c r="Y250" s="212">
        <f ca="1">SUMIF(OFFSET($AK$37,0,LEN($A250),1,1):OFFSET($AK$465,0,LEN($A250),1,1),$A250,Y$37:Y$465)</f>
        <v>0</v>
      </c>
      <c r="Z250" s="212">
        <f ca="1">SUMIF(OFFSET($AK$37,0,LEN($A250),1,1):OFFSET($AK$465,0,LEN($A250),1,1),$A250,Z$37:Z$465)</f>
        <v>0</v>
      </c>
      <c r="AA250" s="212">
        <f ca="1">SUMIF(OFFSET($AK$37,0,LEN($A250),1,1):OFFSET($AK$465,0,LEN($A250),1,1),$A250,AA$37:AA$465)</f>
        <v>0</v>
      </c>
      <c r="AB250" s="212">
        <f ca="1">SUMIF(OFFSET($AK$37,0,LEN($A250),1,1):OFFSET($AK$465,0,LEN($A250),1,1),$A250,AB$37:AB$465)</f>
        <v>0</v>
      </c>
      <c r="AC250" s="212">
        <f ca="1">SUMIF(OFFSET($AK$37,0,LEN($A250),1,1):OFFSET($AK$465,0,LEN($A250),1,1),$A250,AC$37:AC$465)</f>
        <v>0</v>
      </c>
      <c r="AD250" s="212">
        <f ca="1">SUMIF(OFFSET($AK$37,0,LEN($A250),1,1):OFFSET($AK$465,0,LEN($A250),1,1),$A250,AD$37:AD$465)</f>
        <v>0</v>
      </c>
      <c r="AE250" s="212">
        <f ca="1">SUMIF(OFFSET($AK$37,0,LEN($A250),1,1):OFFSET($AK$465,0,LEN($A250),1,1),$A250,AE$37:AE$465)</f>
        <v>0</v>
      </c>
      <c r="AF250" s="212">
        <f ca="1">SUMIF(OFFSET($AK$37,0,LEN($A250),1,1):OFFSET($AK$465,0,LEN($A250),1,1),$A250,AF$37:AF$465)</f>
        <v>0</v>
      </c>
      <c r="AG250" s="212">
        <f ca="1">SUMIF(OFFSET($AK$37,0,LEN($A250),1,1):OFFSET($AK$465,0,LEN($A250),1,1),$A250,AG$37:AG$465)</f>
        <v>0</v>
      </c>
      <c r="AH250" s="212">
        <f ca="1">SUMIF(OFFSET($AK$37,0,LEN($A250),1,1):OFFSET($AK$465,0,LEN($A250),1,1),$A250,AH$37:AH$465)</f>
        <v>0</v>
      </c>
      <c r="AI250" s="212">
        <f ca="1">SUMIF(OFFSET($AK$37,0,LEN($A250),1,1):OFFSET($AK$465,0,LEN($A250),1,1),$A250,AI$37:AI$465)</f>
        <v>0</v>
      </c>
      <c r="AJ250" s="222">
        <f t="shared" ca="1" si="26"/>
        <v>0</v>
      </c>
      <c r="AK250" s="205" t="str">
        <f t="shared" si="27"/>
        <v>0.3.3.3</v>
      </c>
      <c r="AV250" s="211">
        <f t="shared" ca="1" si="25"/>
        <v>0</v>
      </c>
    </row>
    <row r="251" spans="1:48" ht="31.5" x14ac:dyDescent="0.25">
      <c r="A251" s="122" t="s">
        <v>543</v>
      </c>
      <c r="B251" s="123" t="s">
        <v>417</v>
      </c>
      <c r="C251" s="136" t="s">
        <v>216</v>
      </c>
      <c r="D251" s="213" t="s">
        <v>217</v>
      </c>
      <c r="E251" s="213" t="s">
        <v>217</v>
      </c>
      <c r="F251" s="213" t="s">
        <v>217</v>
      </c>
      <c r="G251" s="213" t="s">
        <v>217</v>
      </c>
      <c r="H251" s="212">
        <f ca="1">SUMIF(OFFSET($AK$37,0,LEN($A251),1,1):OFFSET($AK$465,0,LEN($A251),1,1),$A251,H$37:H$465)</f>
        <v>0</v>
      </c>
      <c r="I251" s="212">
        <f ca="1">SUMIF(OFFSET($AK$37,0,LEN($A251),1,1):OFFSET($AK$465,0,LEN($A251),1,1),$A251,I$37:I$465)</f>
        <v>0</v>
      </c>
      <c r="J251" s="212">
        <f ca="1">SUMIF(OFFSET($AK$37,0,LEN($A251),1,1):OFFSET($AK$465,0,LEN($A251),1,1),$A251,J$37:J$465)</f>
        <v>0</v>
      </c>
      <c r="K251" s="212">
        <f ca="1">SUMIF(OFFSET($AK$37,0,LEN($A251),1,1):OFFSET($AK$465,0,LEN($A251),1,1),$A251,K$37:K$465)</f>
        <v>0</v>
      </c>
      <c r="L251" s="212">
        <f ca="1">SUMIF(OFFSET($AK$37,0,LEN($A251),1,1):OFFSET($AK$465,0,LEN($A251),1,1),$A251,L$37:L$465)</f>
        <v>0</v>
      </c>
      <c r="M251" s="212">
        <f ca="1">SUMIF(OFFSET($AK$37,0,LEN($A251),1,1):OFFSET($AK$465,0,LEN($A251),1,1),$A251,M$37:M$465)</f>
        <v>0</v>
      </c>
      <c r="N251" s="212">
        <f ca="1">SUMIF(OFFSET($AK$37,0,LEN($A251),1,1):OFFSET($AK$465,0,LEN($A251),1,1),$A251,N$37:N$465)</f>
        <v>0</v>
      </c>
      <c r="O251" s="212">
        <f ca="1">SUMIF(OFFSET($AK$37,0,LEN($A251),1,1):OFFSET($AK$465,0,LEN($A251),1,1),$A251,O$37:O$465)</f>
        <v>0</v>
      </c>
      <c r="P251" s="212">
        <f ca="1">SUMIF(OFFSET($AK$37,0,LEN($A251),1,1):OFFSET($AK$465,0,LEN($A251),1,1),$A251,P$37:P$465)</f>
        <v>0</v>
      </c>
      <c r="Q251" s="212">
        <f ca="1">SUMIF(OFFSET($AK$37,0,LEN($A251),1,1):OFFSET($AK$465,0,LEN($A251),1,1),$A251,Q$37:Q$465)</f>
        <v>0</v>
      </c>
      <c r="R251" s="212">
        <f ca="1">SUMIF(OFFSET($AK$37,0,LEN($A251),1,1):OFFSET($AK$465,0,LEN($A251),1,1),$A251,R$37:R$465)</f>
        <v>0</v>
      </c>
      <c r="S251" s="212">
        <f ca="1">SUMIF(OFFSET($AK$37,0,LEN($A251),1,1):OFFSET($AK$465,0,LEN($A251),1,1),$A251,S$37:S$465)</f>
        <v>0</v>
      </c>
      <c r="T251" s="212">
        <f ca="1">SUMIF(OFFSET($AK$37,0,LEN($A251),1,1):OFFSET($AK$465,0,LEN($A251),1,1),$A251,T$37:T$465)</f>
        <v>0</v>
      </c>
      <c r="U251" s="212">
        <f ca="1">SUMIF(OFFSET($AK$37,0,LEN($A251),1,1):OFFSET($AK$465,0,LEN($A251),1,1),$A251,U$37:U$465)</f>
        <v>0</v>
      </c>
      <c r="V251" s="212">
        <f ca="1">SUMIF(OFFSET($AK$37,0,LEN($A251),1,1):OFFSET($AK$465,0,LEN($A251),1,1),$A251,V$37:V$465)</f>
        <v>0</v>
      </c>
      <c r="W251" s="212">
        <f ca="1">SUMIF(OFFSET($AK$37,0,LEN($A251),1,1):OFFSET($AK$465,0,LEN($A251),1,1),$A251,W$37:W$465)</f>
        <v>0</v>
      </c>
      <c r="X251" s="212">
        <f ca="1">SUMIF(OFFSET($AK$37,0,LEN($A251),1,1):OFFSET($AK$465,0,LEN($A251),1,1),$A251,X$37:X$465)</f>
        <v>0</v>
      </c>
      <c r="Y251" s="212">
        <f ca="1">SUMIF(OFFSET($AK$37,0,LEN($A251),1,1):OFFSET($AK$465,0,LEN($A251),1,1),$A251,Y$37:Y$465)</f>
        <v>0</v>
      </c>
      <c r="Z251" s="212">
        <f ca="1">SUMIF(OFFSET($AK$37,0,LEN($A251),1,1):OFFSET($AK$465,0,LEN($A251),1,1),$A251,Z$37:Z$465)</f>
        <v>0</v>
      </c>
      <c r="AA251" s="212">
        <f ca="1">SUMIF(OFFSET($AK$37,0,LEN($A251),1,1):OFFSET($AK$465,0,LEN($A251),1,1),$A251,AA$37:AA$465)</f>
        <v>0</v>
      </c>
      <c r="AB251" s="212">
        <f ca="1">SUMIF(OFFSET($AK$37,0,LEN($A251),1,1):OFFSET($AK$465,0,LEN($A251),1,1),$A251,AB$37:AB$465)</f>
        <v>0</v>
      </c>
      <c r="AC251" s="212">
        <f ca="1">SUMIF(OFFSET($AK$37,0,LEN($A251),1,1):OFFSET($AK$465,0,LEN($A251),1,1),$A251,AC$37:AC$465)</f>
        <v>0</v>
      </c>
      <c r="AD251" s="212">
        <f ca="1">SUMIF(OFFSET($AK$37,0,LEN($A251),1,1):OFFSET($AK$465,0,LEN($A251),1,1),$A251,AD$37:AD$465)</f>
        <v>0</v>
      </c>
      <c r="AE251" s="212">
        <f ca="1">SUMIF(OFFSET($AK$37,0,LEN($A251),1,1):OFFSET($AK$465,0,LEN($A251),1,1),$A251,AE$37:AE$465)</f>
        <v>0</v>
      </c>
      <c r="AF251" s="212">
        <f ca="1">SUMIF(OFFSET($AK$37,0,LEN($A251),1,1):OFFSET($AK$465,0,LEN($A251),1,1),$A251,AF$37:AF$465)</f>
        <v>0</v>
      </c>
      <c r="AG251" s="212">
        <f ca="1">SUMIF(OFFSET($AK$37,0,LEN($A251),1,1):OFFSET($AK$465,0,LEN($A251),1,1),$A251,AG$37:AG$465)</f>
        <v>0</v>
      </c>
      <c r="AH251" s="212">
        <f ca="1">SUMIF(OFFSET($AK$37,0,LEN($A251),1,1):OFFSET($AK$465,0,LEN($A251),1,1),$A251,AH$37:AH$465)</f>
        <v>0</v>
      </c>
      <c r="AI251" s="212">
        <f ca="1">SUMIF(OFFSET($AK$37,0,LEN($A251),1,1):OFFSET($AK$465,0,LEN($A251),1,1),$A251,AI$37:AI$465)</f>
        <v>0</v>
      </c>
      <c r="AJ251" s="222">
        <f t="shared" ca="1" si="26"/>
        <v>0</v>
      </c>
      <c r="AK251" s="205" t="str">
        <f t="shared" si="27"/>
        <v>0.3.3.4</v>
      </c>
      <c r="AV251" s="211">
        <f t="shared" ca="1" si="25"/>
        <v>0</v>
      </c>
    </row>
    <row r="252" spans="1:48" ht="47.25" x14ac:dyDescent="0.25">
      <c r="A252" s="122" t="s">
        <v>544</v>
      </c>
      <c r="B252" s="123" t="s">
        <v>419</v>
      </c>
      <c r="C252" s="136" t="s">
        <v>216</v>
      </c>
      <c r="D252" s="213" t="s">
        <v>217</v>
      </c>
      <c r="E252" s="213" t="s">
        <v>217</v>
      </c>
      <c r="F252" s="213" t="s">
        <v>217</v>
      </c>
      <c r="G252" s="213" t="s">
        <v>217</v>
      </c>
      <c r="H252" s="212">
        <f ca="1">SUMIF(OFFSET($AK$37,0,LEN($A252),1,1):OFFSET($AK$465,0,LEN($A252),1,1),$A252,H$37:H$465)</f>
        <v>0</v>
      </c>
      <c r="I252" s="212">
        <f ca="1">SUMIF(OFFSET($AK$37,0,LEN($A252),1,1):OFFSET($AK$465,0,LEN($A252),1,1),$A252,I$37:I$465)</f>
        <v>0</v>
      </c>
      <c r="J252" s="212">
        <f ca="1">SUMIF(OFFSET($AK$37,0,LEN($A252),1,1):OFFSET($AK$465,0,LEN($A252),1,1),$A252,J$37:J$465)</f>
        <v>0</v>
      </c>
      <c r="K252" s="212">
        <f ca="1">SUMIF(OFFSET($AK$37,0,LEN($A252),1,1):OFFSET($AK$465,0,LEN($A252),1,1),$A252,K$37:K$465)</f>
        <v>0</v>
      </c>
      <c r="L252" s="212">
        <f ca="1">SUMIF(OFFSET($AK$37,0,LEN($A252),1,1):OFFSET($AK$465,0,LEN($A252),1,1),$A252,L$37:L$465)</f>
        <v>0</v>
      </c>
      <c r="M252" s="212">
        <f ca="1">SUMIF(OFFSET($AK$37,0,LEN($A252),1,1):OFFSET($AK$465,0,LEN($A252),1,1),$A252,M$37:M$465)</f>
        <v>0</v>
      </c>
      <c r="N252" s="212">
        <f ca="1">SUMIF(OFFSET($AK$37,0,LEN($A252),1,1):OFFSET($AK$465,0,LEN($A252),1,1),$A252,N$37:N$465)</f>
        <v>0</v>
      </c>
      <c r="O252" s="212">
        <f ca="1">SUMIF(OFFSET($AK$37,0,LEN($A252),1,1):OFFSET($AK$465,0,LEN($A252),1,1),$A252,O$37:O$465)</f>
        <v>0</v>
      </c>
      <c r="P252" s="212">
        <f ca="1">SUMIF(OFFSET($AK$37,0,LEN($A252),1,1):OFFSET($AK$465,0,LEN($A252),1,1),$A252,P$37:P$465)</f>
        <v>0</v>
      </c>
      <c r="Q252" s="212">
        <f ca="1">SUMIF(OFFSET($AK$37,0,LEN($A252),1,1):OFFSET($AK$465,0,LEN($A252),1,1),$A252,Q$37:Q$465)</f>
        <v>0</v>
      </c>
      <c r="R252" s="212">
        <f ca="1">SUMIF(OFFSET($AK$37,0,LEN($A252),1,1):OFFSET($AK$465,0,LEN($A252),1,1),$A252,R$37:R$465)</f>
        <v>0</v>
      </c>
      <c r="S252" s="212">
        <f ca="1">SUMIF(OFFSET($AK$37,0,LEN($A252),1,1):OFFSET($AK$465,0,LEN($A252),1,1),$A252,S$37:S$465)</f>
        <v>0</v>
      </c>
      <c r="T252" s="212">
        <f ca="1">SUMIF(OFFSET($AK$37,0,LEN($A252),1,1):OFFSET($AK$465,0,LEN($A252),1,1),$A252,T$37:T$465)</f>
        <v>0</v>
      </c>
      <c r="U252" s="212">
        <f ca="1">SUMIF(OFFSET($AK$37,0,LEN($A252),1,1):OFFSET($AK$465,0,LEN($A252),1,1),$A252,U$37:U$465)</f>
        <v>0</v>
      </c>
      <c r="V252" s="212">
        <f ca="1">SUMIF(OFFSET($AK$37,0,LEN($A252),1,1):OFFSET($AK$465,0,LEN($A252),1,1),$A252,V$37:V$465)</f>
        <v>0</v>
      </c>
      <c r="W252" s="212">
        <f ca="1">SUMIF(OFFSET($AK$37,0,LEN($A252),1,1):OFFSET($AK$465,0,LEN($A252),1,1),$A252,W$37:W$465)</f>
        <v>0</v>
      </c>
      <c r="X252" s="212">
        <f ca="1">SUMIF(OFFSET($AK$37,0,LEN($A252),1,1):OFFSET($AK$465,0,LEN($A252),1,1),$A252,X$37:X$465)</f>
        <v>0</v>
      </c>
      <c r="Y252" s="212">
        <f ca="1">SUMIF(OFFSET($AK$37,0,LEN($A252),1,1):OFFSET($AK$465,0,LEN($A252),1,1),$A252,Y$37:Y$465)</f>
        <v>0</v>
      </c>
      <c r="Z252" s="212">
        <f ca="1">SUMIF(OFFSET($AK$37,0,LEN($A252),1,1):OFFSET($AK$465,0,LEN($A252),1,1),$A252,Z$37:Z$465)</f>
        <v>0</v>
      </c>
      <c r="AA252" s="212">
        <f ca="1">SUMIF(OFFSET($AK$37,0,LEN($A252),1,1):OFFSET($AK$465,0,LEN($A252),1,1),$A252,AA$37:AA$465)</f>
        <v>0</v>
      </c>
      <c r="AB252" s="212">
        <f ca="1">SUMIF(OFFSET($AK$37,0,LEN($A252),1,1):OFFSET($AK$465,0,LEN($A252),1,1),$A252,AB$37:AB$465)</f>
        <v>0</v>
      </c>
      <c r="AC252" s="212">
        <f ca="1">SUMIF(OFFSET($AK$37,0,LEN($A252),1,1):OFFSET($AK$465,0,LEN($A252),1,1),$A252,AC$37:AC$465)</f>
        <v>0</v>
      </c>
      <c r="AD252" s="212">
        <f ca="1">SUMIF(OFFSET($AK$37,0,LEN($A252),1,1):OFFSET($AK$465,0,LEN($A252),1,1),$A252,AD$37:AD$465)</f>
        <v>0</v>
      </c>
      <c r="AE252" s="212">
        <f ca="1">SUMIF(OFFSET($AK$37,0,LEN($A252),1,1):OFFSET($AK$465,0,LEN($A252),1,1),$A252,AE$37:AE$465)</f>
        <v>0</v>
      </c>
      <c r="AF252" s="212">
        <f ca="1">SUMIF(OFFSET($AK$37,0,LEN($A252),1,1):OFFSET($AK$465,0,LEN($A252),1,1),$A252,AF$37:AF$465)</f>
        <v>0</v>
      </c>
      <c r="AG252" s="212">
        <f ca="1">SUMIF(OFFSET($AK$37,0,LEN($A252),1,1):OFFSET($AK$465,0,LEN($A252),1,1),$A252,AG$37:AG$465)</f>
        <v>0</v>
      </c>
      <c r="AH252" s="212">
        <f ca="1">SUMIF(OFFSET($AK$37,0,LEN($A252),1,1):OFFSET($AK$465,0,LEN($A252),1,1),$A252,AH$37:AH$465)</f>
        <v>0</v>
      </c>
      <c r="AI252" s="212">
        <f ca="1">SUMIF(OFFSET($AK$37,0,LEN($A252),1,1):OFFSET($AK$465,0,LEN($A252),1,1),$A252,AI$37:AI$465)</f>
        <v>0</v>
      </c>
      <c r="AJ252" s="222">
        <f t="shared" ca="1" si="26"/>
        <v>0</v>
      </c>
      <c r="AK252" s="205" t="str">
        <f t="shared" si="27"/>
        <v>0.3.3.4.1</v>
      </c>
      <c r="AV252" s="211">
        <f t="shared" ca="1" si="25"/>
        <v>0</v>
      </c>
    </row>
    <row r="253" spans="1:48" ht="31.5" x14ac:dyDescent="0.25">
      <c r="A253" s="122" t="s">
        <v>545</v>
      </c>
      <c r="B253" s="123" t="s">
        <v>421</v>
      </c>
      <c r="C253" s="136" t="s">
        <v>216</v>
      </c>
      <c r="D253" s="213" t="s">
        <v>217</v>
      </c>
      <c r="E253" s="213" t="s">
        <v>217</v>
      </c>
      <c r="F253" s="213" t="s">
        <v>217</v>
      </c>
      <c r="G253" s="213" t="s">
        <v>217</v>
      </c>
      <c r="H253" s="212">
        <f ca="1">SUMIF(OFFSET($AK$37,0,LEN($A253),1,1):OFFSET($AK$465,0,LEN($A253),1,1),$A253,H$37:H$465)</f>
        <v>0</v>
      </c>
      <c r="I253" s="212">
        <f ca="1">SUMIF(OFFSET($AK$37,0,LEN($A253),1,1):OFFSET($AK$465,0,LEN($A253),1,1),$A253,I$37:I$465)</f>
        <v>0</v>
      </c>
      <c r="J253" s="212">
        <f ca="1">SUMIF(OFFSET($AK$37,0,LEN($A253),1,1):OFFSET($AK$465,0,LEN($A253),1,1),$A253,J$37:J$465)</f>
        <v>0</v>
      </c>
      <c r="K253" s="212">
        <f ca="1">SUMIF(OFFSET($AK$37,0,LEN($A253),1,1):OFFSET($AK$465,0,LEN($A253),1,1),$A253,K$37:K$465)</f>
        <v>0</v>
      </c>
      <c r="L253" s="212">
        <f ca="1">SUMIF(OFFSET($AK$37,0,LEN($A253),1,1):OFFSET($AK$465,0,LEN($A253),1,1),$A253,L$37:L$465)</f>
        <v>0</v>
      </c>
      <c r="M253" s="212">
        <f ca="1">SUMIF(OFFSET($AK$37,0,LEN($A253),1,1):OFFSET($AK$465,0,LEN($A253),1,1),$A253,M$37:M$465)</f>
        <v>0</v>
      </c>
      <c r="N253" s="212">
        <f ca="1">SUMIF(OFFSET($AK$37,0,LEN($A253),1,1):OFFSET($AK$465,0,LEN($A253),1,1),$A253,N$37:N$465)</f>
        <v>0</v>
      </c>
      <c r="O253" s="212">
        <f ca="1">SUMIF(OFFSET($AK$37,0,LEN($A253),1,1):OFFSET($AK$465,0,LEN($A253),1,1),$A253,O$37:O$465)</f>
        <v>0</v>
      </c>
      <c r="P253" s="212">
        <f ca="1">SUMIF(OFFSET($AK$37,0,LEN($A253),1,1):OFFSET($AK$465,0,LEN($A253),1,1),$A253,P$37:P$465)</f>
        <v>0</v>
      </c>
      <c r="Q253" s="212">
        <f ca="1">SUMIF(OFFSET($AK$37,0,LEN($A253),1,1):OFFSET($AK$465,0,LEN($A253),1,1),$A253,Q$37:Q$465)</f>
        <v>0</v>
      </c>
      <c r="R253" s="212">
        <f ca="1">SUMIF(OFFSET($AK$37,0,LEN($A253),1,1):OFFSET($AK$465,0,LEN($A253),1,1),$A253,R$37:R$465)</f>
        <v>0</v>
      </c>
      <c r="S253" s="212">
        <f ca="1">SUMIF(OFFSET($AK$37,0,LEN($A253),1,1):OFFSET($AK$465,0,LEN($A253),1,1),$A253,S$37:S$465)</f>
        <v>0</v>
      </c>
      <c r="T253" s="212">
        <f ca="1">SUMIF(OFFSET($AK$37,0,LEN($A253),1,1):OFFSET($AK$465,0,LEN($A253),1,1),$A253,T$37:T$465)</f>
        <v>0</v>
      </c>
      <c r="U253" s="212">
        <f ca="1">SUMIF(OFFSET($AK$37,0,LEN($A253),1,1):OFFSET($AK$465,0,LEN($A253),1,1),$A253,U$37:U$465)</f>
        <v>0</v>
      </c>
      <c r="V253" s="212">
        <f ca="1">SUMIF(OFFSET($AK$37,0,LEN($A253),1,1):OFFSET($AK$465,0,LEN($A253),1,1),$A253,V$37:V$465)</f>
        <v>0</v>
      </c>
      <c r="W253" s="212">
        <f ca="1">SUMIF(OFFSET($AK$37,0,LEN($A253),1,1):OFFSET($AK$465,0,LEN($A253),1,1),$A253,W$37:W$465)</f>
        <v>0</v>
      </c>
      <c r="X253" s="212">
        <f ca="1">SUMIF(OFFSET($AK$37,0,LEN($A253),1,1):OFFSET($AK$465,0,LEN($A253),1,1),$A253,X$37:X$465)</f>
        <v>0</v>
      </c>
      <c r="Y253" s="212">
        <f ca="1">SUMIF(OFFSET($AK$37,0,LEN($A253),1,1):OFFSET($AK$465,0,LEN($A253),1,1),$A253,Y$37:Y$465)</f>
        <v>0</v>
      </c>
      <c r="Z253" s="212">
        <f ca="1">SUMIF(OFFSET($AK$37,0,LEN($A253),1,1):OFFSET($AK$465,0,LEN($A253),1,1),$A253,Z$37:Z$465)</f>
        <v>0</v>
      </c>
      <c r="AA253" s="212">
        <f ca="1">SUMIF(OFFSET($AK$37,0,LEN($A253),1,1):OFFSET($AK$465,0,LEN($A253),1,1),$A253,AA$37:AA$465)</f>
        <v>0</v>
      </c>
      <c r="AB253" s="212">
        <f ca="1">SUMIF(OFFSET($AK$37,0,LEN($A253),1,1):OFFSET($AK$465,0,LEN($A253),1,1),$A253,AB$37:AB$465)</f>
        <v>0</v>
      </c>
      <c r="AC253" s="212">
        <f ca="1">SUMIF(OFFSET($AK$37,0,LEN($A253),1,1):OFFSET($AK$465,0,LEN($A253),1,1),$A253,AC$37:AC$465)</f>
        <v>0</v>
      </c>
      <c r="AD253" s="212">
        <f ca="1">SUMIF(OFFSET($AK$37,0,LEN($A253),1,1):OFFSET($AK$465,0,LEN($A253),1,1),$A253,AD$37:AD$465)</f>
        <v>0</v>
      </c>
      <c r="AE253" s="212">
        <f ca="1">SUMIF(OFFSET($AK$37,0,LEN($A253),1,1):OFFSET($AK$465,0,LEN($A253),1,1),$A253,AE$37:AE$465)</f>
        <v>0</v>
      </c>
      <c r="AF253" s="212">
        <f ca="1">SUMIF(OFFSET($AK$37,0,LEN($A253),1,1):OFFSET($AK$465,0,LEN($A253),1,1),$A253,AF$37:AF$465)</f>
        <v>0</v>
      </c>
      <c r="AG253" s="212">
        <f ca="1">SUMIF(OFFSET($AK$37,0,LEN($A253),1,1):OFFSET($AK$465,0,LEN($A253),1,1),$A253,AG$37:AG$465)</f>
        <v>0</v>
      </c>
      <c r="AH253" s="212">
        <f ca="1">SUMIF(OFFSET($AK$37,0,LEN($A253),1,1):OFFSET($AK$465,0,LEN($A253),1,1),$A253,AH$37:AH$465)</f>
        <v>0</v>
      </c>
      <c r="AI253" s="212">
        <f ca="1">SUMIF(OFFSET($AK$37,0,LEN($A253),1,1):OFFSET($AK$465,0,LEN($A253),1,1),$A253,AI$37:AI$465)</f>
        <v>0</v>
      </c>
      <c r="AJ253" s="222">
        <f t="shared" ca="1" si="26"/>
        <v>0</v>
      </c>
      <c r="AK253" s="205" t="str">
        <f t="shared" si="27"/>
        <v>0.3.3.4.2</v>
      </c>
      <c r="AV253" s="211">
        <f t="shared" ca="1" si="25"/>
        <v>0</v>
      </c>
    </row>
    <row r="254" spans="1:48" ht="47.25" x14ac:dyDescent="0.25">
      <c r="A254" s="122" t="s">
        <v>546</v>
      </c>
      <c r="B254" s="126" t="s">
        <v>318</v>
      </c>
      <c r="C254" s="136" t="s">
        <v>216</v>
      </c>
      <c r="D254" s="213" t="s">
        <v>217</v>
      </c>
      <c r="E254" s="213" t="s">
        <v>217</v>
      </c>
      <c r="F254" s="213" t="s">
        <v>217</v>
      </c>
      <c r="G254" s="213" t="s">
        <v>217</v>
      </c>
      <c r="H254" s="212">
        <f ca="1">SUMIF(OFFSET($AK$37,0,LEN($A254),1,1):OFFSET($AK$465,0,LEN($A254),1,1),$A254,H$37:H$465)</f>
        <v>0</v>
      </c>
      <c r="I254" s="212">
        <f ca="1">SUMIF(OFFSET($AK$37,0,LEN($A254),1,1):OFFSET($AK$465,0,LEN($A254),1,1),$A254,I$37:I$465)</f>
        <v>0</v>
      </c>
      <c r="J254" s="212">
        <f ca="1">SUMIF(OFFSET($AK$37,0,LEN($A254),1,1):OFFSET($AK$465,0,LEN($A254),1,1),$A254,J$37:J$465)</f>
        <v>0</v>
      </c>
      <c r="K254" s="212">
        <f ca="1">SUMIF(OFFSET($AK$37,0,LEN($A254),1,1):OFFSET($AK$465,0,LEN($A254),1,1),$A254,K$37:K$465)</f>
        <v>0</v>
      </c>
      <c r="L254" s="212">
        <f ca="1">SUMIF(OFFSET($AK$37,0,LEN($A254),1,1):OFFSET($AK$465,0,LEN($A254),1,1),$A254,L$37:L$465)</f>
        <v>0</v>
      </c>
      <c r="M254" s="212">
        <f ca="1">SUMIF(OFFSET($AK$37,0,LEN($A254),1,1):OFFSET($AK$465,0,LEN($A254),1,1),$A254,M$37:M$465)</f>
        <v>0</v>
      </c>
      <c r="N254" s="212">
        <f ca="1">SUMIF(OFFSET($AK$37,0,LEN($A254),1,1):OFFSET($AK$465,0,LEN($A254),1,1),$A254,N$37:N$465)</f>
        <v>0</v>
      </c>
      <c r="O254" s="212">
        <f ca="1">SUMIF(OFFSET($AK$37,0,LEN($A254),1,1):OFFSET($AK$465,0,LEN($A254),1,1),$A254,O$37:O$465)</f>
        <v>0</v>
      </c>
      <c r="P254" s="212">
        <f ca="1">SUMIF(OFFSET($AK$37,0,LEN($A254),1,1):OFFSET($AK$465,0,LEN($A254),1,1),$A254,P$37:P$465)</f>
        <v>0</v>
      </c>
      <c r="Q254" s="212">
        <f ca="1">SUMIF(OFFSET($AK$37,0,LEN($A254),1,1):OFFSET($AK$465,0,LEN($A254),1,1),$A254,Q$37:Q$465)</f>
        <v>0</v>
      </c>
      <c r="R254" s="212">
        <f ca="1">SUMIF(OFFSET($AK$37,0,LEN($A254),1,1):OFFSET($AK$465,0,LEN($A254),1,1),$A254,R$37:R$465)</f>
        <v>0</v>
      </c>
      <c r="S254" s="212">
        <f ca="1">SUMIF(OFFSET($AK$37,0,LEN($A254),1,1):OFFSET($AK$465,0,LEN($A254),1,1),$A254,S$37:S$465)</f>
        <v>0</v>
      </c>
      <c r="T254" s="212">
        <f ca="1">SUMIF(OFFSET($AK$37,0,LEN($A254),1,1):OFFSET($AK$465,0,LEN($A254),1,1),$A254,T$37:T$465)</f>
        <v>0</v>
      </c>
      <c r="U254" s="212">
        <f ca="1">SUMIF(OFFSET($AK$37,0,LEN($A254),1,1):OFFSET($AK$465,0,LEN($A254),1,1),$A254,U$37:U$465)</f>
        <v>0</v>
      </c>
      <c r="V254" s="212">
        <f ca="1">SUMIF(OFFSET($AK$37,0,LEN($A254),1,1):OFFSET($AK$465,0,LEN($A254),1,1),$A254,V$37:V$465)</f>
        <v>0</v>
      </c>
      <c r="W254" s="212">
        <f ca="1">SUMIF(OFFSET($AK$37,0,LEN($A254),1,1):OFFSET($AK$465,0,LEN($A254),1,1),$A254,W$37:W$465)</f>
        <v>0</v>
      </c>
      <c r="X254" s="212">
        <f ca="1">SUMIF(OFFSET($AK$37,0,LEN($A254),1,1):OFFSET($AK$465,0,LEN($A254),1,1),$A254,X$37:X$465)</f>
        <v>0</v>
      </c>
      <c r="Y254" s="212">
        <f ca="1">SUMIF(OFFSET($AK$37,0,LEN($A254),1,1):OFFSET($AK$465,0,LEN($A254),1,1),$A254,Y$37:Y$465)</f>
        <v>0</v>
      </c>
      <c r="Z254" s="212">
        <f ca="1">SUMIF(OFFSET($AK$37,0,LEN($A254),1,1):OFFSET($AK$465,0,LEN($A254),1,1),$A254,Z$37:Z$465)</f>
        <v>0</v>
      </c>
      <c r="AA254" s="212">
        <f ca="1">SUMIF(OFFSET($AK$37,0,LEN($A254),1,1):OFFSET($AK$465,0,LEN($A254),1,1),$A254,AA$37:AA$465)</f>
        <v>0</v>
      </c>
      <c r="AB254" s="212">
        <f ca="1">SUMIF(OFFSET($AK$37,0,LEN($A254),1,1):OFFSET($AK$465,0,LEN($A254),1,1),$A254,AB$37:AB$465)</f>
        <v>0</v>
      </c>
      <c r="AC254" s="212">
        <f ca="1">SUMIF(OFFSET($AK$37,0,LEN($A254),1,1):OFFSET($AK$465,0,LEN($A254),1,1),$A254,AC$37:AC$465)</f>
        <v>0</v>
      </c>
      <c r="AD254" s="212">
        <f ca="1">SUMIF(OFFSET($AK$37,0,LEN($A254),1,1):OFFSET($AK$465,0,LEN($A254),1,1),$A254,AD$37:AD$465)</f>
        <v>0</v>
      </c>
      <c r="AE254" s="212">
        <f ca="1">SUMIF(OFFSET($AK$37,0,LEN($A254),1,1):OFFSET($AK$465,0,LEN($A254),1,1),$A254,AE$37:AE$465)</f>
        <v>0</v>
      </c>
      <c r="AF254" s="212">
        <f ca="1">SUMIF(OFFSET($AK$37,0,LEN($A254),1,1):OFFSET($AK$465,0,LEN($A254),1,1),$A254,AF$37:AF$465)</f>
        <v>0</v>
      </c>
      <c r="AG254" s="212">
        <f ca="1">SUMIF(OFFSET($AK$37,0,LEN($A254),1,1):OFFSET($AK$465,0,LEN($A254),1,1),$A254,AG$37:AG$465)</f>
        <v>0</v>
      </c>
      <c r="AH254" s="212">
        <f ca="1">SUMIF(OFFSET($AK$37,0,LEN($A254),1,1):OFFSET($AK$465,0,LEN($A254),1,1),$A254,AH$37:AH$465)</f>
        <v>0</v>
      </c>
      <c r="AI254" s="212">
        <f ca="1">SUMIF(OFFSET($AK$37,0,LEN($A254),1,1):OFFSET($AK$465,0,LEN($A254),1,1),$A254,AI$37:AI$465)</f>
        <v>0</v>
      </c>
      <c r="AJ254" s="222">
        <f t="shared" ca="1" si="26"/>
        <v>0</v>
      </c>
      <c r="AK254" s="205" t="str">
        <f t="shared" si="27"/>
        <v>0.3.4</v>
      </c>
      <c r="AV254" s="211">
        <f t="shared" ca="1" si="25"/>
        <v>0</v>
      </c>
    </row>
    <row r="255" spans="1:48" ht="31.5" x14ac:dyDescent="0.25">
      <c r="A255" s="122" t="s">
        <v>547</v>
      </c>
      <c r="B255" s="126" t="s">
        <v>320</v>
      </c>
      <c r="C255" s="136" t="s">
        <v>216</v>
      </c>
      <c r="D255" s="213" t="s">
        <v>217</v>
      </c>
      <c r="E255" s="213" t="s">
        <v>217</v>
      </c>
      <c r="F255" s="213" t="s">
        <v>217</v>
      </c>
      <c r="G255" s="213" t="s">
        <v>217</v>
      </c>
      <c r="H255" s="212">
        <f ca="1">SUMIF(OFFSET($AK$37,0,LEN($A255),1,1):OFFSET($AK$465,0,LEN($A255),1,1),$A255,H$37:H$465)</f>
        <v>0</v>
      </c>
      <c r="I255" s="212">
        <f ca="1">SUMIF(OFFSET($AK$37,0,LEN($A255),1,1):OFFSET($AK$465,0,LEN($A255),1,1),$A255,I$37:I$465)</f>
        <v>0</v>
      </c>
      <c r="J255" s="212">
        <f ca="1">SUMIF(OFFSET($AK$37,0,LEN($A255),1,1):OFFSET($AK$465,0,LEN($A255),1,1),$A255,J$37:J$465)</f>
        <v>0</v>
      </c>
      <c r="K255" s="212">
        <f ca="1">SUMIF(OFFSET($AK$37,0,LEN($A255),1,1):OFFSET($AK$465,0,LEN($A255),1,1),$A255,K$37:K$465)</f>
        <v>0</v>
      </c>
      <c r="L255" s="212">
        <f ca="1">SUMIF(OFFSET($AK$37,0,LEN($A255),1,1):OFFSET($AK$465,0,LEN($A255),1,1),$A255,L$37:L$465)</f>
        <v>0</v>
      </c>
      <c r="M255" s="212">
        <f ca="1">SUMIF(OFFSET($AK$37,0,LEN($A255),1,1):OFFSET($AK$465,0,LEN($A255),1,1),$A255,M$37:M$465)</f>
        <v>0</v>
      </c>
      <c r="N255" s="212">
        <f ca="1">SUMIF(OFFSET($AK$37,0,LEN($A255),1,1):OFFSET($AK$465,0,LEN($A255),1,1),$A255,N$37:N$465)</f>
        <v>0</v>
      </c>
      <c r="O255" s="212">
        <f ca="1">SUMIF(OFFSET($AK$37,0,LEN($A255),1,1):OFFSET($AK$465,0,LEN($A255),1,1),$A255,O$37:O$465)</f>
        <v>0</v>
      </c>
      <c r="P255" s="212">
        <f ca="1">SUMIF(OFFSET($AK$37,0,LEN($A255),1,1):OFFSET($AK$465,0,LEN($A255),1,1),$A255,P$37:P$465)</f>
        <v>0</v>
      </c>
      <c r="Q255" s="212">
        <f ca="1">SUMIF(OFFSET($AK$37,0,LEN($A255),1,1):OFFSET($AK$465,0,LEN($A255),1,1),$A255,Q$37:Q$465)</f>
        <v>0</v>
      </c>
      <c r="R255" s="212">
        <f ca="1">SUMIF(OFFSET($AK$37,0,LEN($A255),1,1):OFFSET($AK$465,0,LEN($A255),1,1),$A255,R$37:R$465)</f>
        <v>0</v>
      </c>
      <c r="S255" s="212">
        <f ca="1">SUMIF(OFFSET($AK$37,0,LEN($A255),1,1):OFFSET($AK$465,0,LEN($A255),1,1),$A255,S$37:S$465)</f>
        <v>0</v>
      </c>
      <c r="T255" s="212">
        <f ca="1">SUMIF(OFFSET($AK$37,0,LEN($A255),1,1):OFFSET($AK$465,0,LEN($A255),1,1),$A255,T$37:T$465)</f>
        <v>0</v>
      </c>
      <c r="U255" s="212">
        <f ca="1">SUMIF(OFFSET($AK$37,0,LEN($A255),1,1):OFFSET($AK$465,0,LEN($A255),1,1),$A255,U$37:U$465)</f>
        <v>0</v>
      </c>
      <c r="V255" s="212">
        <f ca="1">SUMIF(OFFSET($AK$37,0,LEN($A255),1,1):OFFSET($AK$465,0,LEN($A255),1,1),$A255,V$37:V$465)</f>
        <v>0</v>
      </c>
      <c r="W255" s="212">
        <f ca="1">SUMIF(OFFSET($AK$37,0,LEN($A255),1,1):OFFSET($AK$465,0,LEN($A255),1,1),$A255,W$37:W$465)</f>
        <v>0</v>
      </c>
      <c r="X255" s="212">
        <f ca="1">SUMIF(OFFSET($AK$37,0,LEN($A255),1,1):OFFSET($AK$465,0,LEN($A255),1,1),$A255,X$37:X$465)</f>
        <v>0</v>
      </c>
      <c r="Y255" s="212">
        <f ca="1">SUMIF(OFFSET($AK$37,0,LEN($A255),1,1):OFFSET($AK$465,0,LEN($A255),1,1),$A255,Y$37:Y$465)</f>
        <v>0</v>
      </c>
      <c r="Z255" s="212">
        <f ca="1">SUMIF(OFFSET($AK$37,0,LEN($A255),1,1):OFFSET($AK$465,0,LEN($A255),1,1),$A255,Z$37:Z$465)</f>
        <v>0</v>
      </c>
      <c r="AA255" s="212">
        <f ca="1">SUMIF(OFFSET($AK$37,0,LEN($A255),1,1):OFFSET($AK$465,0,LEN($A255),1,1),$A255,AA$37:AA$465)</f>
        <v>0</v>
      </c>
      <c r="AB255" s="212">
        <f ca="1">SUMIF(OFFSET($AK$37,0,LEN($A255),1,1):OFFSET($AK$465,0,LEN($A255),1,1),$A255,AB$37:AB$465)</f>
        <v>0</v>
      </c>
      <c r="AC255" s="212">
        <f ca="1">SUMIF(OFFSET($AK$37,0,LEN($A255),1,1):OFFSET($AK$465,0,LEN($A255),1,1),$A255,AC$37:AC$465)</f>
        <v>0</v>
      </c>
      <c r="AD255" s="212">
        <f ca="1">SUMIF(OFFSET($AK$37,0,LEN($A255),1,1):OFFSET($AK$465,0,LEN($A255),1,1),$A255,AD$37:AD$465)</f>
        <v>0</v>
      </c>
      <c r="AE255" s="212">
        <f ca="1">SUMIF(OFFSET($AK$37,0,LEN($A255),1,1):OFFSET($AK$465,0,LEN($A255),1,1),$A255,AE$37:AE$465)</f>
        <v>0</v>
      </c>
      <c r="AF255" s="212">
        <f ca="1">SUMIF(OFFSET($AK$37,0,LEN($A255),1,1):OFFSET($AK$465,0,LEN($A255),1,1),$A255,AF$37:AF$465)</f>
        <v>0</v>
      </c>
      <c r="AG255" s="212">
        <f ca="1">SUMIF(OFFSET($AK$37,0,LEN($A255),1,1):OFFSET($AK$465,0,LEN($A255),1,1),$A255,AG$37:AG$465)</f>
        <v>0</v>
      </c>
      <c r="AH255" s="212">
        <f ca="1">SUMIF(OFFSET($AK$37,0,LEN($A255),1,1):OFFSET($AK$465,0,LEN($A255),1,1),$A255,AH$37:AH$465)</f>
        <v>0</v>
      </c>
      <c r="AI255" s="212">
        <f ca="1">SUMIF(OFFSET($AK$37,0,LEN($A255),1,1):OFFSET($AK$465,0,LEN($A255),1,1),$A255,AI$37:AI$465)</f>
        <v>0</v>
      </c>
      <c r="AJ255" s="222">
        <f t="shared" ca="1" si="26"/>
        <v>0</v>
      </c>
      <c r="AK255" s="205" t="str">
        <f t="shared" si="27"/>
        <v>0.3.5</v>
      </c>
      <c r="AV255" s="211">
        <f t="shared" ca="1" si="25"/>
        <v>0</v>
      </c>
    </row>
    <row r="256" spans="1:48" ht="31.5" x14ac:dyDescent="0.25">
      <c r="A256" s="122" t="s">
        <v>129</v>
      </c>
      <c r="B256" s="126" t="s">
        <v>424</v>
      </c>
      <c r="C256" s="136" t="s">
        <v>216</v>
      </c>
      <c r="D256" s="213" t="s">
        <v>217</v>
      </c>
      <c r="E256" s="213" t="s">
        <v>217</v>
      </c>
      <c r="F256" s="213" t="s">
        <v>217</v>
      </c>
      <c r="G256" s="213" t="s">
        <v>217</v>
      </c>
      <c r="H256" s="212">
        <f ca="1">SUMIF(OFFSET($AK$37,0,LEN($A256),1,1):OFFSET($AK$465,0,LEN($A256),1,1),$A256,H$37:H$465)</f>
        <v>0</v>
      </c>
      <c r="I256" s="212">
        <f ca="1">SUMIF(OFFSET($AK$37,0,LEN($A256),1,1):OFFSET($AK$465,0,LEN($A256),1,1),$A256,I$37:I$465)</f>
        <v>0</v>
      </c>
      <c r="J256" s="212">
        <f ca="1">SUMIF(OFFSET($AK$37,0,LEN($A256),1,1):OFFSET($AK$465,0,LEN($A256),1,1),$A256,J$37:J$465)</f>
        <v>0</v>
      </c>
      <c r="K256" s="212">
        <f ca="1">SUMIF(OFFSET($AK$37,0,LEN($A256),1,1):OFFSET($AK$465,0,LEN($A256),1,1),$A256,K$37:K$465)</f>
        <v>74.817296220000003</v>
      </c>
      <c r="L256" s="212">
        <f ca="1">SUMIF(OFFSET($AK$37,0,LEN($A256),1,1):OFFSET($AK$465,0,LEN($A256),1,1),$A256,L$37:L$465)</f>
        <v>0</v>
      </c>
      <c r="M256" s="212">
        <f ca="1">SUMIF(OFFSET($AK$37,0,LEN($A256),1,1):OFFSET($AK$465,0,LEN($A256),1,1),$A256,M$37:M$465)</f>
        <v>0</v>
      </c>
      <c r="N256" s="212">
        <f ca="1">SUMIF(OFFSET($AK$37,0,LEN($A256),1,1):OFFSET($AK$465,0,LEN($A256),1,1),$A256,N$37:N$465)</f>
        <v>49.219675161016951</v>
      </c>
      <c r="O256" s="212">
        <f ca="1">SUMIF(OFFSET($AK$37,0,LEN($A256),1,1):OFFSET($AK$465,0,LEN($A256),1,1),$A256,O$37:O$465)</f>
        <v>25.597621058983052</v>
      </c>
      <c r="P256" s="212">
        <f ca="1">SUMIF(OFFSET($AK$37,0,LEN($A256),1,1):OFFSET($AK$465,0,LEN($A256),1,1),$A256,P$37:P$465)</f>
        <v>95.50353887</v>
      </c>
      <c r="Q256" s="212">
        <f ca="1">SUMIF(OFFSET($AK$37,0,LEN($A256),1,1):OFFSET($AK$465,0,LEN($A256),1,1),$A256,Q$37:Q$465)</f>
        <v>0</v>
      </c>
      <c r="R256" s="212">
        <f ca="1">SUMIF(OFFSET($AK$37,0,LEN($A256),1,1):OFFSET($AK$465,0,LEN($A256),1,1),$A256,R$37:R$465)</f>
        <v>0</v>
      </c>
      <c r="S256" s="212">
        <f ca="1">SUMIF(OFFSET($AK$37,0,LEN($A256),1,1):OFFSET($AK$465,0,LEN($A256),1,1),$A256,S$37:S$465)</f>
        <v>95.50353887</v>
      </c>
      <c r="T256" s="212">
        <f ca="1">SUMIF(OFFSET($AK$37,0,LEN($A256),1,1):OFFSET($AK$465,0,LEN($A256),1,1),$A256,T$37:T$465)</f>
        <v>0</v>
      </c>
      <c r="U256" s="212">
        <f ca="1">SUMIF(OFFSET($AK$37,0,LEN($A256),1,1):OFFSET($AK$465,0,LEN($A256),1,1),$A256,U$37:U$465)</f>
        <v>0</v>
      </c>
      <c r="V256" s="212">
        <f ca="1">SUMIF(OFFSET($AK$37,0,LEN($A256),1,1):OFFSET($AK$465,0,LEN($A256),1,1),$A256,V$37:V$465)</f>
        <v>163.88159244000002</v>
      </c>
      <c r="W256" s="212">
        <f ca="1">SUMIF(OFFSET($AK$37,0,LEN($A256),1,1):OFFSET($AK$465,0,LEN($A256),1,1),$A256,W$37:W$465)</f>
        <v>0</v>
      </c>
      <c r="X256" s="212">
        <f ca="1">SUMIF(OFFSET($AK$37,0,LEN($A256),1,1):OFFSET($AK$465,0,LEN($A256),1,1),$A256,X$37:X$465)</f>
        <v>0</v>
      </c>
      <c r="Y256" s="212">
        <f ca="1">SUMIF(OFFSET($AK$37,0,LEN($A256),1,1):OFFSET($AK$465,0,LEN($A256),1,1),$A256,Y$37:Y$465)</f>
        <v>0</v>
      </c>
      <c r="Z256" s="212">
        <f ca="1">SUMIF(OFFSET($AK$37,0,LEN($A256),1,1):OFFSET($AK$465,0,LEN($A256),1,1),$A256,Z$37:Z$465)</f>
        <v>11.099047349999999</v>
      </c>
      <c r="AA256" s="212">
        <f ca="1">SUMIF(OFFSET($AK$37,0,LEN($A256),1,1):OFFSET($AK$465,0,LEN($A256),1,1),$A256,AA$37:AA$465)</f>
        <v>89.064296220000003</v>
      </c>
      <c r="AB256" s="212">
        <f ca="1">SUMIF(OFFSET($AK$37,0,LEN($A256),1,1):OFFSET($AK$465,0,LEN($A256),1,1),$A256,AB$37:AB$465)</f>
        <v>14.247</v>
      </c>
      <c r="AC256" s="212">
        <f ca="1">SUMIF(OFFSET($AK$37,0,LEN($A256),1,1):OFFSET($AK$465,0,LEN($A256),1,1),$A256,AC$37:AC$465)</f>
        <v>0</v>
      </c>
      <c r="AD256" s="212">
        <f ca="1">SUMIF(OFFSET($AK$37,0,LEN($A256),1,1):OFFSET($AK$465,0,LEN($A256),1,1),$A256,AD$37:AD$465)</f>
        <v>0</v>
      </c>
      <c r="AE256" s="212">
        <f ca="1">SUMIF(OFFSET($AK$37,0,LEN($A256),1,1):OFFSET($AK$465,0,LEN($A256),1,1),$A256,AE$37:AE$465)</f>
        <v>74.817296220000003</v>
      </c>
      <c r="AF256" s="212">
        <f ca="1">SUMIF(OFFSET($AK$37,0,LEN($A256),1,1):OFFSET($AK$465,0,LEN($A256),1,1),$A256,AF$37:AF$465)</f>
        <v>70.157491519999994</v>
      </c>
      <c r="AG256" s="212">
        <f ca="1">SUMIF(OFFSET($AK$37,0,LEN($A256),1,1):OFFSET($AK$465,0,LEN($A256),1,1),$A256,AG$37:AG$465)</f>
        <v>0</v>
      </c>
      <c r="AH256" s="212">
        <f ca="1">SUMIF(OFFSET($AK$37,0,LEN($A256),1,1):OFFSET($AK$465,0,LEN($A256),1,1),$A256,AH$37:AH$465)</f>
        <v>11.099047349999999</v>
      </c>
      <c r="AI256" s="212">
        <f ca="1">SUMIF(OFFSET($AK$37,0,LEN($A256),1,1):OFFSET($AK$465,0,LEN($A256),1,1),$A256,AI$37:AI$465)</f>
        <v>74.817296220000003</v>
      </c>
      <c r="AJ256" s="222">
        <f t="shared" ca="1" si="26"/>
        <v>11.099047349999999</v>
      </c>
      <c r="AK256" s="205" t="str">
        <f t="shared" si="27"/>
        <v>0.4</v>
      </c>
      <c r="AV256" s="211">
        <f t="shared" ca="1" si="25"/>
        <v>0</v>
      </c>
    </row>
    <row r="257" spans="1:48" ht="72.75" customHeight="1" x14ac:dyDescent="0.25">
      <c r="A257" s="131" t="s">
        <v>129</v>
      </c>
      <c r="B257" s="185" t="s">
        <v>548</v>
      </c>
      <c r="C257" s="131" t="s">
        <v>549</v>
      </c>
      <c r="D257" s="213" t="str">
        <f>'[1]2'!D261</f>
        <v>И</v>
      </c>
      <c r="E257" s="213">
        <f>'[1]2'!E261</f>
        <v>2015</v>
      </c>
      <c r="F257" s="213">
        <f>'[1]2'!F261</f>
        <v>2016</v>
      </c>
      <c r="G257" s="213">
        <f>'[1]2'!G261</f>
        <v>2017</v>
      </c>
      <c r="H257" s="215" t="s">
        <v>217</v>
      </c>
      <c r="I257" s="215" t="s">
        <v>217</v>
      </c>
      <c r="J257" s="215">
        <v>0</v>
      </c>
      <c r="K257" s="215">
        <v>74.817296220000003</v>
      </c>
      <c r="L257" s="215">
        <v>0</v>
      </c>
      <c r="M257" s="215">
        <v>0</v>
      </c>
      <c r="N257" s="215">
        <v>49.219675161016951</v>
      </c>
      <c r="O257" s="215">
        <f>K257-N257</f>
        <v>25.597621058983052</v>
      </c>
      <c r="P257" s="215">
        <f>J257+AB257+AD257+AF257+Z257</f>
        <v>95.50353887</v>
      </c>
      <c r="Q257" s="215">
        <v>0</v>
      </c>
      <c r="R257" s="215">
        <v>0</v>
      </c>
      <c r="S257" s="215">
        <f>P257</f>
        <v>95.50353887</v>
      </c>
      <c r="T257" s="215">
        <v>0</v>
      </c>
      <c r="U257" s="215" t="s">
        <v>217</v>
      </c>
      <c r="V257" s="215">
        <f>AA257+AC257+AE257+AG257</f>
        <v>163.88159244000002</v>
      </c>
      <c r="W257" s="215" t="s">
        <v>217</v>
      </c>
      <c r="X257" s="215">
        <f>AG257</f>
        <v>0</v>
      </c>
      <c r="Y257" s="216" t="s">
        <v>217</v>
      </c>
      <c r="Z257" s="215">
        <f>AH257</f>
        <v>11.099047349999999</v>
      </c>
      <c r="AA257" s="215">
        <f>AB257+AC257+AD257+AE257</f>
        <v>89.064296220000003</v>
      </c>
      <c r="AB257" s="215">
        <v>14.247</v>
      </c>
      <c r="AC257" s="215">
        <v>0</v>
      </c>
      <c r="AD257" s="215">
        <v>0</v>
      </c>
      <c r="AE257" s="215">
        <v>74.817296220000003</v>
      </c>
      <c r="AF257" s="215">
        <v>70.157491519999994</v>
      </c>
      <c r="AG257" s="215">
        <v>0</v>
      </c>
      <c r="AH257" s="215">
        <v>11.099047349999999</v>
      </c>
      <c r="AI257" s="215">
        <f>AG257+AE257+AC257</f>
        <v>74.817296220000003</v>
      </c>
      <c r="AJ257" s="222">
        <f t="shared" si="26"/>
        <v>11.099047349999999</v>
      </c>
      <c r="AL257" s="214" t="str">
        <f>LEFT($A257,1)</f>
        <v>2</v>
      </c>
      <c r="AM257" s="214"/>
      <c r="AN257" s="214" t="str">
        <f>LEFT($A257,3)</f>
        <v>2.4</v>
      </c>
      <c r="AO257" s="214"/>
      <c r="AP257" s="214" t="str">
        <f>LEFT($A257,5)</f>
        <v>2.4</v>
      </c>
      <c r="AQ257" s="214"/>
      <c r="AR257" s="214" t="str">
        <f>LEFT($A257,7)</f>
        <v>2.4</v>
      </c>
      <c r="AS257" s="214"/>
      <c r="AT257" s="214" t="str">
        <f>LEFT($A257,9)</f>
        <v>2.4</v>
      </c>
      <c r="AV257" s="211">
        <f t="shared" si="25"/>
        <v>0</v>
      </c>
    </row>
    <row r="258" spans="1:48" x14ac:dyDescent="0.25">
      <c r="A258" s="122" t="s">
        <v>550</v>
      </c>
      <c r="B258" s="123" t="s">
        <v>551</v>
      </c>
      <c r="C258" s="136" t="s">
        <v>216</v>
      </c>
      <c r="D258" s="213" t="s">
        <v>217</v>
      </c>
      <c r="E258" s="213" t="s">
        <v>217</v>
      </c>
      <c r="F258" s="213" t="s">
        <v>217</v>
      </c>
      <c r="G258" s="213" t="s">
        <v>217</v>
      </c>
      <c r="H258" s="212">
        <f ca="1">SUMIF(OFFSET($AK$37,0,LEN($A258),1,1):OFFSET($AK$465,0,LEN($A258),1,1),$A258,H$37:H$465)</f>
        <v>0</v>
      </c>
      <c r="I258" s="212">
        <f ca="1">SUMIF(OFFSET($AK$37,0,LEN($A258),1,1):OFFSET($AK$465,0,LEN($A258),1,1),$A258,I$37:I$465)</f>
        <v>0</v>
      </c>
      <c r="J258" s="212">
        <f ca="1">SUMIF(OFFSET($AK$37,0,LEN($A258),1,1):OFFSET($AK$465,0,LEN($A258),1,1),$A258,J$37:J$465)</f>
        <v>0</v>
      </c>
      <c r="K258" s="212">
        <f ca="1">SUMIF(OFFSET($AK$37,0,LEN($A258),1,1):OFFSET($AK$465,0,LEN($A258),1,1),$A258,K$37:K$465)</f>
        <v>49.733050847457633</v>
      </c>
      <c r="L258" s="212">
        <f ca="1">SUMIF(OFFSET($AK$37,0,LEN($A258),1,1):OFFSET($AK$465,0,LEN($A258),1,1),$A258,L$37:L$465)</f>
        <v>3.5779661016949156</v>
      </c>
      <c r="M258" s="212">
        <f ca="1">SUMIF(OFFSET($AK$37,0,LEN($A258),1,1):OFFSET($AK$465,0,LEN($A258),1,1),$A258,M$37:M$465)</f>
        <v>30.297457627118643</v>
      </c>
      <c r="N258" s="212">
        <f ca="1">SUMIF(OFFSET($AK$37,0,LEN($A258),1,1):OFFSET($AK$465,0,LEN($A258),1,1),$A258,N$37:N$465)</f>
        <v>15.857627118644068</v>
      </c>
      <c r="O258" s="212">
        <f ca="1">SUMIF(OFFSET($AK$37,0,LEN($A258),1,1):OFFSET($AK$465,0,LEN($A258),1,1),$A258,O$37:O$465)</f>
        <v>0</v>
      </c>
      <c r="P258" s="212">
        <f ca="1">SUMIF(OFFSET($AK$37,0,LEN($A258),1,1):OFFSET($AK$465,0,LEN($A258),1,1),$A258,P$37:P$465)</f>
        <v>33.967658329999999</v>
      </c>
      <c r="Q258" s="212">
        <f ca="1">SUMIF(OFFSET($AK$37,0,LEN($A258),1,1):OFFSET($AK$465,0,LEN($A258),1,1),$A258,Q$37:Q$465)</f>
        <v>3.5779661016949156</v>
      </c>
      <c r="R258" s="212">
        <f ca="1">SUMIF(OFFSET($AK$37,0,LEN($A258),1,1):OFFSET($AK$465,0,LEN($A258),1,1),$A258,R$37:R$465)</f>
        <v>30.297457627118643</v>
      </c>
      <c r="S258" s="212">
        <f ca="1">SUMIF(OFFSET($AK$37,0,LEN($A258),1,1):OFFSET($AK$465,0,LEN($A258),1,1),$A258,S$37:S$465)</f>
        <v>9.2234601186440557E-2</v>
      </c>
      <c r="T258" s="212">
        <f ca="1">SUMIF(OFFSET($AK$37,0,LEN($A258),1,1):OFFSET($AK$465,0,LEN($A258),1,1),$A258,T$37:T$465)</f>
        <v>0</v>
      </c>
      <c r="U258" s="212">
        <f ca="1">SUMIF(OFFSET($AK$37,0,LEN($A258),1,1):OFFSET($AK$465,0,LEN($A258),1,1),$A258,U$37:U$465)</f>
        <v>0</v>
      </c>
      <c r="V258" s="212">
        <f ca="1">SUMIF(OFFSET($AK$37,0,LEN($A258),1,1):OFFSET($AK$465,0,LEN($A258),1,1),$A258,V$37:V$465)</f>
        <v>49.733050847457633</v>
      </c>
      <c r="W258" s="212">
        <f ca="1">SUMIF(OFFSET($AK$37,0,LEN($A258),1,1):OFFSET($AK$465,0,LEN($A258),1,1),$A258,W$37:W$465)</f>
        <v>0</v>
      </c>
      <c r="X258" s="212">
        <f ca="1">SUMIF(OFFSET($AK$37,0,LEN($A258),1,1):OFFSET($AK$465,0,LEN($A258),1,1),$A258,X$37:X$465)</f>
        <v>0</v>
      </c>
      <c r="Y258" s="212">
        <f ca="1">SUMIF(OFFSET($AK$37,0,LEN($A258),1,1):OFFSET($AK$465,0,LEN($A258),1,1),$A258,Y$37:Y$465)</f>
        <v>0</v>
      </c>
      <c r="Z258" s="212">
        <f ca="1">SUMIF(OFFSET($AK$37,0,LEN($A258),1,1):OFFSET($AK$465,0,LEN($A258),1,1),$A258,Z$37:Z$465)</f>
        <v>33.967658329999999</v>
      </c>
      <c r="AA258" s="212">
        <f ca="1">SUMIF(OFFSET($AK$37,0,LEN($A258),1,1):OFFSET($AK$465,0,LEN($A258),1,1),$A258,AA$37:AA$465)</f>
        <v>0</v>
      </c>
      <c r="AB258" s="212">
        <f ca="1">SUMIF(OFFSET($AK$37,0,LEN($A258),1,1):OFFSET($AK$465,0,LEN($A258),1,1),$A258,AB$37:AB$465)</f>
        <v>0</v>
      </c>
      <c r="AC258" s="212">
        <f ca="1">SUMIF(OFFSET($AK$37,0,LEN($A258),1,1):OFFSET($AK$465,0,LEN($A258),1,1),$A258,AC$37:AC$465)</f>
        <v>0</v>
      </c>
      <c r="AD258" s="212">
        <f ca="1">SUMIF(OFFSET($AK$37,0,LEN($A258),1,1):OFFSET($AK$465,0,LEN($A258),1,1),$A258,AD$37:AD$465)</f>
        <v>0</v>
      </c>
      <c r="AE258" s="212">
        <f ca="1">SUMIF(OFFSET($AK$37,0,LEN($A258),1,1):OFFSET($AK$465,0,LEN($A258),1,1),$A258,AE$37:AE$465)</f>
        <v>49.733050847457633</v>
      </c>
      <c r="AF258" s="212">
        <f ca="1">SUMIF(OFFSET($AK$37,0,LEN($A258),1,1):OFFSET($AK$465,0,LEN($A258),1,1),$A258,AF$37:AF$465)</f>
        <v>0</v>
      </c>
      <c r="AG258" s="212">
        <f ca="1">SUMIF(OFFSET($AK$37,0,LEN($A258),1,1):OFFSET($AK$465,0,LEN($A258),1,1),$A258,AG$37:AG$465)</f>
        <v>0</v>
      </c>
      <c r="AH258" s="212">
        <f ca="1">SUMIF(OFFSET($AK$37,0,LEN($A258),1,1):OFFSET($AK$465,0,LEN($A258),1,1),$A258,AH$37:AH$465)</f>
        <v>33.967658329999999</v>
      </c>
      <c r="AI258" s="212">
        <f ca="1">SUMIF(OFFSET($AK$37,0,LEN($A258),1,1):OFFSET($AK$465,0,LEN($A258),1,1),$A258,AI$37:AI$465)</f>
        <v>49.733050847457633</v>
      </c>
      <c r="AJ258" s="222">
        <f t="shared" ca="1" si="26"/>
        <v>33.967658329999999</v>
      </c>
      <c r="AK258" s="205" t="str">
        <f t="shared" ref="AK258:AK283" si="28">"0"&amp;RIGHT($A258,LEN($A258)-1)</f>
        <v>0</v>
      </c>
      <c r="AV258" s="211">
        <f t="shared" ca="1" si="25"/>
        <v>0</v>
      </c>
    </row>
    <row r="259" spans="1:48" ht="63" x14ac:dyDescent="0.25">
      <c r="A259" s="122" t="s">
        <v>179</v>
      </c>
      <c r="B259" s="123" t="s">
        <v>259</v>
      </c>
      <c r="C259" s="136" t="s">
        <v>216</v>
      </c>
      <c r="D259" s="213" t="s">
        <v>217</v>
      </c>
      <c r="E259" s="213" t="s">
        <v>217</v>
      </c>
      <c r="F259" s="213" t="s">
        <v>217</v>
      </c>
      <c r="G259" s="213" t="s">
        <v>217</v>
      </c>
      <c r="H259" s="212">
        <f ca="1">SUMIF(OFFSET($AK$37,0,LEN($A259),1,1):OFFSET($AK$465,0,LEN($A259),1,1),$A259,H$37:H$465)</f>
        <v>0</v>
      </c>
      <c r="I259" s="212">
        <f ca="1">SUMIF(OFFSET($AK$37,0,LEN($A259),1,1):OFFSET($AK$465,0,LEN($A259),1,1),$A259,I$37:I$465)</f>
        <v>0</v>
      </c>
      <c r="J259" s="212">
        <f ca="1">SUMIF(OFFSET($AK$37,0,LEN($A259),1,1):OFFSET($AK$465,0,LEN($A259),1,1),$A259,J$37:J$465)</f>
        <v>0</v>
      </c>
      <c r="K259" s="212">
        <f ca="1">SUMIF(OFFSET($AK$37,0,LEN($A259),1,1):OFFSET($AK$465,0,LEN($A259),1,1),$A259,K$37:K$465)</f>
        <v>49.733050847457633</v>
      </c>
      <c r="L259" s="212">
        <f ca="1">SUMIF(OFFSET($AK$37,0,LEN($A259),1,1):OFFSET($AK$465,0,LEN($A259),1,1),$A259,L$37:L$465)</f>
        <v>3.5779661016949156</v>
      </c>
      <c r="M259" s="212">
        <f ca="1">SUMIF(OFFSET($AK$37,0,LEN($A259),1,1):OFFSET($AK$465,0,LEN($A259),1,1),$A259,M$37:M$465)</f>
        <v>30.297457627118643</v>
      </c>
      <c r="N259" s="212">
        <f ca="1">SUMIF(OFFSET($AK$37,0,LEN($A259),1,1):OFFSET($AK$465,0,LEN($A259),1,1),$A259,N$37:N$465)</f>
        <v>15.857627118644068</v>
      </c>
      <c r="O259" s="212">
        <f ca="1">SUMIF(OFFSET($AK$37,0,LEN($A259),1,1):OFFSET($AK$465,0,LEN($A259),1,1),$A259,O$37:O$465)</f>
        <v>0</v>
      </c>
      <c r="P259" s="212">
        <f ca="1">SUMIF(OFFSET($AK$37,0,LEN($A259),1,1):OFFSET($AK$465,0,LEN($A259),1,1),$A259,P$37:P$465)</f>
        <v>33.967658329999999</v>
      </c>
      <c r="Q259" s="212">
        <f ca="1">SUMIF(OFFSET($AK$37,0,LEN($A259),1,1):OFFSET($AK$465,0,LEN($A259),1,1),$A259,Q$37:Q$465)</f>
        <v>3.5779661016949156</v>
      </c>
      <c r="R259" s="212">
        <f ca="1">SUMIF(OFFSET($AK$37,0,LEN($A259),1,1):OFFSET($AK$465,0,LEN($A259),1,1),$A259,R$37:R$465)</f>
        <v>30.297457627118643</v>
      </c>
      <c r="S259" s="212">
        <f ca="1">SUMIF(OFFSET($AK$37,0,LEN($A259),1,1):OFFSET($AK$465,0,LEN($A259),1,1),$A259,S$37:S$465)</f>
        <v>9.2234601186440557E-2</v>
      </c>
      <c r="T259" s="212">
        <f ca="1">SUMIF(OFFSET($AK$37,0,LEN($A259),1,1):OFFSET($AK$465,0,LEN($A259),1,1),$A259,T$37:T$465)</f>
        <v>0</v>
      </c>
      <c r="U259" s="212">
        <f ca="1">SUMIF(OFFSET($AK$37,0,LEN($A259),1,1):OFFSET($AK$465,0,LEN($A259),1,1),$A259,U$37:U$465)</f>
        <v>0</v>
      </c>
      <c r="V259" s="212">
        <f ca="1">SUMIF(OFFSET($AK$37,0,LEN($A259),1,1):OFFSET($AK$465,0,LEN($A259),1,1),$A259,V$37:V$465)</f>
        <v>49.733050847457633</v>
      </c>
      <c r="W259" s="212">
        <f ca="1">SUMIF(OFFSET($AK$37,0,LEN($A259),1,1):OFFSET($AK$465,0,LEN($A259),1,1),$A259,W$37:W$465)</f>
        <v>0</v>
      </c>
      <c r="X259" s="212">
        <f ca="1">SUMIF(OFFSET($AK$37,0,LEN($A259),1,1):OFFSET($AK$465,0,LEN($A259),1,1),$A259,X$37:X$465)</f>
        <v>0</v>
      </c>
      <c r="Y259" s="212">
        <f ca="1">SUMIF(OFFSET($AK$37,0,LEN($A259),1,1):OFFSET($AK$465,0,LEN($A259),1,1),$A259,Y$37:Y$465)</f>
        <v>0</v>
      </c>
      <c r="Z259" s="212">
        <f ca="1">SUMIF(OFFSET($AK$37,0,LEN($A259),1,1):OFFSET($AK$465,0,LEN($A259),1,1),$A259,Z$37:Z$465)</f>
        <v>33.967658329999999</v>
      </c>
      <c r="AA259" s="212">
        <f ca="1">SUMIF(OFFSET($AK$37,0,LEN($A259),1,1):OFFSET($AK$465,0,LEN($A259),1,1),$A259,AA$37:AA$465)</f>
        <v>0</v>
      </c>
      <c r="AB259" s="212">
        <f ca="1">SUMIF(OFFSET($AK$37,0,LEN($A259),1,1):OFFSET($AK$465,0,LEN($A259),1,1),$A259,AB$37:AB$465)</f>
        <v>0</v>
      </c>
      <c r="AC259" s="212">
        <f ca="1">SUMIF(OFFSET($AK$37,0,LEN($A259),1,1):OFFSET($AK$465,0,LEN($A259),1,1),$A259,AC$37:AC$465)</f>
        <v>0</v>
      </c>
      <c r="AD259" s="212">
        <f ca="1">SUMIF(OFFSET($AK$37,0,LEN($A259),1,1):OFFSET($AK$465,0,LEN($A259),1,1),$A259,AD$37:AD$465)</f>
        <v>0</v>
      </c>
      <c r="AE259" s="212">
        <f ca="1">SUMIF(OFFSET($AK$37,0,LEN($A259),1,1):OFFSET($AK$465,0,LEN($A259),1,1),$A259,AE$37:AE$465)</f>
        <v>49.733050847457633</v>
      </c>
      <c r="AF259" s="212">
        <f ca="1">SUMIF(OFFSET($AK$37,0,LEN($A259),1,1):OFFSET($AK$465,0,LEN($A259),1,1),$A259,AF$37:AF$465)</f>
        <v>0</v>
      </c>
      <c r="AG259" s="212">
        <f ca="1">SUMIF(OFFSET($AK$37,0,LEN($A259),1,1):OFFSET($AK$465,0,LEN($A259),1,1),$A259,AG$37:AG$465)</f>
        <v>0</v>
      </c>
      <c r="AH259" s="212">
        <f ca="1">SUMIF(OFFSET($AK$37,0,LEN($A259),1,1):OFFSET($AK$465,0,LEN($A259),1,1),$A259,AH$37:AH$465)</f>
        <v>33.967658329999999</v>
      </c>
      <c r="AI259" s="212">
        <f ca="1">SUMIF(OFFSET($AK$37,0,LEN($A259),1,1):OFFSET($AK$465,0,LEN($A259),1,1),$A259,AI$37:AI$465)</f>
        <v>49.733050847457633</v>
      </c>
      <c r="AJ259" s="222">
        <f t="shared" ca="1" si="26"/>
        <v>33.967658329999999</v>
      </c>
      <c r="AK259" s="205" t="str">
        <f t="shared" si="28"/>
        <v>0.1</v>
      </c>
      <c r="AV259" s="211">
        <f t="shared" ca="1" si="25"/>
        <v>0</v>
      </c>
    </row>
    <row r="260" spans="1:48" ht="31.5" x14ac:dyDescent="0.25">
      <c r="A260" s="122" t="s">
        <v>552</v>
      </c>
      <c r="B260" s="123" t="s">
        <v>260</v>
      </c>
      <c r="C260" s="136" t="s">
        <v>216</v>
      </c>
      <c r="D260" s="213" t="s">
        <v>217</v>
      </c>
      <c r="E260" s="213" t="s">
        <v>217</v>
      </c>
      <c r="F260" s="213" t="s">
        <v>217</v>
      </c>
      <c r="G260" s="213" t="s">
        <v>217</v>
      </c>
      <c r="H260" s="212">
        <f ca="1">SUMIF(OFFSET($AK$37,0,LEN($A260),1,1):OFFSET($AK$465,0,LEN($A260),1,1),$A260,H$37:H$465)</f>
        <v>0</v>
      </c>
      <c r="I260" s="212">
        <f ca="1">SUMIF(OFFSET($AK$37,0,LEN($A260),1,1):OFFSET($AK$465,0,LEN($A260),1,1),$A260,I$37:I$465)</f>
        <v>0</v>
      </c>
      <c r="J260" s="212">
        <f ca="1">SUMIF(OFFSET($AK$37,0,LEN($A260),1,1):OFFSET($AK$465,0,LEN($A260),1,1),$A260,J$37:J$465)</f>
        <v>0</v>
      </c>
      <c r="K260" s="212">
        <f ca="1">SUMIF(OFFSET($AK$37,0,LEN($A260),1,1):OFFSET($AK$465,0,LEN($A260),1,1),$A260,K$37:K$465)</f>
        <v>0</v>
      </c>
      <c r="L260" s="212">
        <f ca="1">SUMIF(OFFSET($AK$37,0,LEN($A260),1,1):OFFSET($AK$465,0,LEN($A260),1,1),$A260,L$37:L$465)</f>
        <v>0</v>
      </c>
      <c r="M260" s="212">
        <f ca="1">SUMIF(OFFSET($AK$37,0,LEN($A260),1,1):OFFSET($AK$465,0,LEN($A260),1,1),$A260,M$37:M$465)</f>
        <v>0</v>
      </c>
      <c r="N260" s="212">
        <f ca="1">SUMIF(OFFSET($AK$37,0,LEN($A260),1,1):OFFSET($AK$465,0,LEN($A260),1,1),$A260,N$37:N$465)</f>
        <v>0</v>
      </c>
      <c r="O260" s="212">
        <f ca="1">SUMIF(OFFSET($AK$37,0,LEN($A260),1,1):OFFSET($AK$465,0,LEN($A260),1,1),$A260,O$37:O$465)</f>
        <v>0</v>
      </c>
      <c r="P260" s="212">
        <f ca="1">SUMIF(OFFSET($AK$37,0,LEN($A260),1,1):OFFSET($AK$465,0,LEN($A260),1,1),$A260,P$37:P$465)</f>
        <v>0</v>
      </c>
      <c r="Q260" s="212">
        <f ca="1">SUMIF(OFFSET($AK$37,0,LEN($A260),1,1):OFFSET($AK$465,0,LEN($A260),1,1),$A260,Q$37:Q$465)</f>
        <v>0</v>
      </c>
      <c r="R260" s="212">
        <f ca="1">SUMIF(OFFSET($AK$37,0,LEN($A260),1,1):OFFSET($AK$465,0,LEN($A260),1,1),$A260,R$37:R$465)</f>
        <v>0</v>
      </c>
      <c r="S260" s="212">
        <f ca="1">SUMIF(OFFSET($AK$37,0,LEN($A260),1,1):OFFSET($AK$465,0,LEN($A260),1,1),$A260,S$37:S$465)</f>
        <v>0</v>
      </c>
      <c r="T260" s="212">
        <f ca="1">SUMIF(OFFSET($AK$37,0,LEN($A260),1,1):OFFSET($AK$465,0,LEN($A260),1,1),$A260,T$37:T$465)</f>
        <v>0</v>
      </c>
      <c r="U260" s="212">
        <f ca="1">SUMIF(OFFSET($AK$37,0,LEN($A260),1,1):OFFSET($AK$465,0,LEN($A260),1,1),$A260,U$37:U$465)</f>
        <v>0</v>
      </c>
      <c r="V260" s="212">
        <f ca="1">SUMIF(OFFSET($AK$37,0,LEN($A260),1,1):OFFSET($AK$465,0,LEN($A260),1,1),$A260,V$37:V$465)</f>
        <v>0</v>
      </c>
      <c r="W260" s="212">
        <f ca="1">SUMIF(OFFSET($AK$37,0,LEN($A260),1,1):OFFSET($AK$465,0,LEN($A260),1,1),$A260,W$37:W$465)</f>
        <v>0</v>
      </c>
      <c r="X260" s="212">
        <f ca="1">SUMIF(OFFSET($AK$37,0,LEN($A260),1,1):OFFSET($AK$465,0,LEN($A260),1,1),$A260,X$37:X$465)</f>
        <v>0</v>
      </c>
      <c r="Y260" s="212">
        <f ca="1">SUMIF(OFFSET($AK$37,0,LEN($A260),1,1):OFFSET($AK$465,0,LEN($A260),1,1),$A260,Y$37:Y$465)</f>
        <v>0</v>
      </c>
      <c r="Z260" s="212">
        <f ca="1">SUMIF(OFFSET($AK$37,0,LEN($A260),1,1):OFFSET($AK$465,0,LEN($A260),1,1),$A260,Z$37:Z$465)</f>
        <v>0</v>
      </c>
      <c r="AA260" s="212">
        <f ca="1">SUMIF(OFFSET($AK$37,0,LEN($A260),1,1):OFFSET($AK$465,0,LEN($A260),1,1),$A260,AA$37:AA$465)</f>
        <v>0</v>
      </c>
      <c r="AB260" s="212">
        <f ca="1">SUMIF(OFFSET($AK$37,0,LEN($A260),1,1):OFFSET($AK$465,0,LEN($A260),1,1),$A260,AB$37:AB$465)</f>
        <v>0</v>
      </c>
      <c r="AC260" s="212">
        <f ca="1">SUMIF(OFFSET($AK$37,0,LEN($A260),1,1):OFFSET($AK$465,0,LEN($A260),1,1),$A260,AC$37:AC$465)</f>
        <v>0</v>
      </c>
      <c r="AD260" s="212">
        <f ca="1">SUMIF(OFFSET($AK$37,0,LEN($A260),1,1):OFFSET($AK$465,0,LEN($A260),1,1),$A260,AD$37:AD$465)</f>
        <v>0</v>
      </c>
      <c r="AE260" s="212">
        <f ca="1">SUMIF(OFFSET($AK$37,0,LEN($A260),1,1):OFFSET($AK$465,0,LEN($A260),1,1),$A260,AE$37:AE$465)</f>
        <v>0</v>
      </c>
      <c r="AF260" s="212">
        <f ca="1">SUMIF(OFFSET($AK$37,0,LEN($A260),1,1):OFFSET($AK$465,0,LEN($A260),1,1),$A260,AF$37:AF$465)</f>
        <v>0</v>
      </c>
      <c r="AG260" s="212">
        <f ca="1">SUMIF(OFFSET($AK$37,0,LEN($A260),1,1):OFFSET($AK$465,0,LEN($A260),1,1),$A260,AG$37:AG$465)</f>
        <v>0</v>
      </c>
      <c r="AH260" s="212">
        <f ca="1">SUMIF(OFFSET($AK$37,0,LEN($A260),1,1):OFFSET($AK$465,0,LEN($A260),1,1),$A260,AH$37:AH$465)</f>
        <v>0</v>
      </c>
      <c r="AI260" s="212">
        <f ca="1">SUMIF(OFFSET($AK$37,0,LEN($A260),1,1):OFFSET($AK$465,0,LEN($A260),1,1),$A260,AI$37:AI$465)</f>
        <v>0</v>
      </c>
      <c r="AJ260" s="222">
        <f t="shared" ca="1" si="26"/>
        <v>0</v>
      </c>
      <c r="AK260" s="205" t="str">
        <f t="shared" si="28"/>
        <v>0.1.1</v>
      </c>
      <c r="AV260" s="211">
        <f t="shared" ca="1" si="25"/>
        <v>0</v>
      </c>
    </row>
    <row r="261" spans="1:48" ht="47.25" x14ac:dyDescent="0.25">
      <c r="A261" s="122" t="s">
        <v>553</v>
      </c>
      <c r="B261" s="123" t="s">
        <v>261</v>
      </c>
      <c r="C261" s="136" t="s">
        <v>216</v>
      </c>
      <c r="D261" s="213" t="s">
        <v>217</v>
      </c>
      <c r="E261" s="213" t="s">
        <v>217</v>
      </c>
      <c r="F261" s="213" t="s">
        <v>217</v>
      </c>
      <c r="G261" s="213" t="s">
        <v>217</v>
      </c>
      <c r="H261" s="212">
        <f ca="1">SUMIF(OFFSET($AK$37,0,LEN($A261),1,1):OFFSET($AK$465,0,LEN($A261),1,1),$A261,H$37:H$465)</f>
        <v>0</v>
      </c>
      <c r="I261" s="212">
        <f ca="1">SUMIF(OFFSET($AK$37,0,LEN($A261),1,1):OFFSET($AK$465,0,LEN($A261),1,1),$A261,I$37:I$465)</f>
        <v>0</v>
      </c>
      <c r="J261" s="212">
        <f ca="1">SUMIF(OFFSET($AK$37,0,LEN($A261),1,1):OFFSET($AK$465,0,LEN($A261),1,1),$A261,J$37:J$465)</f>
        <v>0</v>
      </c>
      <c r="K261" s="212">
        <f ca="1">SUMIF(OFFSET($AK$37,0,LEN($A261),1,1):OFFSET($AK$465,0,LEN($A261),1,1),$A261,K$37:K$465)</f>
        <v>0</v>
      </c>
      <c r="L261" s="212">
        <f ca="1">SUMIF(OFFSET($AK$37,0,LEN($A261),1,1):OFFSET($AK$465,0,LEN($A261),1,1),$A261,L$37:L$465)</f>
        <v>0</v>
      </c>
      <c r="M261" s="212">
        <f ca="1">SUMIF(OFFSET($AK$37,0,LEN($A261),1,1):OFFSET($AK$465,0,LEN($A261),1,1),$A261,M$37:M$465)</f>
        <v>0</v>
      </c>
      <c r="N261" s="212">
        <f ca="1">SUMIF(OFFSET($AK$37,0,LEN($A261),1,1):OFFSET($AK$465,0,LEN($A261),1,1),$A261,N$37:N$465)</f>
        <v>0</v>
      </c>
      <c r="O261" s="212">
        <f ca="1">SUMIF(OFFSET($AK$37,0,LEN($A261),1,1):OFFSET($AK$465,0,LEN($A261),1,1),$A261,O$37:O$465)</f>
        <v>0</v>
      </c>
      <c r="P261" s="212">
        <f ca="1">SUMIF(OFFSET($AK$37,0,LEN($A261),1,1):OFFSET($AK$465,0,LEN($A261),1,1),$A261,P$37:P$465)</f>
        <v>0</v>
      </c>
      <c r="Q261" s="212">
        <f ca="1">SUMIF(OFFSET($AK$37,0,LEN($A261),1,1):OFFSET($AK$465,0,LEN($A261),1,1),$A261,Q$37:Q$465)</f>
        <v>0</v>
      </c>
      <c r="R261" s="212">
        <f ca="1">SUMIF(OFFSET($AK$37,0,LEN($A261),1,1):OFFSET($AK$465,0,LEN($A261),1,1),$A261,R$37:R$465)</f>
        <v>0</v>
      </c>
      <c r="S261" s="212">
        <f ca="1">SUMIF(OFFSET($AK$37,0,LEN($A261),1,1):OFFSET($AK$465,0,LEN($A261),1,1),$A261,S$37:S$465)</f>
        <v>0</v>
      </c>
      <c r="T261" s="212">
        <f ca="1">SUMIF(OFFSET($AK$37,0,LEN($A261),1,1):OFFSET($AK$465,0,LEN($A261),1,1),$A261,T$37:T$465)</f>
        <v>0</v>
      </c>
      <c r="U261" s="212">
        <f ca="1">SUMIF(OFFSET($AK$37,0,LEN($A261),1,1):OFFSET($AK$465,0,LEN($A261),1,1),$A261,U$37:U$465)</f>
        <v>0</v>
      </c>
      <c r="V261" s="212">
        <f ca="1">SUMIF(OFFSET($AK$37,0,LEN($A261),1,1):OFFSET($AK$465,0,LEN($A261),1,1),$A261,V$37:V$465)</f>
        <v>0</v>
      </c>
      <c r="W261" s="212">
        <f ca="1">SUMIF(OFFSET($AK$37,0,LEN($A261),1,1):OFFSET($AK$465,0,LEN($A261),1,1),$A261,W$37:W$465)</f>
        <v>0</v>
      </c>
      <c r="X261" s="212">
        <f ca="1">SUMIF(OFFSET($AK$37,0,LEN($A261),1,1):OFFSET($AK$465,0,LEN($A261),1,1),$A261,X$37:X$465)</f>
        <v>0</v>
      </c>
      <c r="Y261" s="212">
        <f ca="1">SUMIF(OFFSET($AK$37,0,LEN($A261),1,1):OFFSET($AK$465,0,LEN($A261),1,1),$A261,Y$37:Y$465)</f>
        <v>0</v>
      </c>
      <c r="Z261" s="212">
        <f ca="1">SUMIF(OFFSET($AK$37,0,LEN($A261),1,1):OFFSET($AK$465,0,LEN($A261),1,1),$A261,Z$37:Z$465)</f>
        <v>0</v>
      </c>
      <c r="AA261" s="212">
        <f ca="1">SUMIF(OFFSET($AK$37,0,LEN($A261),1,1):OFFSET($AK$465,0,LEN($A261),1,1),$A261,AA$37:AA$465)</f>
        <v>0</v>
      </c>
      <c r="AB261" s="212">
        <f ca="1">SUMIF(OFFSET($AK$37,0,LEN($A261),1,1):OFFSET($AK$465,0,LEN($A261),1,1),$A261,AB$37:AB$465)</f>
        <v>0</v>
      </c>
      <c r="AC261" s="212">
        <f ca="1">SUMIF(OFFSET($AK$37,0,LEN($A261),1,1):OFFSET($AK$465,0,LEN($A261),1,1),$A261,AC$37:AC$465)</f>
        <v>0</v>
      </c>
      <c r="AD261" s="212">
        <f ca="1">SUMIF(OFFSET($AK$37,0,LEN($A261),1,1):OFFSET($AK$465,0,LEN($A261),1,1),$A261,AD$37:AD$465)</f>
        <v>0</v>
      </c>
      <c r="AE261" s="212">
        <f ca="1">SUMIF(OFFSET($AK$37,0,LEN($A261),1,1):OFFSET($AK$465,0,LEN($A261),1,1),$A261,AE$37:AE$465)</f>
        <v>0</v>
      </c>
      <c r="AF261" s="212">
        <f ca="1">SUMIF(OFFSET($AK$37,0,LEN($A261),1,1):OFFSET($AK$465,0,LEN($A261),1,1),$A261,AF$37:AF$465)</f>
        <v>0</v>
      </c>
      <c r="AG261" s="212">
        <f ca="1">SUMIF(OFFSET($AK$37,0,LEN($A261),1,1):OFFSET($AK$465,0,LEN($A261),1,1),$A261,AG$37:AG$465)</f>
        <v>0</v>
      </c>
      <c r="AH261" s="212">
        <f ca="1">SUMIF(OFFSET($AK$37,0,LEN($A261),1,1):OFFSET($AK$465,0,LEN($A261),1,1),$A261,AH$37:AH$465)</f>
        <v>0</v>
      </c>
      <c r="AI261" s="212">
        <f ca="1">SUMIF(OFFSET($AK$37,0,LEN($A261),1,1):OFFSET($AK$465,0,LEN($A261),1,1),$A261,AI$37:AI$465)</f>
        <v>0</v>
      </c>
      <c r="AJ261" s="222">
        <f t="shared" ca="1" si="26"/>
        <v>0</v>
      </c>
      <c r="AK261" s="205" t="str">
        <f t="shared" si="28"/>
        <v>0.1.1.1</v>
      </c>
      <c r="AV261" s="211">
        <f t="shared" ca="1" si="25"/>
        <v>0</v>
      </c>
    </row>
    <row r="262" spans="1:48" ht="63" x14ac:dyDescent="0.25">
      <c r="A262" s="122" t="s">
        <v>554</v>
      </c>
      <c r="B262" s="123" t="s">
        <v>263</v>
      </c>
      <c r="C262" s="136" t="s">
        <v>216</v>
      </c>
      <c r="D262" s="213" t="s">
        <v>217</v>
      </c>
      <c r="E262" s="213" t="s">
        <v>217</v>
      </c>
      <c r="F262" s="213" t="s">
        <v>217</v>
      </c>
      <c r="G262" s="213" t="s">
        <v>217</v>
      </c>
      <c r="H262" s="212">
        <f ca="1">SUMIF(OFFSET($AK$37,0,LEN($A262),1,1):OFFSET($AK$465,0,LEN($A262),1,1),$A262,H$37:H$465)</f>
        <v>0</v>
      </c>
      <c r="I262" s="212">
        <f ca="1">SUMIF(OFFSET($AK$37,0,LEN($A262),1,1):OFFSET($AK$465,0,LEN($A262),1,1),$A262,I$37:I$465)</f>
        <v>0</v>
      </c>
      <c r="J262" s="212">
        <f ca="1">SUMIF(OFFSET($AK$37,0,LEN($A262),1,1):OFFSET($AK$465,0,LEN($A262),1,1),$A262,J$37:J$465)</f>
        <v>0</v>
      </c>
      <c r="K262" s="212">
        <f ca="1">SUMIF(OFFSET($AK$37,0,LEN($A262),1,1):OFFSET($AK$465,0,LEN($A262),1,1),$A262,K$37:K$465)</f>
        <v>0</v>
      </c>
      <c r="L262" s="212">
        <f ca="1">SUMIF(OFFSET($AK$37,0,LEN($A262),1,1):OFFSET($AK$465,0,LEN($A262),1,1),$A262,L$37:L$465)</f>
        <v>0</v>
      </c>
      <c r="M262" s="212">
        <f ca="1">SUMIF(OFFSET($AK$37,0,LEN($A262),1,1):OFFSET($AK$465,0,LEN($A262),1,1),$A262,M$37:M$465)</f>
        <v>0</v>
      </c>
      <c r="N262" s="212">
        <f ca="1">SUMIF(OFFSET($AK$37,0,LEN($A262),1,1):OFFSET($AK$465,0,LEN($A262),1,1),$A262,N$37:N$465)</f>
        <v>0</v>
      </c>
      <c r="O262" s="212">
        <f ca="1">SUMIF(OFFSET($AK$37,0,LEN($A262),1,1):OFFSET($AK$465,0,LEN($A262),1,1),$A262,O$37:O$465)</f>
        <v>0</v>
      </c>
      <c r="P262" s="212">
        <f ca="1">SUMIF(OFFSET($AK$37,0,LEN($A262),1,1):OFFSET($AK$465,0,LEN($A262),1,1),$A262,P$37:P$465)</f>
        <v>0</v>
      </c>
      <c r="Q262" s="212">
        <f ca="1">SUMIF(OFFSET($AK$37,0,LEN($A262),1,1):OFFSET($AK$465,0,LEN($A262),1,1),$A262,Q$37:Q$465)</f>
        <v>0</v>
      </c>
      <c r="R262" s="212">
        <f ca="1">SUMIF(OFFSET($AK$37,0,LEN($A262),1,1):OFFSET($AK$465,0,LEN($A262),1,1),$A262,R$37:R$465)</f>
        <v>0</v>
      </c>
      <c r="S262" s="212">
        <f ca="1">SUMIF(OFFSET($AK$37,0,LEN($A262),1,1):OFFSET($AK$465,0,LEN($A262),1,1),$A262,S$37:S$465)</f>
        <v>0</v>
      </c>
      <c r="T262" s="212">
        <f ca="1">SUMIF(OFFSET($AK$37,0,LEN($A262),1,1):OFFSET($AK$465,0,LEN($A262),1,1),$A262,T$37:T$465)</f>
        <v>0</v>
      </c>
      <c r="U262" s="212">
        <f ca="1">SUMIF(OFFSET($AK$37,0,LEN($A262),1,1):OFFSET($AK$465,0,LEN($A262),1,1),$A262,U$37:U$465)</f>
        <v>0</v>
      </c>
      <c r="V262" s="212">
        <f ca="1">SUMIF(OFFSET($AK$37,0,LEN($A262),1,1):OFFSET($AK$465,0,LEN($A262),1,1),$A262,V$37:V$465)</f>
        <v>0</v>
      </c>
      <c r="W262" s="212">
        <f ca="1">SUMIF(OFFSET($AK$37,0,LEN($A262),1,1):OFFSET($AK$465,0,LEN($A262),1,1),$A262,W$37:W$465)</f>
        <v>0</v>
      </c>
      <c r="X262" s="212">
        <f ca="1">SUMIF(OFFSET($AK$37,0,LEN($A262),1,1):OFFSET($AK$465,0,LEN($A262),1,1),$A262,X$37:X$465)</f>
        <v>0</v>
      </c>
      <c r="Y262" s="212">
        <f ca="1">SUMIF(OFFSET($AK$37,0,LEN($A262),1,1):OFFSET($AK$465,0,LEN($A262),1,1),$A262,Y$37:Y$465)</f>
        <v>0</v>
      </c>
      <c r="Z262" s="212">
        <f ca="1">SUMIF(OFFSET($AK$37,0,LEN($A262),1,1):OFFSET($AK$465,0,LEN($A262),1,1),$A262,Z$37:Z$465)</f>
        <v>0</v>
      </c>
      <c r="AA262" s="212">
        <f ca="1">SUMIF(OFFSET($AK$37,0,LEN($A262),1,1):OFFSET($AK$465,0,LEN($A262),1,1),$A262,AA$37:AA$465)</f>
        <v>0</v>
      </c>
      <c r="AB262" s="212">
        <f ca="1">SUMIF(OFFSET($AK$37,0,LEN($A262),1,1):OFFSET($AK$465,0,LEN($A262),1,1),$A262,AB$37:AB$465)</f>
        <v>0</v>
      </c>
      <c r="AC262" s="212">
        <f ca="1">SUMIF(OFFSET($AK$37,0,LEN($A262),1,1):OFFSET($AK$465,0,LEN($A262),1,1),$A262,AC$37:AC$465)</f>
        <v>0</v>
      </c>
      <c r="AD262" s="212">
        <f ca="1">SUMIF(OFFSET($AK$37,0,LEN($A262),1,1):OFFSET($AK$465,0,LEN($A262),1,1),$A262,AD$37:AD$465)</f>
        <v>0</v>
      </c>
      <c r="AE262" s="212">
        <f ca="1">SUMIF(OFFSET($AK$37,0,LEN($A262),1,1):OFFSET($AK$465,0,LEN($A262),1,1),$A262,AE$37:AE$465)</f>
        <v>0</v>
      </c>
      <c r="AF262" s="212">
        <f ca="1">SUMIF(OFFSET($AK$37,0,LEN($A262),1,1):OFFSET($AK$465,0,LEN($A262),1,1),$A262,AF$37:AF$465)</f>
        <v>0</v>
      </c>
      <c r="AG262" s="212">
        <f ca="1">SUMIF(OFFSET($AK$37,0,LEN($A262),1,1):OFFSET($AK$465,0,LEN($A262),1,1),$A262,AG$37:AG$465)</f>
        <v>0</v>
      </c>
      <c r="AH262" s="212">
        <f ca="1">SUMIF(OFFSET($AK$37,0,LEN($A262),1,1):OFFSET($AK$465,0,LEN($A262),1,1),$A262,AH$37:AH$465)</f>
        <v>0</v>
      </c>
      <c r="AI262" s="212">
        <f ca="1">SUMIF(OFFSET($AK$37,0,LEN($A262),1,1):OFFSET($AK$465,0,LEN($A262),1,1),$A262,AI$37:AI$465)</f>
        <v>0</v>
      </c>
      <c r="AJ262" s="222">
        <f t="shared" ca="1" si="26"/>
        <v>0</v>
      </c>
      <c r="AK262" s="205" t="str">
        <f t="shared" si="28"/>
        <v>0.1.1.1.1</v>
      </c>
      <c r="AV262" s="211">
        <f t="shared" ca="1" si="25"/>
        <v>0</v>
      </c>
    </row>
    <row r="263" spans="1:48" ht="63" x14ac:dyDescent="0.25">
      <c r="A263" s="122" t="s">
        <v>555</v>
      </c>
      <c r="B263" s="123" t="s">
        <v>265</v>
      </c>
      <c r="C263" s="136" t="s">
        <v>216</v>
      </c>
      <c r="D263" s="213" t="s">
        <v>217</v>
      </c>
      <c r="E263" s="213" t="s">
        <v>217</v>
      </c>
      <c r="F263" s="213" t="s">
        <v>217</v>
      </c>
      <c r="G263" s="213" t="s">
        <v>217</v>
      </c>
      <c r="H263" s="212">
        <f ca="1">SUMIF(OFFSET($AK$37,0,LEN($A263),1,1):OFFSET($AK$465,0,LEN($A263),1,1),$A263,H$37:H$465)</f>
        <v>0</v>
      </c>
      <c r="I263" s="212">
        <f ca="1">SUMIF(OFFSET($AK$37,0,LEN($A263),1,1):OFFSET($AK$465,0,LEN($A263),1,1),$A263,I$37:I$465)</f>
        <v>0</v>
      </c>
      <c r="J263" s="212">
        <f ca="1">SUMIF(OFFSET($AK$37,0,LEN($A263),1,1):OFFSET($AK$465,0,LEN($A263),1,1),$A263,J$37:J$465)</f>
        <v>0</v>
      </c>
      <c r="K263" s="212">
        <f ca="1">SUMIF(OFFSET($AK$37,0,LEN($A263),1,1):OFFSET($AK$465,0,LEN($A263),1,1),$A263,K$37:K$465)</f>
        <v>0</v>
      </c>
      <c r="L263" s="212">
        <f ca="1">SUMIF(OFFSET($AK$37,0,LEN($A263),1,1):OFFSET($AK$465,0,LEN($A263),1,1),$A263,L$37:L$465)</f>
        <v>0</v>
      </c>
      <c r="M263" s="212">
        <f ca="1">SUMIF(OFFSET($AK$37,0,LEN($A263),1,1):OFFSET($AK$465,0,LEN($A263),1,1),$A263,M$37:M$465)</f>
        <v>0</v>
      </c>
      <c r="N263" s="212">
        <f ca="1">SUMIF(OFFSET($AK$37,0,LEN($A263),1,1):OFFSET($AK$465,0,LEN($A263),1,1),$A263,N$37:N$465)</f>
        <v>0</v>
      </c>
      <c r="O263" s="212">
        <f ca="1">SUMIF(OFFSET($AK$37,0,LEN($A263),1,1):OFFSET($AK$465,0,LEN($A263),1,1),$A263,O$37:O$465)</f>
        <v>0</v>
      </c>
      <c r="P263" s="212">
        <f ca="1">SUMIF(OFFSET($AK$37,0,LEN($A263),1,1):OFFSET($AK$465,0,LEN($A263),1,1),$A263,P$37:P$465)</f>
        <v>0</v>
      </c>
      <c r="Q263" s="212">
        <f ca="1">SUMIF(OFFSET($AK$37,0,LEN($A263),1,1):OFFSET($AK$465,0,LEN($A263),1,1),$A263,Q$37:Q$465)</f>
        <v>0</v>
      </c>
      <c r="R263" s="212">
        <f ca="1">SUMIF(OFFSET($AK$37,0,LEN($A263),1,1):OFFSET($AK$465,0,LEN($A263),1,1),$A263,R$37:R$465)</f>
        <v>0</v>
      </c>
      <c r="S263" s="212">
        <f ca="1">SUMIF(OFFSET($AK$37,0,LEN($A263),1,1):OFFSET($AK$465,0,LEN($A263),1,1),$A263,S$37:S$465)</f>
        <v>0</v>
      </c>
      <c r="T263" s="212">
        <f ca="1">SUMIF(OFFSET($AK$37,0,LEN($A263),1,1):OFFSET($AK$465,0,LEN($A263),1,1),$A263,T$37:T$465)</f>
        <v>0</v>
      </c>
      <c r="U263" s="212">
        <f ca="1">SUMIF(OFFSET($AK$37,0,LEN($A263),1,1):OFFSET($AK$465,0,LEN($A263),1,1),$A263,U$37:U$465)</f>
        <v>0</v>
      </c>
      <c r="V263" s="212">
        <f ca="1">SUMIF(OFFSET($AK$37,0,LEN($A263),1,1):OFFSET($AK$465,0,LEN($A263),1,1),$A263,V$37:V$465)</f>
        <v>0</v>
      </c>
      <c r="W263" s="212">
        <f ca="1">SUMIF(OFFSET($AK$37,0,LEN($A263),1,1):OFFSET($AK$465,0,LEN($A263),1,1),$A263,W$37:W$465)</f>
        <v>0</v>
      </c>
      <c r="X263" s="212">
        <f ca="1">SUMIF(OFFSET($AK$37,0,LEN($A263),1,1):OFFSET($AK$465,0,LEN($A263),1,1),$A263,X$37:X$465)</f>
        <v>0</v>
      </c>
      <c r="Y263" s="212">
        <f ca="1">SUMIF(OFFSET($AK$37,0,LEN($A263),1,1):OFFSET($AK$465,0,LEN($A263),1,1),$A263,Y$37:Y$465)</f>
        <v>0</v>
      </c>
      <c r="Z263" s="212">
        <f ca="1">SUMIF(OFFSET($AK$37,0,LEN($A263),1,1):OFFSET($AK$465,0,LEN($A263),1,1),$A263,Z$37:Z$465)</f>
        <v>0</v>
      </c>
      <c r="AA263" s="212">
        <f ca="1">SUMIF(OFFSET($AK$37,0,LEN($A263),1,1):OFFSET($AK$465,0,LEN($A263),1,1),$A263,AA$37:AA$465)</f>
        <v>0</v>
      </c>
      <c r="AB263" s="212">
        <f ca="1">SUMIF(OFFSET($AK$37,0,LEN($A263),1,1):OFFSET($AK$465,0,LEN($A263),1,1),$A263,AB$37:AB$465)</f>
        <v>0</v>
      </c>
      <c r="AC263" s="212">
        <f ca="1">SUMIF(OFFSET($AK$37,0,LEN($A263),1,1):OFFSET($AK$465,0,LEN($A263),1,1),$A263,AC$37:AC$465)</f>
        <v>0</v>
      </c>
      <c r="AD263" s="212">
        <f ca="1">SUMIF(OFFSET($AK$37,0,LEN($A263),1,1):OFFSET($AK$465,0,LEN($A263),1,1),$A263,AD$37:AD$465)</f>
        <v>0</v>
      </c>
      <c r="AE263" s="212">
        <f ca="1">SUMIF(OFFSET($AK$37,0,LEN($A263),1,1):OFFSET($AK$465,0,LEN($A263),1,1),$A263,AE$37:AE$465)</f>
        <v>0</v>
      </c>
      <c r="AF263" s="212">
        <f ca="1">SUMIF(OFFSET($AK$37,0,LEN($A263),1,1):OFFSET($AK$465,0,LEN($A263),1,1),$A263,AF$37:AF$465)</f>
        <v>0</v>
      </c>
      <c r="AG263" s="212">
        <f ca="1">SUMIF(OFFSET($AK$37,0,LEN($A263),1,1):OFFSET($AK$465,0,LEN($A263),1,1),$A263,AG$37:AG$465)</f>
        <v>0</v>
      </c>
      <c r="AH263" s="212">
        <f ca="1">SUMIF(OFFSET($AK$37,0,LEN($A263),1,1):OFFSET($AK$465,0,LEN($A263),1,1),$A263,AH$37:AH$465)</f>
        <v>0</v>
      </c>
      <c r="AI263" s="212">
        <f ca="1">SUMIF(OFFSET($AK$37,0,LEN($A263),1,1):OFFSET($AK$465,0,LEN($A263),1,1),$A263,AI$37:AI$465)</f>
        <v>0</v>
      </c>
      <c r="AJ263" s="222">
        <f t="shared" ca="1" si="26"/>
        <v>0</v>
      </c>
      <c r="AK263" s="205" t="str">
        <f t="shared" si="28"/>
        <v>0.1.1.1.2</v>
      </c>
      <c r="AV263" s="211">
        <f t="shared" ca="1" si="25"/>
        <v>0</v>
      </c>
    </row>
    <row r="264" spans="1:48" ht="47.25" x14ac:dyDescent="0.25">
      <c r="A264" s="122" t="s">
        <v>556</v>
      </c>
      <c r="B264" s="123" t="s">
        <v>267</v>
      </c>
      <c r="C264" s="136" t="s">
        <v>216</v>
      </c>
      <c r="D264" s="213" t="s">
        <v>217</v>
      </c>
      <c r="E264" s="213" t="s">
        <v>217</v>
      </c>
      <c r="F264" s="213" t="s">
        <v>217</v>
      </c>
      <c r="G264" s="213" t="s">
        <v>217</v>
      </c>
      <c r="H264" s="212">
        <f ca="1">SUMIF(OFFSET($AK$37,0,LEN($A264),1,1):OFFSET($AK$465,0,LEN($A264),1,1),$A264,H$37:H$465)</f>
        <v>0</v>
      </c>
      <c r="I264" s="212">
        <f ca="1">SUMIF(OFFSET($AK$37,0,LEN($A264),1,1):OFFSET($AK$465,0,LEN($A264),1,1),$A264,I$37:I$465)</f>
        <v>0</v>
      </c>
      <c r="J264" s="212">
        <f ca="1">SUMIF(OFFSET($AK$37,0,LEN($A264),1,1):OFFSET($AK$465,0,LEN($A264),1,1),$A264,J$37:J$465)</f>
        <v>0</v>
      </c>
      <c r="K264" s="212">
        <f ca="1">SUMIF(OFFSET($AK$37,0,LEN($A264),1,1):OFFSET($AK$465,0,LEN($A264),1,1),$A264,K$37:K$465)</f>
        <v>0</v>
      </c>
      <c r="L264" s="212">
        <f ca="1">SUMIF(OFFSET($AK$37,0,LEN($A264),1,1):OFFSET($AK$465,0,LEN($A264),1,1),$A264,L$37:L$465)</f>
        <v>0</v>
      </c>
      <c r="M264" s="212">
        <f ca="1">SUMIF(OFFSET($AK$37,0,LEN($A264),1,1):OFFSET($AK$465,0,LEN($A264),1,1),$A264,M$37:M$465)</f>
        <v>0</v>
      </c>
      <c r="N264" s="212">
        <f ca="1">SUMIF(OFFSET($AK$37,0,LEN($A264),1,1):OFFSET($AK$465,0,LEN($A264),1,1),$A264,N$37:N$465)</f>
        <v>0</v>
      </c>
      <c r="O264" s="212">
        <f ca="1">SUMIF(OFFSET($AK$37,0,LEN($A264),1,1):OFFSET($AK$465,0,LEN($A264),1,1),$A264,O$37:O$465)</f>
        <v>0</v>
      </c>
      <c r="P264" s="212">
        <f ca="1">SUMIF(OFFSET($AK$37,0,LEN($A264),1,1):OFFSET($AK$465,0,LEN($A264),1,1),$A264,P$37:P$465)</f>
        <v>0</v>
      </c>
      <c r="Q264" s="212">
        <f ca="1">SUMIF(OFFSET($AK$37,0,LEN($A264),1,1):OFFSET($AK$465,0,LEN($A264),1,1),$A264,Q$37:Q$465)</f>
        <v>0</v>
      </c>
      <c r="R264" s="212">
        <f ca="1">SUMIF(OFFSET($AK$37,0,LEN($A264),1,1):OFFSET($AK$465,0,LEN($A264),1,1),$A264,R$37:R$465)</f>
        <v>0</v>
      </c>
      <c r="S264" s="212">
        <f ca="1">SUMIF(OFFSET($AK$37,0,LEN($A264),1,1):OFFSET($AK$465,0,LEN($A264),1,1),$A264,S$37:S$465)</f>
        <v>0</v>
      </c>
      <c r="T264" s="212">
        <f ca="1">SUMIF(OFFSET($AK$37,0,LEN($A264),1,1):OFFSET($AK$465,0,LEN($A264),1,1),$A264,T$37:T$465)</f>
        <v>0</v>
      </c>
      <c r="U264" s="212">
        <f ca="1">SUMIF(OFFSET($AK$37,0,LEN($A264),1,1):OFFSET($AK$465,0,LEN($A264),1,1),$A264,U$37:U$465)</f>
        <v>0</v>
      </c>
      <c r="V264" s="212">
        <f ca="1">SUMIF(OFFSET($AK$37,0,LEN($A264),1,1):OFFSET($AK$465,0,LEN($A264),1,1),$A264,V$37:V$465)</f>
        <v>0</v>
      </c>
      <c r="W264" s="212">
        <f ca="1">SUMIF(OFFSET($AK$37,0,LEN($A264),1,1):OFFSET($AK$465,0,LEN($A264),1,1),$A264,W$37:W$465)</f>
        <v>0</v>
      </c>
      <c r="X264" s="212">
        <f ca="1">SUMIF(OFFSET($AK$37,0,LEN($A264),1,1):OFFSET($AK$465,0,LEN($A264),1,1),$A264,X$37:X$465)</f>
        <v>0</v>
      </c>
      <c r="Y264" s="212">
        <f ca="1">SUMIF(OFFSET($AK$37,0,LEN($A264),1,1):OFFSET($AK$465,0,LEN($A264),1,1),$A264,Y$37:Y$465)</f>
        <v>0</v>
      </c>
      <c r="Z264" s="212">
        <f ca="1">SUMIF(OFFSET($AK$37,0,LEN($A264),1,1):OFFSET($AK$465,0,LEN($A264),1,1),$A264,Z$37:Z$465)</f>
        <v>0</v>
      </c>
      <c r="AA264" s="212">
        <f ca="1">SUMIF(OFFSET($AK$37,0,LEN($A264),1,1):OFFSET($AK$465,0,LEN($A264),1,1),$A264,AA$37:AA$465)</f>
        <v>0</v>
      </c>
      <c r="AB264" s="212">
        <f ca="1">SUMIF(OFFSET($AK$37,0,LEN($A264),1,1):OFFSET($AK$465,0,LEN($A264),1,1),$A264,AB$37:AB$465)</f>
        <v>0</v>
      </c>
      <c r="AC264" s="212">
        <f ca="1">SUMIF(OFFSET($AK$37,0,LEN($A264),1,1):OFFSET($AK$465,0,LEN($A264),1,1),$A264,AC$37:AC$465)</f>
        <v>0</v>
      </c>
      <c r="AD264" s="212">
        <f ca="1">SUMIF(OFFSET($AK$37,0,LEN($A264),1,1):OFFSET($AK$465,0,LEN($A264),1,1),$A264,AD$37:AD$465)</f>
        <v>0</v>
      </c>
      <c r="AE264" s="212">
        <f ca="1">SUMIF(OFFSET($AK$37,0,LEN($A264),1,1):OFFSET($AK$465,0,LEN($A264),1,1),$A264,AE$37:AE$465)</f>
        <v>0</v>
      </c>
      <c r="AF264" s="212">
        <f ca="1">SUMIF(OFFSET($AK$37,0,LEN($A264),1,1):OFFSET($AK$465,0,LEN($A264),1,1),$A264,AF$37:AF$465)</f>
        <v>0</v>
      </c>
      <c r="AG264" s="212">
        <f ca="1">SUMIF(OFFSET($AK$37,0,LEN($A264),1,1):OFFSET($AK$465,0,LEN($A264),1,1),$A264,AG$37:AG$465)</f>
        <v>0</v>
      </c>
      <c r="AH264" s="212">
        <f ca="1">SUMIF(OFFSET($AK$37,0,LEN($A264),1,1):OFFSET($AK$465,0,LEN($A264),1,1),$A264,AH$37:AH$465)</f>
        <v>0</v>
      </c>
      <c r="AI264" s="212">
        <f ca="1">SUMIF(OFFSET($AK$37,0,LEN($A264),1,1):OFFSET($AK$465,0,LEN($A264),1,1),$A264,AI$37:AI$465)</f>
        <v>0</v>
      </c>
      <c r="AJ264" s="222">
        <f t="shared" ca="1" si="26"/>
        <v>0</v>
      </c>
      <c r="AK264" s="205" t="str">
        <f t="shared" si="28"/>
        <v>0.1.1.1.3</v>
      </c>
      <c r="AV264" s="211">
        <f t="shared" ca="1" si="25"/>
        <v>0</v>
      </c>
    </row>
    <row r="265" spans="1:48" ht="31.5" x14ac:dyDescent="0.25">
      <c r="A265" s="122" t="s">
        <v>557</v>
      </c>
      <c r="B265" s="123" t="s">
        <v>268</v>
      </c>
      <c r="C265" s="136" t="s">
        <v>216</v>
      </c>
      <c r="D265" s="213" t="s">
        <v>217</v>
      </c>
      <c r="E265" s="213" t="s">
        <v>217</v>
      </c>
      <c r="F265" s="213" t="s">
        <v>217</v>
      </c>
      <c r="G265" s="213" t="s">
        <v>217</v>
      </c>
      <c r="H265" s="212">
        <f ca="1">SUMIF(OFFSET($AK$37,0,LEN($A265),1,1):OFFSET($AK$465,0,LEN($A265),1,1),$A265,H$37:H$465)</f>
        <v>0</v>
      </c>
      <c r="I265" s="212">
        <f ca="1">SUMIF(OFFSET($AK$37,0,LEN($A265),1,1):OFFSET($AK$465,0,LEN($A265),1,1),$A265,I$37:I$465)</f>
        <v>0</v>
      </c>
      <c r="J265" s="212">
        <f ca="1">SUMIF(OFFSET($AK$37,0,LEN($A265),1,1):OFFSET($AK$465,0,LEN($A265),1,1),$A265,J$37:J$465)</f>
        <v>0</v>
      </c>
      <c r="K265" s="212">
        <f ca="1">SUMIF(OFFSET($AK$37,0,LEN($A265),1,1):OFFSET($AK$465,0,LEN($A265),1,1),$A265,K$37:K$465)</f>
        <v>0</v>
      </c>
      <c r="L265" s="212">
        <f ca="1">SUMIF(OFFSET($AK$37,0,LEN($A265),1,1):OFFSET($AK$465,0,LEN($A265),1,1),$A265,L$37:L$465)</f>
        <v>0</v>
      </c>
      <c r="M265" s="212">
        <f ca="1">SUMIF(OFFSET($AK$37,0,LEN($A265),1,1):OFFSET($AK$465,0,LEN($A265),1,1),$A265,M$37:M$465)</f>
        <v>0</v>
      </c>
      <c r="N265" s="212">
        <f ca="1">SUMIF(OFFSET($AK$37,0,LEN($A265),1,1):OFFSET($AK$465,0,LEN($A265),1,1),$A265,N$37:N$465)</f>
        <v>0</v>
      </c>
      <c r="O265" s="212">
        <f ca="1">SUMIF(OFFSET($AK$37,0,LEN($A265),1,1):OFFSET($AK$465,0,LEN($A265),1,1),$A265,O$37:O$465)</f>
        <v>0</v>
      </c>
      <c r="P265" s="212">
        <f ca="1">SUMIF(OFFSET($AK$37,0,LEN($A265),1,1):OFFSET($AK$465,0,LEN($A265),1,1),$A265,P$37:P$465)</f>
        <v>0</v>
      </c>
      <c r="Q265" s="212">
        <f ca="1">SUMIF(OFFSET($AK$37,0,LEN($A265),1,1):OFFSET($AK$465,0,LEN($A265),1,1),$A265,Q$37:Q$465)</f>
        <v>0</v>
      </c>
      <c r="R265" s="212">
        <f ca="1">SUMIF(OFFSET($AK$37,0,LEN($A265),1,1):OFFSET($AK$465,0,LEN($A265),1,1),$A265,R$37:R$465)</f>
        <v>0</v>
      </c>
      <c r="S265" s="212">
        <f ca="1">SUMIF(OFFSET($AK$37,0,LEN($A265),1,1):OFFSET($AK$465,0,LEN($A265),1,1),$A265,S$37:S$465)</f>
        <v>0</v>
      </c>
      <c r="T265" s="212">
        <f ca="1">SUMIF(OFFSET($AK$37,0,LEN($A265),1,1):OFFSET($AK$465,0,LEN($A265),1,1),$A265,T$37:T$465)</f>
        <v>0</v>
      </c>
      <c r="U265" s="212">
        <f ca="1">SUMIF(OFFSET($AK$37,0,LEN($A265),1,1):OFFSET($AK$465,0,LEN($A265),1,1),$A265,U$37:U$465)</f>
        <v>0</v>
      </c>
      <c r="V265" s="212">
        <f ca="1">SUMIF(OFFSET($AK$37,0,LEN($A265),1,1):OFFSET($AK$465,0,LEN($A265),1,1),$A265,V$37:V$465)</f>
        <v>0</v>
      </c>
      <c r="W265" s="212">
        <f ca="1">SUMIF(OFFSET($AK$37,0,LEN($A265),1,1):OFFSET($AK$465,0,LEN($A265),1,1),$A265,W$37:W$465)</f>
        <v>0</v>
      </c>
      <c r="X265" s="212">
        <f ca="1">SUMIF(OFFSET($AK$37,0,LEN($A265),1,1):OFFSET($AK$465,0,LEN($A265),1,1),$A265,X$37:X$465)</f>
        <v>0</v>
      </c>
      <c r="Y265" s="212">
        <f ca="1">SUMIF(OFFSET($AK$37,0,LEN($A265),1,1):OFFSET($AK$465,0,LEN($A265),1,1),$A265,Y$37:Y$465)</f>
        <v>0</v>
      </c>
      <c r="Z265" s="212">
        <f ca="1">SUMIF(OFFSET($AK$37,0,LEN($A265),1,1):OFFSET($AK$465,0,LEN($A265),1,1),$A265,Z$37:Z$465)</f>
        <v>0</v>
      </c>
      <c r="AA265" s="212">
        <f ca="1">SUMIF(OFFSET($AK$37,0,LEN($A265),1,1):OFFSET($AK$465,0,LEN($A265),1,1),$A265,AA$37:AA$465)</f>
        <v>0</v>
      </c>
      <c r="AB265" s="212">
        <f ca="1">SUMIF(OFFSET($AK$37,0,LEN($A265),1,1):OFFSET($AK$465,0,LEN($A265),1,1),$A265,AB$37:AB$465)</f>
        <v>0</v>
      </c>
      <c r="AC265" s="212">
        <f ca="1">SUMIF(OFFSET($AK$37,0,LEN($A265),1,1):OFFSET($AK$465,0,LEN($A265),1,1),$A265,AC$37:AC$465)</f>
        <v>0</v>
      </c>
      <c r="AD265" s="212">
        <f ca="1">SUMIF(OFFSET($AK$37,0,LEN($A265),1,1):OFFSET($AK$465,0,LEN($A265),1,1),$A265,AD$37:AD$465)</f>
        <v>0</v>
      </c>
      <c r="AE265" s="212">
        <f ca="1">SUMIF(OFFSET($AK$37,0,LEN($A265),1,1):OFFSET($AK$465,0,LEN($A265),1,1),$A265,AE$37:AE$465)</f>
        <v>0</v>
      </c>
      <c r="AF265" s="212">
        <f ca="1">SUMIF(OFFSET($AK$37,0,LEN($A265),1,1):OFFSET($AK$465,0,LEN($A265),1,1),$A265,AF$37:AF$465)</f>
        <v>0</v>
      </c>
      <c r="AG265" s="212">
        <f ca="1">SUMIF(OFFSET($AK$37,0,LEN($A265),1,1):OFFSET($AK$465,0,LEN($A265),1,1),$A265,AG$37:AG$465)</f>
        <v>0</v>
      </c>
      <c r="AH265" s="212">
        <f ca="1">SUMIF(OFFSET($AK$37,0,LEN($A265),1,1):OFFSET($AK$465,0,LEN($A265),1,1),$A265,AH$37:AH$465)</f>
        <v>0</v>
      </c>
      <c r="AI265" s="212">
        <f ca="1">SUMIF(OFFSET($AK$37,0,LEN($A265),1,1):OFFSET($AK$465,0,LEN($A265),1,1),$A265,AI$37:AI$465)</f>
        <v>0</v>
      </c>
      <c r="AJ265" s="222">
        <f t="shared" ca="1" si="26"/>
        <v>0</v>
      </c>
      <c r="AK265" s="205" t="str">
        <f t="shared" si="28"/>
        <v>0.1.1.2</v>
      </c>
      <c r="AV265" s="211">
        <f t="shared" ca="1" si="25"/>
        <v>0</v>
      </c>
    </row>
    <row r="266" spans="1:48" ht="63" x14ac:dyDescent="0.25">
      <c r="A266" s="122" t="s">
        <v>558</v>
      </c>
      <c r="B266" s="123" t="s">
        <v>270</v>
      </c>
      <c r="C266" s="136" t="s">
        <v>216</v>
      </c>
      <c r="D266" s="213" t="s">
        <v>217</v>
      </c>
      <c r="E266" s="213" t="s">
        <v>217</v>
      </c>
      <c r="F266" s="213" t="s">
        <v>217</v>
      </c>
      <c r="G266" s="213" t="s">
        <v>217</v>
      </c>
      <c r="H266" s="212">
        <f ca="1">SUMIF(OFFSET($AK$37,0,LEN($A266),1,1):OFFSET($AK$465,0,LEN($A266),1,1),$A266,H$37:H$465)</f>
        <v>0</v>
      </c>
      <c r="I266" s="212">
        <f ca="1">SUMIF(OFFSET($AK$37,0,LEN($A266),1,1):OFFSET($AK$465,0,LEN($A266),1,1),$A266,I$37:I$465)</f>
        <v>0</v>
      </c>
      <c r="J266" s="212">
        <f ca="1">SUMIF(OFFSET($AK$37,0,LEN($A266),1,1):OFFSET($AK$465,0,LEN($A266),1,1),$A266,J$37:J$465)</f>
        <v>0</v>
      </c>
      <c r="K266" s="212">
        <f ca="1">SUMIF(OFFSET($AK$37,0,LEN($A266),1,1):OFFSET($AK$465,0,LEN($A266),1,1),$A266,K$37:K$465)</f>
        <v>0</v>
      </c>
      <c r="L266" s="212">
        <f ca="1">SUMIF(OFFSET($AK$37,0,LEN($A266),1,1):OFFSET($AK$465,0,LEN($A266),1,1),$A266,L$37:L$465)</f>
        <v>0</v>
      </c>
      <c r="M266" s="212">
        <f ca="1">SUMIF(OFFSET($AK$37,0,LEN($A266),1,1):OFFSET($AK$465,0,LEN($A266),1,1),$A266,M$37:M$465)</f>
        <v>0</v>
      </c>
      <c r="N266" s="212">
        <f ca="1">SUMIF(OFFSET($AK$37,0,LEN($A266),1,1):OFFSET($AK$465,0,LEN($A266),1,1),$A266,N$37:N$465)</f>
        <v>0</v>
      </c>
      <c r="O266" s="212">
        <f ca="1">SUMIF(OFFSET($AK$37,0,LEN($A266),1,1):OFFSET($AK$465,0,LEN($A266),1,1),$A266,O$37:O$465)</f>
        <v>0</v>
      </c>
      <c r="P266" s="212">
        <f ca="1">SUMIF(OFFSET($AK$37,0,LEN($A266),1,1):OFFSET($AK$465,0,LEN($A266),1,1),$A266,P$37:P$465)</f>
        <v>0</v>
      </c>
      <c r="Q266" s="212">
        <f ca="1">SUMIF(OFFSET($AK$37,0,LEN($A266),1,1):OFFSET($AK$465,0,LEN($A266),1,1),$A266,Q$37:Q$465)</f>
        <v>0</v>
      </c>
      <c r="R266" s="212">
        <f ca="1">SUMIF(OFFSET($AK$37,0,LEN($A266),1,1):OFFSET($AK$465,0,LEN($A266),1,1),$A266,R$37:R$465)</f>
        <v>0</v>
      </c>
      <c r="S266" s="212">
        <f ca="1">SUMIF(OFFSET($AK$37,0,LEN($A266),1,1):OFFSET($AK$465,0,LEN($A266),1,1),$A266,S$37:S$465)</f>
        <v>0</v>
      </c>
      <c r="T266" s="212">
        <f ca="1">SUMIF(OFFSET($AK$37,0,LEN($A266),1,1):OFFSET($AK$465,0,LEN($A266),1,1),$A266,T$37:T$465)</f>
        <v>0</v>
      </c>
      <c r="U266" s="212">
        <f ca="1">SUMIF(OFFSET($AK$37,0,LEN($A266),1,1):OFFSET($AK$465,0,LEN($A266),1,1),$A266,U$37:U$465)</f>
        <v>0</v>
      </c>
      <c r="V266" s="212">
        <f ca="1">SUMIF(OFFSET($AK$37,0,LEN($A266),1,1):OFFSET($AK$465,0,LEN($A266),1,1),$A266,V$37:V$465)</f>
        <v>0</v>
      </c>
      <c r="W266" s="212">
        <f ca="1">SUMIF(OFFSET($AK$37,0,LEN($A266),1,1):OFFSET($AK$465,0,LEN($A266),1,1),$A266,W$37:W$465)</f>
        <v>0</v>
      </c>
      <c r="X266" s="212">
        <f ca="1">SUMIF(OFFSET($AK$37,0,LEN($A266),1,1):OFFSET($AK$465,0,LEN($A266),1,1),$A266,X$37:X$465)</f>
        <v>0</v>
      </c>
      <c r="Y266" s="212">
        <f ca="1">SUMIF(OFFSET($AK$37,0,LEN($A266),1,1):OFFSET($AK$465,0,LEN($A266),1,1),$A266,Y$37:Y$465)</f>
        <v>0</v>
      </c>
      <c r="Z266" s="212">
        <f ca="1">SUMIF(OFFSET($AK$37,0,LEN($A266),1,1):OFFSET($AK$465,0,LEN($A266),1,1),$A266,Z$37:Z$465)</f>
        <v>0</v>
      </c>
      <c r="AA266" s="212">
        <f ca="1">SUMIF(OFFSET($AK$37,0,LEN($A266),1,1):OFFSET($AK$465,0,LEN($A266),1,1),$A266,AA$37:AA$465)</f>
        <v>0</v>
      </c>
      <c r="AB266" s="212">
        <f ca="1">SUMIF(OFFSET($AK$37,0,LEN($A266),1,1):OFFSET($AK$465,0,LEN($A266),1,1),$A266,AB$37:AB$465)</f>
        <v>0</v>
      </c>
      <c r="AC266" s="212">
        <f ca="1">SUMIF(OFFSET($AK$37,0,LEN($A266),1,1):OFFSET($AK$465,0,LEN($A266),1,1),$A266,AC$37:AC$465)</f>
        <v>0</v>
      </c>
      <c r="AD266" s="212">
        <f ca="1">SUMIF(OFFSET($AK$37,0,LEN($A266),1,1):OFFSET($AK$465,0,LEN($A266),1,1),$A266,AD$37:AD$465)</f>
        <v>0</v>
      </c>
      <c r="AE266" s="212">
        <f ca="1">SUMIF(OFFSET($AK$37,0,LEN($A266),1,1):OFFSET($AK$465,0,LEN($A266),1,1),$A266,AE$37:AE$465)</f>
        <v>0</v>
      </c>
      <c r="AF266" s="212">
        <f ca="1">SUMIF(OFFSET($AK$37,0,LEN($A266),1,1):OFFSET($AK$465,0,LEN($A266),1,1),$A266,AF$37:AF$465)</f>
        <v>0</v>
      </c>
      <c r="AG266" s="212">
        <f ca="1">SUMIF(OFFSET($AK$37,0,LEN($A266),1,1):OFFSET($AK$465,0,LEN($A266),1,1),$A266,AG$37:AG$465)</f>
        <v>0</v>
      </c>
      <c r="AH266" s="212">
        <f ca="1">SUMIF(OFFSET($AK$37,0,LEN($A266),1,1):OFFSET($AK$465,0,LEN($A266),1,1),$A266,AH$37:AH$465)</f>
        <v>0</v>
      </c>
      <c r="AI266" s="212">
        <f ca="1">SUMIF(OFFSET($AK$37,0,LEN($A266),1,1):OFFSET($AK$465,0,LEN($A266),1,1),$A266,AI$37:AI$465)</f>
        <v>0</v>
      </c>
      <c r="AJ266" s="222">
        <f t="shared" ca="1" si="26"/>
        <v>0</v>
      </c>
      <c r="AK266" s="205" t="str">
        <f t="shared" si="28"/>
        <v>0.1.1.2.1</v>
      </c>
      <c r="AV266" s="211">
        <f t="shared" ca="1" si="25"/>
        <v>0</v>
      </c>
    </row>
    <row r="267" spans="1:48" ht="47.25" x14ac:dyDescent="0.25">
      <c r="A267" s="122" t="s">
        <v>559</v>
      </c>
      <c r="B267" s="123" t="s">
        <v>272</v>
      </c>
      <c r="C267" s="136" t="s">
        <v>216</v>
      </c>
      <c r="D267" s="213" t="s">
        <v>217</v>
      </c>
      <c r="E267" s="213" t="s">
        <v>217</v>
      </c>
      <c r="F267" s="213" t="s">
        <v>217</v>
      </c>
      <c r="G267" s="213" t="s">
        <v>217</v>
      </c>
      <c r="H267" s="212">
        <f ca="1">SUMIF(OFFSET($AK$37,0,LEN($A267),1,1):OFFSET($AK$465,0,LEN($A267),1,1),$A267,H$37:H$465)</f>
        <v>0</v>
      </c>
      <c r="I267" s="212">
        <f ca="1">SUMIF(OFFSET($AK$37,0,LEN($A267),1,1):OFFSET($AK$465,0,LEN($A267),1,1),$A267,I$37:I$465)</f>
        <v>0</v>
      </c>
      <c r="J267" s="212">
        <f ca="1">SUMIF(OFFSET($AK$37,0,LEN($A267),1,1):OFFSET($AK$465,0,LEN($A267),1,1),$A267,J$37:J$465)</f>
        <v>0</v>
      </c>
      <c r="K267" s="212">
        <f ca="1">SUMIF(OFFSET($AK$37,0,LEN($A267),1,1):OFFSET($AK$465,0,LEN($A267),1,1),$A267,K$37:K$465)</f>
        <v>0</v>
      </c>
      <c r="L267" s="212">
        <f ca="1">SUMIF(OFFSET($AK$37,0,LEN($A267),1,1):OFFSET($AK$465,0,LEN($A267),1,1),$A267,L$37:L$465)</f>
        <v>0</v>
      </c>
      <c r="M267" s="212">
        <f ca="1">SUMIF(OFFSET($AK$37,0,LEN($A267),1,1):OFFSET($AK$465,0,LEN($A267),1,1),$A267,M$37:M$465)</f>
        <v>0</v>
      </c>
      <c r="N267" s="212">
        <f ca="1">SUMIF(OFFSET($AK$37,0,LEN($A267),1,1):OFFSET($AK$465,0,LEN($A267),1,1),$A267,N$37:N$465)</f>
        <v>0</v>
      </c>
      <c r="O267" s="212">
        <f ca="1">SUMIF(OFFSET($AK$37,0,LEN($A267),1,1):OFFSET($AK$465,0,LEN($A267),1,1),$A267,O$37:O$465)</f>
        <v>0</v>
      </c>
      <c r="P267" s="212">
        <f ca="1">SUMIF(OFFSET($AK$37,0,LEN($A267),1,1):OFFSET($AK$465,0,LEN($A267),1,1),$A267,P$37:P$465)</f>
        <v>0</v>
      </c>
      <c r="Q267" s="212">
        <f ca="1">SUMIF(OFFSET($AK$37,0,LEN($A267),1,1):OFFSET($AK$465,0,LEN($A267),1,1),$A267,Q$37:Q$465)</f>
        <v>0</v>
      </c>
      <c r="R267" s="212">
        <f ca="1">SUMIF(OFFSET($AK$37,0,LEN($A267),1,1):OFFSET($AK$465,0,LEN($A267),1,1),$A267,R$37:R$465)</f>
        <v>0</v>
      </c>
      <c r="S267" s="212">
        <f ca="1">SUMIF(OFFSET($AK$37,0,LEN($A267),1,1):OFFSET($AK$465,0,LEN($A267),1,1),$A267,S$37:S$465)</f>
        <v>0</v>
      </c>
      <c r="T267" s="212">
        <f ca="1">SUMIF(OFFSET($AK$37,0,LEN($A267),1,1):OFFSET($AK$465,0,LEN($A267),1,1),$A267,T$37:T$465)</f>
        <v>0</v>
      </c>
      <c r="U267" s="212">
        <f ca="1">SUMIF(OFFSET($AK$37,0,LEN($A267),1,1):OFFSET($AK$465,0,LEN($A267),1,1),$A267,U$37:U$465)</f>
        <v>0</v>
      </c>
      <c r="V267" s="212">
        <f ca="1">SUMIF(OFFSET($AK$37,0,LEN($A267),1,1):OFFSET($AK$465,0,LEN($A267),1,1),$A267,V$37:V$465)</f>
        <v>0</v>
      </c>
      <c r="W267" s="212">
        <f ca="1">SUMIF(OFFSET($AK$37,0,LEN($A267),1,1):OFFSET($AK$465,0,LEN($A267),1,1),$A267,W$37:W$465)</f>
        <v>0</v>
      </c>
      <c r="X267" s="212">
        <f ca="1">SUMIF(OFFSET($AK$37,0,LEN($A267),1,1):OFFSET($AK$465,0,LEN($A267),1,1),$A267,X$37:X$465)</f>
        <v>0</v>
      </c>
      <c r="Y267" s="212">
        <f ca="1">SUMIF(OFFSET($AK$37,0,LEN($A267),1,1):OFFSET($AK$465,0,LEN($A267),1,1),$A267,Y$37:Y$465)</f>
        <v>0</v>
      </c>
      <c r="Z267" s="212">
        <f ca="1">SUMIF(OFFSET($AK$37,0,LEN($A267),1,1):OFFSET($AK$465,0,LEN($A267),1,1),$A267,Z$37:Z$465)</f>
        <v>0</v>
      </c>
      <c r="AA267" s="212">
        <f ca="1">SUMIF(OFFSET($AK$37,0,LEN($A267),1,1):OFFSET($AK$465,0,LEN($A267),1,1),$A267,AA$37:AA$465)</f>
        <v>0</v>
      </c>
      <c r="AB267" s="212">
        <f ca="1">SUMIF(OFFSET($AK$37,0,LEN($A267),1,1):OFFSET($AK$465,0,LEN($A267),1,1),$A267,AB$37:AB$465)</f>
        <v>0</v>
      </c>
      <c r="AC267" s="212">
        <f ca="1">SUMIF(OFFSET($AK$37,0,LEN($A267),1,1):OFFSET($AK$465,0,LEN($A267),1,1),$A267,AC$37:AC$465)</f>
        <v>0</v>
      </c>
      <c r="AD267" s="212">
        <f ca="1">SUMIF(OFFSET($AK$37,0,LEN($A267),1,1):OFFSET($AK$465,0,LEN($A267),1,1),$A267,AD$37:AD$465)</f>
        <v>0</v>
      </c>
      <c r="AE267" s="212">
        <f ca="1">SUMIF(OFFSET($AK$37,0,LEN($A267),1,1):OFFSET($AK$465,0,LEN($A267),1,1),$A267,AE$37:AE$465)</f>
        <v>0</v>
      </c>
      <c r="AF267" s="212">
        <f ca="1">SUMIF(OFFSET($AK$37,0,LEN($A267),1,1):OFFSET($AK$465,0,LEN($A267),1,1),$A267,AF$37:AF$465)</f>
        <v>0</v>
      </c>
      <c r="AG267" s="212">
        <f ca="1">SUMIF(OFFSET($AK$37,0,LEN($A267),1,1):OFFSET($AK$465,0,LEN($A267),1,1),$A267,AG$37:AG$465)</f>
        <v>0</v>
      </c>
      <c r="AH267" s="212">
        <f ca="1">SUMIF(OFFSET($AK$37,0,LEN($A267),1,1):OFFSET($AK$465,0,LEN($A267),1,1),$A267,AH$37:AH$465)</f>
        <v>0</v>
      </c>
      <c r="AI267" s="212">
        <f ca="1">SUMIF(OFFSET($AK$37,0,LEN($A267),1,1):OFFSET($AK$465,0,LEN($A267),1,1),$A267,AI$37:AI$465)</f>
        <v>0</v>
      </c>
      <c r="AJ267" s="222">
        <f t="shared" ca="1" si="26"/>
        <v>0</v>
      </c>
      <c r="AK267" s="205" t="str">
        <f t="shared" si="28"/>
        <v>0.1.1.2.2</v>
      </c>
      <c r="AV267" s="211">
        <f t="shared" ca="1" si="25"/>
        <v>0</v>
      </c>
    </row>
    <row r="268" spans="1:48" ht="47.25" x14ac:dyDescent="0.25">
      <c r="A268" s="122" t="s">
        <v>560</v>
      </c>
      <c r="B268" s="123" t="s">
        <v>274</v>
      </c>
      <c r="C268" s="136" t="s">
        <v>216</v>
      </c>
      <c r="D268" s="213" t="s">
        <v>217</v>
      </c>
      <c r="E268" s="213" t="s">
        <v>217</v>
      </c>
      <c r="F268" s="213" t="s">
        <v>217</v>
      </c>
      <c r="G268" s="213" t="s">
        <v>217</v>
      </c>
      <c r="H268" s="212">
        <f ca="1">SUMIF(OFFSET($AK$37,0,LEN($A268),1,1):OFFSET($AK$465,0,LEN($A268),1,1),$A268,H$37:H$465)</f>
        <v>0</v>
      </c>
      <c r="I268" s="212">
        <f ca="1">SUMIF(OFFSET($AK$37,0,LEN($A268),1,1):OFFSET($AK$465,0,LEN($A268),1,1),$A268,I$37:I$465)</f>
        <v>0</v>
      </c>
      <c r="J268" s="212">
        <f ca="1">SUMIF(OFFSET($AK$37,0,LEN($A268),1,1):OFFSET($AK$465,0,LEN($A268),1,1),$A268,J$37:J$465)</f>
        <v>0</v>
      </c>
      <c r="K268" s="212">
        <f ca="1">SUMIF(OFFSET($AK$37,0,LEN($A268),1,1):OFFSET($AK$465,0,LEN($A268),1,1),$A268,K$37:K$465)</f>
        <v>0</v>
      </c>
      <c r="L268" s="212">
        <f ca="1">SUMIF(OFFSET($AK$37,0,LEN($A268),1,1):OFFSET($AK$465,0,LEN($A268),1,1),$A268,L$37:L$465)</f>
        <v>0</v>
      </c>
      <c r="M268" s="212">
        <f ca="1">SUMIF(OFFSET($AK$37,0,LEN($A268),1,1):OFFSET($AK$465,0,LEN($A268),1,1),$A268,M$37:M$465)</f>
        <v>0</v>
      </c>
      <c r="N268" s="212">
        <f ca="1">SUMIF(OFFSET($AK$37,0,LEN($A268),1,1):OFFSET($AK$465,0,LEN($A268),1,1),$A268,N$37:N$465)</f>
        <v>0</v>
      </c>
      <c r="O268" s="212">
        <f ca="1">SUMIF(OFFSET($AK$37,0,LEN($A268),1,1):OFFSET($AK$465,0,LEN($A268),1,1),$A268,O$37:O$465)</f>
        <v>0</v>
      </c>
      <c r="P268" s="212">
        <f ca="1">SUMIF(OFFSET($AK$37,0,LEN($A268),1,1):OFFSET($AK$465,0,LEN($A268),1,1),$A268,P$37:P$465)</f>
        <v>0</v>
      </c>
      <c r="Q268" s="212">
        <f ca="1">SUMIF(OFFSET($AK$37,0,LEN($A268),1,1):OFFSET($AK$465,0,LEN($A268),1,1),$A268,Q$37:Q$465)</f>
        <v>0</v>
      </c>
      <c r="R268" s="212">
        <f ca="1">SUMIF(OFFSET($AK$37,0,LEN($A268),1,1):OFFSET($AK$465,0,LEN($A268),1,1),$A268,R$37:R$465)</f>
        <v>0</v>
      </c>
      <c r="S268" s="212">
        <f ca="1">SUMIF(OFFSET($AK$37,0,LEN($A268),1,1):OFFSET($AK$465,0,LEN($A268),1,1),$A268,S$37:S$465)</f>
        <v>0</v>
      </c>
      <c r="T268" s="212">
        <f ca="1">SUMIF(OFFSET($AK$37,0,LEN($A268),1,1):OFFSET($AK$465,0,LEN($A268),1,1),$A268,T$37:T$465)</f>
        <v>0</v>
      </c>
      <c r="U268" s="212">
        <f ca="1">SUMIF(OFFSET($AK$37,0,LEN($A268),1,1):OFFSET($AK$465,0,LEN($A268),1,1),$A268,U$37:U$465)</f>
        <v>0</v>
      </c>
      <c r="V268" s="212">
        <f ca="1">SUMIF(OFFSET($AK$37,0,LEN($A268),1,1):OFFSET($AK$465,0,LEN($A268),1,1),$A268,V$37:V$465)</f>
        <v>0</v>
      </c>
      <c r="W268" s="212">
        <f ca="1">SUMIF(OFFSET($AK$37,0,LEN($A268),1,1):OFFSET($AK$465,0,LEN($A268),1,1),$A268,W$37:W$465)</f>
        <v>0</v>
      </c>
      <c r="X268" s="212">
        <f ca="1">SUMIF(OFFSET($AK$37,0,LEN($A268),1,1):OFFSET($AK$465,0,LEN($A268),1,1),$A268,X$37:X$465)</f>
        <v>0</v>
      </c>
      <c r="Y268" s="212">
        <f ca="1">SUMIF(OFFSET($AK$37,0,LEN($A268),1,1):OFFSET($AK$465,0,LEN($A268),1,1),$A268,Y$37:Y$465)</f>
        <v>0</v>
      </c>
      <c r="Z268" s="212">
        <f ca="1">SUMIF(OFFSET($AK$37,0,LEN($A268),1,1):OFFSET($AK$465,0,LEN($A268),1,1),$A268,Z$37:Z$465)</f>
        <v>0</v>
      </c>
      <c r="AA268" s="212">
        <f ca="1">SUMIF(OFFSET($AK$37,0,LEN($A268),1,1):OFFSET($AK$465,0,LEN($A268),1,1),$A268,AA$37:AA$465)</f>
        <v>0</v>
      </c>
      <c r="AB268" s="212">
        <f ca="1">SUMIF(OFFSET($AK$37,0,LEN($A268),1,1):OFFSET($AK$465,0,LEN($A268),1,1),$A268,AB$37:AB$465)</f>
        <v>0</v>
      </c>
      <c r="AC268" s="212">
        <f ca="1">SUMIF(OFFSET($AK$37,0,LEN($A268),1,1):OFFSET($AK$465,0,LEN($A268),1,1),$A268,AC$37:AC$465)</f>
        <v>0</v>
      </c>
      <c r="AD268" s="212">
        <f ca="1">SUMIF(OFFSET($AK$37,0,LEN($A268),1,1):OFFSET($AK$465,0,LEN($A268),1,1),$A268,AD$37:AD$465)</f>
        <v>0</v>
      </c>
      <c r="AE268" s="212">
        <f ca="1">SUMIF(OFFSET($AK$37,0,LEN($A268),1,1):OFFSET($AK$465,0,LEN($A268),1,1),$A268,AE$37:AE$465)</f>
        <v>0</v>
      </c>
      <c r="AF268" s="212">
        <f ca="1">SUMIF(OFFSET($AK$37,0,LEN($A268),1,1):OFFSET($AK$465,0,LEN($A268),1,1),$A268,AF$37:AF$465)</f>
        <v>0</v>
      </c>
      <c r="AG268" s="212">
        <f ca="1">SUMIF(OFFSET($AK$37,0,LEN($A268),1,1):OFFSET($AK$465,0,LEN($A268),1,1),$A268,AG$37:AG$465)</f>
        <v>0</v>
      </c>
      <c r="AH268" s="212">
        <f ca="1">SUMIF(OFFSET($AK$37,0,LEN($A268),1,1):OFFSET($AK$465,0,LEN($A268),1,1),$A268,AH$37:AH$465)</f>
        <v>0</v>
      </c>
      <c r="AI268" s="212">
        <f ca="1">SUMIF(OFFSET($AK$37,0,LEN($A268),1,1):OFFSET($AK$465,0,LEN($A268),1,1),$A268,AI$37:AI$465)</f>
        <v>0</v>
      </c>
      <c r="AJ268" s="222">
        <f t="shared" ca="1" si="26"/>
        <v>0</v>
      </c>
      <c r="AK268" s="205" t="str">
        <f t="shared" si="28"/>
        <v>0.1.1.3</v>
      </c>
      <c r="AV268" s="211">
        <f t="shared" ca="1" si="25"/>
        <v>0</v>
      </c>
    </row>
    <row r="269" spans="1:48" ht="31.5" x14ac:dyDescent="0.25">
      <c r="A269" s="122" t="s">
        <v>561</v>
      </c>
      <c r="B269" s="123" t="s">
        <v>276</v>
      </c>
      <c r="C269" s="136" t="s">
        <v>216</v>
      </c>
      <c r="D269" s="213" t="s">
        <v>217</v>
      </c>
      <c r="E269" s="213" t="s">
        <v>217</v>
      </c>
      <c r="F269" s="213" t="s">
        <v>217</v>
      </c>
      <c r="G269" s="213" t="s">
        <v>217</v>
      </c>
      <c r="H269" s="212">
        <f ca="1">SUMIF(OFFSET($AK$37,0,LEN($A269),1,1):OFFSET($AK$465,0,LEN($A269),1,1),$A269,H$37:H$465)</f>
        <v>0</v>
      </c>
      <c r="I269" s="212">
        <f ca="1">SUMIF(OFFSET($AK$37,0,LEN($A269),1,1):OFFSET($AK$465,0,LEN($A269),1,1),$A269,I$37:I$465)</f>
        <v>0</v>
      </c>
      <c r="J269" s="212">
        <f ca="1">SUMIF(OFFSET($AK$37,0,LEN($A269),1,1):OFFSET($AK$465,0,LEN($A269),1,1),$A269,J$37:J$465)</f>
        <v>0</v>
      </c>
      <c r="K269" s="212">
        <f ca="1">SUMIF(OFFSET($AK$37,0,LEN($A269),1,1):OFFSET($AK$465,0,LEN($A269),1,1),$A269,K$37:K$465)</f>
        <v>0</v>
      </c>
      <c r="L269" s="212">
        <f ca="1">SUMIF(OFFSET($AK$37,0,LEN($A269),1,1):OFFSET($AK$465,0,LEN($A269),1,1),$A269,L$37:L$465)</f>
        <v>0</v>
      </c>
      <c r="M269" s="212">
        <f ca="1">SUMIF(OFFSET($AK$37,0,LEN($A269),1,1):OFFSET($AK$465,0,LEN($A269),1,1),$A269,M$37:M$465)</f>
        <v>0</v>
      </c>
      <c r="N269" s="212">
        <f ca="1">SUMIF(OFFSET($AK$37,0,LEN($A269),1,1):OFFSET($AK$465,0,LEN($A269),1,1),$A269,N$37:N$465)</f>
        <v>0</v>
      </c>
      <c r="O269" s="212">
        <f ca="1">SUMIF(OFFSET($AK$37,0,LEN($A269),1,1):OFFSET($AK$465,0,LEN($A269),1,1),$A269,O$37:O$465)</f>
        <v>0</v>
      </c>
      <c r="P269" s="212">
        <f ca="1">SUMIF(OFFSET($AK$37,0,LEN($A269),1,1):OFFSET($AK$465,0,LEN($A269),1,1),$A269,P$37:P$465)</f>
        <v>0</v>
      </c>
      <c r="Q269" s="212">
        <f ca="1">SUMIF(OFFSET($AK$37,0,LEN($A269),1,1):OFFSET($AK$465,0,LEN($A269),1,1),$A269,Q$37:Q$465)</f>
        <v>0</v>
      </c>
      <c r="R269" s="212">
        <f ca="1">SUMIF(OFFSET($AK$37,0,LEN($A269),1,1):OFFSET($AK$465,0,LEN($A269),1,1),$A269,R$37:R$465)</f>
        <v>0</v>
      </c>
      <c r="S269" s="212">
        <f ca="1">SUMIF(OFFSET($AK$37,0,LEN($A269),1,1):OFFSET($AK$465,0,LEN($A269),1,1),$A269,S$37:S$465)</f>
        <v>0</v>
      </c>
      <c r="T269" s="212">
        <f ca="1">SUMIF(OFFSET($AK$37,0,LEN($A269),1,1):OFFSET($AK$465,0,LEN($A269),1,1),$A269,T$37:T$465)</f>
        <v>0</v>
      </c>
      <c r="U269" s="212">
        <f ca="1">SUMIF(OFFSET($AK$37,0,LEN($A269),1,1):OFFSET($AK$465,0,LEN($A269),1,1),$A269,U$37:U$465)</f>
        <v>0</v>
      </c>
      <c r="V269" s="212">
        <f ca="1">SUMIF(OFFSET($AK$37,0,LEN($A269),1,1):OFFSET($AK$465,0,LEN($A269),1,1),$A269,V$37:V$465)</f>
        <v>0</v>
      </c>
      <c r="W269" s="212">
        <f ca="1">SUMIF(OFFSET($AK$37,0,LEN($A269),1,1):OFFSET($AK$465,0,LEN($A269),1,1),$A269,W$37:W$465)</f>
        <v>0</v>
      </c>
      <c r="X269" s="212">
        <f ca="1">SUMIF(OFFSET($AK$37,0,LEN($A269),1,1):OFFSET($AK$465,0,LEN($A269),1,1),$A269,X$37:X$465)</f>
        <v>0</v>
      </c>
      <c r="Y269" s="212">
        <f ca="1">SUMIF(OFFSET($AK$37,0,LEN($A269),1,1):OFFSET($AK$465,0,LEN($A269),1,1),$A269,Y$37:Y$465)</f>
        <v>0</v>
      </c>
      <c r="Z269" s="212">
        <f ca="1">SUMIF(OFFSET($AK$37,0,LEN($A269),1,1):OFFSET($AK$465,0,LEN($A269),1,1),$A269,Z$37:Z$465)</f>
        <v>0</v>
      </c>
      <c r="AA269" s="212">
        <f ca="1">SUMIF(OFFSET($AK$37,0,LEN($A269),1,1):OFFSET($AK$465,0,LEN($A269),1,1),$A269,AA$37:AA$465)</f>
        <v>0</v>
      </c>
      <c r="AB269" s="212">
        <f ca="1">SUMIF(OFFSET($AK$37,0,LEN($A269),1,1):OFFSET($AK$465,0,LEN($A269),1,1),$A269,AB$37:AB$465)</f>
        <v>0</v>
      </c>
      <c r="AC269" s="212">
        <f ca="1">SUMIF(OFFSET($AK$37,0,LEN($A269),1,1):OFFSET($AK$465,0,LEN($A269),1,1),$A269,AC$37:AC$465)</f>
        <v>0</v>
      </c>
      <c r="AD269" s="212">
        <f ca="1">SUMIF(OFFSET($AK$37,0,LEN($A269),1,1):OFFSET($AK$465,0,LEN($A269),1,1),$A269,AD$37:AD$465)</f>
        <v>0</v>
      </c>
      <c r="AE269" s="212">
        <f ca="1">SUMIF(OFFSET($AK$37,0,LEN($A269),1,1):OFFSET($AK$465,0,LEN($A269),1,1),$A269,AE$37:AE$465)</f>
        <v>0</v>
      </c>
      <c r="AF269" s="212">
        <f ca="1">SUMIF(OFFSET($AK$37,0,LEN($A269),1,1):OFFSET($AK$465,0,LEN($A269),1,1),$A269,AF$37:AF$465)</f>
        <v>0</v>
      </c>
      <c r="AG269" s="212">
        <f ca="1">SUMIF(OFFSET($AK$37,0,LEN($A269),1,1):OFFSET($AK$465,0,LEN($A269),1,1),$A269,AG$37:AG$465)</f>
        <v>0</v>
      </c>
      <c r="AH269" s="212">
        <f ca="1">SUMIF(OFFSET($AK$37,0,LEN($A269),1,1):OFFSET($AK$465,0,LEN($A269),1,1),$A269,AH$37:AH$465)</f>
        <v>0</v>
      </c>
      <c r="AI269" s="212">
        <f ca="1">SUMIF(OFFSET($AK$37,0,LEN($A269),1,1):OFFSET($AK$465,0,LEN($A269),1,1),$A269,AI$37:AI$465)</f>
        <v>0</v>
      </c>
      <c r="AJ269" s="222">
        <f t="shared" ca="1" si="26"/>
        <v>0</v>
      </c>
      <c r="AK269" s="205" t="str">
        <f t="shared" si="28"/>
        <v>0.1.1.3.1</v>
      </c>
      <c r="AV269" s="211">
        <f t="shared" ca="1" si="25"/>
        <v>0</v>
      </c>
    </row>
    <row r="270" spans="1:48" ht="94.5" x14ac:dyDescent="0.25">
      <c r="A270" s="122" t="s">
        <v>561</v>
      </c>
      <c r="B270" s="123" t="s">
        <v>277</v>
      </c>
      <c r="C270" s="136" t="s">
        <v>216</v>
      </c>
      <c r="D270" s="213" t="s">
        <v>217</v>
      </c>
      <c r="E270" s="213" t="s">
        <v>217</v>
      </c>
      <c r="F270" s="213" t="s">
        <v>217</v>
      </c>
      <c r="G270" s="213" t="s">
        <v>217</v>
      </c>
      <c r="H270" s="212">
        <f ca="1">SUMIF(OFFSET($AK$37,0,LEN($A270),1,1):OFFSET($AK$465,0,LEN($A270),1,1),$A270,H$37:H$465)</f>
        <v>0</v>
      </c>
      <c r="I270" s="212">
        <f ca="1">SUMIF(OFFSET($AK$37,0,LEN($A270),1,1):OFFSET($AK$465,0,LEN($A270),1,1),$A270,I$37:I$465)</f>
        <v>0</v>
      </c>
      <c r="J270" s="212">
        <f ca="1">SUMIF(OFFSET($AK$37,0,LEN($A270),1,1):OFFSET($AK$465,0,LEN($A270),1,1),$A270,J$37:J$465)</f>
        <v>0</v>
      </c>
      <c r="K270" s="212">
        <f ca="1">SUMIF(OFFSET($AK$37,0,LEN($A270),1,1):OFFSET($AK$465,0,LEN($A270),1,1),$A270,K$37:K$465)</f>
        <v>0</v>
      </c>
      <c r="L270" s="212">
        <f ca="1">SUMIF(OFFSET($AK$37,0,LEN($A270),1,1):OFFSET($AK$465,0,LEN($A270),1,1),$A270,L$37:L$465)</f>
        <v>0</v>
      </c>
      <c r="M270" s="212">
        <f ca="1">SUMIF(OFFSET($AK$37,0,LEN($A270),1,1):OFFSET($AK$465,0,LEN($A270),1,1),$A270,M$37:M$465)</f>
        <v>0</v>
      </c>
      <c r="N270" s="212">
        <f ca="1">SUMIF(OFFSET($AK$37,0,LEN($A270),1,1):OFFSET($AK$465,0,LEN($A270),1,1),$A270,N$37:N$465)</f>
        <v>0</v>
      </c>
      <c r="O270" s="212">
        <f ca="1">SUMIF(OFFSET($AK$37,0,LEN($A270),1,1):OFFSET($AK$465,0,LEN($A270),1,1),$A270,O$37:O$465)</f>
        <v>0</v>
      </c>
      <c r="P270" s="212">
        <f ca="1">SUMIF(OFFSET($AK$37,0,LEN($A270),1,1):OFFSET($AK$465,0,LEN($A270),1,1),$A270,P$37:P$465)</f>
        <v>0</v>
      </c>
      <c r="Q270" s="212">
        <f ca="1">SUMIF(OFFSET($AK$37,0,LEN($A270),1,1):OFFSET($AK$465,0,LEN($A270),1,1),$A270,Q$37:Q$465)</f>
        <v>0</v>
      </c>
      <c r="R270" s="212">
        <f ca="1">SUMIF(OFFSET($AK$37,0,LEN($A270),1,1):OFFSET($AK$465,0,LEN($A270),1,1),$A270,R$37:R$465)</f>
        <v>0</v>
      </c>
      <c r="S270" s="212">
        <f ca="1">SUMIF(OFFSET($AK$37,0,LEN($A270),1,1):OFFSET($AK$465,0,LEN($A270),1,1),$A270,S$37:S$465)</f>
        <v>0</v>
      </c>
      <c r="T270" s="212">
        <f ca="1">SUMIF(OFFSET($AK$37,0,LEN($A270),1,1):OFFSET($AK$465,0,LEN($A270),1,1),$A270,T$37:T$465)</f>
        <v>0</v>
      </c>
      <c r="U270" s="212">
        <f ca="1">SUMIF(OFFSET($AK$37,0,LEN($A270),1,1):OFFSET($AK$465,0,LEN($A270),1,1),$A270,U$37:U$465)</f>
        <v>0</v>
      </c>
      <c r="V270" s="212">
        <f ca="1">SUMIF(OFFSET($AK$37,0,LEN($A270),1,1):OFFSET($AK$465,0,LEN($A270),1,1),$A270,V$37:V$465)</f>
        <v>0</v>
      </c>
      <c r="W270" s="212">
        <f ca="1">SUMIF(OFFSET($AK$37,0,LEN($A270),1,1):OFFSET($AK$465,0,LEN($A270),1,1),$A270,W$37:W$465)</f>
        <v>0</v>
      </c>
      <c r="X270" s="212">
        <f ca="1">SUMIF(OFFSET($AK$37,0,LEN($A270),1,1):OFFSET($AK$465,0,LEN($A270),1,1),$A270,X$37:X$465)</f>
        <v>0</v>
      </c>
      <c r="Y270" s="212">
        <f ca="1">SUMIF(OFFSET($AK$37,0,LEN($A270),1,1):OFFSET($AK$465,0,LEN($A270),1,1),$A270,Y$37:Y$465)</f>
        <v>0</v>
      </c>
      <c r="Z270" s="212">
        <f ca="1">SUMIF(OFFSET($AK$37,0,LEN($A270),1,1):OFFSET($AK$465,0,LEN($A270),1,1),$A270,Z$37:Z$465)</f>
        <v>0</v>
      </c>
      <c r="AA270" s="212">
        <f ca="1">SUMIF(OFFSET($AK$37,0,LEN($A270),1,1):OFFSET($AK$465,0,LEN($A270),1,1),$A270,AA$37:AA$465)</f>
        <v>0</v>
      </c>
      <c r="AB270" s="212">
        <f ca="1">SUMIF(OFFSET($AK$37,0,LEN($A270),1,1):OFFSET($AK$465,0,LEN($A270),1,1),$A270,AB$37:AB$465)</f>
        <v>0</v>
      </c>
      <c r="AC270" s="212">
        <f ca="1">SUMIF(OFFSET($AK$37,0,LEN($A270),1,1):OFFSET($AK$465,0,LEN($A270),1,1),$A270,AC$37:AC$465)</f>
        <v>0</v>
      </c>
      <c r="AD270" s="212">
        <f ca="1">SUMIF(OFFSET($AK$37,0,LEN($A270),1,1):OFFSET($AK$465,0,LEN($A270),1,1),$A270,AD$37:AD$465)</f>
        <v>0</v>
      </c>
      <c r="AE270" s="212">
        <f ca="1">SUMIF(OFFSET($AK$37,0,LEN($A270),1,1):OFFSET($AK$465,0,LEN($A270),1,1),$A270,AE$37:AE$465)</f>
        <v>0</v>
      </c>
      <c r="AF270" s="212">
        <f ca="1">SUMIF(OFFSET($AK$37,0,LEN($A270),1,1):OFFSET($AK$465,0,LEN($A270),1,1),$A270,AF$37:AF$465)</f>
        <v>0</v>
      </c>
      <c r="AG270" s="212">
        <f ca="1">SUMIF(OFFSET($AK$37,0,LEN($A270),1,1):OFFSET($AK$465,0,LEN($A270),1,1),$A270,AG$37:AG$465)</f>
        <v>0</v>
      </c>
      <c r="AH270" s="212">
        <f ca="1">SUMIF(OFFSET($AK$37,0,LEN($A270),1,1):OFFSET($AK$465,0,LEN($A270),1,1),$A270,AH$37:AH$465)</f>
        <v>0</v>
      </c>
      <c r="AI270" s="212">
        <f ca="1">SUMIF(OFFSET($AK$37,0,LEN($A270),1,1):OFFSET($AK$465,0,LEN($A270),1,1),$A270,AI$37:AI$465)</f>
        <v>0</v>
      </c>
      <c r="AJ270" s="222">
        <f t="shared" ca="1" si="26"/>
        <v>0</v>
      </c>
      <c r="AK270" s="205" t="str">
        <f t="shared" si="28"/>
        <v>0.1.1.3.1</v>
      </c>
      <c r="AV270" s="211">
        <f t="shared" ref="AV270:AV333" ca="1" si="29">P270-J270-Z270-AB270-AD270-AF270</f>
        <v>0</v>
      </c>
    </row>
    <row r="271" spans="1:48" ht="94.5" x14ac:dyDescent="0.25">
      <c r="A271" s="122" t="s">
        <v>561</v>
      </c>
      <c r="B271" s="123" t="s">
        <v>278</v>
      </c>
      <c r="C271" s="136" t="s">
        <v>216</v>
      </c>
      <c r="D271" s="213" t="s">
        <v>217</v>
      </c>
      <c r="E271" s="213" t="s">
        <v>217</v>
      </c>
      <c r="F271" s="213" t="s">
        <v>217</v>
      </c>
      <c r="G271" s="213" t="s">
        <v>217</v>
      </c>
      <c r="H271" s="212">
        <f ca="1">SUMIF(OFFSET($AK$37,0,LEN($A271),1,1):OFFSET($AK$465,0,LEN($A271),1,1),$A271,H$37:H$465)</f>
        <v>0</v>
      </c>
      <c r="I271" s="212">
        <f ca="1">SUMIF(OFFSET($AK$37,0,LEN($A271),1,1):OFFSET($AK$465,0,LEN($A271),1,1),$A271,I$37:I$465)</f>
        <v>0</v>
      </c>
      <c r="J271" s="212">
        <f ca="1">SUMIF(OFFSET($AK$37,0,LEN($A271),1,1):OFFSET($AK$465,0,LEN($A271),1,1),$A271,J$37:J$465)</f>
        <v>0</v>
      </c>
      <c r="K271" s="212">
        <f ca="1">SUMIF(OFFSET($AK$37,0,LEN($A271),1,1):OFFSET($AK$465,0,LEN($A271),1,1),$A271,K$37:K$465)</f>
        <v>0</v>
      </c>
      <c r="L271" s="212">
        <f ca="1">SUMIF(OFFSET($AK$37,0,LEN($A271),1,1):OFFSET($AK$465,0,LEN($A271),1,1),$A271,L$37:L$465)</f>
        <v>0</v>
      </c>
      <c r="M271" s="212">
        <f ca="1">SUMIF(OFFSET($AK$37,0,LEN($A271),1,1):OFFSET($AK$465,0,LEN($A271),1,1),$A271,M$37:M$465)</f>
        <v>0</v>
      </c>
      <c r="N271" s="212">
        <f ca="1">SUMIF(OFFSET($AK$37,0,LEN($A271),1,1):OFFSET($AK$465,0,LEN($A271),1,1),$A271,N$37:N$465)</f>
        <v>0</v>
      </c>
      <c r="O271" s="212">
        <f ca="1">SUMIF(OFFSET($AK$37,0,LEN($A271),1,1):OFFSET($AK$465,0,LEN($A271),1,1),$A271,O$37:O$465)</f>
        <v>0</v>
      </c>
      <c r="P271" s="212">
        <f ca="1">SUMIF(OFFSET($AK$37,0,LEN($A271),1,1):OFFSET($AK$465,0,LEN($A271),1,1),$A271,P$37:P$465)</f>
        <v>0</v>
      </c>
      <c r="Q271" s="212">
        <f ca="1">SUMIF(OFFSET($AK$37,0,LEN($A271),1,1):OFFSET($AK$465,0,LEN($A271),1,1),$A271,Q$37:Q$465)</f>
        <v>0</v>
      </c>
      <c r="R271" s="212">
        <f ca="1">SUMIF(OFFSET($AK$37,0,LEN($A271),1,1):OFFSET($AK$465,0,LEN($A271),1,1),$A271,R$37:R$465)</f>
        <v>0</v>
      </c>
      <c r="S271" s="212">
        <f ca="1">SUMIF(OFFSET($AK$37,0,LEN($A271),1,1):OFFSET($AK$465,0,LEN($A271),1,1),$A271,S$37:S$465)</f>
        <v>0</v>
      </c>
      <c r="T271" s="212">
        <f ca="1">SUMIF(OFFSET($AK$37,0,LEN($A271),1,1):OFFSET($AK$465,0,LEN($A271),1,1),$A271,T$37:T$465)</f>
        <v>0</v>
      </c>
      <c r="U271" s="212">
        <f ca="1">SUMIF(OFFSET($AK$37,0,LEN($A271),1,1):OFFSET($AK$465,0,LEN($A271),1,1),$A271,U$37:U$465)</f>
        <v>0</v>
      </c>
      <c r="V271" s="212">
        <f ca="1">SUMIF(OFFSET($AK$37,0,LEN($A271),1,1):OFFSET($AK$465,0,LEN($A271),1,1),$A271,V$37:V$465)</f>
        <v>0</v>
      </c>
      <c r="W271" s="212">
        <f ca="1">SUMIF(OFFSET($AK$37,0,LEN($A271),1,1):OFFSET($AK$465,0,LEN($A271),1,1),$A271,W$37:W$465)</f>
        <v>0</v>
      </c>
      <c r="X271" s="212">
        <f ca="1">SUMIF(OFFSET($AK$37,0,LEN($A271),1,1):OFFSET($AK$465,0,LEN($A271),1,1),$A271,X$37:X$465)</f>
        <v>0</v>
      </c>
      <c r="Y271" s="212">
        <f ca="1">SUMIF(OFFSET($AK$37,0,LEN($A271),1,1):OFFSET($AK$465,0,LEN($A271),1,1),$A271,Y$37:Y$465)</f>
        <v>0</v>
      </c>
      <c r="Z271" s="212">
        <f ca="1">SUMIF(OFFSET($AK$37,0,LEN($A271),1,1):OFFSET($AK$465,0,LEN($A271),1,1),$A271,Z$37:Z$465)</f>
        <v>0</v>
      </c>
      <c r="AA271" s="212">
        <f ca="1">SUMIF(OFFSET($AK$37,0,LEN($A271),1,1):OFFSET($AK$465,0,LEN($A271),1,1),$A271,AA$37:AA$465)</f>
        <v>0</v>
      </c>
      <c r="AB271" s="212">
        <f ca="1">SUMIF(OFFSET($AK$37,0,LEN($A271),1,1):OFFSET($AK$465,0,LEN($A271),1,1),$A271,AB$37:AB$465)</f>
        <v>0</v>
      </c>
      <c r="AC271" s="212">
        <f ca="1">SUMIF(OFFSET($AK$37,0,LEN($A271),1,1):OFFSET($AK$465,0,LEN($A271),1,1),$A271,AC$37:AC$465)</f>
        <v>0</v>
      </c>
      <c r="AD271" s="212">
        <f ca="1">SUMIF(OFFSET($AK$37,0,LEN($A271),1,1):OFFSET($AK$465,0,LEN($A271),1,1),$A271,AD$37:AD$465)</f>
        <v>0</v>
      </c>
      <c r="AE271" s="212">
        <f ca="1">SUMIF(OFFSET($AK$37,0,LEN($A271),1,1):OFFSET($AK$465,0,LEN($A271),1,1),$A271,AE$37:AE$465)</f>
        <v>0</v>
      </c>
      <c r="AF271" s="212">
        <f ca="1">SUMIF(OFFSET($AK$37,0,LEN($A271),1,1):OFFSET($AK$465,0,LEN($A271),1,1),$A271,AF$37:AF$465)</f>
        <v>0</v>
      </c>
      <c r="AG271" s="212">
        <f ca="1">SUMIF(OFFSET($AK$37,0,LEN($A271),1,1):OFFSET($AK$465,0,LEN($A271),1,1),$A271,AG$37:AG$465)</f>
        <v>0</v>
      </c>
      <c r="AH271" s="212">
        <f ca="1">SUMIF(OFFSET($AK$37,0,LEN($A271),1,1):OFFSET($AK$465,0,LEN($A271),1,1),$A271,AH$37:AH$465)</f>
        <v>0</v>
      </c>
      <c r="AI271" s="212">
        <f ca="1">SUMIF(OFFSET($AK$37,0,LEN($A271),1,1):OFFSET($AK$465,0,LEN($A271),1,1),$A271,AI$37:AI$465)</f>
        <v>0</v>
      </c>
      <c r="AJ271" s="222">
        <f t="shared" ca="1" si="26"/>
        <v>0</v>
      </c>
      <c r="AK271" s="205" t="str">
        <f t="shared" si="28"/>
        <v>0.1.1.3.1</v>
      </c>
      <c r="AV271" s="211">
        <f t="shared" ca="1" si="29"/>
        <v>0</v>
      </c>
    </row>
    <row r="272" spans="1:48" ht="94.5" x14ac:dyDescent="0.25">
      <c r="A272" s="122" t="s">
        <v>561</v>
      </c>
      <c r="B272" s="123" t="s">
        <v>279</v>
      </c>
      <c r="C272" s="136" t="s">
        <v>216</v>
      </c>
      <c r="D272" s="213" t="s">
        <v>217</v>
      </c>
      <c r="E272" s="213" t="s">
        <v>217</v>
      </c>
      <c r="F272" s="213" t="s">
        <v>217</v>
      </c>
      <c r="G272" s="213" t="s">
        <v>217</v>
      </c>
      <c r="H272" s="212">
        <f ca="1">SUMIF(OFFSET($AK$37,0,LEN($A272),1,1):OFFSET($AK$465,0,LEN($A272),1,1),$A272,H$37:H$465)</f>
        <v>0</v>
      </c>
      <c r="I272" s="212">
        <f ca="1">SUMIF(OFFSET($AK$37,0,LEN($A272),1,1):OFFSET($AK$465,0,LEN($A272),1,1),$A272,I$37:I$465)</f>
        <v>0</v>
      </c>
      <c r="J272" s="212">
        <f ca="1">SUMIF(OFFSET($AK$37,0,LEN($A272),1,1):OFFSET($AK$465,0,LEN($A272),1,1),$A272,J$37:J$465)</f>
        <v>0</v>
      </c>
      <c r="K272" s="212">
        <f ca="1">SUMIF(OFFSET($AK$37,0,LEN($A272),1,1):OFFSET($AK$465,0,LEN($A272),1,1),$A272,K$37:K$465)</f>
        <v>0</v>
      </c>
      <c r="L272" s="212">
        <f ca="1">SUMIF(OFFSET($AK$37,0,LEN($A272),1,1):OFFSET($AK$465,0,LEN($A272),1,1),$A272,L$37:L$465)</f>
        <v>0</v>
      </c>
      <c r="M272" s="212">
        <f ca="1">SUMIF(OFFSET($AK$37,0,LEN($A272),1,1):OFFSET($AK$465,0,LEN($A272),1,1),$A272,M$37:M$465)</f>
        <v>0</v>
      </c>
      <c r="N272" s="212">
        <f ca="1">SUMIF(OFFSET($AK$37,0,LEN($A272),1,1):OFFSET($AK$465,0,LEN($A272),1,1),$A272,N$37:N$465)</f>
        <v>0</v>
      </c>
      <c r="O272" s="212">
        <f ca="1">SUMIF(OFFSET($AK$37,0,LEN($A272),1,1):OFFSET($AK$465,0,LEN($A272),1,1),$A272,O$37:O$465)</f>
        <v>0</v>
      </c>
      <c r="P272" s="212">
        <f ca="1">SUMIF(OFFSET($AK$37,0,LEN($A272),1,1):OFFSET($AK$465,0,LEN($A272),1,1),$A272,P$37:P$465)</f>
        <v>0</v>
      </c>
      <c r="Q272" s="212">
        <f ca="1">SUMIF(OFFSET($AK$37,0,LEN($A272),1,1):OFFSET($AK$465,0,LEN($A272),1,1),$A272,Q$37:Q$465)</f>
        <v>0</v>
      </c>
      <c r="R272" s="212">
        <f ca="1">SUMIF(OFFSET($AK$37,0,LEN($A272),1,1):OFFSET($AK$465,0,LEN($A272),1,1),$A272,R$37:R$465)</f>
        <v>0</v>
      </c>
      <c r="S272" s="212">
        <f ca="1">SUMIF(OFFSET($AK$37,0,LEN($A272),1,1):OFFSET($AK$465,0,LEN($A272),1,1),$A272,S$37:S$465)</f>
        <v>0</v>
      </c>
      <c r="T272" s="212">
        <f ca="1">SUMIF(OFFSET($AK$37,0,LEN($A272),1,1):OFFSET($AK$465,0,LEN($A272),1,1),$A272,T$37:T$465)</f>
        <v>0</v>
      </c>
      <c r="U272" s="212">
        <f ca="1">SUMIF(OFFSET($AK$37,0,LEN($A272),1,1):OFFSET($AK$465,0,LEN($A272),1,1),$A272,U$37:U$465)</f>
        <v>0</v>
      </c>
      <c r="V272" s="212">
        <f ca="1">SUMIF(OFFSET($AK$37,0,LEN($A272),1,1):OFFSET($AK$465,0,LEN($A272),1,1),$A272,V$37:V$465)</f>
        <v>0</v>
      </c>
      <c r="W272" s="212">
        <f ca="1">SUMIF(OFFSET($AK$37,0,LEN($A272),1,1):OFFSET($AK$465,0,LEN($A272),1,1),$A272,W$37:W$465)</f>
        <v>0</v>
      </c>
      <c r="X272" s="212">
        <f ca="1">SUMIF(OFFSET($AK$37,0,LEN($A272),1,1):OFFSET($AK$465,0,LEN($A272),1,1),$A272,X$37:X$465)</f>
        <v>0</v>
      </c>
      <c r="Y272" s="212">
        <f ca="1">SUMIF(OFFSET($AK$37,0,LEN($A272),1,1):OFFSET($AK$465,0,LEN($A272),1,1),$A272,Y$37:Y$465)</f>
        <v>0</v>
      </c>
      <c r="Z272" s="212">
        <f ca="1">SUMIF(OFFSET($AK$37,0,LEN($A272),1,1):OFFSET($AK$465,0,LEN($A272),1,1),$A272,Z$37:Z$465)</f>
        <v>0</v>
      </c>
      <c r="AA272" s="212">
        <f ca="1">SUMIF(OFFSET($AK$37,0,LEN($A272),1,1):OFFSET($AK$465,0,LEN($A272),1,1),$A272,AA$37:AA$465)</f>
        <v>0</v>
      </c>
      <c r="AB272" s="212">
        <f ca="1">SUMIF(OFFSET($AK$37,0,LEN($A272),1,1):OFFSET($AK$465,0,LEN($A272),1,1),$A272,AB$37:AB$465)</f>
        <v>0</v>
      </c>
      <c r="AC272" s="212">
        <f ca="1">SUMIF(OFFSET($AK$37,0,LEN($A272),1,1):OFFSET($AK$465,0,LEN($A272),1,1),$A272,AC$37:AC$465)</f>
        <v>0</v>
      </c>
      <c r="AD272" s="212">
        <f ca="1">SUMIF(OFFSET($AK$37,0,LEN($A272),1,1):OFFSET($AK$465,0,LEN($A272),1,1),$A272,AD$37:AD$465)</f>
        <v>0</v>
      </c>
      <c r="AE272" s="212">
        <f ca="1">SUMIF(OFFSET($AK$37,0,LEN($A272),1,1):OFFSET($AK$465,0,LEN($A272),1,1),$A272,AE$37:AE$465)</f>
        <v>0</v>
      </c>
      <c r="AF272" s="212">
        <f ca="1">SUMIF(OFFSET($AK$37,0,LEN($A272),1,1):OFFSET($AK$465,0,LEN($A272),1,1),$A272,AF$37:AF$465)</f>
        <v>0</v>
      </c>
      <c r="AG272" s="212">
        <f ca="1">SUMIF(OFFSET($AK$37,0,LEN($A272),1,1):OFFSET($AK$465,0,LEN($A272),1,1),$A272,AG$37:AG$465)</f>
        <v>0</v>
      </c>
      <c r="AH272" s="212">
        <f ca="1">SUMIF(OFFSET($AK$37,0,LEN($A272),1,1):OFFSET($AK$465,0,LEN($A272),1,1),$A272,AH$37:AH$465)</f>
        <v>0</v>
      </c>
      <c r="AI272" s="212">
        <f ca="1">SUMIF(OFFSET($AK$37,0,LEN($A272),1,1):OFFSET($AK$465,0,LEN($A272),1,1),$A272,AI$37:AI$465)</f>
        <v>0</v>
      </c>
      <c r="AJ272" s="222">
        <f t="shared" ref="AJ272:AJ335" ca="1" si="30">AH272</f>
        <v>0</v>
      </c>
      <c r="AK272" s="205" t="str">
        <f t="shared" si="28"/>
        <v>0.1.1.3.1</v>
      </c>
      <c r="AV272" s="211">
        <f t="shared" ca="1" si="29"/>
        <v>0</v>
      </c>
    </row>
    <row r="273" spans="1:48" ht="31.5" x14ac:dyDescent="0.25">
      <c r="A273" s="122" t="s">
        <v>562</v>
      </c>
      <c r="B273" s="123" t="s">
        <v>276</v>
      </c>
      <c r="C273" s="136" t="s">
        <v>216</v>
      </c>
      <c r="D273" s="213" t="s">
        <v>217</v>
      </c>
      <c r="E273" s="213" t="s">
        <v>217</v>
      </c>
      <c r="F273" s="213" t="s">
        <v>217</v>
      </c>
      <c r="G273" s="213" t="s">
        <v>217</v>
      </c>
      <c r="H273" s="212">
        <f ca="1">SUMIF(OFFSET($AK$37,0,LEN($A273),1,1):OFFSET($AK$465,0,LEN($A273),1,1),$A273,H$37:H$465)</f>
        <v>0</v>
      </c>
      <c r="I273" s="212">
        <f ca="1">SUMIF(OFFSET($AK$37,0,LEN($A273),1,1):OFFSET($AK$465,0,LEN($A273),1,1),$A273,I$37:I$465)</f>
        <v>0</v>
      </c>
      <c r="J273" s="212">
        <f ca="1">SUMIF(OFFSET($AK$37,0,LEN($A273),1,1):OFFSET($AK$465,0,LEN($A273),1,1),$A273,J$37:J$465)</f>
        <v>0</v>
      </c>
      <c r="K273" s="212">
        <f ca="1">SUMIF(OFFSET($AK$37,0,LEN($A273),1,1):OFFSET($AK$465,0,LEN($A273),1,1),$A273,K$37:K$465)</f>
        <v>0</v>
      </c>
      <c r="L273" s="212">
        <f ca="1">SUMIF(OFFSET($AK$37,0,LEN($A273),1,1):OFFSET($AK$465,0,LEN($A273),1,1),$A273,L$37:L$465)</f>
        <v>0</v>
      </c>
      <c r="M273" s="212">
        <f ca="1">SUMIF(OFFSET($AK$37,0,LEN($A273),1,1):OFFSET($AK$465,0,LEN($A273),1,1),$A273,M$37:M$465)</f>
        <v>0</v>
      </c>
      <c r="N273" s="212">
        <f ca="1">SUMIF(OFFSET($AK$37,0,LEN($A273),1,1):OFFSET($AK$465,0,LEN($A273),1,1),$A273,N$37:N$465)</f>
        <v>0</v>
      </c>
      <c r="O273" s="212">
        <f ca="1">SUMIF(OFFSET($AK$37,0,LEN($A273),1,1):OFFSET($AK$465,0,LEN($A273),1,1),$A273,O$37:O$465)</f>
        <v>0</v>
      </c>
      <c r="P273" s="212">
        <f ca="1">SUMIF(OFFSET($AK$37,0,LEN($A273),1,1):OFFSET($AK$465,0,LEN($A273),1,1),$A273,P$37:P$465)</f>
        <v>0</v>
      </c>
      <c r="Q273" s="212">
        <f ca="1">SUMIF(OFFSET($AK$37,0,LEN($A273),1,1):OFFSET($AK$465,0,LEN($A273),1,1),$A273,Q$37:Q$465)</f>
        <v>0</v>
      </c>
      <c r="R273" s="212">
        <f ca="1">SUMIF(OFFSET($AK$37,0,LEN($A273),1,1):OFFSET($AK$465,0,LEN($A273),1,1),$A273,R$37:R$465)</f>
        <v>0</v>
      </c>
      <c r="S273" s="212">
        <f ca="1">SUMIF(OFFSET($AK$37,0,LEN($A273),1,1):OFFSET($AK$465,0,LEN($A273),1,1),$A273,S$37:S$465)</f>
        <v>0</v>
      </c>
      <c r="T273" s="212">
        <f ca="1">SUMIF(OFFSET($AK$37,0,LEN($A273),1,1):OFFSET($AK$465,0,LEN($A273),1,1),$A273,T$37:T$465)</f>
        <v>0</v>
      </c>
      <c r="U273" s="212">
        <f ca="1">SUMIF(OFFSET($AK$37,0,LEN($A273),1,1):OFFSET($AK$465,0,LEN($A273),1,1),$A273,U$37:U$465)</f>
        <v>0</v>
      </c>
      <c r="V273" s="212">
        <f ca="1">SUMIF(OFFSET($AK$37,0,LEN($A273),1,1):OFFSET($AK$465,0,LEN($A273),1,1),$A273,V$37:V$465)</f>
        <v>0</v>
      </c>
      <c r="W273" s="212">
        <f ca="1">SUMIF(OFFSET($AK$37,0,LEN($A273),1,1):OFFSET($AK$465,0,LEN($A273),1,1),$A273,W$37:W$465)</f>
        <v>0</v>
      </c>
      <c r="X273" s="212">
        <f ca="1">SUMIF(OFFSET($AK$37,0,LEN($A273),1,1):OFFSET($AK$465,0,LEN($A273),1,1),$A273,X$37:X$465)</f>
        <v>0</v>
      </c>
      <c r="Y273" s="212">
        <f ca="1">SUMIF(OFFSET($AK$37,0,LEN($A273),1,1):OFFSET($AK$465,0,LEN($A273),1,1),$A273,Y$37:Y$465)</f>
        <v>0</v>
      </c>
      <c r="Z273" s="212">
        <f ca="1">SUMIF(OFFSET($AK$37,0,LEN($A273),1,1):OFFSET($AK$465,0,LEN($A273),1,1),$A273,Z$37:Z$465)</f>
        <v>0</v>
      </c>
      <c r="AA273" s="212">
        <f ca="1">SUMIF(OFFSET($AK$37,0,LEN($A273),1,1):OFFSET($AK$465,0,LEN($A273),1,1),$A273,AA$37:AA$465)</f>
        <v>0</v>
      </c>
      <c r="AB273" s="212">
        <f ca="1">SUMIF(OFFSET($AK$37,0,LEN($A273),1,1):OFFSET($AK$465,0,LEN($A273),1,1),$A273,AB$37:AB$465)</f>
        <v>0</v>
      </c>
      <c r="AC273" s="212">
        <f ca="1">SUMIF(OFFSET($AK$37,0,LEN($A273),1,1):OFFSET($AK$465,0,LEN($A273),1,1),$A273,AC$37:AC$465)</f>
        <v>0</v>
      </c>
      <c r="AD273" s="212">
        <f ca="1">SUMIF(OFFSET($AK$37,0,LEN($A273),1,1):OFFSET($AK$465,0,LEN($A273),1,1),$A273,AD$37:AD$465)</f>
        <v>0</v>
      </c>
      <c r="AE273" s="212">
        <f ca="1">SUMIF(OFFSET($AK$37,0,LEN($A273),1,1):OFFSET($AK$465,0,LEN($A273),1,1),$A273,AE$37:AE$465)</f>
        <v>0</v>
      </c>
      <c r="AF273" s="212">
        <f ca="1">SUMIF(OFFSET($AK$37,0,LEN($A273),1,1):OFFSET($AK$465,0,LEN($A273),1,1),$A273,AF$37:AF$465)</f>
        <v>0</v>
      </c>
      <c r="AG273" s="212">
        <f ca="1">SUMIF(OFFSET($AK$37,0,LEN($A273),1,1):OFFSET($AK$465,0,LEN($A273),1,1),$A273,AG$37:AG$465)</f>
        <v>0</v>
      </c>
      <c r="AH273" s="212">
        <f ca="1">SUMIF(OFFSET($AK$37,0,LEN($A273),1,1):OFFSET($AK$465,0,LEN($A273),1,1),$A273,AH$37:AH$465)</f>
        <v>0</v>
      </c>
      <c r="AI273" s="212">
        <f ca="1">SUMIF(OFFSET($AK$37,0,LEN($A273),1,1):OFFSET($AK$465,0,LEN($A273),1,1),$A273,AI$37:AI$465)</f>
        <v>0</v>
      </c>
      <c r="AJ273" s="222">
        <f t="shared" ca="1" si="30"/>
        <v>0</v>
      </c>
      <c r="AK273" s="205" t="str">
        <f t="shared" si="28"/>
        <v>0.1.1.3.2</v>
      </c>
      <c r="AV273" s="211">
        <f t="shared" ca="1" si="29"/>
        <v>0</v>
      </c>
    </row>
    <row r="274" spans="1:48" ht="94.5" x14ac:dyDescent="0.25">
      <c r="A274" s="122" t="s">
        <v>562</v>
      </c>
      <c r="B274" s="123" t="s">
        <v>277</v>
      </c>
      <c r="C274" s="136" t="s">
        <v>216</v>
      </c>
      <c r="D274" s="213" t="s">
        <v>217</v>
      </c>
      <c r="E274" s="213" t="s">
        <v>217</v>
      </c>
      <c r="F274" s="213" t="s">
        <v>217</v>
      </c>
      <c r="G274" s="213" t="s">
        <v>217</v>
      </c>
      <c r="H274" s="212">
        <f ca="1">SUMIF(OFFSET($AK$37,0,LEN($A274),1,1):OFFSET($AK$465,0,LEN($A274),1,1),$A274,H$37:H$465)</f>
        <v>0</v>
      </c>
      <c r="I274" s="212">
        <f ca="1">SUMIF(OFFSET($AK$37,0,LEN($A274),1,1):OFFSET($AK$465,0,LEN($A274),1,1),$A274,I$37:I$465)</f>
        <v>0</v>
      </c>
      <c r="J274" s="212">
        <f ca="1">SUMIF(OFFSET($AK$37,0,LEN($A274),1,1):OFFSET($AK$465,0,LEN($A274),1,1),$A274,J$37:J$465)</f>
        <v>0</v>
      </c>
      <c r="K274" s="212">
        <f ca="1">SUMIF(OFFSET($AK$37,0,LEN($A274),1,1):OFFSET($AK$465,0,LEN($A274),1,1),$A274,K$37:K$465)</f>
        <v>0</v>
      </c>
      <c r="L274" s="212">
        <f ca="1">SUMIF(OFFSET($AK$37,0,LEN($A274),1,1):OFFSET($AK$465,0,LEN($A274),1,1),$A274,L$37:L$465)</f>
        <v>0</v>
      </c>
      <c r="M274" s="212">
        <f ca="1">SUMIF(OFFSET($AK$37,0,LEN($A274),1,1):OFFSET($AK$465,0,LEN($A274),1,1),$A274,M$37:M$465)</f>
        <v>0</v>
      </c>
      <c r="N274" s="212">
        <f ca="1">SUMIF(OFFSET($AK$37,0,LEN($A274),1,1):OFFSET($AK$465,0,LEN($A274),1,1),$A274,N$37:N$465)</f>
        <v>0</v>
      </c>
      <c r="O274" s="212">
        <f ca="1">SUMIF(OFFSET($AK$37,0,LEN($A274),1,1):OFFSET($AK$465,0,LEN($A274),1,1),$A274,O$37:O$465)</f>
        <v>0</v>
      </c>
      <c r="P274" s="212">
        <f ca="1">SUMIF(OFFSET($AK$37,0,LEN($A274),1,1):OFFSET($AK$465,0,LEN($A274),1,1),$A274,P$37:P$465)</f>
        <v>0</v>
      </c>
      <c r="Q274" s="212">
        <f ca="1">SUMIF(OFFSET($AK$37,0,LEN($A274),1,1):OFFSET($AK$465,0,LEN($A274),1,1),$A274,Q$37:Q$465)</f>
        <v>0</v>
      </c>
      <c r="R274" s="212">
        <f ca="1">SUMIF(OFFSET($AK$37,0,LEN($A274),1,1):OFFSET($AK$465,0,LEN($A274),1,1),$A274,R$37:R$465)</f>
        <v>0</v>
      </c>
      <c r="S274" s="212">
        <f ca="1">SUMIF(OFFSET($AK$37,0,LEN($A274),1,1):OFFSET($AK$465,0,LEN($A274),1,1),$A274,S$37:S$465)</f>
        <v>0</v>
      </c>
      <c r="T274" s="212">
        <f ca="1">SUMIF(OFFSET($AK$37,0,LEN($A274),1,1):OFFSET($AK$465,0,LEN($A274),1,1),$A274,T$37:T$465)</f>
        <v>0</v>
      </c>
      <c r="U274" s="212">
        <f ca="1">SUMIF(OFFSET($AK$37,0,LEN($A274),1,1):OFFSET($AK$465,0,LEN($A274),1,1),$A274,U$37:U$465)</f>
        <v>0</v>
      </c>
      <c r="V274" s="212">
        <f ca="1">SUMIF(OFFSET($AK$37,0,LEN($A274),1,1):OFFSET($AK$465,0,LEN($A274),1,1),$A274,V$37:V$465)</f>
        <v>0</v>
      </c>
      <c r="W274" s="212">
        <f ca="1">SUMIF(OFFSET($AK$37,0,LEN($A274),1,1):OFFSET($AK$465,0,LEN($A274),1,1),$A274,W$37:W$465)</f>
        <v>0</v>
      </c>
      <c r="X274" s="212">
        <f ca="1">SUMIF(OFFSET($AK$37,0,LEN($A274),1,1):OFFSET($AK$465,0,LEN($A274),1,1),$A274,X$37:X$465)</f>
        <v>0</v>
      </c>
      <c r="Y274" s="212">
        <f ca="1">SUMIF(OFFSET($AK$37,0,LEN($A274),1,1):OFFSET($AK$465,0,LEN($A274),1,1),$A274,Y$37:Y$465)</f>
        <v>0</v>
      </c>
      <c r="Z274" s="212">
        <f ca="1">SUMIF(OFFSET($AK$37,0,LEN($A274),1,1):OFFSET($AK$465,0,LEN($A274),1,1),$A274,Z$37:Z$465)</f>
        <v>0</v>
      </c>
      <c r="AA274" s="212">
        <f ca="1">SUMIF(OFFSET($AK$37,0,LEN($A274),1,1):OFFSET($AK$465,0,LEN($A274),1,1),$A274,AA$37:AA$465)</f>
        <v>0</v>
      </c>
      <c r="AB274" s="212">
        <f ca="1">SUMIF(OFFSET($AK$37,0,LEN($A274),1,1):OFFSET($AK$465,0,LEN($A274),1,1),$A274,AB$37:AB$465)</f>
        <v>0</v>
      </c>
      <c r="AC274" s="212">
        <f ca="1">SUMIF(OFFSET($AK$37,0,LEN($A274),1,1):OFFSET($AK$465,0,LEN($A274),1,1),$A274,AC$37:AC$465)</f>
        <v>0</v>
      </c>
      <c r="AD274" s="212">
        <f ca="1">SUMIF(OFFSET($AK$37,0,LEN($A274),1,1):OFFSET($AK$465,0,LEN($A274),1,1),$A274,AD$37:AD$465)</f>
        <v>0</v>
      </c>
      <c r="AE274" s="212">
        <f ca="1">SUMIF(OFFSET($AK$37,0,LEN($A274),1,1):OFFSET($AK$465,0,LEN($A274),1,1),$A274,AE$37:AE$465)</f>
        <v>0</v>
      </c>
      <c r="AF274" s="212">
        <f ca="1">SUMIF(OFFSET($AK$37,0,LEN($A274),1,1):OFFSET($AK$465,0,LEN($A274),1,1),$A274,AF$37:AF$465)</f>
        <v>0</v>
      </c>
      <c r="AG274" s="212">
        <f ca="1">SUMIF(OFFSET($AK$37,0,LEN($A274),1,1):OFFSET($AK$465,0,LEN($A274),1,1),$A274,AG$37:AG$465)</f>
        <v>0</v>
      </c>
      <c r="AH274" s="212">
        <f ca="1">SUMIF(OFFSET($AK$37,0,LEN($A274),1,1):OFFSET($AK$465,0,LEN($A274),1,1),$A274,AH$37:AH$465)</f>
        <v>0</v>
      </c>
      <c r="AI274" s="212">
        <f ca="1">SUMIF(OFFSET($AK$37,0,LEN($A274),1,1):OFFSET($AK$465,0,LEN($A274),1,1),$A274,AI$37:AI$465)</f>
        <v>0</v>
      </c>
      <c r="AJ274" s="222">
        <f t="shared" ca="1" si="30"/>
        <v>0</v>
      </c>
      <c r="AK274" s="205" t="str">
        <f t="shared" si="28"/>
        <v>0.1.1.3.2</v>
      </c>
      <c r="AV274" s="211">
        <f t="shared" ca="1" si="29"/>
        <v>0</v>
      </c>
    </row>
    <row r="275" spans="1:48" ht="94.5" x14ac:dyDescent="0.25">
      <c r="A275" s="122" t="s">
        <v>562</v>
      </c>
      <c r="B275" s="123" t="s">
        <v>278</v>
      </c>
      <c r="C275" s="136" t="s">
        <v>216</v>
      </c>
      <c r="D275" s="213" t="s">
        <v>217</v>
      </c>
      <c r="E275" s="213" t="s">
        <v>217</v>
      </c>
      <c r="F275" s="213" t="s">
        <v>217</v>
      </c>
      <c r="G275" s="213" t="s">
        <v>217</v>
      </c>
      <c r="H275" s="212">
        <f ca="1">SUMIF(OFFSET($AK$37,0,LEN($A275),1,1):OFFSET($AK$465,0,LEN($A275),1,1),$A275,H$37:H$465)</f>
        <v>0</v>
      </c>
      <c r="I275" s="212">
        <f ca="1">SUMIF(OFFSET($AK$37,0,LEN($A275),1,1):OFFSET($AK$465,0,LEN($A275),1,1),$A275,I$37:I$465)</f>
        <v>0</v>
      </c>
      <c r="J275" s="212">
        <f ca="1">SUMIF(OFFSET($AK$37,0,LEN($A275),1,1):OFFSET($AK$465,0,LEN($A275),1,1),$A275,J$37:J$465)</f>
        <v>0</v>
      </c>
      <c r="K275" s="212">
        <f ca="1">SUMIF(OFFSET($AK$37,0,LEN($A275),1,1):OFFSET($AK$465,0,LEN($A275),1,1),$A275,K$37:K$465)</f>
        <v>0</v>
      </c>
      <c r="L275" s="212">
        <f ca="1">SUMIF(OFFSET($AK$37,0,LEN($A275),1,1):OFFSET($AK$465,0,LEN($A275),1,1),$A275,L$37:L$465)</f>
        <v>0</v>
      </c>
      <c r="M275" s="212">
        <f ca="1">SUMIF(OFFSET($AK$37,0,LEN($A275),1,1):OFFSET($AK$465,0,LEN($A275),1,1),$A275,M$37:M$465)</f>
        <v>0</v>
      </c>
      <c r="N275" s="212">
        <f ca="1">SUMIF(OFFSET($AK$37,0,LEN($A275),1,1):OFFSET($AK$465,0,LEN($A275),1,1),$A275,N$37:N$465)</f>
        <v>0</v>
      </c>
      <c r="O275" s="212">
        <f ca="1">SUMIF(OFFSET($AK$37,0,LEN($A275),1,1):OFFSET($AK$465,0,LEN($A275),1,1),$A275,O$37:O$465)</f>
        <v>0</v>
      </c>
      <c r="P275" s="212">
        <f ca="1">SUMIF(OFFSET($AK$37,0,LEN($A275),1,1):OFFSET($AK$465,0,LEN($A275),1,1),$A275,P$37:P$465)</f>
        <v>0</v>
      </c>
      <c r="Q275" s="212">
        <f ca="1">SUMIF(OFFSET($AK$37,0,LEN($A275),1,1):OFFSET($AK$465,0,LEN($A275),1,1),$A275,Q$37:Q$465)</f>
        <v>0</v>
      </c>
      <c r="R275" s="212">
        <f ca="1">SUMIF(OFFSET($AK$37,0,LEN($A275),1,1):OFFSET($AK$465,0,LEN($A275),1,1),$A275,R$37:R$465)</f>
        <v>0</v>
      </c>
      <c r="S275" s="212">
        <f ca="1">SUMIF(OFFSET($AK$37,0,LEN($A275),1,1):OFFSET($AK$465,0,LEN($A275),1,1),$A275,S$37:S$465)</f>
        <v>0</v>
      </c>
      <c r="T275" s="212">
        <f ca="1">SUMIF(OFFSET($AK$37,0,LEN($A275),1,1):OFFSET($AK$465,0,LEN($A275),1,1),$A275,T$37:T$465)</f>
        <v>0</v>
      </c>
      <c r="U275" s="212">
        <f ca="1">SUMIF(OFFSET($AK$37,0,LEN($A275),1,1):OFFSET($AK$465,0,LEN($A275),1,1),$A275,U$37:U$465)</f>
        <v>0</v>
      </c>
      <c r="V275" s="212">
        <f ca="1">SUMIF(OFFSET($AK$37,0,LEN($A275),1,1):OFFSET($AK$465,0,LEN($A275),1,1),$A275,V$37:V$465)</f>
        <v>0</v>
      </c>
      <c r="W275" s="212">
        <f ca="1">SUMIF(OFFSET($AK$37,0,LEN($A275),1,1):OFFSET($AK$465,0,LEN($A275),1,1),$A275,W$37:W$465)</f>
        <v>0</v>
      </c>
      <c r="X275" s="212">
        <f ca="1">SUMIF(OFFSET($AK$37,0,LEN($A275),1,1):OFFSET($AK$465,0,LEN($A275),1,1),$A275,X$37:X$465)</f>
        <v>0</v>
      </c>
      <c r="Y275" s="212">
        <f ca="1">SUMIF(OFFSET($AK$37,0,LEN($A275),1,1):OFFSET($AK$465,0,LEN($A275),1,1),$A275,Y$37:Y$465)</f>
        <v>0</v>
      </c>
      <c r="Z275" s="212">
        <f ca="1">SUMIF(OFFSET($AK$37,0,LEN($A275),1,1):OFFSET($AK$465,0,LEN($A275),1,1),$A275,Z$37:Z$465)</f>
        <v>0</v>
      </c>
      <c r="AA275" s="212">
        <f ca="1">SUMIF(OFFSET($AK$37,0,LEN($A275),1,1):OFFSET($AK$465,0,LEN($A275),1,1),$A275,AA$37:AA$465)</f>
        <v>0</v>
      </c>
      <c r="AB275" s="212">
        <f ca="1">SUMIF(OFFSET($AK$37,0,LEN($A275),1,1):OFFSET($AK$465,0,LEN($A275),1,1),$A275,AB$37:AB$465)</f>
        <v>0</v>
      </c>
      <c r="AC275" s="212">
        <f ca="1">SUMIF(OFFSET($AK$37,0,LEN($A275),1,1):OFFSET($AK$465,0,LEN($A275),1,1),$A275,AC$37:AC$465)</f>
        <v>0</v>
      </c>
      <c r="AD275" s="212">
        <f ca="1">SUMIF(OFFSET($AK$37,0,LEN($A275),1,1):OFFSET($AK$465,0,LEN($A275),1,1),$A275,AD$37:AD$465)</f>
        <v>0</v>
      </c>
      <c r="AE275" s="212">
        <f ca="1">SUMIF(OFFSET($AK$37,0,LEN($A275),1,1):OFFSET($AK$465,0,LEN($A275),1,1),$A275,AE$37:AE$465)</f>
        <v>0</v>
      </c>
      <c r="AF275" s="212">
        <f ca="1">SUMIF(OFFSET($AK$37,0,LEN($A275),1,1):OFFSET($AK$465,0,LEN($A275),1,1),$A275,AF$37:AF$465)</f>
        <v>0</v>
      </c>
      <c r="AG275" s="212">
        <f ca="1">SUMIF(OFFSET($AK$37,0,LEN($A275),1,1):OFFSET($AK$465,0,LEN($A275),1,1),$A275,AG$37:AG$465)</f>
        <v>0</v>
      </c>
      <c r="AH275" s="212">
        <f ca="1">SUMIF(OFFSET($AK$37,0,LEN($A275),1,1):OFFSET($AK$465,0,LEN($A275),1,1),$A275,AH$37:AH$465)</f>
        <v>0</v>
      </c>
      <c r="AI275" s="212">
        <f ca="1">SUMIF(OFFSET($AK$37,0,LEN($A275),1,1):OFFSET($AK$465,0,LEN($A275),1,1),$A275,AI$37:AI$465)</f>
        <v>0</v>
      </c>
      <c r="AJ275" s="222">
        <f t="shared" ca="1" si="30"/>
        <v>0</v>
      </c>
      <c r="AK275" s="205" t="str">
        <f t="shared" si="28"/>
        <v>0.1.1.3.2</v>
      </c>
      <c r="AV275" s="211">
        <f t="shared" ca="1" si="29"/>
        <v>0</v>
      </c>
    </row>
    <row r="276" spans="1:48" ht="94.5" x14ac:dyDescent="0.25">
      <c r="A276" s="122" t="s">
        <v>562</v>
      </c>
      <c r="B276" s="123" t="s">
        <v>279</v>
      </c>
      <c r="C276" s="136" t="s">
        <v>216</v>
      </c>
      <c r="D276" s="213" t="s">
        <v>217</v>
      </c>
      <c r="E276" s="213" t="s">
        <v>217</v>
      </c>
      <c r="F276" s="213" t="s">
        <v>217</v>
      </c>
      <c r="G276" s="213" t="s">
        <v>217</v>
      </c>
      <c r="H276" s="212">
        <f ca="1">SUMIF(OFFSET($AK$37,0,LEN($A276),1,1):OFFSET($AK$465,0,LEN($A276),1,1),$A276,H$37:H$465)</f>
        <v>0</v>
      </c>
      <c r="I276" s="212">
        <f ca="1">SUMIF(OFFSET($AK$37,0,LEN($A276),1,1):OFFSET($AK$465,0,LEN($A276),1,1),$A276,I$37:I$465)</f>
        <v>0</v>
      </c>
      <c r="J276" s="212">
        <f ca="1">SUMIF(OFFSET($AK$37,0,LEN($A276),1,1):OFFSET($AK$465,0,LEN($A276),1,1),$A276,J$37:J$465)</f>
        <v>0</v>
      </c>
      <c r="K276" s="212">
        <f ca="1">SUMIF(OFFSET($AK$37,0,LEN($A276),1,1):OFFSET($AK$465,0,LEN($A276),1,1),$A276,K$37:K$465)</f>
        <v>0</v>
      </c>
      <c r="L276" s="212">
        <f ca="1">SUMIF(OFFSET($AK$37,0,LEN($A276),1,1):OFFSET($AK$465,0,LEN($A276),1,1),$A276,L$37:L$465)</f>
        <v>0</v>
      </c>
      <c r="M276" s="212">
        <f ca="1">SUMIF(OFFSET($AK$37,0,LEN($A276),1,1):OFFSET($AK$465,0,LEN($A276),1,1),$A276,M$37:M$465)</f>
        <v>0</v>
      </c>
      <c r="N276" s="212">
        <f ca="1">SUMIF(OFFSET($AK$37,0,LEN($A276),1,1):OFFSET($AK$465,0,LEN($A276),1,1),$A276,N$37:N$465)</f>
        <v>0</v>
      </c>
      <c r="O276" s="212">
        <f ca="1">SUMIF(OFFSET($AK$37,0,LEN($A276),1,1):OFFSET($AK$465,0,LEN($A276),1,1),$A276,O$37:O$465)</f>
        <v>0</v>
      </c>
      <c r="P276" s="212">
        <f ca="1">SUMIF(OFFSET($AK$37,0,LEN($A276),1,1):OFFSET($AK$465,0,LEN($A276),1,1),$A276,P$37:P$465)</f>
        <v>0</v>
      </c>
      <c r="Q276" s="212">
        <f ca="1">SUMIF(OFFSET($AK$37,0,LEN($A276),1,1):OFFSET($AK$465,0,LEN($A276),1,1),$A276,Q$37:Q$465)</f>
        <v>0</v>
      </c>
      <c r="R276" s="212">
        <f ca="1">SUMIF(OFFSET($AK$37,0,LEN($A276),1,1):OFFSET($AK$465,0,LEN($A276),1,1),$A276,R$37:R$465)</f>
        <v>0</v>
      </c>
      <c r="S276" s="212">
        <f ca="1">SUMIF(OFFSET($AK$37,0,LEN($A276),1,1):OFFSET($AK$465,0,LEN($A276),1,1),$A276,S$37:S$465)</f>
        <v>0</v>
      </c>
      <c r="T276" s="212">
        <f ca="1">SUMIF(OFFSET($AK$37,0,LEN($A276),1,1):OFFSET($AK$465,0,LEN($A276),1,1),$A276,T$37:T$465)</f>
        <v>0</v>
      </c>
      <c r="U276" s="212">
        <f ca="1">SUMIF(OFFSET($AK$37,0,LEN($A276),1,1):OFFSET($AK$465,0,LEN($A276),1,1),$A276,U$37:U$465)</f>
        <v>0</v>
      </c>
      <c r="V276" s="212">
        <f ca="1">SUMIF(OFFSET($AK$37,0,LEN($A276),1,1):OFFSET($AK$465,0,LEN($A276),1,1),$A276,V$37:V$465)</f>
        <v>0</v>
      </c>
      <c r="W276" s="212">
        <f ca="1">SUMIF(OFFSET($AK$37,0,LEN($A276),1,1):OFFSET($AK$465,0,LEN($A276),1,1),$A276,W$37:W$465)</f>
        <v>0</v>
      </c>
      <c r="X276" s="212">
        <f ca="1">SUMIF(OFFSET($AK$37,0,LEN($A276),1,1):OFFSET($AK$465,0,LEN($A276),1,1),$A276,X$37:X$465)</f>
        <v>0</v>
      </c>
      <c r="Y276" s="212">
        <f ca="1">SUMIF(OFFSET($AK$37,0,LEN($A276),1,1):OFFSET($AK$465,0,LEN($A276),1,1),$A276,Y$37:Y$465)</f>
        <v>0</v>
      </c>
      <c r="Z276" s="212">
        <f ca="1">SUMIF(OFFSET($AK$37,0,LEN($A276),1,1):OFFSET($AK$465,0,LEN($A276),1,1),$A276,Z$37:Z$465)</f>
        <v>0</v>
      </c>
      <c r="AA276" s="212">
        <f ca="1">SUMIF(OFFSET($AK$37,0,LEN($A276),1,1):OFFSET($AK$465,0,LEN($A276),1,1),$A276,AA$37:AA$465)</f>
        <v>0</v>
      </c>
      <c r="AB276" s="212">
        <f ca="1">SUMIF(OFFSET($AK$37,0,LEN($A276),1,1):OFFSET($AK$465,0,LEN($A276),1,1),$A276,AB$37:AB$465)</f>
        <v>0</v>
      </c>
      <c r="AC276" s="212">
        <f ca="1">SUMIF(OFFSET($AK$37,0,LEN($A276),1,1):OFFSET($AK$465,0,LEN($A276),1,1),$A276,AC$37:AC$465)</f>
        <v>0</v>
      </c>
      <c r="AD276" s="212">
        <f ca="1">SUMIF(OFFSET($AK$37,0,LEN($A276),1,1):OFFSET($AK$465,0,LEN($A276),1,1),$A276,AD$37:AD$465)</f>
        <v>0</v>
      </c>
      <c r="AE276" s="212">
        <f ca="1">SUMIF(OFFSET($AK$37,0,LEN($A276),1,1):OFFSET($AK$465,0,LEN($A276),1,1),$A276,AE$37:AE$465)</f>
        <v>0</v>
      </c>
      <c r="AF276" s="212">
        <f ca="1">SUMIF(OFFSET($AK$37,0,LEN($A276),1,1):OFFSET($AK$465,0,LEN($A276),1,1),$A276,AF$37:AF$465)</f>
        <v>0</v>
      </c>
      <c r="AG276" s="212">
        <f ca="1">SUMIF(OFFSET($AK$37,0,LEN($A276),1,1):OFFSET($AK$465,0,LEN($A276),1,1),$A276,AG$37:AG$465)</f>
        <v>0</v>
      </c>
      <c r="AH276" s="212">
        <f ca="1">SUMIF(OFFSET($AK$37,0,LEN($A276),1,1):OFFSET($AK$465,0,LEN($A276),1,1),$A276,AH$37:AH$465)</f>
        <v>0</v>
      </c>
      <c r="AI276" s="212">
        <f ca="1">SUMIF(OFFSET($AK$37,0,LEN($A276),1,1):OFFSET($AK$465,0,LEN($A276),1,1),$A276,AI$37:AI$465)</f>
        <v>0</v>
      </c>
      <c r="AJ276" s="222">
        <f t="shared" ca="1" si="30"/>
        <v>0</v>
      </c>
      <c r="AK276" s="205" t="str">
        <f t="shared" si="28"/>
        <v>0.1.1.3.2</v>
      </c>
      <c r="AV276" s="211">
        <f t="shared" ca="1" si="29"/>
        <v>0</v>
      </c>
    </row>
    <row r="277" spans="1:48" ht="78.75" x14ac:dyDescent="0.25">
      <c r="A277" s="122" t="s">
        <v>563</v>
      </c>
      <c r="B277" s="123" t="s">
        <v>282</v>
      </c>
      <c r="C277" s="136" t="s">
        <v>216</v>
      </c>
      <c r="D277" s="213" t="s">
        <v>217</v>
      </c>
      <c r="E277" s="213" t="s">
        <v>217</v>
      </c>
      <c r="F277" s="213" t="s">
        <v>217</v>
      </c>
      <c r="G277" s="213" t="s">
        <v>217</v>
      </c>
      <c r="H277" s="212">
        <f ca="1">SUMIF(OFFSET($AK$37,0,LEN($A277),1,1):OFFSET($AK$465,0,LEN($A277),1,1),$A277,H$37:H$465)</f>
        <v>0</v>
      </c>
      <c r="I277" s="212">
        <f ca="1">SUMIF(OFFSET($AK$37,0,LEN($A277),1,1):OFFSET($AK$465,0,LEN($A277),1,1),$A277,I$37:I$465)</f>
        <v>0</v>
      </c>
      <c r="J277" s="212">
        <f ca="1">SUMIF(OFFSET($AK$37,0,LEN($A277),1,1):OFFSET($AK$465,0,LEN($A277),1,1),$A277,J$37:J$465)</f>
        <v>0</v>
      </c>
      <c r="K277" s="212">
        <f ca="1">SUMIF(OFFSET($AK$37,0,LEN($A277),1,1):OFFSET($AK$465,0,LEN($A277),1,1),$A277,K$37:K$465)</f>
        <v>0</v>
      </c>
      <c r="L277" s="212">
        <f ca="1">SUMIF(OFFSET($AK$37,0,LEN($A277),1,1):OFFSET($AK$465,0,LEN($A277),1,1),$A277,L$37:L$465)</f>
        <v>0</v>
      </c>
      <c r="M277" s="212">
        <f ca="1">SUMIF(OFFSET($AK$37,0,LEN($A277),1,1):OFFSET($AK$465,0,LEN($A277),1,1),$A277,M$37:M$465)</f>
        <v>0</v>
      </c>
      <c r="N277" s="212">
        <f ca="1">SUMIF(OFFSET($AK$37,0,LEN($A277),1,1):OFFSET($AK$465,0,LEN($A277),1,1),$A277,N$37:N$465)</f>
        <v>0</v>
      </c>
      <c r="O277" s="212">
        <f ca="1">SUMIF(OFFSET($AK$37,0,LEN($A277),1,1):OFFSET($AK$465,0,LEN($A277),1,1),$A277,O$37:O$465)</f>
        <v>0</v>
      </c>
      <c r="P277" s="212">
        <f ca="1">SUMIF(OFFSET($AK$37,0,LEN($A277),1,1):OFFSET($AK$465,0,LEN($A277),1,1),$A277,P$37:P$465)</f>
        <v>0</v>
      </c>
      <c r="Q277" s="212">
        <f ca="1">SUMIF(OFFSET($AK$37,0,LEN($A277),1,1):OFFSET($AK$465,0,LEN($A277),1,1),$A277,Q$37:Q$465)</f>
        <v>0</v>
      </c>
      <c r="R277" s="212">
        <f ca="1">SUMIF(OFFSET($AK$37,0,LEN($A277),1,1):OFFSET($AK$465,0,LEN($A277),1,1),$A277,R$37:R$465)</f>
        <v>0</v>
      </c>
      <c r="S277" s="212">
        <f ca="1">SUMIF(OFFSET($AK$37,0,LEN($A277),1,1):OFFSET($AK$465,0,LEN($A277),1,1),$A277,S$37:S$465)</f>
        <v>0</v>
      </c>
      <c r="T277" s="212">
        <f ca="1">SUMIF(OFFSET($AK$37,0,LEN($A277),1,1):OFFSET($AK$465,0,LEN($A277),1,1),$A277,T$37:T$465)</f>
        <v>0</v>
      </c>
      <c r="U277" s="212">
        <f ca="1">SUMIF(OFFSET($AK$37,0,LEN($A277),1,1):OFFSET($AK$465,0,LEN($A277),1,1),$A277,U$37:U$465)</f>
        <v>0</v>
      </c>
      <c r="V277" s="212">
        <f ca="1">SUMIF(OFFSET($AK$37,0,LEN($A277),1,1):OFFSET($AK$465,0,LEN($A277),1,1),$A277,V$37:V$465)</f>
        <v>0</v>
      </c>
      <c r="W277" s="212">
        <f ca="1">SUMIF(OFFSET($AK$37,0,LEN($A277),1,1):OFFSET($AK$465,0,LEN($A277),1,1),$A277,W$37:W$465)</f>
        <v>0</v>
      </c>
      <c r="X277" s="212">
        <f ca="1">SUMIF(OFFSET($AK$37,0,LEN($A277),1,1):OFFSET($AK$465,0,LEN($A277),1,1),$A277,X$37:X$465)</f>
        <v>0</v>
      </c>
      <c r="Y277" s="212">
        <f ca="1">SUMIF(OFFSET($AK$37,0,LEN($A277),1,1):OFFSET($AK$465,0,LEN($A277),1,1),$A277,Y$37:Y$465)</f>
        <v>0</v>
      </c>
      <c r="Z277" s="212">
        <f ca="1">SUMIF(OFFSET($AK$37,0,LEN($A277),1,1):OFFSET($AK$465,0,LEN($A277),1,1),$A277,Z$37:Z$465)</f>
        <v>0</v>
      </c>
      <c r="AA277" s="212">
        <f ca="1">SUMIF(OFFSET($AK$37,0,LEN($A277),1,1):OFFSET($AK$465,0,LEN($A277),1,1),$A277,AA$37:AA$465)</f>
        <v>0</v>
      </c>
      <c r="AB277" s="212">
        <f ca="1">SUMIF(OFFSET($AK$37,0,LEN($A277),1,1):OFFSET($AK$465,0,LEN($A277),1,1),$A277,AB$37:AB$465)</f>
        <v>0</v>
      </c>
      <c r="AC277" s="212">
        <f ca="1">SUMIF(OFFSET($AK$37,0,LEN($A277),1,1):OFFSET($AK$465,0,LEN($A277),1,1),$A277,AC$37:AC$465)</f>
        <v>0</v>
      </c>
      <c r="AD277" s="212">
        <f ca="1">SUMIF(OFFSET($AK$37,0,LEN($A277),1,1):OFFSET($AK$465,0,LEN($A277),1,1),$A277,AD$37:AD$465)</f>
        <v>0</v>
      </c>
      <c r="AE277" s="212">
        <f ca="1">SUMIF(OFFSET($AK$37,0,LEN($A277),1,1):OFFSET($AK$465,0,LEN($A277),1,1),$A277,AE$37:AE$465)</f>
        <v>0</v>
      </c>
      <c r="AF277" s="212">
        <f ca="1">SUMIF(OFFSET($AK$37,0,LEN($A277),1,1):OFFSET($AK$465,0,LEN($A277),1,1),$A277,AF$37:AF$465)</f>
        <v>0</v>
      </c>
      <c r="AG277" s="212">
        <f ca="1">SUMIF(OFFSET($AK$37,0,LEN($A277),1,1):OFFSET($AK$465,0,LEN($A277),1,1),$A277,AG$37:AG$465)</f>
        <v>0</v>
      </c>
      <c r="AH277" s="212">
        <f ca="1">SUMIF(OFFSET($AK$37,0,LEN($A277),1,1):OFFSET($AK$465,0,LEN($A277),1,1),$A277,AH$37:AH$465)</f>
        <v>0</v>
      </c>
      <c r="AI277" s="212">
        <f ca="1">SUMIF(OFFSET($AK$37,0,LEN($A277),1,1):OFFSET($AK$465,0,LEN($A277),1,1),$A277,AI$37:AI$465)</f>
        <v>0</v>
      </c>
      <c r="AJ277" s="222">
        <f t="shared" ca="1" si="30"/>
        <v>0</v>
      </c>
      <c r="AK277" s="205" t="str">
        <f t="shared" si="28"/>
        <v>0.1.1.4</v>
      </c>
      <c r="AV277" s="211">
        <f t="shared" ca="1" si="29"/>
        <v>0</v>
      </c>
    </row>
    <row r="278" spans="1:48" ht="78.75" x14ac:dyDescent="0.25">
      <c r="A278" s="122" t="s">
        <v>564</v>
      </c>
      <c r="B278" s="123" t="s">
        <v>284</v>
      </c>
      <c r="C278" s="136" t="s">
        <v>216</v>
      </c>
      <c r="D278" s="213" t="s">
        <v>217</v>
      </c>
      <c r="E278" s="213" t="s">
        <v>217</v>
      </c>
      <c r="F278" s="213" t="s">
        <v>217</v>
      </c>
      <c r="G278" s="213" t="s">
        <v>217</v>
      </c>
      <c r="H278" s="212">
        <f ca="1">SUMIF(OFFSET($AK$37,0,LEN($A278),1,1):OFFSET($AK$465,0,LEN($A278),1,1),$A278,H$37:H$465)</f>
        <v>0</v>
      </c>
      <c r="I278" s="212">
        <f ca="1">SUMIF(OFFSET($AK$37,0,LEN($A278),1,1):OFFSET($AK$465,0,LEN($A278),1,1),$A278,I$37:I$465)</f>
        <v>0</v>
      </c>
      <c r="J278" s="212">
        <f ca="1">SUMIF(OFFSET($AK$37,0,LEN($A278),1,1):OFFSET($AK$465,0,LEN($A278),1,1),$A278,J$37:J$465)</f>
        <v>0</v>
      </c>
      <c r="K278" s="212">
        <f ca="1">SUMIF(OFFSET($AK$37,0,LEN($A278),1,1):OFFSET($AK$465,0,LEN($A278),1,1),$A278,K$37:K$465)</f>
        <v>0</v>
      </c>
      <c r="L278" s="212">
        <f ca="1">SUMIF(OFFSET($AK$37,0,LEN($A278),1,1):OFFSET($AK$465,0,LEN($A278),1,1),$A278,L$37:L$465)</f>
        <v>0</v>
      </c>
      <c r="M278" s="212">
        <f ca="1">SUMIF(OFFSET($AK$37,0,LEN($A278),1,1):OFFSET($AK$465,0,LEN($A278),1,1),$A278,M$37:M$465)</f>
        <v>0</v>
      </c>
      <c r="N278" s="212">
        <f ca="1">SUMIF(OFFSET($AK$37,0,LEN($A278),1,1):OFFSET($AK$465,0,LEN($A278),1,1),$A278,N$37:N$465)</f>
        <v>0</v>
      </c>
      <c r="O278" s="212">
        <f ca="1">SUMIF(OFFSET($AK$37,0,LEN($A278),1,1):OFFSET($AK$465,0,LEN($A278),1,1),$A278,O$37:O$465)</f>
        <v>0</v>
      </c>
      <c r="P278" s="212">
        <f ca="1">SUMIF(OFFSET($AK$37,0,LEN($A278),1,1):OFFSET($AK$465,0,LEN($A278),1,1),$A278,P$37:P$465)</f>
        <v>0</v>
      </c>
      <c r="Q278" s="212">
        <f ca="1">SUMIF(OFFSET($AK$37,0,LEN($A278),1,1):OFFSET($AK$465,0,LEN($A278),1,1),$A278,Q$37:Q$465)</f>
        <v>0</v>
      </c>
      <c r="R278" s="212">
        <f ca="1">SUMIF(OFFSET($AK$37,0,LEN($A278),1,1):OFFSET($AK$465,0,LEN($A278),1,1),$A278,R$37:R$465)</f>
        <v>0</v>
      </c>
      <c r="S278" s="212">
        <f ca="1">SUMIF(OFFSET($AK$37,0,LEN($A278),1,1):OFFSET($AK$465,0,LEN($A278),1,1),$A278,S$37:S$465)</f>
        <v>0</v>
      </c>
      <c r="T278" s="212">
        <f ca="1">SUMIF(OFFSET($AK$37,0,LEN($A278),1,1):OFFSET($AK$465,0,LEN($A278),1,1),$A278,T$37:T$465)</f>
        <v>0</v>
      </c>
      <c r="U278" s="212">
        <f ca="1">SUMIF(OFFSET($AK$37,0,LEN($A278),1,1):OFFSET($AK$465,0,LEN($A278),1,1),$A278,U$37:U$465)</f>
        <v>0</v>
      </c>
      <c r="V278" s="212">
        <f ca="1">SUMIF(OFFSET($AK$37,0,LEN($A278),1,1):OFFSET($AK$465,0,LEN($A278),1,1),$A278,V$37:V$465)</f>
        <v>0</v>
      </c>
      <c r="W278" s="212">
        <f ca="1">SUMIF(OFFSET($AK$37,0,LEN($A278),1,1):OFFSET($AK$465,0,LEN($A278),1,1),$A278,W$37:W$465)</f>
        <v>0</v>
      </c>
      <c r="X278" s="212">
        <f ca="1">SUMIF(OFFSET($AK$37,0,LEN($A278),1,1):OFFSET($AK$465,0,LEN($A278),1,1),$A278,X$37:X$465)</f>
        <v>0</v>
      </c>
      <c r="Y278" s="212">
        <f ca="1">SUMIF(OFFSET($AK$37,0,LEN($A278),1,1):OFFSET($AK$465,0,LEN($A278),1,1),$A278,Y$37:Y$465)</f>
        <v>0</v>
      </c>
      <c r="Z278" s="212">
        <f ca="1">SUMIF(OFFSET($AK$37,0,LEN($A278),1,1):OFFSET($AK$465,0,LEN($A278),1,1),$A278,Z$37:Z$465)</f>
        <v>0</v>
      </c>
      <c r="AA278" s="212">
        <f ca="1">SUMIF(OFFSET($AK$37,0,LEN($A278),1,1):OFFSET($AK$465,0,LEN($A278),1,1),$A278,AA$37:AA$465)</f>
        <v>0</v>
      </c>
      <c r="AB278" s="212">
        <f ca="1">SUMIF(OFFSET($AK$37,0,LEN($A278),1,1):OFFSET($AK$465,0,LEN($A278),1,1),$A278,AB$37:AB$465)</f>
        <v>0</v>
      </c>
      <c r="AC278" s="212">
        <f ca="1">SUMIF(OFFSET($AK$37,0,LEN($A278),1,1):OFFSET($AK$465,0,LEN($A278),1,1),$A278,AC$37:AC$465)</f>
        <v>0</v>
      </c>
      <c r="AD278" s="212">
        <f ca="1">SUMIF(OFFSET($AK$37,0,LEN($A278),1,1):OFFSET($AK$465,0,LEN($A278),1,1),$A278,AD$37:AD$465)</f>
        <v>0</v>
      </c>
      <c r="AE278" s="212">
        <f ca="1">SUMIF(OFFSET($AK$37,0,LEN($A278),1,1):OFFSET($AK$465,0,LEN($A278),1,1),$A278,AE$37:AE$465)</f>
        <v>0</v>
      </c>
      <c r="AF278" s="212">
        <f ca="1">SUMIF(OFFSET($AK$37,0,LEN($A278),1,1):OFFSET($AK$465,0,LEN($A278),1,1),$A278,AF$37:AF$465)</f>
        <v>0</v>
      </c>
      <c r="AG278" s="212">
        <f ca="1">SUMIF(OFFSET($AK$37,0,LEN($A278),1,1):OFFSET($AK$465,0,LEN($A278),1,1),$A278,AG$37:AG$465)</f>
        <v>0</v>
      </c>
      <c r="AH278" s="212">
        <f ca="1">SUMIF(OFFSET($AK$37,0,LEN($A278),1,1):OFFSET($AK$465,0,LEN($A278),1,1),$A278,AH$37:AH$465)</f>
        <v>0</v>
      </c>
      <c r="AI278" s="212">
        <f ca="1">SUMIF(OFFSET($AK$37,0,LEN($A278),1,1):OFFSET($AK$465,0,LEN($A278),1,1),$A278,AI$37:AI$465)</f>
        <v>0</v>
      </c>
      <c r="AJ278" s="222">
        <f t="shared" ca="1" si="30"/>
        <v>0</v>
      </c>
      <c r="AK278" s="205" t="str">
        <f t="shared" si="28"/>
        <v>0.1.1.4.1</v>
      </c>
      <c r="AV278" s="211">
        <f t="shared" ca="1" si="29"/>
        <v>0</v>
      </c>
    </row>
    <row r="279" spans="1:48" ht="78.75" x14ac:dyDescent="0.25">
      <c r="A279" s="122" t="s">
        <v>565</v>
      </c>
      <c r="B279" s="123" t="s">
        <v>286</v>
      </c>
      <c r="C279" s="136" t="s">
        <v>216</v>
      </c>
      <c r="D279" s="213" t="s">
        <v>217</v>
      </c>
      <c r="E279" s="213" t="s">
        <v>217</v>
      </c>
      <c r="F279" s="213" t="s">
        <v>217</v>
      </c>
      <c r="G279" s="213" t="s">
        <v>217</v>
      </c>
      <c r="H279" s="212">
        <f ca="1">SUMIF(OFFSET($AK$37,0,LEN($A279),1,1):OFFSET($AK$465,0,LEN($A279),1,1),$A279,H$37:H$465)</f>
        <v>0</v>
      </c>
      <c r="I279" s="212">
        <f ca="1">SUMIF(OFFSET($AK$37,0,LEN($A279),1,1):OFFSET($AK$465,0,LEN($A279),1,1),$A279,I$37:I$465)</f>
        <v>0</v>
      </c>
      <c r="J279" s="212">
        <f ca="1">SUMIF(OFFSET($AK$37,0,LEN($A279),1,1):OFFSET($AK$465,0,LEN($A279),1,1),$A279,J$37:J$465)</f>
        <v>0</v>
      </c>
      <c r="K279" s="212">
        <f ca="1">SUMIF(OFFSET($AK$37,0,LEN($A279),1,1):OFFSET($AK$465,0,LEN($A279),1,1),$A279,K$37:K$465)</f>
        <v>0</v>
      </c>
      <c r="L279" s="212">
        <f ca="1">SUMIF(OFFSET($AK$37,0,LEN($A279),1,1):OFFSET($AK$465,0,LEN($A279),1,1),$A279,L$37:L$465)</f>
        <v>0</v>
      </c>
      <c r="M279" s="212">
        <f ca="1">SUMIF(OFFSET($AK$37,0,LEN($A279),1,1):OFFSET($AK$465,0,LEN($A279),1,1),$A279,M$37:M$465)</f>
        <v>0</v>
      </c>
      <c r="N279" s="212">
        <f ca="1">SUMIF(OFFSET($AK$37,0,LEN($A279),1,1):OFFSET($AK$465,0,LEN($A279),1,1),$A279,N$37:N$465)</f>
        <v>0</v>
      </c>
      <c r="O279" s="212">
        <f ca="1">SUMIF(OFFSET($AK$37,0,LEN($A279),1,1):OFFSET($AK$465,0,LEN($A279),1,1),$A279,O$37:O$465)</f>
        <v>0</v>
      </c>
      <c r="P279" s="212">
        <f ca="1">SUMIF(OFFSET($AK$37,0,LEN($A279),1,1):OFFSET($AK$465,0,LEN($A279),1,1),$A279,P$37:P$465)</f>
        <v>0</v>
      </c>
      <c r="Q279" s="212">
        <f ca="1">SUMIF(OFFSET($AK$37,0,LEN($A279),1,1):OFFSET($AK$465,0,LEN($A279),1,1),$A279,Q$37:Q$465)</f>
        <v>0</v>
      </c>
      <c r="R279" s="212">
        <f ca="1">SUMIF(OFFSET($AK$37,0,LEN($A279),1,1):OFFSET($AK$465,0,LEN($A279),1,1),$A279,R$37:R$465)</f>
        <v>0</v>
      </c>
      <c r="S279" s="212">
        <f ca="1">SUMIF(OFFSET($AK$37,0,LEN($A279),1,1):OFFSET($AK$465,0,LEN($A279),1,1),$A279,S$37:S$465)</f>
        <v>0</v>
      </c>
      <c r="T279" s="212">
        <f ca="1">SUMIF(OFFSET($AK$37,0,LEN($A279),1,1):OFFSET($AK$465,0,LEN($A279),1,1),$A279,T$37:T$465)</f>
        <v>0</v>
      </c>
      <c r="U279" s="212">
        <f ca="1">SUMIF(OFFSET($AK$37,0,LEN($A279),1,1):OFFSET($AK$465,0,LEN($A279),1,1),$A279,U$37:U$465)</f>
        <v>0</v>
      </c>
      <c r="V279" s="212">
        <f ca="1">SUMIF(OFFSET($AK$37,0,LEN($A279),1,1):OFFSET($AK$465,0,LEN($A279),1,1),$A279,V$37:V$465)</f>
        <v>0</v>
      </c>
      <c r="W279" s="212">
        <f ca="1">SUMIF(OFFSET($AK$37,0,LEN($A279),1,1):OFFSET($AK$465,0,LEN($A279),1,1),$A279,W$37:W$465)</f>
        <v>0</v>
      </c>
      <c r="X279" s="212">
        <f ca="1">SUMIF(OFFSET($AK$37,0,LEN($A279),1,1):OFFSET($AK$465,0,LEN($A279),1,1),$A279,X$37:X$465)</f>
        <v>0</v>
      </c>
      <c r="Y279" s="212">
        <f ca="1">SUMIF(OFFSET($AK$37,0,LEN($A279),1,1):OFFSET($AK$465,0,LEN($A279),1,1),$A279,Y$37:Y$465)</f>
        <v>0</v>
      </c>
      <c r="Z279" s="212">
        <f ca="1">SUMIF(OFFSET($AK$37,0,LEN($A279),1,1):OFFSET($AK$465,0,LEN($A279),1,1),$A279,Z$37:Z$465)</f>
        <v>0</v>
      </c>
      <c r="AA279" s="212">
        <f ca="1">SUMIF(OFFSET($AK$37,0,LEN($A279),1,1):OFFSET($AK$465,0,LEN($A279),1,1),$A279,AA$37:AA$465)</f>
        <v>0</v>
      </c>
      <c r="AB279" s="212">
        <f ca="1">SUMIF(OFFSET($AK$37,0,LEN($A279),1,1):OFFSET($AK$465,0,LEN($A279),1,1),$A279,AB$37:AB$465)</f>
        <v>0</v>
      </c>
      <c r="AC279" s="212">
        <f ca="1">SUMIF(OFFSET($AK$37,0,LEN($A279),1,1):OFFSET($AK$465,0,LEN($A279),1,1),$A279,AC$37:AC$465)</f>
        <v>0</v>
      </c>
      <c r="AD279" s="212">
        <f ca="1">SUMIF(OFFSET($AK$37,0,LEN($A279),1,1):OFFSET($AK$465,0,LEN($A279),1,1),$A279,AD$37:AD$465)</f>
        <v>0</v>
      </c>
      <c r="AE279" s="212">
        <f ca="1">SUMIF(OFFSET($AK$37,0,LEN($A279),1,1):OFFSET($AK$465,0,LEN($A279),1,1),$A279,AE$37:AE$465)</f>
        <v>0</v>
      </c>
      <c r="AF279" s="212">
        <f ca="1">SUMIF(OFFSET($AK$37,0,LEN($A279),1,1):OFFSET($AK$465,0,LEN($A279),1,1),$A279,AF$37:AF$465)</f>
        <v>0</v>
      </c>
      <c r="AG279" s="212">
        <f ca="1">SUMIF(OFFSET($AK$37,0,LEN($A279),1,1):OFFSET($AK$465,0,LEN($A279),1,1),$A279,AG$37:AG$465)</f>
        <v>0</v>
      </c>
      <c r="AH279" s="212">
        <f ca="1">SUMIF(OFFSET($AK$37,0,LEN($A279),1,1):OFFSET($AK$465,0,LEN($A279),1,1),$A279,AH$37:AH$465)</f>
        <v>0</v>
      </c>
      <c r="AI279" s="212">
        <f ca="1">SUMIF(OFFSET($AK$37,0,LEN($A279),1,1):OFFSET($AK$465,0,LEN($A279),1,1),$A279,AI$37:AI$465)</f>
        <v>0</v>
      </c>
      <c r="AJ279" s="222">
        <f t="shared" ca="1" si="30"/>
        <v>0</v>
      </c>
      <c r="AK279" s="205" t="str">
        <f t="shared" si="28"/>
        <v>0.1.1.4.2</v>
      </c>
      <c r="AV279" s="211">
        <f t="shared" ca="1" si="29"/>
        <v>0</v>
      </c>
    </row>
    <row r="280" spans="1:48" ht="31.5" x14ac:dyDescent="0.25">
      <c r="A280" s="122" t="s">
        <v>566</v>
      </c>
      <c r="B280" s="123" t="s">
        <v>287</v>
      </c>
      <c r="C280" s="136" t="s">
        <v>216</v>
      </c>
      <c r="D280" s="213" t="s">
        <v>217</v>
      </c>
      <c r="E280" s="213" t="s">
        <v>217</v>
      </c>
      <c r="F280" s="213" t="s">
        <v>217</v>
      </c>
      <c r="G280" s="213" t="s">
        <v>217</v>
      </c>
      <c r="H280" s="212">
        <f ca="1">SUMIF(OFFSET($AK$37,0,LEN($A280),1,1):OFFSET($AK$465,0,LEN($A280),1,1),$A280,H$37:H$465)</f>
        <v>0</v>
      </c>
      <c r="I280" s="212">
        <f ca="1">SUMIF(OFFSET($AK$37,0,LEN($A280),1,1):OFFSET($AK$465,0,LEN($A280),1,1),$A280,I$37:I$465)</f>
        <v>0</v>
      </c>
      <c r="J280" s="212">
        <f ca="1">SUMIF(OFFSET($AK$37,0,LEN($A280),1,1):OFFSET($AK$465,0,LEN($A280),1,1),$A280,J$37:J$465)</f>
        <v>0</v>
      </c>
      <c r="K280" s="212">
        <f ca="1">SUMIF(OFFSET($AK$37,0,LEN($A280),1,1):OFFSET($AK$465,0,LEN($A280),1,1),$A280,K$37:K$465)</f>
        <v>49.733050847457633</v>
      </c>
      <c r="L280" s="212">
        <f ca="1">SUMIF(OFFSET($AK$37,0,LEN($A280),1,1):OFFSET($AK$465,0,LEN($A280),1,1),$A280,L$37:L$465)</f>
        <v>3.5779661016949156</v>
      </c>
      <c r="M280" s="212">
        <f ca="1">SUMIF(OFFSET($AK$37,0,LEN($A280),1,1):OFFSET($AK$465,0,LEN($A280),1,1),$A280,M$37:M$465)</f>
        <v>30.297457627118643</v>
      </c>
      <c r="N280" s="212">
        <f ca="1">SUMIF(OFFSET($AK$37,0,LEN($A280),1,1):OFFSET($AK$465,0,LEN($A280),1,1),$A280,N$37:N$465)</f>
        <v>15.857627118644068</v>
      </c>
      <c r="O280" s="212">
        <f ca="1">SUMIF(OFFSET($AK$37,0,LEN($A280),1,1):OFFSET($AK$465,0,LEN($A280),1,1),$A280,O$37:O$465)</f>
        <v>0</v>
      </c>
      <c r="P280" s="212">
        <f ca="1">SUMIF(OFFSET($AK$37,0,LEN($A280),1,1):OFFSET($AK$465,0,LEN($A280),1,1),$A280,P$37:P$465)</f>
        <v>33.967658329999999</v>
      </c>
      <c r="Q280" s="212">
        <f ca="1">SUMIF(OFFSET($AK$37,0,LEN($A280),1,1):OFFSET($AK$465,0,LEN($A280),1,1),$A280,Q$37:Q$465)</f>
        <v>3.5779661016949156</v>
      </c>
      <c r="R280" s="212">
        <f ca="1">SUMIF(OFFSET($AK$37,0,LEN($A280),1,1):OFFSET($AK$465,0,LEN($A280),1,1),$A280,R$37:R$465)</f>
        <v>30.297457627118643</v>
      </c>
      <c r="S280" s="212">
        <f ca="1">SUMIF(OFFSET($AK$37,0,LEN($A280),1,1):OFFSET($AK$465,0,LEN($A280),1,1),$A280,S$37:S$465)</f>
        <v>9.2234601186440557E-2</v>
      </c>
      <c r="T280" s="212">
        <f ca="1">SUMIF(OFFSET($AK$37,0,LEN($A280),1,1):OFFSET($AK$465,0,LEN($A280),1,1),$A280,T$37:T$465)</f>
        <v>0</v>
      </c>
      <c r="U280" s="212">
        <f ca="1">SUMIF(OFFSET($AK$37,0,LEN($A280),1,1):OFFSET($AK$465,0,LEN($A280),1,1),$A280,U$37:U$465)</f>
        <v>0</v>
      </c>
      <c r="V280" s="212">
        <f ca="1">SUMIF(OFFSET($AK$37,0,LEN($A280),1,1):OFFSET($AK$465,0,LEN($A280),1,1),$A280,V$37:V$465)</f>
        <v>49.733050847457633</v>
      </c>
      <c r="W280" s="212">
        <f ca="1">SUMIF(OFFSET($AK$37,0,LEN($A280),1,1):OFFSET($AK$465,0,LEN($A280),1,1),$A280,W$37:W$465)</f>
        <v>0</v>
      </c>
      <c r="X280" s="212">
        <f ca="1">SUMIF(OFFSET($AK$37,0,LEN($A280),1,1):OFFSET($AK$465,0,LEN($A280),1,1),$A280,X$37:X$465)</f>
        <v>0</v>
      </c>
      <c r="Y280" s="212">
        <f ca="1">SUMIF(OFFSET($AK$37,0,LEN($A280),1,1):OFFSET($AK$465,0,LEN($A280),1,1),$A280,Y$37:Y$465)</f>
        <v>0</v>
      </c>
      <c r="Z280" s="212">
        <f ca="1">SUMIF(OFFSET($AK$37,0,LEN($A280),1,1):OFFSET($AK$465,0,LEN($A280),1,1),$A280,Z$37:Z$465)</f>
        <v>33.967658329999999</v>
      </c>
      <c r="AA280" s="212">
        <f ca="1">SUMIF(OFFSET($AK$37,0,LEN($A280),1,1):OFFSET($AK$465,0,LEN($A280),1,1),$A280,AA$37:AA$465)</f>
        <v>0</v>
      </c>
      <c r="AB280" s="212">
        <f ca="1">SUMIF(OFFSET($AK$37,0,LEN($A280),1,1):OFFSET($AK$465,0,LEN($A280),1,1),$A280,AB$37:AB$465)</f>
        <v>0</v>
      </c>
      <c r="AC280" s="212">
        <f ca="1">SUMIF(OFFSET($AK$37,0,LEN($A280),1,1):OFFSET($AK$465,0,LEN($A280),1,1),$A280,AC$37:AC$465)</f>
        <v>0</v>
      </c>
      <c r="AD280" s="212">
        <f ca="1">SUMIF(OFFSET($AK$37,0,LEN($A280),1,1):OFFSET($AK$465,0,LEN($A280),1,1),$A280,AD$37:AD$465)</f>
        <v>0</v>
      </c>
      <c r="AE280" s="212">
        <f ca="1">SUMIF(OFFSET($AK$37,0,LEN($A280),1,1):OFFSET($AK$465,0,LEN($A280),1,1),$A280,AE$37:AE$465)</f>
        <v>49.733050847457633</v>
      </c>
      <c r="AF280" s="212">
        <f ca="1">SUMIF(OFFSET($AK$37,0,LEN($A280),1,1):OFFSET($AK$465,0,LEN($A280),1,1),$A280,AF$37:AF$465)</f>
        <v>0</v>
      </c>
      <c r="AG280" s="212">
        <f ca="1">SUMIF(OFFSET($AK$37,0,LEN($A280),1,1):OFFSET($AK$465,0,LEN($A280),1,1),$A280,AG$37:AG$465)</f>
        <v>0</v>
      </c>
      <c r="AH280" s="212">
        <f ca="1">SUMIF(OFFSET($AK$37,0,LEN($A280),1,1):OFFSET($AK$465,0,LEN($A280),1,1),$A280,AH$37:AH$465)</f>
        <v>33.967658329999999</v>
      </c>
      <c r="AI280" s="212">
        <f ca="1">SUMIF(OFFSET($AK$37,0,LEN($A280),1,1):OFFSET($AK$465,0,LEN($A280),1,1),$A280,AI$37:AI$465)</f>
        <v>49.733050847457633</v>
      </c>
      <c r="AJ280" s="222">
        <f t="shared" ca="1" si="30"/>
        <v>33.967658329999999</v>
      </c>
      <c r="AK280" s="205" t="str">
        <f t="shared" si="28"/>
        <v>0.1.2</v>
      </c>
      <c r="AV280" s="211">
        <f t="shared" ca="1" si="29"/>
        <v>0</v>
      </c>
    </row>
    <row r="281" spans="1:48" ht="63" x14ac:dyDescent="0.25">
      <c r="A281" s="122" t="s">
        <v>567</v>
      </c>
      <c r="B281" s="123" t="s">
        <v>289</v>
      </c>
      <c r="C281" s="136" t="s">
        <v>216</v>
      </c>
      <c r="D281" s="213" t="s">
        <v>217</v>
      </c>
      <c r="E281" s="213" t="s">
        <v>217</v>
      </c>
      <c r="F281" s="213" t="s">
        <v>217</v>
      </c>
      <c r="G281" s="213" t="s">
        <v>217</v>
      </c>
      <c r="H281" s="212">
        <f ca="1">SUMIF(OFFSET($AK$37,0,LEN($A281),1,1):OFFSET($AK$465,0,LEN($A281),1,1),$A281,H$37:H$465)</f>
        <v>0</v>
      </c>
      <c r="I281" s="212">
        <f ca="1">SUMIF(OFFSET($AK$37,0,LEN($A281),1,1):OFFSET($AK$465,0,LEN($A281),1,1),$A281,I$37:I$465)</f>
        <v>0</v>
      </c>
      <c r="J281" s="212">
        <f ca="1">SUMIF(OFFSET($AK$37,0,LEN($A281),1,1):OFFSET($AK$465,0,LEN($A281),1,1),$A281,J$37:J$465)</f>
        <v>0</v>
      </c>
      <c r="K281" s="212">
        <f ca="1">SUMIF(OFFSET($AK$37,0,LEN($A281),1,1):OFFSET($AK$465,0,LEN($A281),1,1),$A281,K$37:K$465)</f>
        <v>49.733050847457633</v>
      </c>
      <c r="L281" s="212">
        <f ca="1">SUMIF(OFFSET($AK$37,0,LEN($A281),1,1):OFFSET($AK$465,0,LEN($A281),1,1),$A281,L$37:L$465)</f>
        <v>3.5779661016949156</v>
      </c>
      <c r="M281" s="212">
        <f ca="1">SUMIF(OFFSET($AK$37,0,LEN($A281),1,1):OFFSET($AK$465,0,LEN($A281),1,1),$A281,M$37:M$465)</f>
        <v>30.297457627118643</v>
      </c>
      <c r="N281" s="212">
        <f ca="1">SUMIF(OFFSET($AK$37,0,LEN($A281),1,1):OFFSET($AK$465,0,LEN($A281),1,1),$A281,N$37:N$465)</f>
        <v>15.857627118644068</v>
      </c>
      <c r="O281" s="212">
        <f ca="1">SUMIF(OFFSET($AK$37,0,LEN($A281),1,1):OFFSET($AK$465,0,LEN($A281),1,1),$A281,O$37:O$465)</f>
        <v>0</v>
      </c>
      <c r="P281" s="212">
        <f ca="1">SUMIF(OFFSET($AK$37,0,LEN($A281),1,1):OFFSET($AK$465,0,LEN($A281),1,1),$A281,P$37:P$465)</f>
        <v>33.967658329999999</v>
      </c>
      <c r="Q281" s="212">
        <f ca="1">SUMIF(OFFSET($AK$37,0,LEN($A281),1,1):OFFSET($AK$465,0,LEN($A281),1,1),$A281,Q$37:Q$465)</f>
        <v>3.5779661016949156</v>
      </c>
      <c r="R281" s="212">
        <f ca="1">SUMIF(OFFSET($AK$37,0,LEN($A281),1,1):OFFSET($AK$465,0,LEN($A281),1,1),$A281,R$37:R$465)</f>
        <v>30.297457627118643</v>
      </c>
      <c r="S281" s="212">
        <f ca="1">SUMIF(OFFSET($AK$37,0,LEN($A281),1,1):OFFSET($AK$465,0,LEN($A281),1,1),$A281,S$37:S$465)</f>
        <v>9.2234601186440557E-2</v>
      </c>
      <c r="T281" s="212">
        <f ca="1">SUMIF(OFFSET($AK$37,0,LEN($A281),1,1):OFFSET($AK$465,0,LEN($A281),1,1),$A281,T$37:T$465)</f>
        <v>0</v>
      </c>
      <c r="U281" s="212">
        <f ca="1">SUMIF(OFFSET($AK$37,0,LEN($A281),1,1):OFFSET($AK$465,0,LEN($A281),1,1),$A281,U$37:U$465)</f>
        <v>0</v>
      </c>
      <c r="V281" s="212">
        <f ca="1">SUMIF(OFFSET($AK$37,0,LEN($A281),1,1):OFFSET($AK$465,0,LEN($A281),1,1),$A281,V$37:V$465)</f>
        <v>49.733050847457633</v>
      </c>
      <c r="W281" s="212">
        <f ca="1">SUMIF(OFFSET($AK$37,0,LEN($A281),1,1):OFFSET($AK$465,0,LEN($A281),1,1),$A281,W$37:W$465)</f>
        <v>0</v>
      </c>
      <c r="X281" s="212">
        <f ca="1">SUMIF(OFFSET($AK$37,0,LEN($A281),1,1):OFFSET($AK$465,0,LEN($A281),1,1),$A281,X$37:X$465)</f>
        <v>0</v>
      </c>
      <c r="Y281" s="212">
        <f ca="1">SUMIF(OFFSET($AK$37,0,LEN($A281),1,1):OFFSET($AK$465,0,LEN($A281),1,1),$A281,Y$37:Y$465)</f>
        <v>0</v>
      </c>
      <c r="Z281" s="212">
        <f ca="1">SUMIF(OFFSET($AK$37,0,LEN($A281),1,1):OFFSET($AK$465,0,LEN($A281),1,1),$A281,Z$37:Z$465)</f>
        <v>33.967658329999999</v>
      </c>
      <c r="AA281" s="212">
        <f ca="1">SUMIF(OFFSET($AK$37,0,LEN($A281),1,1):OFFSET($AK$465,0,LEN($A281),1,1),$A281,AA$37:AA$465)</f>
        <v>0</v>
      </c>
      <c r="AB281" s="212">
        <f ca="1">SUMIF(OFFSET($AK$37,0,LEN($A281),1,1):OFFSET($AK$465,0,LEN($A281),1,1),$A281,AB$37:AB$465)</f>
        <v>0</v>
      </c>
      <c r="AC281" s="212">
        <f ca="1">SUMIF(OFFSET($AK$37,0,LEN($A281),1,1):OFFSET($AK$465,0,LEN($A281),1,1),$A281,AC$37:AC$465)</f>
        <v>0</v>
      </c>
      <c r="AD281" s="212">
        <f ca="1">SUMIF(OFFSET($AK$37,0,LEN($A281),1,1):OFFSET($AK$465,0,LEN($A281),1,1),$A281,AD$37:AD$465)</f>
        <v>0</v>
      </c>
      <c r="AE281" s="212">
        <f ca="1">SUMIF(OFFSET($AK$37,0,LEN($A281),1,1):OFFSET($AK$465,0,LEN($A281),1,1),$A281,AE$37:AE$465)</f>
        <v>49.733050847457633</v>
      </c>
      <c r="AF281" s="212">
        <f ca="1">SUMIF(OFFSET($AK$37,0,LEN($A281),1,1):OFFSET($AK$465,0,LEN($A281),1,1),$A281,AF$37:AF$465)</f>
        <v>0</v>
      </c>
      <c r="AG281" s="212">
        <f ca="1">SUMIF(OFFSET($AK$37,0,LEN($A281),1,1):OFFSET($AK$465,0,LEN($A281),1,1),$A281,AG$37:AG$465)</f>
        <v>0</v>
      </c>
      <c r="AH281" s="212">
        <f ca="1">SUMIF(OFFSET($AK$37,0,LEN($A281),1,1):OFFSET($AK$465,0,LEN($A281),1,1),$A281,AH$37:AH$465)</f>
        <v>33.967658329999999</v>
      </c>
      <c r="AI281" s="212">
        <f ca="1">SUMIF(OFFSET($AK$37,0,LEN($A281),1,1):OFFSET($AK$465,0,LEN($A281),1,1),$A281,AI$37:AI$465)</f>
        <v>49.733050847457633</v>
      </c>
      <c r="AJ281" s="222">
        <f t="shared" ca="1" si="30"/>
        <v>33.967658329999999</v>
      </c>
      <c r="AK281" s="205" t="str">
        <f t="shared" si="28"/>
        <v>0.1.2.1</v>
      </c>
      <c r="AV281" s="211">
        <f t="shared" ca="1" si="29"/>
        <v>0</v>
      </c>
    </row>
    <row r="282" spans="1:48" ht="31.5" x14ac:dyDescent="0.25">
      <c r="A282" s="122" t="s">
        <v>568</v>
      </c>
      <c r="B282" s="123" t="s">
        <v>291</v>
      </c>
      <c r="C282" s="136" t="s">
        <v>216</v>
      </c>
      <c r="D282" s="213" t="s">
        <v>217</v>
      </c>
      <c r="E282" s="213" t="s">
        <v>217</v>
      </c>
      <c r="F282" s="213" t="s">
        <v>217</v>
      </c>
      <c r="G282" s="213" t="s">
        <v>217</v>
      </c>
      <c r="H282" s="212">
        <f ca="1">SUMIF(OFFSET($AK$37,0,LEN($A282),1,1):OFFSET($AK$465,0,LEN($A282),1,1),$A282,H$37:H$465)</f>
        <v>0</v>
      </c>
      <c r="I282" s="212">
        <f ca="1">SUMIF(OFFSET($AK$37,0,LEN($A282),1,1):OFFSET($AK$465,0,LEN($A282),1,1),$A282,I$37:I$465)</f>
        <v>0</v>
      </c>
      <c r="J282" s="212">
        <f ca="1">SUMIF(OFFSET($AK$37,0,LEN($A282),1,1):OFFSET($AK$465,0,LEN($A282),1,1),$A282,J$37:J$465)</f>
        <v>0</v>
      </c>
      <c r="K282" s="212">
        <f ca="1">SUMIF(OFFSET($AK$37,0,LEN($A282),1,1):OFFSET($AK$465,0,LEN($A282),1,1),$A282,K$37:K$465)</f>
        <v>0</v>
      </c>
      <c r="L282" s="212">
        <f ca="1">SUMIF(OFFSET($AK$37,0,LEN($A282),1,1):OFFSET($AK$465,0,LEN($A282),1,1),$A282,L$37:L$465)</f>
        <v>0</v>
      </c>
      <c r="M282" s="212">
        <f ca="1">SUMIF(OFFSET($AK$37,0,LEN($A282),1,1):OFFSET($AK$465,0,LEN($A282),1,1),$A282,M$37:M$465)</f>
        <v>0</v>
      </c>
      <c r="N282" s="212">
        <f ca="1">SUMIF(OFFSET($AK$37,0,LEN($A282),1,1):OFFSET($AK$465,0,LEN($A282),1,1),$A282,N$37:N$465)</f>
        <v>0</v>
      </c>
      <c r="O282" s="212">
        <f ca="1">SUMIF(OFFSET($AK$37,0,LEN($A282),1,1):OFFSET($AK$465,0,LEN($A282),1,1),$A282,O$37:O$465)</f>
        <v>0</v>
      </c>
      <c r="P282" s="212">
        <f ca="1">SUMIF(OFFSET($AK$37,0,LEN($A282),1,1):OFFSET($AK$465,0,LEN($A282),1,1),$A282,P$37:P$465)</f>
        <v>0</v>
      </c>
      <c r="Q282" s="212">
        <f ca="1">SUMIF(OFFSET($AK$37,0,LEN($A282),1,1):OFFSET($AK$465,0,LEN($A282),1,1),$A282,Q$37:Q$465)</f>
        <v>0</v>
      </c>
      <c r="R282" s="212">
        <f ca="1">SUMIF(OFFSET($AK$37,0,LEN($A282),1,1):OFFSET($AK$465,0,LEN($A282),1,1),$A282,R$37:R$465)</f>
        <v>0</v>
      </c>
      <c r="S282" s="212">
        <f ca="1">SUMIF(OFFSET($AK$37,0,LEN($A282),1,1):OFFSET($AK$465,0,LEN($A282),1,1),$A282,S$37:S$465)</f>
        <v>0</v>
      </c>
      <c r="T282" s="212">
        <f ca="1">SUMIF(OFFSET($AK$37,0,LEN($A282),1,1):OFFSET($AK$465,0,LEN($A282),1,1),$A282,T$37:T$465)</f>
        <v>0</v>
      </c>
      <c r="U282" s="212">
        <f ca="1">SUMIF(OFFSET($AK$37,0,LEN($A282),1,1):OFFSET($AK$465,0,LEN($A282),1,1),$A282,U$37:U$465)</f>
        <v>0</v>
      </c>
      <c r="V282" s="212">
        <f ca="1">SUMIF(OFFSET($AK$37,0,LEN($A282),1,1):OFFSET($AK$465,0,LEN($A282),1,1),$A282,V$37:V$465)</f>
        <v>0</v>
      </c>
      <c r="W282" s="212">
        <f ca="1">SUMIF(OFFSET($AK$37,0,LEN($A282),1,1):OFFSET($AK$465,0,LEN($A282),1,1),$A282,W$37:W$465)</f>
        <v>0</v>
      </c>
      <c r="X282" s="212">
        <f ca="1">SUMIF(OFFSET($AK$37,0,LEN($A282),1,1):OFFSET($AK$465,0,LEN($A282),1,1),$A282,X$37:X$465)</f>
        <v>0</v>
      </c>
      <c r="Y282" s="212">
        <f ca="1">SUMIF(OFFSET($AK$37,0,LEN($A282),1,1):OFFSET($AK$465,0,LEN($A282),1,1),$A282,Y$37:Y$465)</f>
        <v>0</v>
      </c>
      <c r="Z282" s="212">
        <f ca="1">SUMIF(OFFSET($AK$37,0,LEN($A282),1,1):OFFSET($AK$465,0,LEN($A282),1,1),$A282,Z$37:Z$465)</f>
        <v>0</v>
      </c>
      <c r="AA282" s="212">
        <f ca="1">SUMIF(OFFSET($AK$37,0,LEN($A282),1,1):OFFSET($AK$465,0,LEN($A282),1,1),$A282,AA$37:AA$465)</f>
        <v>0</v>
      </c>
      <c r="AB282" s="212">
        <f ca="1">SUMIF(OFFSET($AK$37,0,LEN($A282),1,1):OFFSET($AK$465,0,LEN($A282),1,1),$A282,AB$37:AB$465)</f>
        <v>0</v>
      </c>
      <c r="AC282" s="212">
        <f ca="1">SUMIF(OFFSET($AK$37,0,LEN($A282),1,1):OFFSET($AK$465,0,LEN($A282),1,1),$A282,AC$37:AC$465)</f>
        <v>0</v>
      </c>
      <c r="AD282" s="212">
        <f ca="1">SUMIF(OFFSET($AK$37,0,LEN($A282),1,1):OFFSET($AK$465,0,LEN($A282),1,1),$A282,AD$37:AD$465)</f>
        <v>0</v>
      </c>
      <c r="AE282" s="212">
        <f ca="1">SUMIF(OFFSET($AK$37,0,LEN($A282),1,1):OFFSET($AK$465,0,LEN($A282),1,1),$A282,AE$37:AE$465)</f>
        <v>0</v>
      </c>
      <c r="AF282" s="212">
        <f ca="1">SUMIF(OFFSET($AK$37,0,LEN($A282),1,1):OFFSET($AK$465,0,LEN($A282),1,1),$A282,AF$37:AF$465)</f>
        <v>0</v>
      </c>
      <c r="AG282" s="212">
        <f ca="1">SUMIF(OFFSET($AK$37,0,LEN($A282),1,1):OFFSET($AK$465,0,LEN($A282),1,1),$A282,AG$37:AG$465)</f>
        <v>0</v>
      </c>
      <c r="AH282" s="212">
        <f ca="1">SUMIF(OFFSET($AK$37,0,LEN($A282),1,1):OFFSET($AK$465,0,LEN($A282),1,1),$A282,AH$37:AH$465)</f>
        <v>0</v>
      </c>
      <c r="AI282" s="212">
        <f ca="1">SUMIF(OFFSET($AK$37,0,LEN($A282),1,1):OFFSET($AK$465,0,LEN($A282),1,1),$A282,AI$37:AI$465)</f>
        <v>0</v>
      </c>
      <c r="AJ282" s="222">
        <f t="shared" ca="1" si="30"/>
        <v>0</v>
      </c>
      <c r="AK282" s="205" t="str">
        <f t="shared" si="28"/>
        <v>0.1.2.1.1</v>
      </c>
      <c r="AV282" s="211">
        <f t="shared" ca="1" si="29"/>
        <v>0</v>
      </c>
    </row>
    <row r="283" spans="1:48" ht="47.25" x14ac:dyDescent="0.25">
      <c r="A283" s="122" t="s">
        <v>569</v>
      </c>
      <c r="B283" s="123" t="s">
        <v>293</v>
      </c>
      <c r="C283" s="136" t="s">
        <v>216</v>
      </c>
      <c r="D283" s="213" t="s">
        <v>217</v>
      </c>
      <c r="E283" s="213" t="s">
        <v>217</v>
      </c>
      <c r="F283" s="213" t="s">
        <v>217</v>
      </c>
      <c r="G283" s="213" t="s">
        <v>217</v>
      </c>
      <c r="H283" s="212">
        <f ca="1">SUMIF(OFFSET($AK$37,0,LEN($A283),1,1):OFFSET($AK$465,0,LEN($A283),1,1),$A283,H$37:H$465)</f>
        <v>0</v>
      </c>
      <c r="I283" s="212">
        <f ca="1">SUMIF(OFFSET($AK$37,0,LEN($A283),1,1):OFFSET($AK$465,0,LEN($A283),1,1),$A283,I$37:I$465)</f>
        <v>0</v>
      </c>
      <c r="J283" s="212">
        <f ca="1">SUMIF(OFFSET($AK$37,0,LEN($A283),1,1):OFFSET($AK$465,0,LEN($A283),1,1),$A283,J$37:J$465)</f>
        <v>0</v>
      </c>
      <c r="K283" s="212">
        <f ca="1">SUMIF(OFFSET($AK$37,0,LEN($A283),1,1):OFFSET($AK$465,0,LEN($A283),1,1),$A283,K$37:K$465)</f>
        <v>49.733050847457633</v>
      </c>
      <c r="L283" s="212">
        <f ca="1">SUMIF(OFFSET($AK$37,0,LEN($A283),1,1):OFFSET($AK$465,0,LEN($A283),1,1),$A283,L$37:L$465)</f>
        <v>3.5779661016949156</v>
      </c>
      <c r="M283" s="212">
        <f ca="1">SUMIF(OFFSET($AK$37,0,LEN($A283),1,1):OFFSET($AK$465,0,LEN($A283),1,1),$A283,M$37:M$465)</f>
        <v>30.297457627118643</v>
      </c>
      <c r="N283" s="212">
        <f ca="1">SUMIF(OFFSET($AK$37,0,LEN($A283),1,1):OFFSET($AK$465,0,LEN($A283),1,1),$A283,N$37:N$465)</f>
        <v>15.857627118644068</v>
      </c>
      <c r="O283" s="212">
        <f ca="1">SUMIF(OFFSET($AK$37,0,LEN($A283),1,1):OFFSET($AK$465,0,LEN($A283),1,1),$A283,O$37:O$465)</f>
        <v>0</v>
      </c>
      <c r="P283" s="212">
        <f ca="1">SUMIF(OFFSET($AK$37,0,LEN($A283),1,1):OFFSET($AK$465,0,LEN($A283),1,1),$A283,P$37:P$465)</f>
        <v>33.967658329999999</v>
      </c>
      <c r="Q283" s="212">
        <f ca="1">SUMIF(OFFSET($AK$37,0,LEN($A283),1,1):OFFSET($AK$465,0,LEN($A283),1,1),$A283,Q$37:Q$465)</f>
        <v>3.5779661016949156</v>
      </c>
      <c r="R283" s="212">
        <f ca="1">SUMIF(OFFSET($AK$37,0,LEN($A283),1,1):OFFSET($AK$465,0,LEN($A283),1,1),$A283,R$37:R$465)</f>
        <v>30.297457627118643</v>
      </c>
      <c r="S283" s="212">
        <f ca="1">SUMIF(OFFSET($AK$37,0,LEN($A283),1,1):OFFSET($AK$465,0,LEN($A283),1,1),$A283,S$37:S$465)</f>
        <v>9.2234601186440557E-2</v>
      </c>
      <c r="T283" s="212">
        <f ca="1">SUMIF(OFFSET($AK$37,0,LEN($A283),1,1):OFFSET($AK$465,0,LEN($A283),1,1),$A283,T$37:T$465)</f>
        <v>0</v>
      </c>
      <c r="U283" s="212">
        <f ca="1">SUMIF(OFFSET($AK$37,0,LEN($A283),1,1):OFFSET($AK$465,0,LEN($A283),1,1),$A283,U$37:U$465)</f>
        <v>0</v>
      </c>
      <c r="V283" s="212">
        <f ca="1">SUMIF(OFFSET($AK$37,0,LEN($A283),1,1):OFFSET($AK$465,0,LEN($A283),1,1),$A283,V$37:V$465)</f>
        <v>49.733050847457633</v>
      </c>
      <c r="W283" s="212">
        <f ca="1">SUMIF(OFFSET($AK$37,0,LEN($A283),1,1):OFFSET($AK$465,0,LEN($A283),1,1),$A283,W$37:W$465)</f>
        <v>0</v>
      </c>
      <c r="X283" s="212">
        <f ca="1">SUMIF(OFFSET($AK$37,0,LEN($A283),1,1):OFFSET($AK$465,0,LEN($A283),1,1),$A283,X$37:X$465)</f>
        <v>0</v>
      </c>
      <c r="Y283" s="212">
        <f ca="1">SUMIF(OFFSET($AK$37,0,LEN($A283),1,1):OFFSET($AK$465,0,LEN($A283),1,1),$A283,Y$37:Y$465)</f>
        <v>0</v>
      </c>
      <c r="Z283" s="212">
        <f ca="1">SUMIF(OFFSET($AK$37,0,LEN($A283),1,1):OFFSET($AK$465,0,LEN($A283),1,1),$A283,Z$37:Z$465)</f>
        <v>33.967658329999999</v>
      </c>
      <c r="AA283" s="212">
        <f ca="1">SUMIF(OFFSET($AK$37,0,LEN($A283),1,1):OFFSET($AK$465,0,LEN($A283),1,1),$A283,AA$37:AA$465)</f>
        <v>0</v>
      </c>
      <c r="AB283" s="212">
        <f ca="1">SUMIF(OFFSET($AK$37,0,LEN($A283),1,1):OFFSET($AK$465,0,LEN($A283),1,1),$A283,AB$37:AB$465)</f>
        <v>0</v>
      </c>
      <c r="AC283" s="212">
        <f ca="1">SUMIF(OFFSET($AK$37,0,LEN($A283),1,1):OFFSET($AK$465,0,LEN($A283),1,1),$A283,AC$37:AC$465)</f>
        <v>0</v>
      </c>
      <c r="AD283" s="212">
        <f ca="1">SUMIF(OFFSET($AK$37,0,LEN($A283),1,1):OFFSET($AK$465,0,LEN($A283),1,1),$A283,AD$37:AD$465)</f>
        <v>0</v>
      </c>
      <c r="AE283" s="212">
        <f ca="1">SUMIF(OFFSET($AK$37,0,LEN($A283),1,1):OFFSET($AK$465,0,LEN($A283),1,1),$A283,AE$37:AE$465)</f>
        <v>49.733050847457633</v>
      </c>
      <c r="AF283" s="212">
        <f ca="1">SUMIF(OFFSET($AK$37,0,LEN($A283),1,1):OFFSET($AK$465,0,LEN($A283),1,1),$A283,AF$37:AF$465)</f>
        <v>0</v>
      </c>
      <c r="AG283" s="212">
        <f ca="1">SUMIF(OFFSET($AK$37,0,LEN($A283),1,1):OFFSET($AK$465,0,LEN($A283),1,1),$A283,AG$37:AG$465)</f>
        <v>0</v>
      </c>
      <c r="AH283" s="212">
        <f ca="1">SUMIF(OFFSET($AK$37,0,LEN($A283),1,1):OFFSET($AK$465,0,LEN($A283),1,1),$A283,AH$37:AH$465)</f>
        <v>33.967658329999999</v>
      </c>
      <c r="AI283" s="212">
        <f ca="1">SUMIF(OFFSET($AK$37,0,LEN($A283),1,1):OFFSET($AK$465,0,LEN($A283),1,1),$A283,AI$37:AI$465)</f>
        <v>49.733050847457633</v>
      </c>
      <c r="AJ283" s="222">
        <f t="shared" ca="1" si="30"/>
        <v>33.967658329999999</v>
      </c>
      <c r="AK283" s="205" t="str">
        <f t="shared" si="28"/>
        <v>0.1.2.1.2</v>
      </c>
      <c r="AV283" s="211">
        <f t="shared" ca="1" si="29"/>
        <v>0</v>
      </c>
    </row>
    <row r="284" spans="1:48" ht="47.25" x14ac:dyDescent="0.25">
      <c r="A284" s="131" t="s">
        <v>569</v>
      </c>
      <c r="B284" s="130" t="s">
        <v>570</v>
      </c>
      <c r="C284" s="131" t="s">
        <v>571</v>
      </c>
      <c r="D284" s="213" t="str">
        <f>'[1]2'!D288</f>
        <v>Н</v>
      </c>
      <c r="E284" s="213">
        <f>'[1]2'!E288</f>
        <v>2016</v>
      </c>
      <c r="F284" s="213">
        <f>'[1]2'!F288</f>
        <v>2017</v>
      </c>
      <c r="G284" s="213">
        <f>'[1]2'!G288</f>
        <v>2017</v>
      </c>
      <c r="H284" s="215" t="s">
        <v>217</v>
      </c>
      <c r="I284" s="215" t="s">
        <v>217</v>
      </c>
      <c r="J284" s="215">
        <v>0</v>
      </c>
      <c r="K284" s="215">
        <v>49.733050847457633</v>
      </c>
      <c r="L284" s="215">
        <v>3.5779661016949156</v>
      </c>
      <c r="M284" s="215">
        <v>30.297457627118643</v>
      </c>
      <c r="N284" s="215">
        <v>15.857627118644068</v>
      </c>
      <c r="O284" s="215">
        <v>0</v>
      </c>
      <c r="P284" s="215">
        <f>J284+AB284+AD284+AF284+Z284</f>
        <v>33.967658329999999</v>
      </c>
      <c r="Q284" s="215">
        <v>3.5779661016949156</v>
      </c>
      <c r="R284" s="215">
        <v>30.297457627118643</v>
      </c>
      <c r="S284" s="215">
        <f>P284-Q284-R284</f>
        <v>9.2234601186440557E-2</v>
      </c>
      <c r="T284" s="215">
        <v>0</v>
      </c>
      <c r="U284" s="215" t="s">
        <v>217</v>
      </c>
      <c r="V284" s="215">
        <f>AA284+AC284+AE284+AG284</f>
        <v>49.733050847457633</v>
      </c>
      <c r="W284" s="215" t="s">
        <v>217</v>
      </c>
      <c r="X284" s="215">
        <f>AG284</f>
        <v>0</v>
      </c>
      <c r="Y284" s="216" t="s">
        <v>217</v>
      </c>
      <c r="Z284" s="215">
        <f>AH284</f>
        <v>33.967658329999999</v>
      </c>
      <c r="AA284" s="215">
        <v>0</v>
      </c>
      <c r="AB284" s="215">
        <v>0</v>
      </c>
      <c r="AC284" s="215">
        <v>0</v>
      </c>
      <c r="AD284" s="215">
        <v>0</v>
      </c>
      <c r="AE284" s="215">
        <v>49.733050847457633</v>
      </c>
      <c r="AF284" s="215">
        <v>0</v>
      </c>
      <c r="AG284" s="215">
        <v>0</v>
      </c>
      <c r="AH284" s="215">
        <v>33.967658329999999</v>
      </c>
      <c r="AI284" s="215">
        <f>AG284+AE284+AC284</f>
        <v>49.733050847457633</v>
      </c>
      <c r="AJ284" s="222">
        <f t="shared" si="30"/>
        <v>33.967658329999999</v>
      </c>
      <c r="AL284" s="214" t="str">
        <f>LEFT($A284,1)</f>
        <v>3</v>
      </c>
      <c r="AM284" s="214"/>
      <c r="AN284" s="214" t="str">
        <f>LEFT($A284,3)</f>
        <v>3.1</v>
      </c>
      <c r="AO284" s="214"/>
      <c r="AP284" s="214" t="str">
        <f>LEFT($A284,5)</f>
        <v>3.1.2</v>
      </c>
      <c r="AQ284" s="214"/>
      <c r="AR284" s="214" t="str">
        <f>LEFT($A284,7)</f>
        <v>3.1.2.1</v>
      </c>
      <c r="AS284" s="214"/>
      <c r="AT284" s="214" t="str">
        <f>LEFT($A284,9)</f>
        <v>3.1.2.1.2</v>
      </c>
      <c r="AV284" s="211">
        <f t="shared" si="29"/>
        <v>0</v>
      </c>
    </row>
    <row r="285" spans="1:48" ht="47.25" x14ac:dyDescent="0.25">
      <c r="A285" s="122" t="s">
        <v>572</v>
      </c>
      <c r="B285" s="123" t="s">
        <v>295</v>
      </c>
      <c r="C285" s="136" t="s">
        <v>216</v>
      </c>
      <c r="D285" s="213" t="s">
        <v>217</v>
      </c>
      <c r="E285" s="213" t="s">
        <v>217</v>
      </c>
      <c r="F285" s="213" t="s">
        <v>217</v>
      </c>
      <c r="G285" s="213" t="s">
        <v>217</v>
      </c>
      <c r="H285" s="212">
        <f ca="1">SUMIF(OFFSET($AK$37,0,LEN($A285),1,1):OFFSET($AK$465,0,LEN($A285),1,1),$A285,H$37:H$465)</f>
        <v>0</v>
      </c>
      <c r="I285" s="212">
        <f ca="1">SUMIF(OFFSET($AK$37,0,LEN($A285),1,1):OFFSET($AK$465,0,LEN($A285),1,1),$A285,I$37:I$465)</f>
        <v>0</v>
      </c>
      <c r="J285" s="212">
        <f ca="1">SUMIF(OFFSET($AK$37,0,LEN($A285),1,1):OFFSET($AK$465,0,LEN($A285),1,1),$A285,J$37:J$465)</f>
        <v>0</v>
      </c>
      <c r="K285" s="212">
        <f ca="1">SUMIF(OFFSET($AK$37,0,LEN($A285),1,1):OFFSET($AK$465,0,LEN($A285),1,1),$A285,K$37:K$465)</f>
        <v>0</v>
      </c>
      <c r="L285" s="212">
        <f ca="1">SUMIF(OFFSET($AK$37,0,LEN($A285),1,1):OFFSET($AK$465,0,LEN($A285),1,1),$A285,L$37:L$465)</f>
        <v>0</v>
      </c>
      <c r="M285" s="212">
        <f ca="1">SUMIF(OFFSET($AK$37,0,LEN($A285),1,1):OFFSET($AK$465,0,LEN($A285),1,1),$A285,M$37:M$465)</f>
        <v>0</v>
      </c>
      <c r="N285" s="212">
        <f ca="1">SUMIF(OFFSET($AK$37,0,LEN($A285),1,1):OFFSET($AK$465,0,LEN($A285),1,1),$A285,N$37:N$465)</f>
        <v>0</v>
      </c>
      <c r="O285" s="212">
        <f ca="1">SUMIF(OFFSET($AK$37,0,LEN($A285),1,1):OFFSET($AK$465,0,LEN($A285),1,1),$A285,O$37:O$465)</f>
        <v>0</v>
      </c>
      <c r="P285" s="212">
        <f ca="1">SUMIF(OFFSET($AK$37,0,LEN($A285),1,1):OFFSET($AK$465,0,LEN($A285),1,1),$A285,P$37:P$465)</f>
        <v>0</v>
      </c>
      <c r="Q285" s="212">
        <f ca="1">SUMIF(OFFSET($AK$37,0,LEN($A285),1,1):OFFSET($AK$465,0,LEN($A285),1,1),$A285,Q$37:Q$465)</f>
        <v>0</v>
      </c>
      <c r="R285" s="212">
        <f ca="1">SUMIF(OFFSET($AK$37,0,LEN($A285),1,1):OFFSET($AK$465,0,LEN($A285),1,1),$A285,R$37:R$465)</f>
        <v>0</v>
      </c>
      <c r="S285" s="212">
        <f ca="1">SUMIF(OFFSET($AK$37,0,LEN($A285),1,1):OFFSET($AK$465,0,LEN($A285),1,1),$A285,S$37:S$465)</f>
        <v>0</v>
      </c>
      <c r="T285" s="212">
        <f ca="1">SUMIF(OFFSET($AK$37,0,LEN($A285),1,1):OFFSET($AK$465,0,LEN($A285),1,1),$A285,T$37:T$465)</f>
        <v>0</v>
      </c>
      <c r="U285" s="212">
        <f ca="1">SUMIF(OFFSET($AK$37,0,LEN($A285),1,1):OFFSET($AK$465,0,LEN($A285),1,1),$A285,U$37:U$465)</f>
        <v>0</v>
      </c>
      <c r="V285" s="212">
        <f ca="1">SUMIF(OFFSET($AK$37,0,LEN($A285),1,1):OFFSET($AK$465,0,LEN($A285),1,1),$A285,V$37:V$465)</f>
        <v>0</v>
      </c>
      <c r="W285" s="212">
        <f ca="1">SUMIF(OFFSET($AK$37,0,LEN($A285),1,1):OFFSET($AK$465,0,LEN($A285),1,1),$A285,W$37:W$465)</f>
        <v>0</v>
      </c>
      <c r="X285" s="212">
        <f ca="1">SUMIF(OFFSET($AK$37,0,LEN($A285),1,1):OFFSET($AK$465,0,LEN($A285),1,1),$A285,X$37:X$465)</f>
        <v>0</v>
      </c>
      <c r="Y285" s="212">
        <f ca="1">SUMIF(OFFSET($AK$37,0,LEN($A285),1,1):OFFSET($AK$465,0,LEN($A285),1,1),$A285,Y$37:Y$465)</f>
        <v>0</v>
      </c>
      <c r="Z285" s="212">
        <f ca="1">SUMIF(OFFSET($AK$37,0,LEN($A285),1,1):OFFSET($AK$465,0,LEN($A285),1,1),$A285,Z$37:Z$465)</f>
        <v>0</v>
      </c>
      <c r="AA285" s="212">
        <f ca="1">SUMIF(OFFSET($AK$37,0,LEN($A285),1,1):OFFSET($AK$465,0,LEN($A285),1,1),$A285,AA$37:AA$465)</f>
        <v>0</v>
      </c>
      <c r="AB285" s="212">
        <f ca="1">SUMIF(OFFSET($AK$37,0,LEN($A285),1,1):OFFSET($AK$465,0,LEN($A285),1,1),$A285,AB$37:AB$465)</f>
        <v>0</v>
      </c>
      <c r="AC285" s="212">
        <f ca="1">SUMIF(OFFSET($AK$37,0,LEN($A285),1,1):OFFSET($AK$465,0,LEN($A285),1,1),$A285,AC$37:AC$465)</f>
        <v>0</v>
      </c>
      <c r="AD285" s="212">
        <f ca="1">SUMIF(OFFSET($AK$37,0,LEN($A285),1,1):OFFSET($AK$465,0,LEN($A285),1,1),$A285,AD$37:AD$465)</f>
        <v>0</v>
      </c>
      <c r="AE285" s="212">
        <f ca="1">SUMIF(OFFSET($AK$37,0,LEN($A285),1,1):OFFSET($AK$465,0,LEN($A285),1,1),$A285,AE$37:AE$465)</f>
        <v>0</v>
      </c>
      <c r="AF285" s="212">
        <f ca="1">SUMIF(OFFSET($AK$37,0,LEN($A285),1,1):OFFSET($AK$465,0,LEN($A285),1,1),$A285,AF$37:AF$465)</f>
        <v>0</v>
      </c>
      <c r="AG285" s="212">
        <f ca="1">SUMIF(OFFSET($AK$37,0,LEN($A285),1,1):OFFSET($AK$465,0,LEN($A285),1,1),$A285,AG$37:AG$465)</f>
        <v>0</v>
      </c>
      <c r="AH285" s="212">
        <f ca="1">SUMIF(OFFSET($AK$37,0,LEN($A285),1,1):OFFSET($AK$465,0,LEN($A285),1,1),$A285,AH$37:AH$465)</f>
        <v>0</v>
      </c>
      <c r="AI285" s="212">
        <f ca="1">SUMIF(OFFSET($AK$37,0,LEN($A285),1,1):OFFSET($AK$465,0,LEN($A285),1,1),$A285,AI$37:AI$465)</f>
        <v>0</v>
      </c>
      <c r="AJ285" s="222">
        <f t="shared" ca="1" si="30"/>
        <v>0</v>
      </c>
      <c r="AK285" s="205" t="str">
        <f t="shared" ref="AK285:AK316" si="31">"0"&amp;RIGHT($A285,LEN($A285)-1)</f>
        <v>0.1.2.2</v>
      </c>
      <c r="AV285" s="211">
        <f t="shared" ca="1" si="29"/>
        <v>0</v>
      </c>
    </row>
    <row r="286" spans="1:48" ht="31.5" x14ac:dyDescent="0.25">
      <c r="A286" s="122" t="s">
        <v>573</v>
      </c>
      <c r="B286" s="123" t="s">
        <v>297</v>
      </c>
      <c r="C286" s="136" t="s">
        <v>216</v>
      </c>
      <c r="D286" s="213" t="s">
        <v>217</v>
      </c>
      <c r="E286" s="213" t="s">
        <v>217</v>
      </c>
      <c r="F286" s="213" t="s">
        <v>217</v>
      </c>
      <c r="G286" s="213" t="s">
        <v>217</v>
      </c>
      <c r="H286" s="212">
        <f ca="1">SUMIF(OFFSET($AK$37,0,LEN($A286),1,1):OFFSET($AK$465,0,LEN($A286),1,1),$A286,H$37:H$465)</f>
        <v>0</v>
      </c>
      <c r="I286" s="212">
        <f ca="1">SUMIF(OFFSET($AK$37,0,LEN($A286),1,1):OFFSET($AK$465,0,LEN($A286),1,1),$A286,I$37:I$465)</f>
        <v>0</v>
      </c>
      <c r="J286" s="212">
        <f ca="1">SUMIF(OFFSET($AK$37,0,LEN($A286),1,1):OFFSET($AK$465,0,LEN($A286),1,1),$A286,J$37:J$465)</f>
        <v>0</v>
      </c>
      <c r="K286" s="212">
        <f ca="1">SUMIF(OFFSET($AK$37,0,LEN($A286),1,1):OFFSET($AK$465,0,LEN($A286),1,1),$A286,K$37:K$465)</f>
        <v>0</v>
      </c>
      <c r="L286" s="212">
        <f ca="1">SUMIF(OFFSET($AK$37,0,LEN($A286),1,1):OFFSET($AK$465,0,LEN($A286),1,1),$A286,L$37:L$465)</f>
        <v>0</v>
      </c>
      <c r="M286" s="212">
        <f ca="1">SUMIF(OFFSET($AK$37,0,LEN($A286),1,1):OFFSET($AK$465,0,LEN($A286),1,1),$A286,M$37:M$465)</f>
        <v>0</v>
      </c>
      <c r="N286" s="212">
        <f ca="1">SUMIF(OFFSET($AK$37,0,LEN($A286),1,1):OFFSET($AK$465,0,LEN($A286),1,1),$A286,N$37:N$465)</f>
        <v>0</v>
      </c>
      <c r="O286" s="212">
        <f ca="1">SUMIF(OFFSET($AK$37,0,LEN($A286),1,1):OFFSET($AK$465,0,LEN($A286),1,1),$A286,O$37:O$465)</f>
        <v>0</v>
      </c>
      <c r="P286" s="212">
        <f ca="1">SUMIF(OFFSET($AK$37,0,LEN($A286),1,1):OFFSET($AK$465,0,LEN($A286),1,1),$A286,P$37:P$465)</f>
        <v>0</v>
      </c>
      <c r="Q286" s="212">
        <f ca="1">SUMIF(OFFSET($AK$37,0,LEN($A286),1,1):OFFSET($AK$465,0,LEN($A286),1,1),$A286,Q$37:Q$465)</f>
        <v>0</v>
      </c>
      <c r="R286" s="212">
        <f ca="1">SUMIF(OFFSET($AK$37,0,LEN($A286),1,1):OFFSET($AK$465,0,LEN($A286),1,1),$A286,R$37:R$465)</f>
        <v>0</v>
      </c>
      <c r="S286" s="212">
        <f ca="1">SUMIF(OFFSET($AK$37,0,LEN($A286),1,1):OFFSET($AK$465,0,LEN($A286),1,1),$A286,S$37:S$465)</f>
        <v>0</v>
      </c>
      <c r="T286" s="212">
        <f ca="1">SUMIF(OFFSET($AK$37,0,LEN($A286),1,1):OFFSET($AK$465,0,LEN($A286),1,1),$A286,T$37:T$465)</f>
        <v>0</v>
      </c>
      <c r="U286" s="212">
        <f ca="1">SUMIF(OFFSET($AK$37,0,LEN($A286),1,1):OFFSET($AK$465,0,LEN($A286),1,1),$A286,U$37:U$465)</f>
        <v>0</v>
      </c>
      <c r="V286" s="212">
        <f ca="1">SUMIF(OFFSET($AK$37,0,LEN($A286),1,1):OFFSET($AK$465,0,LEN($A286),1,1),$A286,V$37:V$465)</f>
        <v>0</v>
      </c>
      <c r="W286" s="212">
        <f ca="1">SUMIF(OFFSET($AK$37,0,LEN($A286),1,1):OFFSET($AK$465,0,LEN($A286),1,1),$A286,W$37:W$465)</f>
        <v>0</v>
      </c>
      <c r="X286" s="212">
        <f ca="1">SUMIF(OFFSET($AK$37,0,LEN($A286),1,1):OFFSET($AK$465,0,LEN($A286),1,1),$A286,X$37:X$465)</f>
        <v>0</v>
      </c>
      <c r="Y286" s="212">
        <f ca="1">SUMIF(OFFSET($AK$37,0,LEN($A286),1,1):OFFSET($AK$465,0,LEN($A286),1,1),$A286,Y$37:Y$465)</f>
        <v>0</v>
      </c>
      <c r="Z286" s="212">
        <f ca="1">SUMIF(OFFSET($AK$37,0,LEN($A286),1,1):OFFSET($AK$465,0,LEN($A286),1,1),$A286,Z$37:Z$465)</f>
        <v>0</v>
      </c>
      <c r="AA286" s="212">
        <f ca="1">SUMIF(OFFSET($AK$37,0,LEN($A286),1,1):OFFSET($AK$465,0,LEN($A286),1,1),$A286,AA$37:AA$465)</f>
        <v>0</v>
      </c>
      <c r="AB286" s="212">
        <f ca="1">SUMIF(OFFSET($AK$37,0,LEN($A286),1,1):OFFSET($AK$465,0,LEN($A286),1,1),$A286,AB$37:AB$465)</f>
        <v>0</v>
      </c>
      <c r="AC286" s="212">
        <f ca="1">SUMIF(OFFSET($AK$37,0,LEN($A286),1,1):OFFSET($AK$465,0,LEN($A286),1,1),$A286,AC$37:AC$465)</f>
        <v>0</v>
      </c>
      <c r="AD286" s="212">
        <f ca="1">SUMIF(OFFSET($AK$37,0,LEN($A286),1,1):OFFSET($AK$465,0,LEN($A286),1,1),$A286,AD$37:AD$465)</f>
        <v>0</v>
      </c>
      <c r="AE286" s="212">
        <f ca="1">SUMIF(OFFSET($AK$37,0,LEN($A286),1,1):OFFSET($AK$465,0,LEN($A286),1,1),$A286,AE$37:AE$465)</f>
        <v>0</v>
      </c>
      <c r="AF286" s="212">
        <f ca="1">SUMIF(OFFSET($AK$37,0,LEN($A286),1,1):OFFSET($AK$465,0,LEN($A286),1,1),$A286,AF$37:AF$465)</f>
        <v>0</v>
      </c>
      <c r="AG286" s="212">
        <f ca="1">SUMIF(OFFSET($AK$37,0,LEN($A286),1,1):OFFSET($AK$465,0,LEN($A286),1,1),$A286,AG$37:AG$465)</f>
        <v>0</v>
      </c>
      <c r="AH286" s="212">
        <f ca="1">SUMIF(OFFSET($AK$37,0,LEN($A286),1,1):OFFSET($AK$465,0,LEN($A286),1,1),$A286,AH$37:AH$465)</f>
        <v>0</v>
      </c>
      <c r="AI286" s="212">
        <f ca="1">SUMIF(OFFSET($AK$37,0,LEN($A286),1,1):OFFSET($AK$465,0,LEN($A286),1,1),$A286,AI$37:AI$465)</f>
        <v>0</v>
      </c>
      <c r="AJ286" s="222">
        <f t="shared" ca="1" si="30"/>
        <v>0</v>
      </c>
      <c r="AK286" s="205" t="str">
        <f t="shared" si="31"/>
        <v>0.1.2.2.1</v>
      </c>
      <c r="AV286" s="211">
        <f t="shared" ca="1" si="29"/>
        <v>0</v>
      </c>
    </row>
    <row r="287" spans="1:48" ht="31.5" x14ac:dyDescent="0.25">
      <c r="A287" s="122" t="s">
        <v>574</v>
      </c>
      <c r="B287" s="123" t="s">
        <v>299</v>
      </c>
      <c r="C287" s="136" t="s">
        <v>216</v>
      </c>
      <c r="D287" s="213" t="s">
        <v>217</v>
      </c>
      <c r="E287" s="213" t="s">
        <v>217</v>
      </c>
      <c r="F287" s="213" t="s">
        <v>217</v>
      </c>
      <c r="G287" s="213" t="s">
        <v>217</v>
      </c>
      <c r="H287" s="212">
        <f ca="1">SUMIF(OFFSET($AK$37,0,LEN($A287),1,1):OFFSET($AK$465,0,LEN($A287),1,1),$A287,H$37:H$465)</f>
        <v>0</v>
      </c>
      <c r="I287" s="212">
        <f ca="1">SUMIF(OFFSET($AK$37,0,LEN($A287),1,1):OFFSET($AK$465,0,LEN($A287),1,1),$A287,I$37:I$465)</f>
        <v>0</v>
      </c>
      <c r="J287" s="212">
        <f ca="1">SUMIF(OFFSET($AK$37,0,LEN($A287),1,1):OFFSET($AK$465,0,LEN($A287),1,1),$A287,J$37:J$465)</f>
        <v>0</v>
      </c>
      <c r="K287" s="212">
        <f ca="1">SUMIF(OFFSET($AK$37,0,LEN($A287),1,1):OFFSET($AK$465,0,LEN($A287),1,1),$A287,K$37:K$465)</f>
        <v>0</v>
      </c>
      <c r="L287" s="212">
        <f ca="1">SUMIF(OFFSET($AK$37,0,LEN($A287),1,1):OFFSET($AK$465,0,LEN($A287),1,1),$A287,L$37:L$465)</f>
        <v>0</v>
      </c>
      <c r="M287" s="212">
        <f ca="1">SUMIF(OFFSET($AK$37,0,LEN($A287),1,1):OFFSET($AK$465,0,LEN($A287),1,1),$A287,M$37:M$465)</f>
        <v>0</v>
      </c>
      <c r="N287" s="212">
        <f ca="1">SUMIF(OFFSET($AK$37,0,LEN($A287),1,1):OFFSET($AK$465,0,LEN($A287),1,1),$A287,N$37:N$465)</f>
        <v>0</v>
      </c>
      <c r="O287" s="212">
        <f ca="1">SUMIF(OFFSET($AK$37,0,LEN($A287),1,1):OFFSET($AK$465,0,LEN($A287),1,1),$A287,O$37:O$465)</f>
        <v>0</v>
      </c>
      <c r="P287" s="212">
        <f ca="1">SUMIF(OFFSET($AK$37,0,LEN($A287),1,1):OFFSET($AK$465,0,LEN($A287),1,1),$A287,P$37:P$465)</f>
        <v>0</v>
      </c>
      <c r="Q287" s="212">
        <f ca="1">SUMIF(OFFSET($AK$37,0,LEN($A287),1,1):OFFSET($AK$465,0,LEN($A287),1,1),$A287,Q$37:Q$465)</f>
        <v>0</v>
      </c>
      <c r="R287" s="212">
        <f ca="1">SUMIF(OFFSET($AK$37,0,LEN($A287),1,1):OFFSET($AK$465,0,LEN($A287),1,1),$A287,R$37:R$465)</f>
        <v>0</v>
      </c>
      <c r="S287" s="212">
        <f ca="1">SUMIF(OFFSET($AK$37,0,LEN($A287),1,1):OFFSET($AK$465,0,LEN($A287),1,1),$A287,S$37:S$465)</f>
        <v>0</v>
      </c>
      <c r="T287" s="212">
        <f ca="1">SUMIF(OFFSET($AK$37,0,LEN($A287),1,1):OFFSET($AK$465,0,LEN($A287),1,1),$A287,T$37:T$465)</f>
        <v>0</v>
      </c>
      <c r="U287" s="212">
        <f ca="1">SUMIF(OFFSET($AK$37,0,LEN($A287),1,1):OFFSET($AK$465,0,LEN($A287),1,1),$A287,U$37:U$465)</f>
        <v>0</v>
      </c>
      <c r="V287" s="212">
        <f ca="1">SUMIF(OFFSET($AK$37,0,LEN($A287),1,1):OFFSET($AK$465,0,LEN($A287),1,1),$A287,V$37:V$465)</f>
        <v>0</v>
      </c>
      <c r="W287" s="212">
        <f ca="1">SUMIF(OFFSET($AK$37,0,LEN($A287),1,1):OFFSET($AK$465,0,LEN($A287),1,1),$A287,W$37:W$465)</f>
        <v>0</v>
      </c>
      <c r="X287" s="212">
        <f ca="1">SUMIF(OFFSET($AK$37,0,LEN($A287),1,1):OFFSET($AK$465,0,LEN($A287),1,1),$A287,X$37:X$465)</f>
        <v>0</v>
      </c>
      <c r="Y287" s="212">
        <f ca="1">SUMIF(OFFSET($AK$37,0,LEN($A287),1,1):OFFSET($AK$465,0,LEN($A287),1,1),$A287,Y$37:Y$465)</f>
        <v>0</v>
      </c>
      <c r="Z287" s="212">
        <f ca="1">SUMIF(OFFSET($AK$37,0,LEN($A287),1,1):OFFSET($AK$465,0,LEN($A287),1,1),$A287,Z$37:Z$465)</f>
        <v>0</v>
      </c>
      <c r="AA287" s="212">
        <f ca="1">SUMIF(OFFSET($AK$37,0,LEN($A287),1,1):OFFSET($AK$465,0,LEN($A287),1,1),$A287,AA$37:AA$465)</f>
        <v>0</v>
      </c>
      <c r="AB287" s="212">
        <f ca="1">SUMIF(OFFSET($AK$37,0,LEN($A287),1,1):OFFSET($AK$465,0,LEN($A287),1,1),$A287,AB$37:AB$465)</f>
        <v>0</v>
      </c>
      <c r="AC287" s="212">
        <f ca="1">SUMIF(OFFSET($AK$37,0,LEN($A287),1,1):OFFSET($AK$465,0,LEN($A287),1,1),$A287,AC$37:AC$465)</f>
        <v>0</v>
      </c>
      <c r="AD287" s="212">
        <f ca="1">SUMIF(OFFSET($AK$37,0,LEN($A287),1,1):OFFSET($AK$465,0,LEN($A287),1,1),$A287,AD$37:AD$465)</f>
        <v>0</v>
      </c>
      <c r="AE287" s="212">
        <f ca="1">SUMIF(OFFSET($AK$37,0,LEN($A287),1,1):OFFSET($AK$465,0,LEN($A287),1,1),$A287,AE$37:AE$465)</f>
        <v>0</v>
      </c>
      <c r="AF287" s="212">
        <f ca="1">SUMIF(OFFSET($AK$37,0,LEN($A287),1,1):OFFSET($AK$465,0,LEN($A287),1,1),$A287,AF$37:AF$465)</f>
        <v>0</v>
      </c>
      <c r="AG287" s="212">
        <f ca="1">SUMIF(OFFSET($AK$37,0,LEN($A287),1,1):OFFSET($AK$465,0,LEN($A287),1,1),$A287,AG$37:AG$465)</f>
        <v>0</v>
      </c>
      <c r="AH287" s="212">
        <f ca="1">SUMIF(OFFSET($AK$37,0,LEN($A287),1,1):OFFSET($AK$465,0,LEN($A287),1,1),$A287,AH$37:AH$465)</f>
        <v>0</v>
      </c>
      <c r="AI287" s="212">
        <f ca="1">SUMIF(OFFSET($AK$37,0,LEN($A287),1,1):OFFSET($AK$465,0,LEN($A287),1,1),$A287,AI$37:AI$465)</f>
        <v>0</v>
      </c>
      <c r="AJ287" s="222">
        <f t="shared" ca="1" si="30"/>
        <v>0</v>
      </c>
      <c r="AK287" s="205" t="str">
        <f t="shared" si="31"/>
        <v>0.1.2.2.2</v>
      </c>
      <c r="AV287" s="211">
        <f t="shared" ca="1" si="29"/>
        <v>0</v>
      </c>
    </row>
    <row r="288" spans="1:48" ht="31.5" x14ac:dyDescent="0.25">
      <c r="A288" s="122" t="s">
        <v>575</v>
      </c>
      <c r="B288" s="123" t="s">
        <v>301</v>
      </c>
      <c r="C288" s="136" t="s">
        <v>216</v>
      </c>
      <c r="D288" s="213" t="s">
        <v>217</v>
      </c>
      <c r="E288" s="213" t="s">
        <v>217</v>
      </c>
      <c r="F288" s="213" t="s">
        <v>217</v>
      </c>
      <c r="G288" s="213" t="s">
        <v>217</v>
      </c>
      <c r="H288" s="212">
        <f ca="1">SUMIF(OFFSET($AK$37,0,LEN($A288),1,1):OFFSET($AK$465,0,LEN($A288),1,1),$A288,H$37:H$465)</f>
        <v>0</v>
      </c>
      <c r="I288" s="212">
        <f ca="1">SUMIF(OFFSET($AK$37,0,LEN($A288),1,1):OFFSET($AK$465,0,LEN($A288),1,1),$A288,I$37:I$465)</f>
        <v>0</v>
      </c>
      <c r="J288" s="212">
        <f ca="1">SUMIF(OFFSET($AK$37,0,LEN($A288),1,1):OFFSET($AK$465,0,LEN($A288),1,1),$A288,J$37:J$465)</f>
        <v>0</v>
      </c>
      <c r="K288" s="212">
        <f ca="1">SUMIF(OFFSET($AK$37,0,LEN($A288),1,1):OFFSET($AK$465,0,LEN($A288),1,1),$A288,K$37:K$465)</f>
        <v>0</v>
      </c>
      <c r="L288" s="212">
        <f ca="1">SUMIF(OFFSET($AK$37,0,LEN($A288),1,1):OFFSET($AK$465,0,LEN($A288),1,1),$A288,L$37:L$465)</f>
        <v>0</v>
      </c>
      <c r="M288" s="212">
        <f ca="1">SUMIF(OFFSET($AK$37,0,LEN($A288),1,1):OFFSET($AK$465,0,LEN($A288),1,1),$A288,M$37:M$465)</f>
        <v>0</v>
      </c>
      <c r="N288" s="212">
        <f ca="1">SUMIF(OFFSET($AK$37,0,LEN($A288),1,1):OFFSET($AK$465,0,LEN($A288),1,1),$A288,N$37:N$465)</f>
        <v>0</v>
      </c>
      <c r="O288" s="212">
        <f ca="1">SUMIF(OFFSET($AK$37,0,LEN($A288),1,1):OFFSET($AK$465,0,LEN($A288),1,1),$A288,O$37:O$465)</f>
        <v>0</v>
      </c>
      <c r="P288" s="212">
        <f ca="1">SUMIF(OFFSET($AK$37,0,LEN($A288),1,1):OFFSET($AK$465,0,LEN($A288),1,1),$A288,P$37:P$465)</f>
        <v>0</v>
      </c>
      <c r="Q288" s="212">
        <f ca="1">SUMIF(OFFSET($AK$37,0,LEN($A288),1,1):OFFSET($AK$465,0,LEN($A288),1,1),$A288,Q$37:Q$465)</f>
        <v>0</v>
      </c>
      <c r="R288" s="212">
        <f ca="1">SUMIF(OFFSET($AK$37,0,LEN($A288),1,1):OFFSET($AK$465,0,LEN($A288),1,1),$A288,R$37:R$465)</f>
        <v>0</v>
      </c>
      <c r="S288" s="212">
        <f ca="1">SUMIF(OFFSET($AK$37,0,LEN($A288),1,1):OFFSET($AK$465,0,LEN($A288),1,1),$A288,S$37:S$465)</f>
        <v>0</v>
      </c>
      <c r="T288" s="212">
        <f ca="1">SUMIF(OFFSET($AK$37,0,LEN($A288),1,1):OFFSET($AK$465,0,LEN($A288),1,1),$A288,T$37:T$465)</f>
        <v>0</v>
      </c>
      <c r="U288" s="212">
        <f ca="1">SUMIF(OFFSET($AK$37,0,LEN($A288),1,1):OFFSET($AK$465,0,LEN($A288),1,1),$A288,U$37:U$465)</f>
        <v>0</v>
      </c>
      <c r="V288" s="212">
        <f ca="1">SUMIF(OFFSET($AK$37,0,LEN($A288),1,1):OFFSET($AK$465,0,LEN($A288),1,1),$A288,V$37:V$465)</f>
        <v>0</v>
      </c>
      <c r="W288" s="212">
        <f ca="1">SUMIF(OFFSET($AK$37,0,LEN($A288),1,1):OFFSET($AK$465,0,LEN($A288),1,1),$A288,W$37:W$465)</f>
        <v>0</v>
      </c>
      <c r="X288" s="212">
        <f ca="1">SUMIF(OFFSET($AK$37,0,LEN($A288),1,1):OFFSET($AK$465,0,LEN($A288),1,1),$A288,X$37:X$465)</f>
        <v>0</v>
      </c>
      <c r="Y288" s="212">
        <f ca="1">SUMIF(OFFSET($AK$37,0,LEN($A288),1,1):OFFSET($AK$465,0,LEN($A288),1,1),$A288,Y$37:Y$465)</f>
        <v>0</v>
      </c>
      <c r="Z288" s="212">
        <f ca="1">SUMIF(OFFSET($AK$37,0,LEN($A288),1,1):OFFSET($AK$465,0,LEN($A288),1,1),$A288,Z$37:Z$465)</f>
        <v>0</v>
      </c>
      <c r="AA288" s="212">
        <f ca="1">SUMIF(OFFSET($AK$37,0,LEN($A288),1,1):OFFSET($AK$465,0,LEN($A288),1,1),$A288,AA$37:AA$465)</f>
        <v>0</v>
      </c>
      <c r="AB288" s="212">
        <f ca="1">SUMIF(OFFSET($AK$37,0,LEN($A288),1,1):OFFSET($AK$465,0,LEN($A288),1,1),$A288,AB$37:AB$465)</f>
        <v>0</v>
      </c>
      <c r="AC288" s="212">
        <f ca="1">SUMIF(OFFSET($AK$37,0,LEN($A288),1,1):OFFSET($AK$465,0,LEN($A288),1,1),$A288,AC$37:AC$465)</f>
        <v>0</v>
      </c>
      <c r="AD288" s="212">
        <f ca="1">SUMIF(OFFSET($AK$37,0,LEN($A288),1,1):OFFSET($AK$465,0,LEN($A288),1,1),$A288,AD$37:AD$465)</f>
        <v>0</v>
      </c>
      <c r="AE288" s="212">
        <f ca="1">SUMIF(OFFSET($AK$37,0,LEN($A288),1,1):OFFSET($AK$465,0,LEN($A288),1,1),$A288,AE$37:AE$465)</f>
        <v>0</v>
      </c>
      <c r="AF288" s="212">
        <f ca="1">SUMIF(OFFSET($AK$37,0,LEN($A288),1,1):OFFSET($AK$465,0,LEN($A288),1,1),$A288,AF$37:AF$465)</f>
        <v>0</v>
      </c>
      <c r="AG288" s="212">
        <f ca="1">SUMIF(OFFSET($AK$37,0,LEN($A288),1,1):OFFSET($AK$465,0,LEN($A288),1,1),$A288,AG$37:AG$465)</f>
        <v>0</v>
      </c>
      <c r="AH288" s="212">
        <f ca="1">SUMIF(OFFSET($AK$37,0,LEN($A288),1,1):OFFSET($AK$465,0,LEN($A288),1,1),$A288,AH$37:AH$465)</f>
        <v>0</v>
      </c>
      <c r="AI288" s="212">
        <f ca="1">SUMIF(OFFSET($AK$37,0,LEN($A288),1,1):OFFSET($AK$465,0,LEN($A288),1,1),$A288,AI$37:AI$465)</f>
        <v>0</v>
      </c>
      <c r="AJ288" s="222">
        <f t="shared" ca="1" si="30"/>
        <v>0</v>
      </c>
      <c r="AK288" s="205" t="str">
        <f t="shared" si="31"/>
        <v>0.1.2.3</v>
      </c>
      <c r="AV288" s="211">
        <f t="shared" ca="1" si="29"/>
        <v>0</v>
      </c>
    </row>
    <row r="289" spans="1:48" ht="47.25" x14ac:dyDescent="0.25">
      <c r="A289" s="122" t="s">
        <v>576</v>
      </c>
      <c r="B289" s="123" t="s">
        <v>303</v>
      </c>
      <c r="C289" s="136" t="s">
        <v>216</v>
      </c>
      <c r="D289" s="213" t="s">
        <v>217</v>
      </c>
      <c r="E289" s="213" t="s">
        <v>217</v>
      </c>
      <c r="F289" s="213" t="s">
        <v>217</v>
      </c>
      <c r="G289" s="213" t="s">
        <v>217</v>
      </c>
      <c r="H289" s="212">
        <f ca="1">SUMIF(OFFSET($AK$37,0,LEN($A289),1,1):OFFSET($AK$465,0,LEN($A289),1,1),$A289,H$37:H$465)</f>
        <v>0</v>
      </c>
      <c r="I289" s="212">
        <f ca="1">SUMIF(OFFSET($AK$37,0,LEN($A289),1,1):OFFSET($AK$465,0,LEN($A289),1,1),$A289,I$37:I$465)</f>
        <v>0</v>
      </c>
      <c r="J289" s="212">
        <f ca="1">SUMIF(OFFSET($AK$37,0,LEN($A289),1,1):OFFSET($AK$465,0,LEN($A289),1,1),$A289,J$37:J$465)</f>
        <v>0</v>
      </c>
      <c r="K289" s="212">
        <f ca="1">SUMIF(OFFSET($AK$37,0,LEN($A289),1,1):OFFSET($AK$465,0,LEN($A289),1,1),$A289,K$37:K$465)</f>
        <v>0</v>
      </c>
      <c r="L289" s="212">
        <f ca="1">SUMIF(OFFSET($AK$37,0,LEN($A289),1,1):OFFSET($AK$465,0,LEN($A289),1,1),$A289,L$37:L$465)</f>
        <v>0</v>
      </c>
      <c r="M289" s="212">
        <f ca="1">SUMIF(OFFSET($AK$37,0,LEN($A289),1,1):OFFSET($AK$465,0,LEN($A289),1,1),$A289,M$37:M$465)</f>
        <v>0</v>
      </c>
      <c r="N289" s="212">
        <f ca="1">SUMIF(OFFSET($AK$37,0,LEN($A289),1,1):OFFSET($AK$465,0,LEN($A289),1,1),$A289,N$37:N$465)</f>
        <v>0</v>
      </c>
      <c r="O289" s="212">
        <f ca="1">SUMIF(OFFSET($AK$37,0,LEN($A289),1,1):OFFSET($AK$465,0,LEN($A289),1,1),$A289,O$37:O$465)</f>
        <v>0</v>
      </c>
      <c r="P289" s="212">
        <f ca="1">SUMIF(OFFSET($AK$37,0,LEN($A289),1,1):OFFSET($AK$465,0,LEN($A289),1,1),$A289,P$37:P$465)</f>
        <v>0</v>
      </c>
      <c r="Q289" s="212">
        <f ca="1">SUMIF(OFFSET($AK$37,0,LEN($A289),1,1):OFFSET($AK$465,0,LEN($A289),1,1),$A289,Q$37:Q$465)</f>
        <v>0</v>
      </c>
      <c r="R289" s="212">
        <f ca="1">SUMIF(OFFSET($AK$37,0,LEN($A289),1,1):OFFSET($AK$465,0,LEN($A289),1,1),$A289,R$37:R$465)</f>
        <v>0</v>
      </c>
      <c r="S289" s="212">
        <f ca="1">SUMIF(OFFSET($AK$37,0,LEN($A289),1,1):OFFSET($AK$465,0,LEN($A289),1,1),$A289,S$37:S$465)</f>
        <v>0</v>
      </c>
      <c r="T289" s="212">
        <f ca="1">SUMIF(OFFSET($AK$37,0,LEN($A289),1,1):OFFSET($AK$465,0,LEN($A289),1,1),$A289,T$37:T$465)</f>
        <v>0</v>
      </c>
      <c r="U289" s="212">
        <f ca="1">SUMIF(OFFSET($AK$37,0,LEN($A289),1,1):OFFSET($AK$465,0,LEN($A289),1,1),$A289,U$37:U$465)</f>
        <v>0</v>
      </c>
      <c r="V289" s="212">
        <f ca="1">SUMIF(OFFSET($AK$37,0,LEN($A289),1,1):OFFSET($AK$465,0,LEN($A289),1,1),$A289,V$37:V$465)</f>
        <v>0</v>
      </c>
      <c r="W289" s="212">
        <f ca="1">SUMIF(OFFSET($AK$37,0,LEN($A289),1,1):OFFSET($AK$465,0,LEN($A289),1,1),$A289,W$37:W$465)</f>
        <v>0</v>
      </c>
      <c r="X289" s="212">
        <f ca="1">SUMIF(OFFSET($AK$37,0,LEN($A289),1,1):OFFSET($AK$465,0,LEN($A289),1,1),$A289,X$37:X$465)</f>
        <v>0</v>
      </c>
      <c r="Y289" s="212">
        <f ca="1">SUMIF(OFFSET($AK$37,0,LEN($A289),1,1):OFFSET($AK$465,0,LEN($A289),1,1),$A289,Y$37:Y$465)</f>
        <v>0</v>
      </c>
      <c r="Z289" s="212">
        <f ca="1">SUMIF(OFFSET($AK$37,0,LEN($A289),1,1):OFFSET($AK$465,0,LEN($A289),1,1),$A289,Z$37:Z$465)</f>
        <v>0</v>
      </c>
      <c r="AA289" s="212">
        <f ca="1">SUMIF(OFFSET($AK$37,0,LEN($A289),1,1):OFFSET($AK$465,0,LEN($A289),1,1),$A289,AA$37:AA$465)</f>
        <v>0</v>
      </c>
      <c r="AB289" s="212">
        <f ca="1">SUMIF(OFFSET($AK$37,0,LEN($A289),1,1):OFFSET($AK$465,0,LEN($A289),1,1),$A289,AB$37:AB$465)</f>
        <v>0</v>
      </c>
      <c r="AC289" s="212">
        <f ca="1">SUMIF(OFFSET($AK$37,0,LEN($A289),1,1):OFFSET($AK$465,0,LEN($A289),1,1),$A289,AC$37:AC$465)</f>
        <v>0</v>
      </c>
      <c r="AD289" s="212">
        <f ca="1">SUMIF(OFFSET($AK$37,0,LEN($A289),1,1):OFFSET($AK$465,0,LEN($A289),1,1),$A289,AD$37:AD$465)</f>
        <v>0</v>
      </c>
      <c r="AE289" s="212">
        <f ca="1">SUMIF(OFFSET($AK$37,0,LEN($A289),1,1):OFFSET($AK$465,0,LEN($A289),1,1),$A289,AE$37:AE$465)</f>
        <v>0</v>
      </c>
      <c r="AF289" s="212">
        <f ca="1">SUMIF(OFFSET($AK$37,0,LEN($A289),1,1):OFFSET($AK$465,0,LEN($A289),1,1),$A289,AF$37:AF$465)</f>
        <v>0</v>
      </c>
      <c r="AG289" s="212">
        <f ca="1">SUMIF(OFFSET($AK$37,0,LEN($A289),1,1):OFFSET($AK$465,0,LEN($A289),1,1),$A289,AG$37:AG$465)</f>
        <v>0</v>
      </c>
      <c r="AH289" s="212">
        <f ca="1">SUMIF(OFFSET($AK$37,0,LEN($A289),1,1):OFFSET($AK$465,0,LEN($A289),1,1),$A289,AH$37:AH$465)</f>
        <v>0</v>
      </c>
      <c r="AI289" s="212">
        <f ca="1">SUMIF(OFFSET($AK$37,0,LEN($A289),1,1):OFFSET($AK$465,0,LEN($A289),1,1),$A289,AI$37:AI$465)</f>
        <v>0</v>
      </c>
      <c r="AJ289" s="222">
        <f t="shared" ca="1" si="30"/>
        <v>0</v>
      </c>
      <c r="AK289" s="205" t="str">
        <f t="shared" si="31"/>
        <v>0.1.2.4</v>
      </c>
      <c r="AV289" s="211">
        <f t="shared" ca="1" si="29"/>
        <v>0</v>
      </c>
    </row>
    <row r="290" spans="1:48" ht="31.5" x14ac:dyDescent="0.25">
      <c r="A290" s="122" t="s">
        <v>577</v>
      </c>
      <c r="B290" s="123" t="s">
        <v>305</v>
      </c>
      <c r="C290" s="136" t="s">
        <v>216</v>
      </c>
      <c r="D290" s="213" t="s">
        <v>217</v>
      </c>
      <c r="E290" s="213" t="s">
        <v>217</v>
      </c>
      <c r="F290" s="213" t="s">
        <v>217</v>
      </c>
      <c r="G290" s="213" t="s">
        <v>217</v>
      </c>
      <c r="H290" s="212">
        <f ca="1">SUMIF(OFFSET($AK$37,0,LEN($A290),1,1):OFFSET($AK$465,0,LEN($A290),1,1),$A290,H$37:H$465)</f>
        <v>0</v>
      </c>
      <c r="I290" s="212">
        <f ca="1">SUMIF(OFFSET($AK$37,0,LEN($A290),1,1):OFFSET($AK$465,0,LEN($A290),1,1),$A290,I$37:I$465)</f>
        <v>0</v>
      </c>
      <c r="J290" s="212">
        <f ca="1">SUMIF(OFFSET($AK$37,0,LEN($A290),1,1):OFFSET($AK$465,0,LEN($A290),1,1),$A290,J$37:J$465)</f>
        <v>0</v>
      </c>
      <c r="K290" s="212">
        <f ca="1">SUMIF(OFFSET($AK$37,0,LEN($A290),1,1):OFFSET($AK$465,0,LEN($A290),1,1),$A290,K$37:K$465)</f>
        <v>0</v>
      </c>
      <c r="L290" s="212">
        <f ca="1">SUMIF(OFFSET($AK$37,0,LEN($A290),1,1):OFFSET($AK$465,0,LEN($A290),1,1),$A290,L$37:L$465)</f>
        <v>0</v>
      </c>
      <c r="M290" s="212">
        <f ca="1">SUMIF(OFFSET($AK$37,0,LEN($A290),1,1):OFFSET($AK$465,0,LEN($A290),1,1),$A290,M$37:M$465)</f>
        <v>0</v>
      </c>
      <c r="N290" s="212">
        <f ca="1">SUMIF(OFFSET($AK$37,0,LEN($A290),1,1):OFFSET($AK$465,0,LEN($A290),1,1),$A290,N$37:N$465)</f>
        <v>0</v>
      </c>
      <c r="O290" s="212">
        <f ca="1">SUMIF(OFFSET($AK$37,0,LEN($A290),1,1):OFFSET($AK$465,0,LEN($A290),1,1),$A290,O$37:O$465)</f>
        <v>0</v>
      </c>
      <c r="P290" s="212">
        <f ca="1">SUMIF(OFFSET($AK$37,0,LEN($A290),1,1):OFFSET($AK$465,0,LEN($A290),1,1),$A290,P$37:P$465)</f>
        <v>0</v>
      </c>
      <c r="Q290" s="212">
        <f ca="1">SUMIF(OFFSET($AK$37,0,LEN($A290),1,1):OFFSET($AK$465,0,LEN($A290),1,1),$A290,Q$37:Q$465)</f>
        <v>0</v>
      </c>
      <c r="R290" s="212">
        <f ca="1">SUMIF(OFFSET($AK$37,0,LEN($A290),1,1):OFFSET($AK$465,0,LEN($A290),1,1),$A290,R$37:R$465)</f>
        <v>0</v>
      </c>
      <c r="S290" s="212">
        <f ca="1">SUMIF(OFFSET($AK$37,0,LEN($A290),1,1):OFFSET($AK$465,0,LEN($A290),1,1),$A290,S$37:S$465)</f>
        <v>0</v>
      </c>
      <c r="T290" s="212">
        <f ca="1">SUMIF(OFFSET($AK$37,0,LEN($A290),1,1):OFFSET($AK$465,0,LEN($A290),1,1),$A290,T$37:T$465)</f>
        <v>0</v>
      </c>
      <c r="U290" s="212">
        <f ca="1">SUMIF(OFFSET($AK$37,0,LEN($A290),1,1):OFFSET($AK$465,0,LEN($A290),1,1),$A290,U$37:U$465)</f>
        <v>0</v>
      </c>
      <c r="V290" s="212">
        <f ca="1">SUMIF(OFFSET($AK$37,0,LEN($A290),1,1):OFFSET($AK$465,0,LEN($A290),1,1),$A290,V$37:V$465)</f>
        <v>0</v>
      </c>
      <c r="W290" s="212">
        <f ca="1">SUMIF(OFFSET($AK$37,0,LEN($A290),1,1):OFFSET($AK$465,0,LEN($A290),1,1),$A290,W$37:W$465)</f>
        <v>0</v>
      </c>
      <c r="X290" s="212">
        <f ca="1">SUMIF(OFFSET($AK$37,0,LEN($A290),1,1):OFFSET($AK$465,0,LEN($A290),1,1),$A290,X$37:X$465)</f>
        <v>0</v>
      </c>
      <c r="Y290" s="212">
        <f ca="1">SUMIF(OFFSET($AK$37,0,LEN($A290),1,1):OFFSET($AK$465,0,LEN($A290),1,1),$A290,Y$37:Y$465)</f>
        <v>0</v>
      </c>
      <c r="Z290" s="212">
        <f ca="1">SUMIF(OFFSET($AK$37,0,LEN($A290),1,1):OFFSET($AK$465,0,LEN($A290),1,1),$A290,Z$37:Z$465)</f>
        <v>0</v>
      </c>
      <c r="AA290" s="212">
        <f ca="1">SUMIF(OFFSET($AK$37,0,LEN($A290),1,1):OFFSET($AK$465,0,LEN($A290),1,1),$A290,AA$37:AA$465)</f>
        <v>0</v>
      </c>
      <c r="AB290" s="212">
        <f ca="1">SUMIF(OFFSET($AK$37,0,LEN($A290),1,1):OFFSET($AK$465,0,LEN($A290),1,1),$A290,AB$37:AB$465)</f>
        <v>0</v>
      </c>
      <c r="AC290" s="212">
        <f ca="1">SUMIF(OFFSET($AK$37,0,LEN($A290),1,1):OFFSET($AK$465,0,LEN($A290),1,1),$A290,AC$37:AC$465)</f>
        <v>0</v>
      </c>
      <c r="AD290" s="212">
        <f ca="1">SUMIF(OFFSET($AK$37,0,LEN($A290),1,1):OFFSET($AK$465,0,LEN($A290),1,1),$A290,AD$37:AD$465)</f>
        <v>0</v>
      </c>
      <c r="AE290" s="212">
        <f ca="1">SUMIF(OFFSET($AK$37,0,LEN($A290),1,1):OFFSET($AK$465,0,LEN($A290),1,1),$A290,AE$37:AE$465)</f>
        <v>0</v>
      </c>
      <c r="AF290" s="212">
        <f ca="1">SUMIF(OFFSET($AK$37,0,LEN($A290),1,1):OFFSET($AK$465,0,LEN($A290),1,1),$A290,AF$37:AF$465)</f>
        <v>0</v>
      </c>
      <c r="AG290" s="212">
        <f ca="1">SUMIF(OFFSET($AK$37,0,LEN($A290),1,1):OFFSET($AK$465,0,LEN($A290),1,1),$A290,AG$37:AG$465)</f>
        <v>0</v>
      </c>
      <c r="AH290" s="212">
        <f ca="1">SUMIF(OFFSET($AK$37,0,LEN($A290),1,1):OFFSET($AK$465,0,LEN($A290),1,1),$A290,AH$37:AH$465)</f>
        <v>0</v>
      </c>
      <c r="AI290" s="212">
        <f ca="1">SUMIF(OFFSET($AK$37,0,LEN($A290),1,1):OFFSET($AK$465,0,LEN($A290),1,1),$A290,AI$37:AI$465)</f>
        <v>0</v>
      </c>
      <c r="AJ290" s="222">
        <f t="shared" ca="1" si="30"/>
        <v>0</v>
      </c>
      <c r="AK290" s="205" t="str">
        <f t="shared" si="31"/>
        <v>0.1.2.4.1</v>
      </c>
      <c r="AV290" s="211">
        <f t="shared" ca="1" si="29"/>
        <v>0</v>
      </c>
    </row>
    <row r="291" spans="1:48" ht="47.25" x14ac:dyDescent="0.25">
      <c r="A291" s="122" t="s">
        <v>578</v>
      </c>
      <c r="B291" s="123" t="s">
        <v>307</v>
      </c>
      <c r="C291" s="136" t="s">
        <v>216</v>
      </c>
      <c r="D291" s="213" t="s">
        <v>217</v>
      </c>
      <c r="E291" s="213" t="s">
        <v>217</v>
      </c>
      <c r="F291" s="213" t="s">
        <v>217</v>
      </c>
      <c r="G291" s="213" t="s">
        <v>217</v>
      </c>
      <c r="H291" s="212">
        <f ca="1">SUMIF(OFFSET($AK$37,0,LEN($A291),1,1):OFFSET($AK$465,0,LEN($A291),1,1),$A291,H$37:H$465)</f>
        <v>0</v>
      </c>
      <c r="I291" s="212">
        <f ca="1">SUMIF(OFFSET($AK$37,0,LEN($A291),1,1):OFFSET($AK$465,0,LEN($A291),1,1),$A291,I$37:I$465)</f>
        <v>0</v>
      </c>
      <c r="J291" s="212">
        <f ca="1">SUMIF(OFFSET($AK$37,0,LEN($A291),1,1):OFFSET($AK$465,0,LEN($A291),1,1),$A291,J$37:J$465)</f>
        <v>0</v>
      </c>
      <c r="K291" s="212">
        <f ca="1">SUMIF(OFFSET($AK$37,0,LEN($A291),1,1):OFFSET($AK$465,0,LEN($A291),1,1),$A291,K$37:K$465)</f>
        <v>0</v>
      </c>
      <c r="L291" s="212">
        <f ca="1">SUMIF(OFFSET($AK$37,0,LEN($A291),1,1):OFFSET($AK$465,0,LEN($A291),1,1),$A291,L$37:L$465)</f>
        <v>0</v>
      </c>
      <c r="M291" s="212">
        <f ca="1">SUMIF(OFFSET($AK$37,0,LEN($A291),1,1):OFFSET($AK$465,0,LEN($A291),1,1),$A291,M$37:M$465)</f>
        <v>0</v>
      </c>
      <c r="N291" s="212">
        <f ca="1">SUMIF(OFFSET($AK$37,0,LEN($A291),1,1):OFFSET($AK$465,0,LEN($A291),1,1),$A291,N$37:N$465)</f>
        <v>0</v>
      </c>
      <c r="O291" s="212">
        <f ca="1">SUMIF(OFFSET($AK$37,0,LEN($A291),1,1):OFFSET($AK$465,0,LEN($A291),1,1),$A291,O$37:O$465)</f>
        <v>0</v>
      </c>
      <c r="P291" s="212">
        <f ca="1">SUMIF(OFFSET($AK$37,0,LEN($A291),1,1):OFFSET($AK$465,0,LEN($A291),1,1),$A291,P$37:P$465)</f>
        <v>0</v>
      </c>
      <c r="Q291" s="212">
        <f ca="1">SUMIF(OFFSET($AK$37,0,LEN($A291),1,1):OFFSET($AK$465,0,LEN($A291),1,1),$A291,Q$37:Q$465)</f>
        <v>0</v>
      </c>
      <c r="R291" s="212">
        <f ca="1">SUMIF(OFFSET($AK$37,0,LEN($A291),1,1):OFFSET($AK$465,0,LEN($A291),1,1),$A291,R$37:R$465)</f>
        <v>0</v>
      </c>
      <c r="S291" s="212">
        <f ca="1">SUMIF(OFFSET($AK$37,0,LEN($A291),1,1):OFFSET($AK$465,0,LEN($A291),1,1),$A291,S$37:S$465)</f>
        <v>0</v>
      </c>
      <c r="T291" s="212">
        <f ca="1">SUMIF(OFFSET($AK$37,0,LEN($A291),1,1):OFFSET($AK$465,0,LEN($A291),1,1),$A291,T$37:T$465)</f>
        <v>0</v>
      </c>
      <c r="U291" s="212">
        <f ca="1">SUMIF(OFFSET($AK$37,0,LEN($A291),1,1):OFFSET($AK$465,0,LEN($A291),1,1),$A291,U$37:U$465)</f>
        <v>0</v>
      </c>
      <c r="V291" s="212">
        <f ca="1">SUMIF(OFFSET($AK$37,0,LEN($A291),1,1):OFFSET($AK$465,0,LEN($A291),1,1),$A291,V$37:V$465)</f>
        <v>0</v>
      </c>
      <c r="W291" s="212">
        <f ca="1">SUMIF(OFFSET($AK$37,0,LEN($A291),1,1):OFFSET($AK$465,0,LEN($A291),1,1),$A291,W$37:W$465)</f>
        <v>0</v>
      </c>
      <c r="X291" s="212">
        <f ca="1">SUMIF(OFFSET($AK$37,0,LEN($A291),1,1):OFFSET($AK$465,0,LEN($A291),1,1),$A291,X$37:X$465)</f>
        <v>0</v>
      </c>
      <c r="Y291" s="212">
        <f ca="1">SUMIF(OFFSET($AK$37,0,LEN($A291),1,1):OFFSET($AK$465,0,LEN($A291),1,1),$A291,Y$37:Y$465)</f>
        <v>0</v>
      </c>
      <c r="Z291" s="212">
        <f ca="1">SUMIF(OFFSET($AK$37,0,LEN($A291),1,1):OFFSET($AK$465,0,LEN($A291),1,1),$A291,Z$37:Z$465)</f>
        <v>0</v>
      </c>
      <c r="AA291" s="212">
        <f ca="1">SUMIF(OFFSET($AK$37,0,LEN($A291),1,1):OFFSET($AK$465,0,LEN($A291),1,1),$A291,AA$37:AA$465)</f>
        <v>0</v>
      </c>
      <c r="AB291" s="212">
        <f ca="1">SUMIF(OFFSET($AK$37,0,LEN($A291),1,1):OFFSET($AK$465,0,LEN($A291),1,1),$A291,AB$37:AB$465)</f>
        <v>0</v>
      </c>
      <c r="AC291" s="212">
        <f ca="1">SUMIF(OFFSET($AK$37,0,LEN($A291),1,1):OFFSET($AK$465,0,LEN($A291),1,1),$A291,AC$37:AC$465)</f>
        <v>0</v>
      </c>
      <c r="AD291" s="212">
        <f ca="1">SUMIF(OFFSET($AK$37,0,LEN($A291),1,1):OFFSET($AK$465,0,LEN($A291),1,1),$A291,AD$37:AD$465)</f>
        <v>0</v>
      </c>
      <c r="AE291" s="212">
        <f ca="1">SUMIF(OFFSET($AK$37,0,LEN($A291),1,1):OFFSET($AK$465,0,LEN($A291),1,1),$A291,AE$37:AE$465)</f>
        <v>0</v>
      </c>
      <c r="AF291" s="212">
        <f ca="1">SUMIF(OFFSET($AK$37,0,LEN($A291),1,1):OFFSET($AK$465,0,LEN($A291),1,1),$A291,AF$37:AF$465)</f>
        <v>0</v>
      </c>
      <c r="AG291" s="212">
        <f ca="1">SUMIF(OFFSET($AK$37,0,LEN($A291),1,1):OFFSET($AK$465,0,LEN($A291),1,1),$A291,AG$37:AG$465)</f>
        <v>0</v>
      </c>
      <c r="AH291" s="212">
        <f ca="1">SUMIF(OFFSET($AK$37,0,LEN($A291),1,1):OFFSET($AK$465,0,LEN($A291),1,1),$A291,AH$37:AH$465)</f>
        <v>0</v>
      </c>
      <c r="AI291" s="212">
        <f ca="1">SUMIF(OFFSET($AK$37,0,LEN($A291),1,1):OFFSET($AK$465,0,LEN($A291),1,1),$A291,AI$37:AI$465)</f>
        <v>0</v>
      </c>
      <c r="AJ291" s="222">
        <f t="shared" ca="1" si="30"/>
        <v>0</v>
      </c>
      <c r="AK291" s="205" t="str">
        <f t="shared" si="31"/>
        <v>0.1.2.4.2</v>
      </c>
      <c r="AV291" s="211">
        <f t="shared" ca="1" si="29"/>
        <v>0</v>
      </c>
    </row>
    <row r="292" spans="1:48" ht="63" x14ac:dyDescent="0.25">
      <c r="A292" s="122" t="s">
        <v>579</v>
      </c>
      <c r="B292" s="123" t="s">
        <v>308</v>
      </c>
      <c r="C292" s="136" t="s">
        <v>216</v>
      </c>
      <c r="D292" s="213" t="s">
        <v>217</v>
      </c>
      <c r="E292" s="213" t="s">
        <v>217</v>
      </c>
      <c r="F292" s="213" t="s">
        <v>217</v>
      </c>
      <c r="G292" s="213" t="s">
        <v>217</v>
      </c>
      <c r="H292" s="212">
        <f ca="1">SUMIF(OFFSET($AK$37,0,LEN($A292),1,1):OFFSET($AK$465,0,LEN($A292),1,1),$A292,H$37:H$465)</f>
        <v>0</v>
      </c>
      <c r="I292" s="212">
        <f ca="1">SUMIF(OFFSET($AK$37,0,LEN($A292),1,1):OFFSET($AK$465,0,LEN($A292),1,1),$A292,I$37:I$465)</f>
        <v>0</v>
      </c>
      <c r="J292" s="212">
        <f ca="1">SUMIF(OFFSET($AK$37,0,LEN($A292),1,1):OFFSET($AK$465,0,LEN($A292),1,1),$A292,J$37:J$465)</f>
        <v>0</v>
      </c>
      <c r="K292" s="212">
        <f ca="1">SUMIF(OFFSET($AK$37,0,LEN($A292),1,1):OFFSET($AK$465,0,LEN($A292),1,1),$A292,K$37:K$465)</f>
        <v>0</v>
      </c>
      <c r="L292" s="212">
        <f ca="1">SUMIF(OFFSET($AK$37,0,LEN($A292),1,1):OFFSET($AK$465,0,LEN($A292),1,1),$A292,L$37:L$465)</f>
        <v>0</v>
      </c>
      <c r="M292" s="212">
        <f ca="1">SUMIF(OFFSET($AK$37,0,LEN($A292),1,1):OFFSET($AK$465,0,LEN($A292),1,1),$A292,M$37:M$465)</f>
        <v>0</v>
      </c>
      <c r="N292" s="212">
        <f ca="1">SUMIF(OFFSET($AK$37,0,LEN($A292),1,1):OFFSET($AK$465,0,LEN($A292),1,1),$A292,N$37:N$465)</f>
        <v>0</v>
      </c>
      <c r="O292" s="212">
        <f ca="1">SUMIF(OFFSET($AK$37,0,LEN($A292),1,1):OFFSET($AK$465,0,LEN($A292),1,1),$A292,O$37:O$465)</f>
        <v>0</v>
      </c>
      <c r="P292" s="212">
        <f ca="1">SUMIF(OFFSET($AK$37,0,LEN($A292),1,1):OFFSET($AK$465,0,LEN($A292),1,1),$A292,P$37:P$465)</f>
        <v>0</v>
      </c>
      <c r="Q292" s="212">
        <f ca="1">SUMIF(OFFSET($AK$37,0,LEN($A292),1,1):OFFSET($AK$465,0,LEN($A292),1,1),$A292,Q$37:Q$465)</f>
        <v>0</v>
      </c>
      <c r="R292" s="212">
        <f ca="1">SUMIF(OFFSET($AK$37,0,LEN($A292),1,1):OFFSET($AK$465,0,LEN($A292),1,1),$A292,R$37:R$465)</f>
        <v>0</v>
      </c>
      <c r="S292" s="212">
        <f ca="1">SUMIF(OFFSET($AK$37,0,LEN($A292),1,1):OFFSET($AK$465,0,LEN($A292),1,1),$A292,S$37:S$465)</f>
        <v>0</v>
      </c>
      <c r="T292" s="212">
        <f ca="1">SUMIF(OFFSET($AK$37,0,LEN($A292),1,1):OFFSET($AK$465,0,LEN($A292),1,1),$A292,T$37:T$465)</f>
        <v>0</v>
      </c>
      <c r="U292" s="212">
        <f ca="1">SUMIF(OFFSET($AK$37,0,LEN($A292),1,1):OFFSET($AK$465,0,LEN($A292),1,1),$A292,U$37:U$465)</f>
        <v>0</v>
      </c>
      <c r="V292" s="212">
        <f ca="1">SUMIF(OFFSET($AK$37,0,LEN($A292),1,1):OFFSET($AK$465,0,LEN($A292),1,1),$A292,V$37:V$465)</f>
        <v>0</v>
      </c>
      <c r="W292" s="212">
        <f ca="1">SUMIF(OFFSET($AK$37,0,LEN($A292),1,1):OFFSET($AK$465,0,LEN($A292),1,1),$A292,W$37:W$465)</f>
        <v>0</v>
      </c>
      <c r="X292" s="212">
        <f ca="1">SUMIF(OFFSET($AK$37,0,LEN($A292),1,1):OFFSET($AK$465,0,LEN($A292),1,1),$A292,X$37:X$465)</f>
        <v>0</v>
      </c>
      <c r="Y292" s="212">
        <f ca="1">SUMIF(OFFSET($AK$37,0,LEN($A292),1,1):OFFSET($AK$465,0,LEN($A292),1,1),$A292,Y$37:Y$465)</f>
        <v>0</v>
      </c>
      <c r="Z292" s="212">
        <f ca="1">SUMIF(OFFSET($AK$37,0,LEN($A292),1,1):OFFSET($AK$465,0,LEN($A292),1,1),$A292,Z$37:Z$465)</f>
        <v>0</v>
      </c>
      <c r="AA292" s="212">
        <f ca="1">SUMIF(OFFSET($AK$37,0,LEN($A292),1,1):OFFSET($AK$465,0,LEN($A292),1,1),$A292,AA$37:AA$465)</f>
        <v>0</v>
      </c>
      <c r="AB292" s="212">
        <f ca="1">SUMIF(OFFSET($AK$37,0,LEN($A292),1,1):OFFSET($AK$465,0,LEN($A292),1,1),$A292,AB$37:AB$465)</f>
        <v>0</v>
      </c>
      <c r="AC292" s="212">
        <f ca="1">SUMIF(OFFSET($AK$37,0,LEN($A292),1,1):OFFSET($AK$465,0,LEN($A292),1,1),$A292,AC$37:AC$465)</f>
        <v>0</v>
      </c>
      <c r="AD292" s="212">
        <f ca="1">SUMIF(OFFSET($AK$37,0,LEN($A292),1,1):OFFSET($AK$465,0,LEN($A292),1,1),$A292,AD$37:AD$465)</f>
        <v>0</v>
      </c>
      <c r="AE292" s="212">
        <f ca="1">SUMIF(OFFSET($AK$37,0,LEN($A292),1,1):OFFSET($AK$465,0,LEN($A292),1,1),$A292,AE$37:AE$465)</f>
        <v>0</v>
      </c>
      <c r="AF292" s="212">
        <f ca="1">SUMIF(OFFSET($AK$37,0,LEN($A292),1,1):OFFSET($AK$465,0,LEN($A292),1,1),$A292,AF$37:AF$465)</f>
        <v>0</v>
      </c>
      <c r="AG292" s="212">
        <f ca="1">SUMIF(OFFSET($AK$37,0,LEN($A292),1,1):OFFSET($AK$465,0,LEN($A292),1,1),$A292,AG$37:AG$465)</f>
        <v>0</v>
      </c>
      <c r="AH292" s="212">
        <f ca="1">SUMIF(OFFSET($AK$37,0,LEN($A292),1,1):OFFSET($AK$465,0,LEN($A292),1,1),$A292,AH$37:AH$465)</f>
        <v>0</v>
      </c>
      <c r="AI292" s="212">
        <f ca="1">SUMIF(OFFSET($AK$37,0,LEN($A292),1,1):OFFSET($AK$465,0,LEN($A292),1,1),$A292,AI$37:AI$465)</f>
        <v>0</v>
      </c>
      <c r="AJ292" s="222">
        <f t="shared" ca="1" si="30"/>
        <v>0</v>
      </c>
      <c r="AK292" s="205" t="str">
        <f t="shared" si="31"/>
        <v>0.1.3</v>
      </c>
      <c r="AV292" s="211">
        <f t="shared" ca="1" si="29"/>
        <v>0</v>
      </c>
    </row>
    <row r="293" spans="1:48" ht="63" x14ac:dyDescent="0.25">
      <c r="A293" s="122" t="s">
        <v>580</v>
      </c>
      <c r="B293" s="123" t="s">
        <v>309</v>
      </c>
      <c r="C293" s="136" t="s">
        <v>216</v>
      </c>
      <c r="D293" s="213" t="s">
        <v>217</v>
      </c>
      <c r="E293" s="213" t="s">
        <v>217</v>
      </c>
      <c r="F293" s="213" t="s">
        <v>217</v>
      </c>
      <c r="G293" s="213" t="s">
        <v>217</v>
      </c>
      <c r="H293" s="212">
        <f ca="1">SUMIF(OFFSET($AK$37,0,LEN($A293),1,1):OFFSET($AK$465,0,LEN($A293),1,1),$A293,H$37:H$465)</f>
        <v>0</v>
      </c>
      <c r="I293" s="212">
        <f ca="1">SUMIF(OFFSET($AK$37,0,LEN($A293),1,1):OFFSET($AK$465,0,LEN($A293),1,1),$A293,I$37:I$465)</f>
        <v>0</v>
      </c>
      <c r="J293" s="212">
        <f ca="1">SUMIF(OFFSET($AK$37,0,LEN($A293),1,1):OFFSET($AK$465,0,LEN($A293),1,1),$A293,J$37:J$465)</f>
        <v>0</v>
      </c>
      <c r="K293" s="212">
        <f ca="1">SUMIF(OFFSET($AK$37,0,LEN($A293),1,1):OFFSET($AK$465,0,LEN($A293),1,1),$A293,K$37:K$465)</f>
        <v>0</v>
      </c>
      <c r="L293" s="212">
        <f ca="1">SUMIF(OFFSET($AK$37,0,LEN($A293),1,1):OFFSET($AK$465,0,LEN($A293),1,1),$A293,L$37:L$465)</f>
        <v>0</v>
      </c>
      <c r="M293" s="212">
        <f ca="1">SUMIF(OFFSET($AK$37,0,LEN($A293),1,1):OFFSET($AK$465,0,LEN($A293),1,1),$A293,M$37:M$465)</f>
        <v>0</v>
      </c>
      <c r="N293" s="212">
        <f ca="1">SUMIF(OFFSET($AK$37,0,LEN($A293),1,1):OFFSET($AK$465,0,LEN($A293),1,1),$A293,N$37:N$465)</f>
        <v>0</v>
      </c>
      <c r="O293" s="212">
        <f ca="1">SUMIF(OFFSET($AK$37,0,LEN($A293),1,1):OFFSET($AK$465,0,LEN($A293),1,1),$A293,O$37:O$465)</f>
        <v>0</v>
      </c>
      <c r="P293" s="212">
        <f ca="1">SUMIF(OFFSET($AK$37,0,LEN($A293),1,1):OFFSET($AK$465,0,LEN($A293),1,1),$A293,P$37:P$465)</f>
        <v>0</v>
      </c>
      <c r="Q293" s="212">
        <f ca="1">SUMIF(OFFSET($AK$37,0,LEN($A293),1,1):OFFSET($AK$465,0,LEN($A293),1,1),$A293,Q$37:Q$465)</f>
        <v>0</v>
      </c>
      <c r="R293" s="212">
        <f ca="1">SUMIF(OFFSET($AK$37,0,LEN($A293),1,1):OFFSET($AK$465,0,LEN($A293),1,1),$A293,R$37:R$465)</f>
        <v>0</v>
      </c>
      <c r="S293" s="212">
        <f ca="1">SUMIF(OFFSET($AK$37,0,LEN($A293),1,1):OFFSET($AK$465,0,LEN($A293),1,1),$A293,S$37:S$465)</f>
        <v>0</v>
      </c>
      <c r="T293" s="212">
        <f ca="1">SUMIF(OFFSET($AK$37,0,LEN($A293),1,1):OFFSET($AK$465,0,LEN($A293),1,1),$A293,T$37:T$465)</f>
        <v>0</v>
      </c>
      <c r="U293" s="212">
        <f ca="1">SUMIF(OFFSET($AK$37,0,LEN($A293),1,1):OFFSET($AK$465,0,LEN($A293),1,1),$A293,U$37:U$465)</f>
        <v>0</v>
      </c>
      <c r="V293" s="212">
        <f ca="1">SUMIF(OFFSET($AK$37,0,LEN($A293),1,1):OFFSET($AK$465,0,LEN($A293),1,1),$A293,V$37:V$465)</f>
        <v>0</v>
      </c>
      <c r="W293" s="212">
        <f ca="1">SUMIF(OFFSET($AK$37,0,LEN($A293),1,1):OFFSET($AK$465,0,LEN($A293),1,1),$A293,W$37:W$465)</f>
        <v>0</v>
      </c>
      <c r="X293" s="212">
        <f ca="1">SUMIF(OFFSET($AK$37,0,LEN($A293),1,1):OFFSET($AK$465,0,LEN($A293),1,1),$A293,X$37:X$465)</f>
        <v>0</v>
      </c>
      <c r="Y293" s="212">
        <f ca="1">SUMIF(OFFSET($AK$37,0,LEN($A293),1,1):OFFSET($AK$465,0,LEN($A293),1,1),$A293,Y$37:Y$465)</f>
        <v>0</v>
      </c>
      <c r="Z293" s="212">
        <f ca="1">SUMIF(OFFSET($AK$37,0,LEN($A293),1,1):OFFSET($AK$465,0,LEN($A293),1,1),$A293,Z$37:Z$465)</f>
        <v>0</v>
      </c>
      <c r="AA293" s="212">
        <f ca="1">SUMIF(OFFSET($AK$37,0,LEN($A293),1,1):OFFSET($AK$465,0,LEN($A293),1,1),$A293,AA$37:AA$465)</f>
        <v>0</v>
      </c>
      <c r="AB293" s="212">
        <f ca="1">SUMIF(OFFSET($AK$37,0,LEN($A293),1,1):OFFSET($AK$465,0,LEN($A293),1,1),$A293,AB$37:AB$465)</f>
        <v>0</v>
      </c>
      <c r="AC293" s="212">
        <f ca="1">SUMIF(OFFSET($AK$37,0,LEN($A293),1,1):OFFSET($AK$465,0,LEN($A293),1,1),$A293,AC$37:AC$465)</f>
        <v>0</v>
      </c>
      <c r="AD293" s="212">
        <f ca="1">SUMIF(OFFSET($AK$37,0,LEN($A293),1,1):OFFSET($AK$465,0,LEN($A293),1,1),$A293,AD$37:AD$465)</f>
        <v>0</v>
      </c>
      <c r="AE293" s="212">
        <f ca="1">SUMIF(OFFSET($AK$37,0,LEN($A293),1,1):OFFSET($AK$465,0,LEN($A293),1,1),$A293,AE$37:AE$465)</f>
        <v>0</v>
      </c>
      <c r="AF293" s="212">
        <f ca="1">SUMIF(OFFSET($AK$37,0,LEN($A293),1,1):OFFSET($AK$465,0,LEN($A293),1,1),$A293,AF$37:AF$465)</f>
        <v>0</v>
      </c>
      <c r="AG293" s="212">
        <f ca="1">SUMIF(OFFSET($AK$37,0,LEN($A293),1,1):OFFSET($AK$465,0,LEN($A293),1,1),$A293,AG$37:AG$465)</f>
        <v>0</v>
      </c>
      <c r="AH293" s="212">
        <f ca="1">SUMIF(OFFSET($AK$37,0,LEN($A293),1,1):OFFSET($AK$465,0,LEN($A293),1,1),$A293,AH$37:AH$465)</f>
        <v>0</v>
      </c>
      <c r="AI293" s="212">
        <f ca="1">SUMIF(OFFSET($AK$37,0,LEN($A293),1,1):OFFSET($AK$465,0,LEN($A293),1,1),$A293,AI$37:AI$465)</f>
        <v>0</v>
      </c>
      <c r="AJ293" s="222">
        <f t="shared" ca="1" si="30"/>
        <v>0</v>
      </c>
      <c r="AK293" s="205" t="str">
        <f t="shared" si="31"/>
        <v>0.1.3.1</v>
      </c>
      <c r="AV293" s="211">
        <f t="shared" ca="1" si="29"/>
        <v>0</v>
      </c>
    </row>
    <row r="294" spans="1:48" ht="47.25" x14ac:dyDescent="0.25">
      <c r="A294" s="122" t="s">
        <v>581</v>
      </c>
      <c r="B294" s="123" t="s">
        <v>310</v>
      </c>
      <c r="C294" s="136" t="s">
        <v>216</v>
      </c>
      <c r="D294" s="213" t="s">
        <v>217</v>
      </c>
      <c r="E294" s="213" t="s">
        <v>217</v>
      </c>
      <c r="F294" s="213" t="s">
        <v>217</v>
      </c>
      <c r="G294" s="213" t="s">
        <v>217</v>
      </c>
      <c r="H294" s="212">
        <f ca="1">SUMIF(OFFSET($AK$37,0,LEN($A294),1,1):OFFSET($AK$465,0,LEN($A294),1,1),$A294,H$37:H$465)</f>
        <v>0</v>
      </c>
      <c r="I294" s="212">
        <f ca="1">SUMIF(OFFSET($AK$37,0,LEN($A294),1,1):OFFSET($AK$465,0,LEN($A294),1,1),$A294,I$37:I$465)</f>
        <v>0</v>
      </c>
      <c r="J294" s="212">
        <f ca="1">SUMIF(OFFSET($AK$37,0,LEN($A294),1,1):OFFSET($AK$465,0,LEN($A294),1,1),$A294,J$37:J$465)</f>
        <v>0</v>
      </c>
      <c r="K294" s="212">
        <f ca="1">SUMIF(OFFSET($AK$37,0,LEN($A294),1,1):OFFSET($AK$465,0,LEN($A294),1,1),$A294,K$37:K$465)</f>
        <v>0</v>
      </c>
      <c r="L294" s="212">
        <f ca="1">SUMIF(OFFSET($AK$37,0,LEN($A294),1,1):OFFSET($AK$465,0,LEN($A294),1,1),$A294,L$37:L$465)</f>
        <v>0</v>
      </c>
      <c r="M294" s="212">
        <f ca="1">SUMIF(OFFSET($AK$37,0,LEN($A294),1,1):OFFSET($AK$465,0,LEN($A294),1,1),$A294,M$37:M$465)</f>
        <v>0</v>
      </c>
      <c r="N294" s="212">
        <f ca="1">SUMIF(OFFSET($AK$37,0,LEN($A294),1,1):OFFSET($AK$465,0,LEN($A294),1,1),$A294,N$37:N$465)</f>
        <v>0</v>
      </c>
      <c r="O294" s="212">
        <f ca="1">SUMIF(OFFSET($AK$37,0,LEN($A294),1,1):OFFSET($AK$465,0,LEN($A294),1,1),$A294,O$37:O$465)</f>
        <v>0</v>
      </c>
      <c r="P294" s="212">
        <f ca="1">SUMIF(OFFSET($AK$37,0,LEN($A294),1,1):OFFSET($AK$465,0,LEN($A294),1,1),$A294,P$37:P$465)</f>
        <v>0</v>
      </c>
      <c r="Q294" s="212">
        <f ca="1">SUMIF(OFFSET($AK$37,0,LEN($A294),1,1):OFFSET($AK$465,0,LEN($A294),1,1),$A294,Q$37:Q$465)</f>
        <v>0</v>
      </c>
      <c r="R294" s="212">
        <f ca="1">SUMIF(OFFSET($AK$37,0,LEN($A294),1,1):OFFSET($AK$465,0,LEN($A294),1,1),$A294,R$37:R$465)</f>
        <v>0</v>
      </c>
      <c r="S294" s="212">
        <f ca="1">SUMIF(OFFSET($AK$37,0,LEN($A294),1,1):OFFSET($AK$465,0,LEN($A294),1,1),$A294,S$37:S$465)</f>
        <v>0</v>
      </c>
      <c r="T294" s="212">
        <f ca="1">SUMIF(OFFSET($AK$37,0,LEN($A294),1,1):OFFSET($AK$465,0,LEN($A294),1,1),$A294,T$37:T$465)</f>
        <v>0</v>
      </c>
      <c r="U294" s="212">
        <f ca="1">SUMIF(OFFSET($AK$37,0,LEN($A294),1,1):OFFSET($AK$465,0,LEN($A294),1,1),$A294,U$37:U$465)</f>
        <v>0</v>
      </c>
      <c r="V294" s="212">
        <f ca="1">SUMIF(OFFSET($AK$37,0,LEN($A294),1,1):OFFSET($AK$465,0,LEN($A294),1,1),$A294,V$37:V$465)</f>
        <v>0</v>
      </c>
      <c r="W294" s="212">
        <f ca="1">SUMIF(OFFSET($AK$37,0,LEN($A294),1,1):OFFSET($AK$465,0,LEN($A294),1,1),$A294,W$37:W$465)</f>
        <v>0</v>
      </c>
      <c r="X294" s="212">
        <f ca="1">SUMIF(OFFSET($AK$37,0,LEN($A294),1,1):OFFSET($AK$465,0,LEN($A294),1,1),$A294,X$37:X$465)</f>
        <v>0</v>
      </c>
      <c r="Y294" s="212">
        <f ca="1">SUMIF(OFFSET($AK$37,0,LEN($A294),1,1):OFFSET($AK$465,0,LEN($A294),1,1),$A294,Y$37:Y$465)</f>
        <v>0</v>
      </c>
      <c r="Z294" s="212">
        <f ca="1">SUMIF(OFFSET($AK$37,0,LEN($A294),1,1):OFFSET($AK$465,0,LEN($A294),1,1),$A294,Z$37:Z$465)</f>
        <v>0</v>
      </c>
      <c r="AA294" s="212">
        <f ca="1">SUMIF(OFFSET($AK$37,0,LEN($A294),1,1):OFFSET($AK$465,0,LEN($A294),1,1),$A294,AA$37:AA$465)</f>
        <v>0</v>
      </c>
      <c r="AB294" s="212">
        <f ca="1">SUMIF(OFFSET($AK$37,0,LEN($A294),1,1):OFFSET($AK$465,0,LEN($A294),1,1),$A294,AB$37:AB$465)</f>
        <v>0</v>
      </c>
      <c r="AC294" s="212">
        <f ca="1">SUMIF(OFFSET($AK$37,0,LEN($A294),1,1):OFFSET($AK$465,0,LEN($A294),1,1),$A294,AC$37:AC$465)</f>
        <v>0</v>
      </c>
      <c r="AD294" s="212">
        <f ca="1">SUMIF(OFFSET($AK$37,0,LEN($A294),1,1):OFFSET($AK$465,0,LEN($A294),1,1),$A294,AD$37:AD$465)</f>
        <v>0</v>
      </c>
      <c r="AE294" s="212">
        <f ca="1">SUMIF(OFFSET($AK$37,0,LEN($A294),1,1):OFFSET($AK$465,0,LEN($A294),1,1),$A294,AE$37:AE$465)</f>
        <v>0</v>
      </c>
      <c r="AF294" s="212">
        <f ca="1">SUMIF(OFFSET($AK$37,0,LEN($A294),1,1):OFFSET($AK$465,0,LEN($A294),1,1),$A294,AF$37:AF$465)</f>
        <v>0</v>
      </c>
      <c r="AG294" s="212">
        <f ca="1">SUMIF(OFFSET($AK$37,0,LEN($A294),1,1):OFFSET($AK$465,0,LEN($A294),1,1),$A294,AG$37:AG$465)</f>
        <v>0</v>
      </c>
      <c r="AH294" s="212">
        <f ca="1">SUMIF(OFFSET($AK$37,0,LEN($A294),1,1):OFFSET($AK$465,0,LEN($A294),1,1),$A294,AH$37:AH$465)</f>
        <v>0</v>
      </c>
      <c r="AI294" s="212">
        <f ca="1">SUMIF(OFFSET($AK$37,0,LEN($A294),1,1):OFFSET($AK$465,0,LEN($A294),1,1),$A294,AI$37:AI$465)</f>
        <v>0</v>
      </c>
      <c r="AJ294" s="222">
        <f t="shared" ca="1" si="30"/>
        <v>0</v>
      </c>
      <c r="AK294" s="205" t="str">
        <f t="shared" si="31"/>
        <v>0.1.3.2</v>
      </c>
      <c r="AV294" s="211">
        <f t="shared" ca="1" si="29"/>
        <v>0</v>
      </c>
    </row>
    <row r="295" spans="1:48" ht="31.5" x14ac:dyDescent="0.25">
      <c r="A295" s="122" t="s">
        <v>582</v>
      </c>
      <c r="B295" s="123" t="s">
        <v>316</v>
      </c>
      <c r="C295" s="136" t="s">
        <v>216</v>
      </c>
      <c r="D295" s="213" t="s">
        <v>217</v>
      </c>
      <c r="E295" s="213" t="s">
        <v>217</v>
      </c>
      <c r="F295" s="213" t="s">
        <v>217</v>
      </c>
      <c r="G295" s="213" t="s">
        <v>217</v>
      </c>
      <c r="H295" s="212">
        <f ca="1">SUMIF(OFFSET($AK$37,0,LEN($A295),1,1):OFFSET($AK$465,0,LEN($A295),1,1),$A295,H$37:H$465)</f>
        <v>0</v>
      </c>
      <c r="I295" s="212">
        <f ca="1">SUMIF(OFFSET($AK$37,0,LEN($A295),1,1):OFFSET($AK$465,0,LEN($A295),1,1),$A295,I$37:I$465)</f>
        <v>0</v>
      </c>
      <c r="J295" s="212">
        <f ca="1">SUMIF(OFFSET($AK$37,0,LEN($A295),1,1):OFFSET($AK$465,0,LEN($A295),1,1),$A295,J$37:J$465)</f>
        <v>0</v>
      </c>
      <c r="K295" s="212">
        <f ca="1">SUMIF(OFFSET($AK$37,0,LEN($A295),1,1):OFFSET($AK$465,0,LEN($A295),1,1),$A295,K$37:K$465)</f>
        <v>0</v>
      </c>
      <c r="L295" s="212">
        <f ca="1">SUMIF(OFFSET($AK$37,0,LEN($A295),1,1):OFFSET($AK$465,0,LEN($A295),1,1),$A295,L$37:L$465)</f>
        <v>0</v>
      </c>
      <c r="M295" s="212">
        <f ca="1">SUMIF(OFFSET($AK$37,0,LEN($A295),1,1):OFFSET($AK$465,0,LEN($A295),1,1),$A295,M$37:M$465)</f>
        <v>0</v>
      </c>
      <c r="N295" s="212">
        <f ca="1">SUMIF(OFFSET($AK$37,0,LEN($A295),1,1):OFFSET($AK$465,0,LEN($A295),1,1),$A295,N$37:N$465)</f>
        <v>0</v>
      </c>
      <c r="O295" s="212">
        <f ca="1">SUMIF(OFFSET($AK$37,0,LEN($A295),1,1):OFFSET($AK$465,0,LEN($A295),1,1),$A295,O$37:O$465)</f>
        <v>0</v>
      </c>
      <c r="P295" s="212">
        <f ca="1">SUMIF(OFFSET($AK$37,0,LEN($A295),1,1):OFFSET($AK$465,0,LEN($A295),1,1),$A295,P$37:P$465)</f>
        <v>0</v>
      </c>
      <c r="Q295" s="212">
        <f ca="1">SUMIF(OFFSET($AK$37,0,LEN($A295),1,1):OFFSET($AK$465,0,LEN($A295),1,1),$A295,Q$37:Q$465)</f>
        <v>0</v>
      </c>
      <c r="R295" s="212">
        <f ca="1">SUMIF(OFFSET($AK$37,0,LEN($A295),1,1):OFFSET($AK$465,0,LEN($A295),1,1),$A295,R$37:R$465)</f>
        <v>0</v>
      </c>
      <c r="S295" s="212">
        <f ca="1">SUMIF(OFFSET($AK$37,0,LEN($A295),1,1):OFFSET($AK$465,0,LEN($A295),1,1),$A295,S$37:S$465)</f>
        <v>0</v>
      </c>
      <c r="T295" s="212">
        <f ca="1">SUMIF(OFFSET($AK$37,0,LEN($A295),1,1):OFFSET($AK$465,0,LEN($A295),1,1),$A295,T$37:T$465)</f>
        <v>0</v>
      </c>
      <c r="U295" s="212">
        <f ca="1">SUMIF(OFFSET($AK$37,0,LEN($A295),1,1):OFFSET($AK$465,0,LEN($A295),1,1),$A295,U$37:U$465)</f>
        <v>0</v>
      </c>
      <c r="V295" s="212">
        <f ca="1">SUMIF(OFFSET($AK$37,0,LEN($A295),1,1):OFFSET($AK$465,0,LEN($A295),1,1),$A295,V$37:V$465)</f>
        <v>0</v>
      </c>
      <c r="W295" s="212">
        <f ca="1">SUMIF(OFFSET($AK$37,0,LEN($A295),1,1):OFFSET($AK$465,0,LEN($A295),1,1),$A295,W$37:W$465)</f>
        <v>0</v>
      </c>
      <c r="X295" s="212">
        <f ca="1">SUMIF(OFFSET($AK$37,0,LEN($A295),1,1):OFFSET($AK$465,0,LEN($A295),1,1),$A295,X$37:X$465)</f>
        <v>0</v>
      </c>
      <c r="Y295" s="212">
        <f ca="1">SUMIF(OFFSET($AK$37,0,LEN($A295),1,1):OFFSET($AK$465,0,LEN($A295),1,1),$A295,Y$37:Y$465)</f>
        <v>0</v>
      </c>
      <c r="Z295" s="212">
        <f ca="1">SUMIF(OFFSET($AK$37,0,LEN($A295),1,1):OFFSET($AK$465,0,LEN($A295),1,1),$A295,Z$37:Z$465)</f>
        <v>0</v>
      </c>
      <c r="AA295" s="212">
        <f ca="1">SUMIF(OFFSET($AK$37,0,LEN($A295),1,1):OFFSET($AK$465,0,LEN($A295),1,1),$A295,AA$37:AA$465)</f>
        <v>0</v>
      </c>
      <c r="AB295" s="212">
        <f ca="1">SUMIF(OFFSET($AK$37,0,LEN($A295),1,1):OFFSET($AK$465,0,LEN($A295),1,1),$A295,AB$37:AB$465)</f>
        <v>0</v>
      </c>
      <c r="AC295" s="212">
        <f ca="1">SUMIF(OFFSET($AK$37,0,LEN($A295),1,1):OFFSET($AK$465,0,LEN($A295),1,1),$A295,AC$37:AC$465)</f>
        <v>0</v>
      </c>
      <c r="AD295" s="212">
        <f ca="1">SUMIF(OFFSET($AK$37,0,LEN($A295),1,1):OFFSET($AK$465,0,LEN($A295),1,1),$A295,AD$37:AD$465)</f>
        <v>0</v>
      </c>
      <c r="AE295" s="212">
        <f ca="1">SUMIF(OFFSET($AK$37,0,LEN($A295),1,1):OFFSET($AK$465,0,LEN($A295),1,1),$A295,AE$37:AE$465)</f>
        <v>0</v>
      </c>
      <c r="AF295" s="212">
        <f ca="1">SUMIF(OFFSET($AK$37,0,LEN($A295),1,1):OFFSET($AK$465,0,LEN($A295),1,1),$A295,AF$37:AF$465)</f>
        <v>0</v>
      </c>
      <c r="AG295" s="212">
        <f ca="1">SUMIF(OFFSET($AK$37,0,LEN($A295),1,1):OFFSET($AK$465,0,LEN($A295),1,1),$A295,AG$37:AG$465)</f>
        <v>0</v>
      </c>
      <c r="AH295" s="212">
        <f ca="1">SUMIF(OFFSET($AK$37,0,LEN($A295),1,1):OFFSET($AK$465,0,LEN($A295),1,1),$A295,AH$37:AH$465)</f>
        <v>0</v>
      </c>
      <c r="AI295" s="212">
        <f ca="1">SUMIF(OFFSET($AK$37,0,LEN($A295),1,1):OFFSET($AK$465,0,LEN($A295),1,1),$A295,AI$37:AI$465)</f>
        <v>0</v>
      </c>
      <c r="AJ295" s="222">
        <f t="shared" ca="1" si="30"/>
        <v>0</v>
      </c>
      <c r="AK295" s="205" t="str">
        <f t="shared" si="31"/>
        <v>0.1.4</v>
      </c>
      <c r="AV295" s="211">
        <f t="shared" ca="1" si="29"/>
        <v>0</v>
      </c>
    </row>
    <row r="296" spans="1:48" ht="47.25" x14ac:dyDescent="0.25">
      <c r="A296" s="122" t="s">
        <v>583</v>
      </c>
      <c r="B296" s="126" t="s">
        <v>318</v>
      </c>
      <c r="C296" s="136" t="s">
        <v>216</v>
      </c>
      <c r="D296" s="213" t="s">
        <v>217</v>
      </c>
      <c r="E296" s="213" t="s">
        <v>217</v>
      </c>
      <c r="F296" s="213" t="s">
        <v>217</v>
      </c>
      <c r="G296" s="213" t="s">
        <v>217</v>
      </c>
      <c r="H296" s="212">
        <f ca="1">SUMIF(OFFSET($AK$37,0,LEN($A296),1,1):OFFSET($AK$465,0,LEN($A296),1,1),$A296,H$37:H$465)</f>
        <v>0</v>
      </c>
      <c r="I296" s="212">
        <f ca="1">SUMIF(OFFSET($AK$37,0,LEN($A296),1,1):OFFSET($AK$465,0,LEN($A296),1,1),$A296,I$37:I$465)</f>
        <v>0</v>
      </c>
      <c r="J296" s="212">
        <f ca="1">SUMIF(OFFSET($AK$37,0,LEN($A296),1,1):OFFSET($AK$465,0,LEN($A296),1,1),$A296,J$37:J$465)</f>
        <v>0</v>
      </c>
      <c r="K296" s="212">
        <f ca="1">SUMIF(OFFSET($AK$37,0,LEN($A296),1,1):OFFSET($AK$465,0,LEN($A296),1,1),$A296,K$37:K$465)</f>
        <v>0</v>
      </c>
      <c r="L296" s="212">
        <f ca="1">SUMIF(OFFSET($AK$37,0,LEN($A296),1,1):OFFSET($AK$465,0,LEN($A296),1,1),$A296,L$37:L$465)</f>
        <v>0</v>
      </c>
      <c r="M296" s="212">
        <f ca="1">SUMIF(OFFSET($AK$37,0,LEN($A296),1,1):OFFSET($AK$465,0,LEN($A296),1,1),$A296,M$37:M$465)</f>
        <v>0</v>
      </c>
      <c r="N296" s="212">
        <f ca="1">SUMIF(OFFSET($AK$37,0,LEN($A296),1,1):OFFSET($AK$465,0,LEN($A296),1,1),$A296,N$37:N$465)</f>
        <v>0</v>
      </c>
      <c r="O296" s="212">
        <f ca="1">SUMIF(OFFSET($AK$37,0,LEN($A296),1,1):OFFSET($AK$465,0,LEN($A296),1,1),$A296,O$37:O$465)</f>
        <v>0</v>
      </c>
      <c r="P296" s="212">
        <f ca="1">SUMIF(OFFSET($AK$37,0,LEN($A296),1,1):OFFSET($AK$465,0,LEN($A296),1,1),$A296,P$37:P$465)</f>
        <v>0</v>
      </c>
      <c r="Q296" s="212">
        <f ca="1">SUMIF(OFFSET($AK$37,0,LEN($A296),1,1):OFFSET($AK$465,0,LEN($A296),1,1),$A296,Q$37:Q$465)</f>
        <v>0</v>
      </c>
      <c r="R296" s="212">
        <f ca="1">SUMIF(OFFSET($AK$37,0,LEN($A296),1,1):OFFSET($AK$465,0,LEN($A296),1,1),$A296,R$37:R$465)</f>
        <v>0</v>
      </c>
      <c r="S296" s="212">
        <f ca="1">SUMIF(OFFSET($AK$37,0,LEN($A296),1,1):OFFSET($AK$465,0,LEN($A296),1,1),$A296,S$37:S$465)</f>
        <v>0</v>
      </c>
      <c r="T296" s="212">
        <f ca="1">SUMIF(OFFSET($AK$37,0,LEN($A296),1,1):OFFSET($AK$465,0,LEN($A296),1,1),$A296,T$37:T$465)</f>
        <v>0</v>
      </c>
      <c r="U296" s="212">
        <f ca="1">SUMIF(OFFSET($AK$37,0,LEN($A296),1,1):OFFSET($AK$465,0,LEN($A296),1,1),$A296,U$37:U$465)</f>
        <v>0</v>
      </c>
      <c r="V296" s="212">
        <f ca="1">SUMIF(OFFSET($AK$37,0,LEN($A296),1,1):OFFSET($AK$465,0,LEN($A296),1,1),$A296,V$37:V$465)</f>
        <v>0</v>
      </c>
      <c r="W296" s="212">
        <f ca="1">SUMIF(OFFSET($AK$37,0,LEN($A296),1,1):OFFSET($AK$465,0,LEN($A296),1,1),$A296,W$37:W$465)</f>
        <v>0</v>
      </c>
      <c r="X296" s="212">
        <f ca="1">SUMIF(OFFSET($AK$37,0,LEN($A296),1,1):OFFSET($AK$465,0,LEN($A296),1,1),$A296,X$37:X$465)</f>
        <v>0</v>
      </c>
      <c r="Y296" s="212">
        <f ca="1">SUMIF(OFFSET($AK$37,0,LEN($A296),1,1):OFFSET($AK$465,0,LEN($A296),1,1),$A296,Y$37:Y$465)</f>
        <v>0</v>
      </c>
      <c r="Z296" s="212">
        <f ca="1">SUMIF(OFFSET($AK$37,0,LEN($A296),1,1):OFFSET($AK$465,0,LEN($A296),1,1),$A296,Z$37:Z$465)</f>
        <v>0</v>
      </c>
      <c r="AA296" s="212">
        <f ca="1">SUMIF(OFFSET($AK$37,0,LEN($A296),1,1):OFFSET($AK$465,0,LEN($A296),1,1),$A296,AA$37:AA$465)</f>
        <v>0</v>
      </c>
      <c r="AB296" s="212">
        <f ca="1">SUMIF(OFFSET($AK$37,0,LEN($A296),1,1):OFFSET($AK$465,0,LEN($A296),1,1),$A296,AB$37:AB$465)</f>
        <v>0</v>
      </c>
      <c r="AC296" s="212">
        <f ca="1">SUMIF(OFFSET($AK$37,0,LEN($A296),1,1):OFFSET($AK$465,0,LEN($A296),1,1),$A296,AC$37:AC$465)</f>
        <v>0</v>
      </c>
      <c r="AD296" s="212">
        <f ca="1">SUMIF(OFFSET($AK$37,0,LEN($A296),1,1):OFFSET($AK$465,0,LEN($A296),1,1),$A296,AD$37:AD$465)</f>
        <v>0</v>
      </c>
      <c r="AE296" s="212">
        <f ca="1">SUMIF(OFFSET($AK$37,0,LEN($A296),1,1):OFFSET($AK$465,0,LEN($A296),1,1),$A296,AE$37:AE$465)</f>
        <v>0</v>
      </c>
      <c r="AF296" s="212">
        <f ca="1">SUMIF(OFFSET($AK$37,0,LEN($A296),1,1):OFFSET($AK$465,0,LEN($A296),1,1),$A296,AF$37:AF$465)</f>
        <v>0</v>
      </c>
      <c r="AG296" s="212">
        <f ca="1">SUMIF(OFFSET($AK$37,0,LEN($A296),1,1):OFFSET($AK$465,0,LEN($A296),1,1),$A296,AG$37:AG$465)</f>
        <v>0</v>
      </c>
      <c r="AH296" s="212">
        <f ca="1">SUMIF(OFFSET($AK$37,0,LEN($A296),1,1):OFFSET($AK$465,0,LEN($A296),1,1),$A296,AH$37:AH$465)</f>
        <v>0</v>
      </c>
      <c r="AI296" s="212">
        <f ca="1">SUMIF(OFFSET($AK$37,0,LEN($A296),1,1):OFFSET($AK$465,0,LEN($A296),1,1),$A296,AI$37:AI$465)</f>
        <v>0</v>
      </c>
      <c r="AJ296" s="222">
        <f t="shared" ca="1" si="30"/>
        <v>0</v>
      </c>
      <c r="AK296" s="205" t="str">
        <f t="shared" si="31"/>
        <v>0.1.5</v>
      </c>
      <c r="AV296" s="211">
        <f t="shared" ca="1" si="29"/>
        <v>0</v>
      </c>
    </row>
    <row r="297" spans="1:48" ht="31.5" x14ac:dyDescent="0.25">
      <c r="A297" s="122" t="s">
        <v>584</v>
      </c>
      <c r="B297" s="126" t="s">
        <v>320</v>
      </c>
      <c r="C297" s="136" t="s">
        <v>216</v>
      </c>
      <c r="D297" s="213" t="s">
        <v>217</v>
      </c>
      <c r="E297" s="213" t="s">
        <v>217</v>
      </c>
      <c r="F297" s="213" t="s">
        <v>217</v>
      </c>
      <c r="G297" s="213" t="s">
        <v>217</v>
      </c>
      <c r="H297" s="212">
        <f ca="1">SUMIF(OFFSET($AK$37,0,LEN($A297),1,1):OFFSET($AK$465,0,LEN($A297),1,1),$A297,H$37:H$465)</f>
        <v>0</v>
      </c>
      <c r="I297" s="212">
        <f ca="1">SUMIF(OFFSET($AK$37,0,LEN($A297),1,1):OFFSET($AK$465,0,LEN($A297),1,1),$A297,I$37:I$465)</f>
        <v>0</v>
      </c>
      <c r="J297" s="212">
        <f ca="1">SUMIF(OFFSET($AK$37,0,LEN($A297),1,1):OFFSET($AK$465,0,LEN($A297),1,1),$A297,J$37:J$465)</f>
        <v>0</v>
      </c>
      <c r="K297" s="212">
        <f ca="1">SUMIF(OFFSET($AK$37,0,LEN($A297),1,1):OFFSET($AK$465,0,LEN($A297),1,1),$A297,K$37:K$465)</f>
        <v>0</v>
      </c>
      <c r="L297" s="212">
        <f ca="1">SUMIF(OFFSET($AK$37,0,LEN($A297),1,1):OFFSET($AK$465,0,LEN($A297),1,1),$A297,L$37:L$465)</f>
        <v>0</v>
      </c>
      <c r="M297" s="212">
        <f ca="1">SUMIF(OFFSET($AK$37,0,LEN($A297),1,1):OFFSET($AK$465,0,LEN($A297),1,1),$A297,M$37:M$465)</f>
        <v>0</v>
      </c>
      <c r="N297" s="212">
        <f ca="1">SUMIF(OFFSET($AK$37,0,LEN($A297),1,1):OFFSET($AK$465,0,LEN($A297),1,1),$A297,N$37:N$465)</f>
        <v>0</v>
      </c>
      <c r="O297" s="212">
        <f ca="1">SUMIF(OFFSET($AK$37,0,LEN($A297),1,1):OFFSET($AK$465,0,LEN($A297),1,1),$A297,O$37:O$465)</f>
        <v>0</v>
      </c>
      <c r="P297" s="212">
        <f ca="1">SUMIF(OFFSET($AK$37,0,LEN($A297),1,1):OFFSET($AK$465,0,LEN($A297),1,1),$A297,P$37:P$465)</f>
        <v>0</v>
      </c>
      <c r="Q297" s="212">
        <f ca="1">SUMIF(OFFSET($AK$37,0,LEN($A297),1,1):OFFSET($AK$465,0,LEN($A297),1,1),$A297,Q$37:Q$465)</f>
        <v>0</v>
      </c>
      <c r="R297" s="212">
        <f ca="1">SUMIF(OFFSET($AK$37,0,LEN($A297),1,1):OFFSET($AK$465,0,LEN($A297),1,1),$A297,R$37:R$465)</f>
        <v>0</v>
      </c>
      <c r="S297" s="212">
        <f ca="1">SUMIF(OFFSET($AK$37,0,LEN($A297),1,1):OFFSET($AK$465,0,LEN($A297),1,1),$A297,S$37:S$465)</f>
        <v>0</v>
      </c>
      <c r="T297" s="212">
        <f ca="1">SUMIF(OFFSET($AK$37,0,LEN($A297),1,1):OFFSET($AK$465,0,LEN($A297),1,1),$A297,T$37:T$465)</f>
        <v>0</v>
      </c>
      <c r="U297" s="212">
        <f ca="1">SUMIF(OFFSET($AK$37,0,LEN($A297),1,1):OFFSET($AK$465,0,LEN($A297),1,1),$A297,U$37:U$465)</f>
        <v>0</v>
      </c>
      <c r="V297" s="212">
        <f ca="1">SUMIF(OFFSET($AK$37,0,LEN($A297),1,1):OFFSET($AK$465,0,LEN($A297),1,1),$A297,V$37:V$465)</f>
        <v>0</v>
      </c>
      <c r="W297" s="212">
        <f ca="1">SUMIF(OFFSET($AK$37,0,LEN($A297),1,1):OFFSET($AK$465,0,LEN($A297),1,1),$A297,W$37:W$465)</f>
        <v>0</v>
      </c>
      <c r="X297" s="212">
        <f ca="1">SUMIF(OFFSET($AK$37,0,LEN($A297),1,1):OFFSET($AK$465,0,LEN($A297),1,1),$A297,X$37:X$465)</f>
        <v>0</v>
      </c>
      <c r="Y297" s="212">
        <f ca="1">SUMIF(OFFSET($AK$37,0,LEN($A297),1,1):OFFSET($AK$465,0,LEN($A297),1,1),$A297,Y$37:Y$465)</f>
        <v>0</v>
      </c>
      <c r="Z297" s="212">
        <f ca="1">SUMIF(OFFSET($AK$37,0,LEN($A297),1,1):OFFSET($AK$465,0,LEN($A297),1,1),$A297,Z$37:Z$465)</f>
        <v>0</v>
      </c>
      <c r="AA297" s="212">
        <f ca="1">SUMIF(OFFSET($AK$37,0,LEN($A297),1,1):OFFSET($AK$465,0,LEN($A297),1,1),$A297,AA$37:AA$465)</f>
        <v>0</v>
      </c>
      <c r="AB297" s="212">
        <f ca="1">SUMIF(OFFSET($AK$37,0,LEN($A297),1,1):OFFSET($AK$465,0,LEN($A297),1,1),$A297,AB$37:AB$465)</f>
        <v>0</v>
      </c>
      <c r="AC297" s="212">
        <f ca="1">SUMIF(OFFSET($AK$37,0,LEN($A297),1,1):OFFSET($AK$465,0,LEN($A297),1,1),$A297,AC$37:AC$465)</f>
        <v>0</v>
      </c>
      <c r="AD297" s="212">
        <f ca="1">SUMIF(OFFSET($AK$37,0,LEN($A297),1,1):OFFSET($AK$465,0,LEN($A297),1,1),$A297,AD$37:AD$465)</f>
        <v>0</v>
      </c>
      <c r="AE297" s="212">
        <f ca="1">SUMIF(OFFSET($AK$37,0,LEN($A297),1,1):OFFSET($AK$465,0,LEN($A297),1,1),$A297,AE$37:AE$465)</f>
        <v>0</v>
      </c>
      <c r="AF297" s="212">
        <f ca="1">SUMIF(OFFSET($AK$37,0,LEN($A297),1,1):OFFSET($AK$465,0,LEN($A297),1,1),$A297,AF$37:AF$465)</f>
        <v>0</v>
      </c>
      <c r="AG297" s="212">
        <f ca="1">SUMIF(OFFSET($AK$37,0,LEN($A297),1,1):OFFSET($AK$465,0,LEN($A297),1,1),$A297,AG$37:AG$465)</f>
        <v>0</v>
      </c>
      <c r="AH297" s="212">
        <f ca="1">SUMIF(OFFSET($AK$37,0,LEN($A297),1,1):OFFSET($AK$465,0,LEN($A297),1,1),$A297,AH$37:AH$465)</f>
        <v>0</v>
      </c>
      <c r="AI297" s="212">
        <f ca="1">SUMIF(OFFSET($AK$37,0,LEN($A297),1,1):OFFSET($AK$465,0,LEN($A297),1,1),$A297,AI$37:AI$465)</f>
        <v>0</v>
      </c>
      <c r="AJ297" s="222">
        <f t="shared" ca="1" si="30"/>
        <v>0</v>
      </c>
      <c r="AK297" s="205" t="str">
        <f t="shared" si="31"/>
        <v>0.1.6</v>
      </c>
      <c r="AV297" s="211">
        <f t="shared" ca="1" si="29"/>
        <v>0</v>
      </c>
    </row>
    <row r="298" spans="1:48" ht="47.25" x14ac:dyDescent="0.25">
      <c r="A298" s="122" t="s">
        <v>180</v>
      </c>
      <c r="B298" s="126" t="s">
        <v>321</v>
      </c>
      <c r="C298" s="136" t="s">
        <v>216</v>
      </c>
      <c r="D298" s="213" t="s">
        <v>217</v>
      </c>
      <c r="E298" s="213" t="s">
        <v>217</v>
      </c>
      <c r="F298" s="213" t="s">
        <v>217</v>
      </c>
      <c r="G298" s="213" t="s">
        <v>217</v>
      </c>
      <c r="H298" s="212">
        <f ca="1">SUMIF(OFFSET($AK$37,0,LEN($A298),1,1):OFFSET($AK$465,0,LEN($A298),1,1),$A298,H$37:H$465)</f>
        <v>0</v>
      </c>
      <c r="I298" s="212">
        <f ca="1">SUMIF(OFFSET($AK$37,0,LEN($A298),1,1):OFFSET($AK$465,0,LEN($A298),1,1),$A298,I$37:I$465)</f>
        <v>0</v>
      </c>
      <c r="J298" s="212">
        <f ca="1">SUMIF(OFFSET($AK$37,0,LEN($A298),1,1):OFFSET($AK$465,0,LEN($A298),1,1),$A298,J$37:J$465)</f>
        <v>0</v>
      </c>
      <c r="K298" s="212">
        <f ca="1">SUMIF(OFFSET($AK$37,0,LEN($A298),1,1):OFFSET($AK$465,0,LEN($A298),1,1),$A298,K$37:K$465)</f>
        <v>0</v>
      </c>
      <c r="L298" s="212">
        <f ca="1">SUMIF(OFFSET($AK$37,0,LEN($A298),1,1):OFFSET($AK$465,0,LEN($A298),1,1),$A298,L$37:L$465)</f>
        <v>0</v>
      </c>
      <c r="M298" s="212">
        <f ca="1">SUMIF(OFFSET($AK$37,0,LEN($A298),1,1):OFFSET($AK$465,0,LEN($A298),1,1),$A298,M$37:M$465)</f>
        <v>0</v>
      </c>
      <c r="N298" s="212">
        <f ca="1">SUMIF(OFFSET($AK$37,0,LEN($A298),1,1):OFFSET($AK$465,0,LEN($A298),1,1),$A298,N$37:N$465)</f>
        <v>0</v>
      </c>
      <c r="O298" s="212">
        <f ca="1">SUMIF(OFFSET($AK$37,0,LEN($A298),1,1):OFFSET($AK$465,0,LEN($A298),1,1),$A298,O$37:O$465)</f>
        <v>0</v>
      </c>
      <c r="P298" s="212">
        <f ca="1">SUMIF(OFFSET($AK$37,0,LEN($A298),1,1):OFFSET($AK$465,0,LEN($A298),1,1),$A298,P$37:P$465)</f>
        <v>0</v>
      </c>
      <c r="Q298" s="212">
        <f ca="1">SUMIF(OFFSET($AK$37,0,LEN($A298),1,1):OFFSET($AK$465,0,LEN($A298),1,1),$A298,Q$37:Q$465)</f>
        <v>0</v>
      </c>
      <c r="R298" s="212">
        <f ca="1">SUMIF(OFFSET($AK$37,0,LEN($A298),1,1):OFFSET($AK$465,0,LEN($A298),1,1),$A298,R$37:R$465)</f>
        <v>0</v>
      </c>
      <c r="S298" s="212">
        <f ca="1">SUMIF(OFFSET($AK$37,0,LEN($A298),1,1):OFFSET($AK$465,0,LEN($A298),1,1),$A298,S$37:S$465)</f>
        <v>0</v>
      </c>
      <c r="T298" s="212">
        <f ca="1">SUMIF(OFFSET($AK$37,0,LEN($A298),1,1):OFFSET($AK$465,0,LEN($A298),1,1),$A298,T$37:T$465)</f>
        <v>0</v>
      </c>
      <c r="U298" s="212">
        <f ca="1">SUMIF(OFFSET($AK$37,0,LEN($A298),1,1):OFFSET($AK$465,0,LEN($A298),1,1),$A298,U$37:U$465)</f>
        <v>0</v>
      </c>
      <c r="V298" s="212">
        <f ca="1">SUMIF(OFFSET($AK$37,0,LEN($A298),1,1):OFFSET($AK$465,0,LEN($A298),1,1),$A298,V$37:V$465)</f>
        <v>0</v>
      </c>
      <c r="W298" s="212">
        <f ca="1">SUMIF(OFFSET($AK$37,0,LEN($A298),1,1):OFFSET($AK$465,0,LEN($A298),1,1),$A298,W$37:W$465)</f>
        <v>0</v>
      </c>
      <c r="X298" s="212">
        <f ca="1">SUMIF(OFFSET($AK$37,0,LEN($A298),1,1):OFFSET($AK$465,0,LEN($A298),1,1),$A298,X$37:X$465)</f>
        <v>0</v>
      </c>
      <c r="Y298" s="212">
        <f ca="1">SUMIF(OFFSET($AK$37,0,LEN($A298),1,1):OFFSET($AK$465,0,LEN($A298),1,1),$A298,Y$37:Y$465)</f>
        <v>0</v>
      </c>
      <c r="Z298" s="212">
        <f ca="1">SUMIF(OFFSET($AK$37,0,LEN($A298),1,1):OFFSET($AK$465,0,LEN($A298),1,1),$A298,Z$37:Z$465)</f>
        <v>0</v>
      </c>
      <c r="AA298" s="212">
        <f ca="1">SUMIF(OFFSET($AK$37,0,LEN($A298),1,1):OFFSET($AK$465,0,LEN($A298),1,1),$A298,AA$37:AA$465)</f>
        <v>0</v>
      </c>
      <c r="AB298" s="212">
        <f ca="1">SUMIF(OFFSET($AK$37,0,LEN($A298),1,1):OFFSET($AK$465,0,LEN($A298),1,1),$A298,AB$37:AB$465)</f>
        <v>0</v>
      </c>
      <c r="AC298" s="212">
        <f ca="1">SUMIF(OFFSET($AK$37,0,LEN($A298),1,1):OFFSET($AK$465,0,LEN($A298),1,1),$A298,AC$37:AC$465)</f>
        <v>0</v>
      </c>
      <c r="AD298" s="212">
        <f ca="1">SUMIF(OFFSET($AK$37,0,LEN($A298),1,1):OFFSET($AK$465,0,LEN($A298),1,1),$A298,AD$37:AD$465)</f>
        <v>0</v>
      </c>
      <c r="AE298" s="212">
        <f ca="1">SUMIF(OFFSET($AK$37,0,LEN($A298),1,1):OFFSET($AK$465,0,LEN($A298),1,1),$A298,AE$37:AE$465)</f>
        <v>0</v>
      </c>
      <c r="AF298" s="212">
        <f ca="1">SUMIF(OFFSET($AK$37,0,LEN($A298),1,1):OFFSET($AK$465,0,LEN($A298),1,1),$A298,AF$37:AF$465)</f>
        <v>0</v>
      </c>
      <c r="AG298" s="212">
        <f ca="1">SUMIF(OFFSET($AK$37,0,LEN($A298),1,1):OFFSET($AK$465,0,LEN($A298),1,1),$A298,AG$37:AG$465)</f>
        <v>0</v>
      </c>
      <c r="AH298" s="212">
        <f ca="1">SUMIF(OFFSET($AK$37,0,LEN($A298),1,1):OFFSET($AK$465,0,LEN($A298),1,1),$A298,AH$37:AH$465)</f>
        <v>0</v>
      </c>
      <c r="AI298" s="212">
        <f ca="1">SUMIF(OFFSET($AK$37,0,LEN($A298),1,1):OFFSET($AK$465,0,LEN($A298),1,1),$A298,AI$37:AI$465)</f>
        <v>0</v>
      </c>
      <c r="AJ298" s="222">
        <f t="shared" ca="1" si="30"/>
        <v>0</v>
      </c>
      <c r="AK298" s="205" t="str">
        <f t="shared" si="31"/>
        <v>0.2</v>
      </c>
      <c r="AV298" s="211">
        <f t="shared" ca="1" si="29"/>
        <v>0</v>
      </c>
    </row>
    <row r="299" spans="1:48" ht="31.5" x14ac:dyDescent="0.25">
      <c r="A299" s="122" t="s">
        <v>585</v>
      </c>
      <c r="B299" s="123" t="s">
        <v>322</v>
      </c>
      <c r="C299" s="136" t="s">
        <v>216</v>
      </c>
      <c r="D299" s="213" t="s">
        <v>217</v>
      </c>
      <c r="E299" s="213" t="s">
        <v>217</v>
      </c>
      <c r="F299" s="213" t="s">
        <v>217</v>
      </c>
      <c r="G299" s="213" t="s">
        <v>217</v>
      </c>
      <c r="H299" s="212">
        <f ca="1">SUMIF(OFFSET($AK$37,0,LEN($A299),1,1):OFFSET($AK$465,0,LEN($A299),1,1),$A299,H$37:H$465)</f>
        <v>0</v>
      </c>
      <c r="I299" s="212">
        <f ca="1">SUMIF(OFFSET($AK$37,0,LEN($A299),1,1):OFFSET($AK$465,0,LEN($A299),1,1),$A299,I$37:I$465)</f>
        <v>0</v>
      </c>
      <c r="J299" s="212">
        <f ca="1">SUMIF(OFFSET($AK$37,0,LEN($A299),1,1):OFFSET($AK$465,0,LEN($A299),1,1),$A299,J$37:J$465)</f>
        <v>0</v>
      </c>
      <c r="K299" s="212">
        <f ca="1">SUMIF(OFFSET($AK$37,0,LEN($A299),1,1):OFFSET($AK$465,0,LEN($A299),1,1),$A299,K$37:K$465)</f>
        <v>0</v>
      </c>
      <c r="L299" s="212">
        <f ca="1">SUMIF(OFFSET($AK$37,0,LEN($A299),1,1):OFFSET($AK$465,0,LEN($A299),1,1),$A299,L$37:L$465)</f>
        <v>0</v>
      </c>
      <c r="M299" s="212">
        <f ca="1">SUMIF(OFFSET($AK$37,0,LEN($A299),1,1):OFFSET($AK$465,0,LEN($A299),1,1),$A299,M$37:M$465)</f>
        <v>0</v>
      </c>
      <c r="N299" s="212">
        <f ca="1">SUMIF(OFFSET($AK$37,0,LEN($A299),1,1):OFFSET($AK$465,0,LEN($A299),1,1),$A299,N$37:N$465)</f>
        <v>0</v>
      </c>
      <c r="O299" s="212">
        <f ca="1">SUMIF(OFFSET($AK$37,0,LEN($A299),1,1):OFFSET($AK$465,0,LEN($A299),1,1),$A299,O$37:O$465)</f>
        <v>0</v>
      </c>
      <c r="P299" s="212">
        <f ca="1">SUMIF(OFFSET($AK$37,0,LEN($A299),1,1):OFFSET($AK$465,0,LEN($A299),1,1),$A299,P$37:P$465)</f>
        <v>0</v>
      </c>
      <c r="Q299" s="212">
        <f ca="1">SUMIF(OFFSET($AK$37,0,LEN($A299),1,1):OFFSET($AK$465,0,LEN($A299),1,1),$A299,Q$37:Q$465)</f>
        <v>0</v>
      </c>
      <c r="R299" s="212">
        <f ca="1">SUMIF(OFFSET($AK$37,0,LEN($A299),1,1):OFFSET($AK$465,0,LEN($A299),1,1),$A299,R$37:R$465)</f>
        <v>0</v>
      </c>
      <c r="S299" s="212">
        <f ca="1">SUMIF(OFFSET($AK$37,0,LEN($A299),1,1):OFFSET($AK$465,0,LEN($A299),1,1),$A299,S$37:S$465)</f>
        <v>0</v>
      </c>
      <c r="T299" s="212">
        <f ca="1">SUMIF(OFFSET($AK$37,0,LEN($A299),1,1):OFFSET($AK$465,0,LEN($A299),1,1),$A299,T$37:T$465)</f>
        <v>0</v>
      </c>
      <c r="U299" s="212">
        <f ca="1">SUMIF(OFFSET($AK$37,0,LEN($A299),1,1):OFFSET($AK$465,0,LEN($A299),1,1),$A299,U$37:U$465)</f>
        <v>0</v>
      </c>
      <c r="V299" s="212">
        <f ca="1">SUMIF(OFFSET($AK$37,0,LEN($A299),1,1):OFFSET($AK$465,0,LEN($A299),1,1),$A299,V$37:V$465)</f>
        <v>0</v>
      </c>
      <c r="W299" s="212">
        <f ca="1">SUMIF(OFFSET($AK$37,0,LEN($A299),1,1):OFFSET($AK$465,0,LEN($A299),1,1),$A299,W$37:W$465)</f>
        <v>0</v>
      </c>
      <c r="X299" s="212">
        <f ca="1">SUMIF(OFFSET($AK$37,0,LEN($A299),1,1):OFFSET($AK$465,0,LEN($A299),1,1),$A299,X$37:X$465)</f>
        <v>0</v>
      </c>
      <c r="Y299" s="212">
        <f ca="1">SUMIF(OFFSET($AK$37,0,LEN($A299),1,1):OFFSET($AK$465,0,LEN($A299),1,1),$A299,Y$37:Y$465)</f>
        <v>0</v>
      </c>
      <c r="Z299" s="212">
        <f ca="1">SUMIF(OFFSET($AK$37,0,LEN($A299),1,1):OFFSET($AK$465,0,LEN($A299),1,1),$A299,Z$37:Z$465)</f>
        <v>0</v>
      </c>
      <c r="AA299" s="212">
        <f ca="1">SUMIF(OFFSET($AK$37,0,LEN($A299),1,1):OFFSET($AK$465,0,LEN($A299),1,1),$A299,AA$37:AA$465)</f>
        <v>0</v>
      </c>
      <c r="AB299" s="212">
        <f ca="1">SUMIF(OFFSET($AK$37,0,LEN($A299),1,1):OFFSET($AK$465,0,LEN($A299),1,1),$A299,AB$37:AB$465)</f>
        <v>0</v>
      </c>
      <c r="AC299" s="212">
        <f ca="1">SUMIF(OFFSET($AK$37,0,LEN($A299),1,1):OFFSET($AK$465,0,LEN($A299),1,1),$A299,AC$37:AC$465)</f>
        <v>0</v>
      </c>
      <c r="AD299" s="212">
        <f ca="1">SUMIF(OFFSET($AK$37,0,LEN($A299),1,1):OFFSET($AK$465,0,LEN($A299),1,1),$A299,AD$37:AD$465)</f>
        <v>0</v>
      </c>
      <c r="AE299" s="212">
        <f ca="1">SUMIF(OFFSET($AK$37,0,LEN($A299),1,1):OFFSET($AK$465,0,LEN($A299),1,1),$A299,AE$37:AE$465)</f>
        <v>0</v>
      </c>
      <c r="AF299" s="212">
        <f ca="1">SUMIF(OFFSET($AK$37,0,LEN($A299),1,1):OFFSET($AK$465,0,LEN($A299),1,1),$A299,AF$37:AF$465)</f>
        <v>0</v>
      </c>
      <c r="AG299" s="212">
        <f ca="1">SUMIF(OFFSET($AK$37,0,LEN($A299),1,1):OFFSET($AK$465,0,LEN($A299),1,1),$A299,AG$37:AG$465)</f>
        <v>0</v>
      </c>
      <c r="AH299" s="212">
        <f ca="1">SUMIF(OFFSET($AK$37,0,LEN($A299),1,1):OFFSET($AK$465,0,LEN($A299),1,1),$A299,AH$37:AH$465)</f>
        <v>0</v>
      </c>
      <c r="AI299" s="212">
        <f ca="1">SUMIF(OFFSET($AK$37,0,LEN($A299),1,1):OFFSET($AK$465,0,LEN($A299),1,1),$A299,AI$37:AI$465)</f>
        <v>0</v>
      </c>
      <c r="AJ299" s="222">
        <f t="shared" ca="1" si="30"/>
        <v>0</v>
      </c>
      <c r="AK299" s="205" t="str">
        <f t="shared" si="31"/>
        <v>0.2.1</v>
      </c>
      <c r="AV299" s="211">
        <f t="shared" ca="1" si="29"/>
        <v>0</v>
      </c>
    </row>
    <row r="300" spans="1:48" ht="94.5" x14ac:dyDescent="0.25">
      <c r="A300" s="122" t="s">
        <v>586</v>
      </c>
      <c r="B300" s="123" t="s">
        <v>323</v>
      </c>
      <c r="C300" s="136" t="s">
        <v>216</v>
      </c>
      <c r="D300" s="213" t="s">
        <v>217</v>
      </c>
      <c r="E300" s="213" t="s">
        <v>217</v>
      </c>
      <c r="F300" s="213" t="s">
        <v>217</v>
      </c>
      <c r="G300" s="213" t="s">
        <v>217</v>
      </c>
      <c r="H300" s="212">
        <f ca="1">SUMIF(OFFSET($AK$37,0,LEN($A300),1,1):OFFSET($AK$465,0,LEN($A300),1,1),$A300,H$37:H$465)</f>
        <v>0</v>
      </c>
      <c r="I300" s="212">
        <f ca="1">SUMIF(OFFSET($AK$37,0,LEN($A300),1,1):OFFSET($AK$465,0,LEN($A300),1,1),$A300,I$37:I$465)</f>
        <v>0</v>
      </c>
      <c r="J300" s="212">
        <f ca="1">SUMIF(OFFSET($AK$37,0,LEN($A300),1,1):OFFSET($AK$465,0,LEN($A300),1,1),$A300,J$37:J$465)</f>
        <v>0</v>
      </c>
      <c r="K300" s="212">
        <f ca="1">SUMIF(OFFSET($AK$37,0,LEN($A300),1,1):OFFSET($AK$465,0,LEN($A300),1,1),$A300,K$37:K$465)</f>
        <v>0</v>
      </c>
      <c r="L300" s="212">
        <f ca="1">SUMIF(OFFSET($AK$37,0,LEN($A300),1,1):OFFSET($AK$465,0,LEN($A300),1,1),$A300,L$37:L$465)</f>
        <v>0</v>
      </c>
      <c r="M300" s="212">
        <f ca="1">SUMIF(OFFSET($AK$37,0,LEN($A300),1,1):OFFSET($AK$465,0,LEN($A300),1,1),$A300,M$37:M$465)</f>
        <v>0</v>
      </c>
      <c r="N300" s="212">
        <f ca="1">SUMIF(OFFSET($AK$37,0,LEN($A300),1,1):OFFSET($AK$465,0,LEN($A300),1,1),$A300,N$37:N$465)</f>
        <v>0</v>
      </c>
      <c r="O300" s="212">
        <f ca="1">SUMIF(OFFSET($AK$37,0,LEN($A300),1,1):OFFSET($AK$465,0,LEN($A300),1,1),$A300,O$37:O$465)</f>
        <v>0</v>
      </c>
      <c r="P300" s="212">
        <f ca="1">SUMIF(OFFSET($AK$37,0,LEN($A300),1,1):OFFSET($AK$465,0,LEN($A300),1,1),$A300,P$37:P$465)</f>
        <v>0</v>
      </c>
      <c r="Q300" s="212">
        <f ca="1">SUMIF(OFFSET($AK$37,0,LEN($A300),1,1):OFFSET($AK$465,0,LEN($A300),1,1),$A300,Q$37:Q$465)</f>
        <v>0</v>
      </c>
      <c r="R300" s="212">
        <f ca="1">SUMIF(OFFSET($AK$37,0,LEN($A300),1,1):OFFSET($AK$465,0,LEN($A300),1,1),$A300,R$37:R$465)</f>
        <v>0</v>
      </c>
      <c r="S300" s="212">
        <f ca="1">SUMIF(OFFSET($AK$37,0,LEN($A300),1,1):OFFSET($AK$465,0,LEN($A300),1,1),$A300,S$37:S$465)</f>
        <v>0</v>
      </c>
      <c r="T300" s="212">
        <f ca="1">SUMIF(OFFSET($AK$37,0,LEN($A300),1,1):OFFSET($AK$465,0,LEN($A300),1,1),$A300,T$37:T$465)</f>
        <v>0</v>
      </c>
      <c r="U300" s="212">
        <f ca="1">SUMIF(OFFSET($AK$37,0,LEN($A300),1,1):OFFSET($AK$465,0,LEN($A300),1,1),$A300,U$37:U$465)</f>
        <v>0</v>
      </c>
      <c r="V300" s="212">
        <f ca="1">SUMIF(OFFSET($AK$37,0,LEN($A300),1,1):OFFSET($AK$465,0,LEN($A300),1,1),$A300,V$37:V$465)</f>
        <v>0</v>
      </c>
      <c r="W300" s="212">
        <f ca="1">SUMIF(OFFSET($AK$37,0,LEN($A300),1,1):OFFSET($AK$465,0,LEN($A300),1,1),$A300,W$37:W$465)</f>
        <v>0</v>
      </c>
      <c r="X300" s="212">
        <f ca="1">SUMIF(OFFSET($AK$37,0,LEN($A300),1,1):OFFSET($AK$465,0,LEN($A300),1,1),$A300,X$37:X$465)</f>
        <v>0</v>
      </c>
      <c r="Y300" s="212">
        <f ca="1">SUMIF(OFFSET($AK$37,0,LEN($A300),1,1):OFFSET($AK$465,0,LEN($A300),1,1),$A300,Y$37:Y$465)</f>
        <v>0</v>
      </c>
      <c r="Z300" s="212">
        <f ca="1">SUMIF(OFFSET($AK$37,0,LEN($A300),1,1):OFFSET($AK$465,0,LEN($A300),1,1),$A300,Z$37:Z$465)</f>
        <v>0</v>
      </c>
      <c r="AA300" s="212">
        <f ca="1">SUMIF(OFFSET($AK$37,0,LEN($A300),1,1):OFFSET($AK$465,0,LEN($A300),1,1),$A300,AA$37:AA$465)</f>
        <v>0</v>
      </c>
      <c r="AB300" s="212">
        <f ca="1">SUMIF(OFFSET($AK$37,0,LEN($A300),1,1):OFFSET($AK$465,0,LEN($A300),1,1),$A300,AB$37:AB$465)</f>
        <v>0</v>
      </c>
      <c r="AC300" s="212">
        <f ca="1">SUMIF(OFFSET($AK$37,0,LEN($A300),1,1):OFFSET($AK$465,0,LEN($A300),1,1),$A300,AC$37:AC$465)</f>
        <v>0</v>
      </c>
      <c r="AD300" s="212">
        <f ca="1">SUMIF(OFFSET($AK$37,0,LEN($A300),1,1):OFFSET($AK$465,0,LEN($A300),1,1),$A300,AD$37:AD$465)</f>
        <v>0</v>
      </c>
      <c r="AE300" s="212">
        <f ca="1">SUMIF(OFFSET($AK$37,0,LEN($A300),1,1):OFFSET($AK$465,0,LEN($A300),1,1),$A300,AE$37:AE$465)</f>
        <v>0</v>
      </c>
      <c r="AF300" s="212">
        <f ca="1">SUMIF(OFFSET($AK$37,0,LEN($A300),1,1):OFFSET($AK$465,0,LEN($A300),1,1),$A300,AF$37:AF$465)</f>
        <v>0</v>
      </c>
      <c r="AG300" s="212">
        <f ca="1">SUMIF(OFFSET($AK$37,0,LEN($A300),1,1):OFFSET($AK$465,0,LEN($A300),1,1),$A300,AG$37:AG$465)</f>
        <v>0</v>
      </c>
      <c r="AH300" s="212">
        <f ca="1">SUMIF(OFFSET($AK$37,0,LEN($A300),1,1):OFFSET($AK$465,0,LEN($A300),1,1),$A300,AH$37:AH$465)</f>
        <v>0</v>
      </c>
      <c r="AI300" s="212">
        <f ca="1">SUMIF(OFFSET($AK$37,0,LEN($A300),1,1):OFFSET($AK$465,0,LEN($A300),1,1),$A300,AI$37:AI$465)</f>
        <v>0</v>
      </c>
      <c r="AJ300" s="222">
        <f t="shared" ca="1" si="30"/>
        <v>0</v>
      </c>
      <c r="AK300" s="205" t="str">
        <f t="shared" si="31"/>
        <v>0.2.1.1</v>
      </c>
      <c r="AV300" s="211">
        <f t="shared" ca="1" si="29"/>
        <v>0</v>
      </c>
    </row>
    <row r="301" spans="1:48" ht="31.5" x14ac:dyDescent="0.25">
      <c r="A301" s="122" t="s">
        <v>587</v>
      </c>
      <c r="B301" s="123" t="s">
        <v>325</v>
      </c>
      <c r="C301" s="136" t="s">
        <v>216</v>
      </c>
      <c r="D301" s="213" t="s">
        <v>217</v>
      </c>
      <c r="E301" s="213" t="s">
        <v>217</v>
      </c>
      <c r="F301" s="213" t="s">
        <v>217</v>
      </c>
      <c r="G301" s="213" t="s">
        <v>217</v>
      </c>
      <c r="H301" s="212">
        <f ca="1">SUMIF(OFFSET($AK$37,0,LEN($A301),1,1):OFFSET($AK$465,0,LEN($A301),1,1),$A301,H$37:H$465)</f>
        <v>0</v>
      </c>
      <c r="I301" s="212">
        <f ca="1">SUMIF(OFFSET($AK$37,0,LEN($A301),1,1):OFFSET($AK$465,0,LEN($A301),1,1),$A301,I$37:I$465)</f>
        <v>0</v>
      </c>
      <c r="J301" s="212">
        <f ca="1">SUMIF(OFFSET($AK$37,0,LEN($A301),1,1):OFFSET($AK$465,0,LEN($A301),1,1),$A301,J$37:J$465)</f>
        <v>0</v>
      </c>
      <c r="K301" s="212">
        <f ca="1">SUMIF(OFFSET($AK$37,0,LEN($A301),1,1):OFFSET($AK$465,0,LEN($A301),1,1),$A301,K$37:K$465)</f>
        <v>0</v>
      </c>
      <c r="L301" s="212">
        <f ca="1">SUMIF(OFFSET($AK$37,0,LEN($A301),1,1):OFFSET($AK$465,0,LEN($A301),1,1),$A301,L$37:L$465)</f>
        <v>0</v>
      </c>
      <c r="M301" s="212">
        <f ca="1">SUMIF(OFFSET($AK$37,0,LEN($A301),1,1):OFFSET($AK$465,0,LEN($A301),1,1),$A301,M$37:M$465)</f>
        <v>0</v>
      </c>
      <c r="N301" s="212">
        <f ca="1">SUMIF(OFFSET($AK$37,0,LEN($A301),1,1):OFFSET($AK$465,0,LEN($A301),1,1),$A301,N$37:N$465)</f>
        <v>0</v>
      </c>
      <c r="O301" s="212">
        <f ca="1">SUMIF(OFFSET($AK$37,0,LEN($A301),1,1):OFFSET($AK$465,0,LEN($A301),1,1),$A301,O$37:O$465)</f>
        <v>0</v>
      </c>
      <c r="P301" s="212">
        <f ca="1">SUMIF(OFFSET($AK$37,0,LEN($A301),1,1):OFFSET($AK$465,0,LEN($A301),1,1),$A301,P$37:P$465)</f>
        <v>0</v>
      </c>
      <c r="Q301" s="212">
        <f ca="1">SUMIF(OFFSET($AK$37,0,LEN($A301),1,1):OFFSET($AK$465,0,LEN($A301),1,1),$A301,Q$37:Q$465)</f>
        <v>0</v>
      </c>
      <c r="R301" s="212">
        <f ca="1">SUMIF(OFFSET($AK$37,0,LEN($A301),1,1):OFFSET($AK$465,0,LEN($A301),1,1),$A301,R$37:R$465)</f>
        <v>0</v>
      </c>
      <c r="S301" s="212">
        <f ca="1">SUMIF(OFFSET($AK$37,0,LEN($A301),1,1):OFFSET($AK$465,0,LEN($A301),1,1),$A301,S$37:S$465)</f>
        <v>0</v>
      </c>
      <c r="T301" s="212">
        <f ca="1">SUMIF(OFFSET($AK$37,0,LEN($A301),1,1):OFFSET($AK$465,0,LEN($A301),1,1),$A301,T$37:T$465)</f>
        <v>0</v>
      </c>
      <c r="U301" s="212">
        <f ca="1">SUMIF(OFFSET($AK$37,0,LEN($A301),1,1):OFFSET($AK$465,0,LEN($A301),1,1),$A301,U$37:U$465)</f>
        <v>0</v>
      </c>
      <c r="V301" s="212">
        <f ca="1">SUMIF(OFFSET($AK$37,0,LEN($A301),1,1):OFFSET($AK$465,0,LEN($A301),1,1),$A301,V$37:V$465)</f>
        <v>0</v>
      </c>
      <c r="W301" s="212">
        <f ca="1">SUMIF(OFFSET($AK$37,0,LEN($A301),1,1):OFFSET($AK$465,0,LEN($A301),1,1),$A301,W$37:W$465)</f>
        <v>0</v>
      </c>
      <c r="X301" s="212">
        <f ca="1">SUMIF(OFFSET($AK$37,0,LEN($A301),1,1):OFFSET($AK$465,0,LEN($A301),1,1),$A301,X$37:X$465)</f>
        <v>0</v>
      </c>
      <c r="Y301" s="212">
        <f ca="1">SUMIF(OFFSET($AK$37,0,LEN($A301),1,1):OFFSET($AK$465,0,LEN($A301),1,1),$A301,Y$37:Y$465)</f>
        <v>0</v>
      </c>
      <c r="Z301" s="212">
        <f ca="1">SUMIF(OFFSET($AK$37,0,LEN($A301),1,1):OFFSET($AK$465,0,LEN($A301),1,1),$A301,Z$37:Z$465)</f>
        <v>0</v>
      </c>
      <c r="AA301" s="212">
        <f ca="1">SUMIF(OFFSET($AK$37,0,LEN($A301),1,1):OFFSET($AK$465,0,LEN($A301),1,1),$A301,AA$37:AA$465)</f>
        <v>0</v>
      </c>
      <c r="AB301" s="212">
        <f ca="1">SUMIF(OFFSET($AK$37,0,LEN($A301),1,1):OFFSET($AK$465,0,LEN($A301),1,1),$A301,AB$37:AB$465)</f>
        <v>0</v>
      </c>
      <c r="AC301" s="212">
        <f ca="1">SUMIF(OFFSET($AK$37,0,LEN($A301),1,1):OFFSET($AK$465,0,LEN($A301),1,1),$A301,AC$37:AC$465)</f>
        <v>0</v>
      </c>
      <c r="AD301" s="212">
        <f ca="1">SUMIF(OFFSET($AK$37,0,LEN($A301),1,1):OFFSET($AK$465,0,LEN($A301),1,1),$A301,AD$37:AD$465)</f>
        <v>0</v>
      </c>
      <c r="AE301" s="212">
        <f ca="1">SUMIF(OFFSET($AK$37,0,LEN($A301),1,1):OFFSET($AK$465,0,LEN($A301),1,1),$A301,AE$37:AE$465)</f>
        <v>0</v>
      </c>
      <c r="AF301" s="212">
        <f ca="1">SUMIF(OFFSET($AK$37,0,LEN($A301),1,1):OFFSET($AK$465,0,LEN($A301),1,1),$A301,AF$37:AF$465)</f>
        <v>0</v>
      </c>
      <c r="AG301" s="212">
        <f ca="1">SUMIF(OFFSET($AK$37,0,LEN($A301),1,1):OFFSET($AK$465,0,LEN($A301),1,1),$A301,AG$37:AG$465)</f>
        <v>0</v>
      </c>
      <c r="AH301" s="212">
        <f ca="1">SUMIF(OFFSET($AK$37,0,LEN($A301),1,1):OFFSET($AK$465,0,LEN($A301),1,1),$A301,AH$37:AH$465)</f>
        <v>0</v>
      </c>
      <c r="AI301" s="212">
        <f ca="1">SUMIF(OFFSET($AK$37,0,LEN($A301),1,1):OFFSET($AK$465,0,LEN($A301),1,1),$A301,AI$37:AI$465)</f>
        <v>0</v>
      </c>
      <c r="AJ301" s="222">
        <f t="shared" ca="1" si="30"/>
        <v>0</v>
      </c>
      <c r="AK301" s="205" t="str">
        <f t="shared" si="31"/>
        <v>0.2.1.1.1</v>
      </c>
      <c r="AV301" s="211">
        <f t="shared" ca="1" si="29"/>
        <v>0</v>
      </c>
    </row>
    <row r="302" spans="1:48" ht="31.5" x14ac:dyDescent="0.25">
      <c r="A302" s="122" t="s">
        <v>588</v>
      </c>
      <c r="B302" s="123" t="s">
        <v>325</v>
      </c>
      <c r="C302" s="136" t="s">
        <v>216</v>
      </c>
      <c r="D302" s="213" t="s">
        <v>217</v>
      </c>
      <c r="E302" s="213" t="s">
        <v>217</v>
      </c>
      <c r="F302" s="213" t="s">
        <v>217</v>
      </c>
      <c r="G302" s="213" t="s">
        <v>217</v>
      </c>
      <c r="H302" s="212">
        <f ca="1">SUMIF(OFFSET($AK$37,0,LEN($A302),1,1):OFFSET($AK$465,0,LEN($A302),1,1),$A302,H$37:H$465)</f>
        <v>0</v>
      </c>
      <c r="I302" s="212">
        <f ca="1">SUMIF(OFFSET($AK$37,0,LEN($A302),1,1):OFFSET($AK$465,0,LEN($A302),1,1),$A302,I$37:I$465)</f>
        <v>0</v>
      </c>
      <c r="J302" s="212">
        <f ca="1">SUMIF(OFFSET($AK$37,0,LEN($A302),1,1):OFFSET($AK$465,0,LEN($A302),1,1),$A302,J$37:J$465)</f>
        <v>0</v>
      </c>
      <c r="K302" s="212">
        <f ca="1">SUMIF(OFFSET($AK$37,0,LEN($A302),1,1):OFFSET($AK$465,0,LEN($A302),1,1),$A302,K$37:K$465)</f>
        <v>0</v>
      </c>
      <c r="L302" s="212">
        <f ca="1">SUMIF(OFFSET($AK$37,0,LEN($A302),1,1):OFFSET($AK$465,0,LEN($A302),1,1),$A302,L$37:L$465)</f>
        <v>0</v>
      </c>
      <c r="M302" s="212">
        <f ca="1">SUMIF(OFFSET($AK$37,0,LEN($A302),1,1):OFFSET($AK$465,0,LEN($A302),1,1),$A302,M$37:M$465)</f>
        <v>0</v>
      </c>
      <c r="N302" s="212">
        <f ca="1">SUMIF(OFFSET($AK$37,0,LEN($A302),1,1):OFFSET($AK$465,0,LEN($A302),1,1),$A302,N$37:N$465)</f>
        <v>0</v>
      </c>
      <c r="O302" s="212">
        <f ca="1">SUMIF(OFFSET($AK$37,0,LEN($A302),1,1):OFFSET($AK$465,0,LEN($A302),1,1),$A302,O$37:O$465)</f>
        <v>0</v>
      </c>
      <c r="P302" s="212">
        <f ca="1">SUMIF(OFFSET($AK$37,0,LEN($A302),1,1):OFFSET($AK$465,0,LEN($A302),1,1),$A302,P$37:P$465)</f>
        <v>0</v>
      </c>
      <c r="Q302" s="212">
        <f ca="1">SUMIF(OFFSET($AK$37,0,LEN($A302),1,1):OFFSET($AK$465,0,LEN($A302),1,1),$A302,Q$37:Q$465)</f>
        <v>0</v>
      </c>
      <c r="R302" s="212">
        <f ca="1">SUMIF(OFFSET($AK$37,0,LEN($A302),1,1):OFFSET($AK$465,0,LEN($A302),1,1),$A302,R$37:R$465)</f>
        <v>0</v>
      </c>
      <c r="S302" s="212">
        <f ca="1">SUMIF(OFFSET($AK$37,0,LEN($A302),1,1):OFFSET($AK$465,0,LEN($A302),1,1),$A302,S$37:S$465)</f>
        <v>0</v>
      </c>
      <c r="T302" s="212">
        <f ca="1">SUMIF(OFFSET($AK$37,0,LEN($A302),1,1):OFFSET($AK$465,0,LEN($A302),1,1),$A302,T$37:T$465)</f>
        <v>0</v>
      </c>
      <c r="U302" s="212">
        <f ca="1">SUMIF(OFFSET($AK$37,0,LEN($A302),1,1):OFFSET($AK$465,0,LEN($A302),1,1),$A302,U$37:U$465)</f>
        <v>0</v>
      </c>
      <c r="V302" s="212">
        <f ca="1">SUMIF(OFFSET($AK$37,0,LEN($A302),1,1):OFFSET($AK$465,0,LEN($A302),1,1),$A302,V$37:V$465)</f>
        <v>0</v>
      </c>
      <c r="W302" s="212">
        <f ca="1">SUMIF(OFFSET($AK$37,0,LEN($A302),1,1):OFFSET($AK$465,0,LEN($A302),1,1),$A302,W$37:W$465)</f>
        <v>0</v>
      </c>
      <c r="X302" s="212">
        <f ca="1">SUMIF(OFFSET($AK$37,0,LEN($A302),1,1):OFFSET($AK$465,0,LEN($A302),1,1),$A302,X$37:X$465)</f>
        <v>0</v>
      </c>
      <c r="Y302" s="212">
        <f ca="1">SUMIF(OFFSET($AK$37,0,LEN($A302),1,1):OFFSET($AK$465,0,LEN($A302),1,1),$A302,Y$37:Y$465)</f>
        <v>0</v>
      </c>
      <c r="Z302" s="212">
        <f ca="1">SUMIF(OFFSET($AK$37,0,LEN($A302),1,1):OFFSET($AK$465,0,LEN($A302),1,1),$A302,Z$37:Z$465)</f>
        <v>0</v>
      </c>
      <c r="AA302" s="212">
        <f ca="1">SUMIF(OFFSET($AK$37,0,LEN($A302),1,1):OFFSET($AK$465,0,LEN($A302),1,1),$A302,AA$37:AA$465)</f>
        <v>0</v>
      </c>
      <c r="AB302" s="212">
        <f ca="1">SUMIF(OFFSET($AK$37,0,LEN($A302),1,1):OFFSET($AK$465,0,LEN($A302),1,1),$A302,AB$37:AB$465)</f>
        <v>0</v>
      </c>
      <c r="AC302" s="212">
        <f ca="1">SUMIF(OFFSET($AK$37,0,LEN($A302),1,1):OFFSET($AK$465,0,LEN($A302),1,1),$A302,AC$37:AC$465)</f>
        <v>0</v>
      </c>
      <c r="AD302" s="212">
        <f ca="1">SUMIF(OFFSET($AK$37,0,LEN($A302),1,1):OFFSET($AK$465,0,LEN($A302),1,1),$A302,AD$37:AD$465)</f>
        <v>0</v>
      </c>
      <c r="AE302" s="212">
        <f ca="1">SUMIF(OFFSET($AK$37,0,LEN($A302),1,1):OFFSET($AK$465,0,LEN($A302),1,1),$A302,AE$37:AE$465)</f>
        <v>0</v>
      </c>
      <c r="AF302" s="212">
        <f ca="1">SUMIF(OFFSET($AK$37,0,LEN($A302),1,1):OFFSET($AK$465,0,LEN($A302),1,1),$A302,AF$37:AF$465)</f>
        <v>0</v>
      </c>
      <c r="AG302" s="212">
        <f ca="1">SUMIF(OFFSET($AK$37,0,LEN($A302),1,1):OFFSET($AK$465,0,LEN($A302),1,1),$A302,AG$37:AG$465)</f>
        <v>0</v>
      </c>
      <c r="AH302" s="212">
        <f ca="1">SUMIF(OFFSET($AK$37,0,LEN($A302),1,1):OFFSET($AK$465,0,LEN($A302),1,1),$A302,AH$37:AH$465)</f>
        <v>0</v>
      </c>
      <c r="AI302" s="212">
        <f ca="1">SUMIF(OFFSET($AK$37,0,LEN($A302),1,1):OFFSET($AK$465,0,LEN($A302),1,1),$A302,AI$37:AI$465)</f>
        <v>0</v>
      </c>
      <c r="AJ302" s="222">
        <f t="shared" ca="1" si="30"/>
        <v>0</v>
      </c>
      <c r="AK302" s="205" t="str">
        <f t="shared" si="31"/>
        <v>0.2.1.1.2</v>
      </c>
      <c r="AV302" s="211">
        <f t="shared" ca="1" si="29"/>
        <v>0</v>
      </c>
    </row>
    <row r="303" spans="1:48" ht="47.25" x14ac:dyDescent="0.25">
      <c r="A303" s="122" t="s">
        <v>589</v>
      </c>
      <c r="B303" s="123" t="s">
        <v>327</v>
      </c>
      <c r="C303" s="136" t="s">
        <v>216</v>
      </c>
      <c r="D303" s="213" t="s">
        <v>217</v>
      </c>
      <c r="E303" s="213" t="s">
        <v>217</v>
      </c>
      <c r="F303" s="213" t="s">
        <v>217</v>
      </c>
      <c r="G303" s="213" t="s">
        <v>217</v>
      </c>
      <c r="H303" s="212">
        <f ca="1">SUMIF(OFFSET($AK$37,0,LEN($A303),1,1):OFFSET($AK$465,0,LEN($A303),1,1),$A303,H$37:H$465)</f>
        <v>0</v>
      </c>
      <c r="I303" s="212">
        <f ca="1">SUMIF(OFFSET($AK$37,0,LEN($A303),1,1):OFFSET($AK$465,0,LEN($A303),1,1),$A303,I$37:I$465)</f>
        <v>0</v>
      </c>
      <c r="J303" s="212">
        <f ca="1">SUMIF(OFFSET($AK$37,0,LEN($A303),1,1):OFFSET($AK$465,0,LEN($A303),1,1),$A303,J$37:J$465)</f>
        <v>0</v>
      </c>
      <c r="K303" s="212">
        <f ca="1">SUMIF(OFFSET($AK$37,0,LEN($A303),1,1):OFFSET($AK$465,0,LEN($A303),1,1),$A303,K$37:K$465)</f>
        <v>0</v>
      </c>
      <c r="L303" s="212">
        <f ca="1">SUMIF(OFFSET($AK$37,0,LEN($A303),1,1):OFFSET($AK$465,0,LEN($A303),1,1),$A303,L$37:L$465)</f>
        <v>0</v>
      </c>
      <c r="M303" s="212">
        <f ca="1">SUMIF(OFFSET($AK$37,0,LEN($A303),1,1):OFFSET($AK$465,0,LEN($A303),1,1),$A303,M$37:M$465)</f>
        <v>0</v>
      </c>
      <c r="N303" s="212">
        <f ca="1">SUMIF(OFFSET($AK$37,0,LEN($A303),1,1):OFFSET($AK$465,0,LEN($A303),1,1),$A303,N$37:N$465)</f>
        <v>0</v>
      </c>
      <c r="O303" s="212">
        <f ca="1">SUMIF(OFFSET($AK$37,0,LEN($A303),1,1):OFFSET($AK$465,0,LEN($A303),1,1),$A303,O$37:O$465)</f>
        <v>0</v>
      </c>
      <c r="P303" s="212">
        <f ca="1">SUMIF(OFFSET($AK$37,0,LEN($A303),1,1):OFFSET($AK$465,0,LEN($A303),1,1),$A303,P$37:P$465)</f>
        <v>0</v>
      </c>
      <c r="Q303" s="212">
        <f ca="1">SUMIF(OFFSET($AK$37,0,LEN($A303),1,1):OFFSET($AK$465,0,LEN($A303),1,1),$A303,Q$37:Q$465)</f>
        <v>0</v>
      </c>
      <c r="R303" s="212">
        <f ca="1">SUMIF(OFFSET($AK$37,0,LEN($A303),1,1):OFFSET($AK$465,0,LEN($A303),1,1),$A303,R$37:R$465)</f>
        <v>0</v>
      </c>
      <c r="S303" s="212">
        <f ca="1">SUMIF(OFFSET($AK$37,0,LEN($A303),1,1):OFFSET($AK$465,0,LEN($A303),1,1),$A303,S$37:S$465)</f>
        <v>0</v>
      </c>
      <c r="T303" s="212">
        <f ca="1">SUMIF(OFFSET($AK$37,0,LEN($A303),1,1):OFFSET($AK$465,0,LEN($A303),1,1),$A303,T$37:T$465)</f>
        <v>0</v>
      </c>
      <c r="U303" s="212">
        <f ca="1">SUMIF(OFFSET($AK$37,0,LEN($A303),1,1):OFFSET($AK$465,0,LEN($A303),1,1),$A303,U$37:U$465)</f>
        <v>0</v>
      </c>
      <c r="V303" s="212">
        <f ca="1">SUMIF(OFFSET($AK$37,0,LEN($A303),1,1):OFFSET($AK$465,0,LEN($A303),1,1),$A303,V$37:V$465)</f>
        <v>0</v>
      </c>
      <c r="W303" s="212">
        <f ca="1">SUMIF(OFFSET($AK$37,0,LEN($A303),1,1):OFFSET($AK$465,0,LEN($A303),1,1),$A303,W$37:W$465)</f>
        <v>0</v>
      </c>
      <c r="X303" s="212">
        <f ca="1">SUMIF(OFFSET($AK$37,0,LEN($A303),1,1):OFFSET($AK$465,0,LEN($A303),1,1),$A303,X$37:X$465)</f>
        <v>0</v>
      </c>
      <c r="Y303" s="212">
        <f ca="1">SUMIF(OFFSET($AK$37,0,LEN($A303),1,1):OFFSET($AK$465,0,LEN($A303),1,1),$A303,Y$37:Y$465)</f>
        <v>0</v>
      </c>
      <c r="Z303" s="212">
        <f ca="1">SUMIF(OFFSET($AK$37,0,LEN($A303),1,1):OFFSET($AK$465,0,LEN($A303),1,1),$A303,Z$37:Z$465)</f>
        <v>0</v>
      </c>
      <c r="AA303" s="212">
        <f ca="1">SUMIF(OFFSET($AK$37,0,LEN($A303),1,1):OFFSET($AK$465,0,LEN($A303),1,1),$A303,AA$37:AA$465)</f>
        <v>0</v>
      </c>
      <c r="AB303" s="212">
        <f ca="1">SUMIF(OFFSET($AK$37,0,LEN($A303),1,1):OFFSET($AK$465,0,LEN($A303),1,1),$A303,AB$37:AB$465)</f>
        <v>0</v>
      </c>
      <c r="AC303" s="212">
        <f ca="1">SUMIF(OFFSET($AK$37,0,LEN($A303),1,1):OFFSET($AK$465,0,LEN($A303),1,1),$A303,AC$37:AC$465)</f>
        <v>0</v>
      </c>
      <c r="AD303" s="212">
        <f ca="1">SUMIF(OFFSET($AK$37,0,LEN($A303),1,1):OFFSET($AK$465,0,LEN($A303),1,1),$A303,AD$37:AD$465)</f>
        <v>0</v>
      </c>
      <c r="AE303" s="212">
        <f ca="1">SUMIF(OFFSET($AK$37,0,LEN($A303),1,1):OFFSET($AK$465,0,LEN($A303),1,1),$A303,AE$37:AE$465)</f>
        <v>0</v>
      </c>
      <c r="AF303" s="212">
        <f ca="1">SUMIF(OFFSET($AK$37,0,LEN($A303),1,1):OFFSET($AK$465,0,LEN($A303),1,1),$A303,AF$37:AF$465)</f>
        <v>0</v>
      </c>
      <c r="AG303" s="212">
        <f ca="1">SUMIF(OFFSET($AK$37,0,LEN($A303),1,1):OFFSET($AK$465,0,LEN($A303),1,1),$A303,AG$37:AG$465)</f>
        <v>0</v>
      </c>
      <c r="AH303" s="212">
        <f ca="1">SUMIF(OFFSET($AK$37,0,LEN($A303),1,1):OFFSET($AK$465,0,LEN($A303),1,1),$A303,AH$37:AH$465)</f>
        <v>0</v>
      </c>
      <c r="AI303" s="212">
        <f ca="1">SUMIF(OFFSET($AK$37,0,LEN($A303),1,1):OFFSET($AK$465,0,LEN($A303),1,1),$A303,AI$37:AI$465)</f>
        <v>0</v>
      </c>
      <c r="AJ303" s="222">
        <f t="shared" ca="1" si="30"/>
        <v>0</v>
      </c>
      <c r="AK303" s="205" t="str">
        <f t="shared" si="31"/>
        <v>0.2.1.2</v>
      </c>
      <c r="AV303" s="211">
        <f t="shared" ca="1" si="29"/>
        <v>0</v>
      </c>
    </row>
    <row r="304" spans="1:48" ht="31.5" x14ac:dyDescent="0.25">
      <c r="A304" s="122" t="s">
        <v>590</v>
      </c>
      <c r="B304" s="123" t="s">
        <v>329</v>
      </c>
      <c r="C304" s="136" t="s">
        <v>216</v>
      </c>
      <c r="D304" s="213" t="s">
        <v>217</v>
      </c>
      <c r="E304" s="213" t="s">
        <v>217</v>
      </c>
      <c r="F304" s="213" t="s">
        <v>217</v>
      </c>
      <c r="G304" s="213" t="s">
        <v>217</v>
      </c>
      <c r="H304" s="212">
        <f ca="1">SUMIF(OFFSET($AK$37,0,LEN($A304),1,1):OFFSET($AK$465,0,LEN($A304),1,1),$A304,H$37:H$465)</f>
        <v>0</v>
      </c>
      <c r="I304" s="212">
        <f ca="1">SUMIF(OFFSET($AK$37,0,LEN($A304),1,1):OFFSET($AK$465,0,LEN($A304),1,1),$A304,I$37:I$465)</f>
        <v>0</v>
      </c>
      <c r="J304" s="212">
        <f ca="1">SUMIF(OFFSET($AK$37,0,LEN($A304),1,1):OFFSET($AK$465,0,LEN($A304),1,1),$A304,J$37:J$465)</f>
        <v>0</v>
      </c>
      <c r="K304" s="212">
        <f ca="1">SUMIF(OFFSET($AK$37,0,LEN($A304),1,1):OFFSET($AK$465,0,LEN($A304),1,1),$A304,K$37:K$465)</f>
        <v>0</v>
      </c>
      <c r="L304" s="212">
        <f ca="1">SUMIF(OFFSET($AK$37,0,LEN($A304),1,1):OFFSET($AK$465,0,LEN($A304),1,1),$A304,L$37:L$465)</f>
        <v>0</v>
      </c>
      <c r="M304" s="212">
        <f ca="1">SUMIF(OFFSET($AK$37,0,LEN($A304),1,1):OFFSET($AK$465,0,LEN($A304),1,1),$A304,M$37:M$465)</f>
        <v>0</v>
      </c>
      <c r="N304" s="212">
        <f ca="1">SUMIF(OFFSET($AK$37,0,LEN($A304),1,1):OFFSET($AK$465,0,LEN($A304),1,1),$A304,N$37:N$465)</f>
        <v>0</v>
      </c>
      <c r="O304" s="212">
        <f ca="1">SUMIF(OFFSET($AK$37,0,LEN($A304),1,1):OFFSET($AK$465,0,LEN($A304),1,1),$A304,O$37:O$465)</f>
        <v>0</v>
      </c>
      <c r="P304" s="212">
        <f ca="1">SUMIF(OFFSET($AK$37,0,LEN($A304),1,1):OFFSET($AK$465,0,LEN($A304),1,1),$A304,P$37:P$465)</f>
        <v>0</v>
      </c>
      <c r="Q304" s="212">
        <f ca="1">SUMIF(OFFSET($AK$37,0,LEN($A304),1,1):OFFSET($AK$465,0,LEN($A304),1,1),$A304,Q$37:Q$465)</f>
        <v>0</v>
      </c>
      <c r="R304" s="212">
        <f ca="1">SUMIF(OFFSET($AK$37,0,LEN($A304),1,1):OFFSET($AK$465,0,LEN($A304),1,1),$A304,R$37:R$465)</f>
        <v>0</v>
      </c>
      <c r="S304" s="212">
        <f ca="1">SUMIF(OFFSET($AK$37,0,LEN($A304),1,1):OFFSET($AK$465,0,LEN($A304),1,1),$A304,S$37:S$465)</f>
        <v>0</v>
      </c>
      <c r="T304" s="212">
        <f ca="1">SUMIF(OFFSET($AK$37,0,LEN($A304),1,1):OFFSET($AK$465,0,LEN($A304),1,1),$A304,T$37:T$465)</f>
        <v>0</v>
      </c>
      <c r="U304" s="212">
        <f ca="1">SUMIF(OFFSET($AK$37,0,LEN($A304),1,1):OFFSET($AK$465,0,LEN($A304),1,1),$A304,U$37:U$465)</f>
        <v>0</v>
      </c>
      <c r="V304" s="212">
        <f ca="1">SUMIF(OFFSET($AK$37,0,LEN($A304),1,1):OFFSET($AK$465,0,LEN($A304),1,1),$A304,V$37:V$465)</f>
        <v>0</v>
      </c>
      <c r="W304" s="212">
        <f ca="1">SUMIF(OFFSET($AK$37,0,LEN($A304),1,1):OFFSET($AK$465,0,LEN($A304),1,1),$A304,W$37:W$465)</f>
        <v>0</v>
      </c>
      <c r="X304" s="212">
        <f ca="1">SUMIF(OFFSET($AK$37,0,LEN($A304),1,1):OFFSET($AK$465,0,LEN($A304),1,1),$A304,X$37:X$465)</f>
        <v>0</v>
      </c>
      <c r="Y304" s="212">
        <f ca="1">SUMIF(OFFSET($AK$37,0,LEN($A304),1,1):OFFSET($AK$465,0,LEN($A304),1,1),$A304,Y$37:Y$465)</f>
        <v>0</v>
      </c>
      <c r="Z304" s="212">
        <f ca="1">SUMIF(OFFSET($AK$37,0,LEN($A304),1,1):OFFSET($AK$465,0,LEN($A304),1,1),$A304,Z$37:Z$465)</f>
        <v>0</v>
      </c>
      <c r="AA304" s="212">
        <f ca="1">SUMIF(OFFSET($AK$37,0,LEN($A304),1,1):OFFSET($AK$465,0,LEN($A304),1,1),$A304,AA$37:AA$465)</f>
        <v>0</v>
      </c>
      <c r="AB304" s="212">
        <f ca="1">SUMIF(OFFSET($AK$37,0,LEN($A304),1,1):OFFSET($AK$465,0,LEN($A304),1,1),$A304,AB$37:AB$465)</f>
        <v>0</v>
      </c>
      <c r="AC304" s="212">
        <f ca="1">SUMIF(OFFSET($AK$37,0,LEN($A304),1,1):OFFSET($AK$465,0,LEN($A304),1,1),$A304,AC$37:AC$465)</f>
        <v>0</v>
      </c>
      <c r="AD304" s="212">
        <f ca="1">SUMIF(OFFSET($AK$37,0,LEN($A304),1,1):OFFSET($AK$465,0,LEN($A304),1,1),$A304,AD$37:AD$465)</f>
        <v>0</v>
      </c>
      <c r="AE304" s="212">
        <f ca="1">SUMIF(OFFSET($AK$37,0,LEN($A304),1,1):OFFSET($AK$465,0,LEN($A304),1,1),$A304,AE$37:AE$465)</f>
        <v>0</v>
      </c>
      <c r="AF304" s="212">
        <f ca="1">SUMIF(OFFSET($AK$37,0,LEN($A304),1,1):OFFSET($AK$465,0,LEN($A304),1,1),$A304,AF$37:AF$465)</f>
        <v>0</v>
      </c>
      <c r="AG304" s="212">
        <f ca="1">SUMIF(OFFSET($AK$37,0,LEN($A304),1,1):OFFSET($AK$465,0,LEN($A304),1,1),$A304,AG$37:AG$465)</f>
        <v>0</v>
      </c>
      <c r="AH304" s="212">
        <f ca="1">SUMIF(OFFSET($AK$37,0,LEN($A304),1,1):OFFSET($AK$465,0,LEN($A304),1,1),$A304,AH$37:AH$465)</f>
        <v>0</v>
      </c>
      <c r="AI304" s="212">
        <f ca="1">SUMIF(OFFSET($AK$37,0,LEN($A304),1,1):OFFSET($AK$465,0,LEN($A304),1,1),$A304,AI$37:AI$465)</f>
        <v>0</v>
      </c>
      <c r="AJ304" s="222">
        <f t="shared" ca="1" si="30"/>
        <v>0</v>
      </c>
      <c r="AK304" s="205" t="str">
        <f t="shared" si="31"/>
        <v>0.2.1.2.1</v>
      </c>
      <c r="AV304" s="211">
        <f t="shared" ca="1" si="29"/>
        <v>0</v>
      </c>
    </row>
    <row r="305" spans="1:48" ht="31.5" x14ac:dyDescent="0.25">
      <c r="A305" s="122" t="s">
        <v>591</v>
      </c>
      <c r="B305" s="123" t="s">
        <v>325</v>
      </c>
      <c r="C305" s="136" t="s">
        <v>216</v>
      </c>
      <c r="D305" s="213" t="s">
        <v>217</v>
      </c>
      <c r="E305" s="213" t="s">
        <v>217</v>
      </c>
      <c r="F305" s="213" t="s">
        <v>217</v>
      </c>
      <c r="G305" s="213" t="s">
        <v>217</v>
      </c>
      <c r="H305" s="212">
        <f ca="1">SUMIF(OFFSET($AK$37,0,LEN($A305),1,1):OFFSET($AK$465,0,LEN($A305),1,1),$A305,H$37:H$465)</f>
        <v>0</v>
      </c>
      <c r="I305" s="212">
        <f ca="1">SUMIF(OFFSET($AK$37,0,LEN($A305),1,1):OFFSET($AK$465,0,LEN($A305),1,1),$A305,I$37:I$465)</f>
        <v>0</v>
      </c>
      <c r="J305" s="212">
        <f ca="1">SUMIF(OFFSET($AK$37,0,LEN($A305),1,1):OFFSET($AK$465,0,LEN($A305),1,1),$A305,J$37:J$465)</f>
        <v>0</v>
      </c>
      <c r="K305" s="212">
        <f ca="1">SUMIF(OFFSET($AK$37,0,LEN($A305),1,1):OFFSET($AK$465,0,LEN($A305),1,1),$A305,K$37:K$465)</f>
        <v>0</v>
      </c>
      <c r="L305" s="212">
        <f ca="1">SUMIF(OFFSET($AK$37,0,LEN($A305),1,1):OFFSET($AK$465,0,LEN($A305),1,1),$A305,L$37:L$465)</f>
        <v>0</v>
      </c>
      <c r="M305" s="212">
        <f ca="1">SUMIF(OFFSET($AK$37,0,LEN($A305),1,1):OFFSET($AK$465,0,LEN($A305),1,1),$A305,M$37:M$465)</f>
        <v>0</v>
      </c>
      <c r="N305" s="212">
        <f ca="1">SUMIF(OFFSET($AK$37,0,LEN($A305),1,1):OFFSET($AK$465,0,LEN($A305),1,1),$A305,N$37:N$465)</f>
        <v>0</v>
      </c>
      <c r="O305" s="212">
        <f ca="1">SUMIF(OFFSET($AK$37,0,LEN($A305),1,1):OFFSET($AK$465,0,LEN($A305),1,1),$A305,O$37:O$465)</f>
        <v>0</v>
      </c>
      <c r="P305" s="212">
        <f ca="1">SUMIF(OFFSET($AK$37,0,LEN($A305),1,1):OFFSET($AK$465,0,LEN($A305),1,1),$A305,P$37:P$465)</f>
        <v>0</v>
      </c>
      <c r="Q305" s="212">
        <f ca="1">SUMIF(OFFSET($AK$37,0,LEN($A305),1,1):OFFSET($AK$465,0,LEN($A305),1,1),$A305,Q$37:Q$465)</f>
        <v>0</v>
      </c>
      <c r="R305" s="212">
        <f ca="1">SUMIF(OFFSET($AK$37,0,LEN($A305),1,1):OFFSET($AK$465,0,LEN($A305),1,1),$A305,R$37:R$465)</f>
        <v>0</v>
      </c>
      <c r="S305" s="212">
        <f ca="1">SUMIF(OFFSET($AK$37,0,LEN($A305),1,1):OFFSET($AK$465,0,LEN($A305),1,1),$A305,S$37:S$465)</f>
        <v>0</v>
      </c>
      <c r="T305" s="212">
        <f ca="1">SUMIF(OFFSET($AK$37,0,LEN($A305),1,1):OFFSET($AK$465,0,LEN($A305),1,1),$A305,T$37:T$465)</f>
        <v>0</v>
      </c>
      <c r="U305" s="212">
        <f ca="1">SUMIF(OFFSET($AK$37,0,LEN($A305),1,1):OFFSET($AK$465,0,LEN($A305),1,1),$A305,U$37:U$465)</f>
        <v>0</v>
      </c>
      <c r="V305" s="212">
        <f ca="1">SUMIF(OFFSET($AK$37,0,LEN($A305),1,1):OFFSET($AK$465,0,LEN($A305),1,1),$A305,V$37:V$465)</f>
        <v>0</v>
      </c>
      <c r="W305" s="212">
        <f ca="1">SUMIF(OFFSET($AK$37,0,LEN($A305),1,1):OFFSET($AK$465,0,LEN($A305),1,1),$A305,W$37:W$465)</f>
        <v>0</v>
      </c>
      <c r="X305" s="212">
        <f ca="1">SUMIF(OFFSET($AK$37,0,LEN($A305),1,1):OFFSET($AK$465,0,LEN($A305),1,1),$A305,X$37:X$465)</f>
        <v>0</v>
      </c>
      <c r="Y305" s="212">
        <f ca="1">SUMIF(OFFSET($AK$37,0,LEN($A305),1,1):OFFSET($AK$465,0,LEN($A305),1,1),$A305,Y$37:Y$465)</f>
        <v>0</v>
      </c>
      <c r="Z305" s="212">
        <f ca="1">SUMIF(OFFSET($AK$37,0,LEN($A305),1,1):OFFSET($AK$465,0,LEN($A305),1,1),$A305,Z$37:Z$465)</f>
        <v>0</v>
      </c>
      <c r="AA305" s="212">
        <f ca="1">SUMIF(OFFSET($AK$37,0,LEN($A305),1,1):OFFSET($AK$465,0,LEN($A305),1,1),$A305,AA$37:AA$465)</f>
        <v>0</v>
      </c>
      <c r="AB305" s="212">
        <f ca="1">SUMIF(OFFSET($AK$37,0,LEN($A305),1,1):OFFSET($AK$465,0,LEN($A305),1,1),$A305,AB$37:AB$465)</f>
        <v>0</v>
      </c>
      <c r="AC305" s="212">
        <f ca="1">SUMIF(OFFSET($AK$37,0,LEN($A305),1,1):OFFSET($AK$465,0,LEN($A305),1,1),$A305,AC$37:AC$465)</f>
        <v>0</v>
      </c>
      <c r="AD305" s="212">
        <f ca="1">SUMIF(OFFSET($AK$37,0,LEN($A305),1,1):OFFSET($AK$465,0,LEN($A305),1,1),$A305,AD$37:AD$465)</f>
        <v>0</v>
      </c>
      <c r="AE305" s="212">
        <f ca="1">SUMIF(OFFSET($AK$37,0,LEN($A305),1,1):OFFSET($AK$465,0,LEN($A305),1,1),$A305,AE$37:AE$465)</f>
        <v>0</v>
      </c>
      <c r="AF305" s="212">
        <f ca="1">SUMIF(OFFSET($AK$37,0,LEN($A305),1,1):OFFSET($AK$465,0,LEN($A305),1,1),$A305,AF$37:AF$465)</f>
        <v>0</v>
      </c>
      <c r="AG305" s="212">
        <f ca="1">SUMIF(OFFSET($AK$37,0,LEN($A305),1,1):OFFSET($AK$465,0,LEN($A305),1,1),$A305,AG$37:AG$465)</f>
        <v>0</v>
      </c>
      <c r="AH305" s="212">
        <f ca="1">SUMIF(OFFSET($AK$37,0,LEN($A305),1,1):OFFSET($AK$465,0,LEN($A305),1,1),$A305,AH$37:AH$465)</f>
        <v>0</v>
      </c>
      <c r="AI305" s="212">
        <f ca="1">SUMIF(OFFSET($AK$37,0,LEN($A305),1,1):OFFSET($AK$465,0,LEN($A305),1,1),$A305,AI$37:AI$465)</f>
        <v>0</v>
      </c>
      <c r="AJ305" s="222">
        <f t="shared" ca="1" si="30"/>
        <v>0</v>
      </c>
      <c r="AK305" s="205" t="str">
        <f t="shared" si="31"/>
        <v>0.2.1.2.2</v>
      </c>
      <c r="AV305" s="211">
        <f t="shared" ca="1" si="29"/>
        <v>0</v>
      </c>
    </row>
    <row r="306" spans="1:48" ht="47.25" x14ac:dyDescent="0.25">
      <c r="A306" s="122" t="s">
        <v>592</v>
      </c>
      <c r="B306" s="123" t="s">
        <v>332</v>
      </c>
      <c r="C306" s="136" t="s">
        <v>216</v>
      </c>
      <c r="D306" s="213" t="s">
        <v>217</v>
      </c>
      <c r="E306" s="213" t="s">
        <v>217</v>
      </c>
      <c r="F306" s="213" t="s">
        <v>217</v>
      </c>
      <c r="G306" s="213" t="s">
        <v>217</v>
      </c>
      <c r="H306" s="212">
        <f ca="1">SUMIF(OFFSET($AK$37,0,LEN($A306),1,1):OFFSET($AK$465,0,LEN($A306),1,1),$A306,H$37:H$465)</f>
        <v>0</v>
      </c>
      <c r="I306" s="212">
        <f ca="1">SUMIF(OFFSET($AK$37,0,LEN($A306),1,1):OFFSET($AK$465,0,LEN($A306),1,1),$A306,I$37:I$465)</f>
        <v>0</v>
      </c>
      <c r="J306" s="212">
        <f ca="1">SUMIF(OFFSET($AK$37,0,LEN($A306),1,1):OFFSET($AK$465,0,LEN($A306),1,1),$A306,J$37:J$465)</f>
        <v>0</v>
      </c>
      <c r="K306" s="212">
        <f ca="1">SUMIF(OFFSET($AK$37,0,LEN($A306),1,1):OFFSET($AK$465,0,LEN($A306),1,1),$A306,K$37:K$465)</f>
        <v>0</v>
      </c>
      <c r="L306" s="212">
        <f ca="1">SUMIF(OFFSET($AK$37,0,LEN($A306),1,1):OFFSET($AK$465,0,LEN($A306),1,1),$A306,L$37:L$465)</f>
        <v>0</v>
      </c>
      <c r="M306" s="212">
        <f ca="1">SUMIF(OFFSET($AK$37,0,LEN($A306),1,1):OFFSET($AK$465,0,LEN($A306),1,1),$A306,M$37:M$465)</f>
        <v>0</v>
      </c>
      <c r="N306" s="212">
        <f ca="1">SUMIF(OFFSET($AK$37,0,LEN($A306),1,1):OFFSET($AK$465,0,LEN($A306),1,1),$A306,N$37:N$465)</f>
        <v>0</v>
      </c>
      <c r="O306" s="212">
        <f ca="1">SUMIF(OFFSET($AK$37,0,LEN($A306),1,1):OFFSET($AK$465,0,LEN($A306),1,1),$A306,O$37:O$465)</f>
        <v>0</v>
      </c>
      <c r="P306" s="212">
        <f ca="1">SUMIF(OFFSET($AK$37,0,LEN($A306),1,1):OFFSET($AK$465,0,LEN($A306),1,1),$A306,P$37:P$465)</f>
        <v>0</v>
      </c>
      <c r="Q306" s="212">
        <f ca="1">SUMIF(OFFSET($AK$37,0,LEN($A306),1,1):OFFSET($AK$465,0,LEN($A306),1,1),$A306,Q$37:Q$465)</f>
        <v>0</v>
      </c>
      <c r="R306" s="212">
        <f ca="1">SUMIF(OFFSET($AK$37,0,LEN($A306),1,1):OFFSET($AK$465,0,LEN($A306),1,1),$A306,R$37:R$465)</f>
        <v>0</v>
      </c>
      <c r="S306" s="212">
        <f ca="1">SUMIF(OFFSET($AK$37,0,LEN($A306),1,1):OFFSET($AK$465,0,LEN($A306),1,1),$A306,S$37:S$465)</f>
        <v>0</v>
      </c>
      <c r="T306" s="212">
        <f ca="1">SUMIF(OFFSET($AK$37,0,LEN($A306),1,1):OFFSET($AK$465,0,LEN($A306),1,1),$A306,T$37:T$465)</f>
        <v>0</v>
      </c>
      <c r="U306" s="212">
        <f ca="1">SUMIF(OFFSET($AK$37,0,LEN($A306),1,1):OFFSET($AK$465,0,LEN($A306),1,1),$A306,U$37:U$465)</f>
        <v>0</v>
      </c>
      <c r="V306" s="212">
        <f ca="1">SUMIF(OFFSET($AK$37,0,LEN($A306),1,1):OFFSET($AK$465,0,LEN($A306),1,1),$A306,V$37:V$465)</f>
        <v>0</v>
      </c>
      <c r="W306" s="212">
        <f ca="1">SUMIF(OFFSET($AK$37,0,LEN($A306),1,1):OFFSET($AK$465,0,LEN($A306),1,1),$A306,W$37:W$465)</f>
        <v>0</v>
      </c>
      <c r="X306" s="212">
        <f ca="1">SUMIF(OFFSET($AK$37,0,LEN($A306),1,1):OFFSET($AK$465,0,LEN($A306),1,1),$A306,X$37:X$465)</f>
        <v>0</v>
      </c>
      <c r="Y306" s="212">
        <f ca="1">SUMIF(OFFSET($AK$37,0,LEN($A306),1,1):OFFSET($AK$465,0,LEN($A306),1,1),$A306,Y$37:Y$465)</f>
        <v>0</v>
      </c>
      <c r="Z306" s="212">
        <f ca="1">SUMIF(OFFSET($AK$37,0,LEN($A306),1,1):OFFSET($AK$465,0,LEN($A306),1,1),$A306,Z$37:Z$465)</f>
        <v>0</v>
      </c>
      <c r="AA306" s="212">
        <f ca="1">SUMIF(OFFSET($AK$37,0,LEN($A306),1,1):OFFSET($AK$465,0,LEN($A306),1,1),$A306,AA$37:AA$465)</f>
        <v>0</v>
      </c>
      <c r="AB306" s="212">
        <f ca="1">SUMIF(OFFSET($AK$37,0,LEN($A306),1,1):OFFSET($AK$465,0,LEN($A306),1,1),$A306,AB$37:AB$465)</f>
        <v>0</v>
      </c>
      <c r="AC306" s="212">
        <f ca="1">SUMIF(OFFSET($AK$37,0,LEN($A306),1,1):OFFSET($AK$465,0,LEN($A306),1,1),$A306,AC$37:AC$465)</f>
        <v>0</v>
      </c>
      <c r="AD306" s="212">
        <f ca="1">SUMIF(OFFSET($AK$37,0,LEN($A306),1,1):OFFSET($AK$465,0,LEN($A306),1,1),$A306,AD$37:AD$465)</f>
        <v>0</v>
      </c>
      <c r="AE306" s="212">
        <f ca="1">SUMIF(OFFSET($AK$37,0,LEN($A306),1,1):OFFSET($AK$465,0,LEN($A306),1,1),$A306,AE$37:AE$465)</f>
        <v>0</v>
      </c>
      <c r="AF306" s="212">
        <f ca="1">SUMIF(OFFSET($AK$37,0,LEN($A306),1,1):OFFSET($AK$465,0,LEN($A306),1,1),$A306,AF$37:AF$465)</f>
        <v>0</v>
      </c>
      <c r="AG306" s="212">
        <f ca="1">SUMIF(OFFSET($AK$37,0,LEN($A306),1,1):OFFSET($AK$465,0,LEN($A306),1,1),$A306,AG$37:AG$465)</f>
        <v>0</v>
      </c>
      <c r="AH306" s="212">
        <f ca="1">SUMIF(OFFSET($AK$37,0,LEN($A306),1,1):OFFSET($AK$465,0,LEN($A306),1,1),$A306,AH$37:AH$465)</f>
        <v>0</v>
      </c>
      <c r="AI306" s="212">
        <f ca="1">SUMIF(OFFSET($AK$37,0,LEN($A306),1,1):OFFSET($AK$465,0,LEN($A306),1,1),$A306,AI$37:AI$465)</f>
        <v>0</v>
      </c>
      <c r="AJ306" s="222">
        <f t="shared" ca="1" si="30"/>
        <v>0</v>
      </c>
      <c r="AK306" s="205" t="str">
        <f t="shared" si="31"/>
        <v>0.2.1.3</v>
      </c>
      <c r="AV306" s="211">
        <f t="shared" ca="1" si="29"/>
        <v>0</v>
      </c>
    </row>
    <row r="307" spans="1:48" ht="78.75" x14ac:dyDescent="0.25">
      <c r="A307" s="122" t="s">
        <v>593</v>
      </c>
      <c r="B307" s="123" t="s">
        <v>334</v>
      </c>
      <c r="C307" s="136" t="s">
        <v>216</v>
      </c>
      <c r="D307" s="213" t="s">
        <v>217</v>
      </c>
      <c r="E307" s="213" t="s">
        <v>217</v>
      </c>
      <c r="F307" s="213" t="s">
        <v>217</v>
      </c>
      <c r="G307" s="213" t="s">
        <v>217</v>
      </c>
      <c r="H307" s="212">
        <f ca="1">SUMIF(OFFSET($AK$37,0,LEN($A307),1,1):OFFSET($AK$465,0,LEN($A307),1,1),$A307,H$37:H$465)</f>
        <v>0</v>
      </c>
      <c r="I307" s="212">
        <f ca="1">SUMIF(OFFSET($AK$37,0,LEN($A307),1,1):OFFSET($AK$465,0,LEN($A307),1,1),$A307,I$37:I$465)</f>
        <v>0</v>
      </c>
      <c r="J307" s="212">
        <f ca="1">SUMIF(OFFSET($AK$37,0,LEN($A307),1,1):OFFSET($AK$465,0,LEN($A307),1,1),$A307,J$37:J$465)</f>
        <v>0</v>
      </c>
      <c r="K307" s="212">
        <f ca="1">SUMIF(OFFSET($AK$37,0,LEN($A307),1,1):OFFSET($AK$465,0,LEN($A307),1,1),$A307,K$37:K$465)</f>
        <v>0</v>
      </c>
      <c r="L307" s="212">
        <f ca="1">SUMIF(OFFSET($AK$37,0,LEN($A307),1,1):OFFSET($AK$465,0,LEN($A307),1,1),$A307,L$37:L$465)</f>
        <v>0</v>
      </c>
      <c r="M307" s="212">
        <f ca="1">SUMIF(OFFSET($AK$37,0,LEN($A307),1,1):OFFSET($AK$465,0,LEN($A307),1,1),$A307,M$37:M$465)</f>
        <v>0</v>
      </c>
      <c r="N307" s="212">
        <f ca="1">SUMIF(OFFSET($AK$37,0,LEN($A307),1,1):OFFSET($AK$465,0,LEN($A307),1,1),$A307,N$37:N$465)</f>
        <v>0</v>
      </c>
      <c r="O307" s="212">
        <f ca="1">SUMIF(OFFSET($AK$37,0,LEN($A307),1,1):OFFSET($AK$465,0,LEN($A307),1,1),$A307,O$37:O$465)</f>
        <v>0</v>
      </c>
      <c r="P307" s="212">
        <f ca="1">SUMIF(OFFSET($AK$37,0,LEN($A307),1,1):OFFSET($AK$465,0,LEN($A307),1,1),$A307,P$37:P$465)</f>
        <v>0</v>
      </c>
      <c r="Q307" s="212">
        <f ca="1">SUMIF(OFFSET($AK$37,0,LEN($A307),1,1):OFFSET($AK$465,0,LEN($A307),1,1),$A307,Q$37:Q$465)</f>
        <v>0</v>
      </c>
      <c r="R307" s="212">
        <f ca="1">SUMIF(OFFSET($AK$37,0,LEN($A307),1,1):OFFSET($AK$465,0,LEN($A307),1,1),$A307,R$37:R$465)</f>
        <v>0</v>
      </c>
      <c r="S307" s="212">
        <f ca="1">SUMIF(OFFSET($AK$37,0,LEN($A307),1,1):OFFSET($AK$465,0,LEN($A307),1,1),$A307,S$37:S$465)</f>
        <v>0</v>
      </c>
      <c r="T307" s="212">
        <f ca="1">SUMIF(OFFSET($AK$37,0,LEN($A307),1,1):OFFSET($AK$465,0,LEN($A307),1,1),$A307,T$37:T$465)</f>
        <v>0</v>
      </c>
      <c r="U307" s="212">
        <f ca="1">SUMIF(OFFSET($AK$37,0,LEN($A307),1,1):OFFSET($AK$465,0,LEN($A307),1,1),$A307,U$37:U$465)</f>
        <v>0</v>
      </c>
      <c r="V307" s="212">
        <f ca="1">SUMIF(OFFSET($AK$37,0,LEN($A307),1,1):OFFSET($AK$465,0,LEN($A307),1,1),$A307,V$37:V$465)</f>
        <v>0</v>
      </c>
      <c r="W307" s="212">
        <f ca="1">SUMIF(OFFSET($AK$37,0,LEN($A307),1,1):OFFSET($AK$465,0,LEN($A307),1,1),$A307,W$37:W$465)</f>
        <v>0</v>
      </c>
      <c r="X307" s="212">
        <f ca="1">SUMIF(OFFSET($AK$37,0,LEN($A307),1,1):OFFSET($AK$465,0,LEN($A307),1,1),$A307,X$37:X$465)</f>
        <v>0</v>
      </c>
      <c r="Y307" s="212">
        <f ca="1">SUMIF(OFFSET($AK$37,0,LEN($A307),1,1):OFFSET($AK$465,0,LEN($A307),1,1),$A307,Y$37:Y$465)</f>
        <v>0</v>
      </c>
      <c r="Z307" s="212">
        <f ca="1">SUMIF(OFFSET($AK$37,0,LEN($A307),1,1):OFFSET($AK$465,0,LEN($A307),1,1),$A307,Z$37:Z$465)</f>
        <v>0</v>
      </c>
      <c r="AA307" s="212">
        <f ca="1">SUMIF(OFFSET($AK$37,0,LEN($A307),1,1):OFFSET($AK$465,0,LEN($A307),1,1),$A307,AA$37:AA$465)</f>
        <v>0</v>
      </c>
      <c r="AB307" s="212">
        <f ca="1">SUMIF(OFFSET($AK$37,0,LEN($A307),1,1):OFFSET($AK$465,0,LEN($A307),1,1),$A307,AB$37:AB$465)</f>
        <v>0</v>
      </c>
      <c r="AC307" s="212">
        <f ca="1">SUMIF(OFFSET($AK$37,0,LEN($A307),1,1):OFFSET($AK$465,0,LEN($A307),1,1),$A307,AC$37:AC$465)</f>
        <v>0</v>
      </c>
      <c r="AD307" s="212">
        <f ca="1">SUMIF(OFFSET($AK$37,0,LEN($A307),1,1):OFFSET($AK$465,0,LEN($A307),1,1),$A307,AD$37:AD$465)</f>
        <v>0</v>
      </c>
      <c r="AE307" s="212">
        <f ca="1">SUMIF(OFFSET($AK$37,0,LEN($A307),1,1):OFFSET($AK$465,0,LEN($A307),1,1),$A307,AE$37:AE$465)</f>
        <v>0</v>
      </c>
      <c r="AF307" s="212">
        <f ca="1">SUMIF(OFFSET($AK$37,0,LEN($A307),1,1):OFFSET($AK$465,0,LEN($A307),1,1),$A307,AF$37:AF$465)</f>
        <v>0</v>
      </c>
      <c r="AG307" s="212">
        <f ca="1">SUMIF(OFFSET($AK$37,0,LEN($A307),1,1):OFFSET($AK$465,0,LEN($A307),1,1),$A307,AG$37:AG$465)</f>
        <v>0</v>
      </c>
      <c r="AH307" s="212">
        <f ca="1">SUMIF(OFFSET($AK$37,0,LEN($A307),1,1):OFFSET($AK$465,0,LEN($A307),1,1),$A307,AH$37:AH$465)</f>
        <v>0</v>
      </c>
      <c r="AI307" s="212">
        <f ca="1">SUMIF(OFFSET($AK$37,0,LEN($A307),1,1):OFFSET($AK$465,0,LEN($A307),1,1),$A307,AI$37:AI$465)</f>
        <v>0</v>
      </c>
      <c r="AJ307" s="222">
        <f t="shared" ca="1" si="30"/>
        <v>0</v>
      </c>
      <c r="AK307" s="205" t="str">
        <f t="shared" si="31"/>
        <v>0.2.1.3.1</v>
      </c>
      <c r="AV307" s="211">
        <f t="shared" ca="1" si="29"/>
        <v>0</v>
      </c>
    </row>
    <row r="308" spans="1:48" ht="78.75" x14ac:dyDescent="0.25">
      <c r="A308" s="122" t="s">
        <v>594</v>
      </c>
      <c r="B308" s="123" t="s">
        <v>336</v>
      </c>
      <c r="C308" s="136" t="s">
        <v>216</v>
      </c>
      <c r="D308" s="213" t="s">
        <v>217</v>
      </c>
      <c r="E308" s="213" t="s">
        <v>217</v>
      </c>
      <c r="F308" s="213" t="s">
        <v>217</v>
      </c>
      <c r="G308" s="213" t="s">
        <v>217</v>
      </c>
      <c r="H308" s="212">
        <f ca="1">SUMIF(OFFSET($AK$37,0,LEN($A308),1,1):OFFSET($AK$465,0,LEN($A308),1,1),$A308,H$37:H$465)</f>
        <v>0</v>
      </c>
      <c r="I308" s="212">
        <f ca="1">SUMIF(OFFSET($AK$37,0,LEN($A308),1,1):OFFSET($AK$465,0,LEN($A308),1,1),$A308,I$37:I$465)</f>
        <v>0</v>
      </c>
      <c r="J308" s="212">
        <f ca="1">SUMIF(OFFSET($AK$37,0,LEN($A308),1,1):OFFSET($AK$465,0,LEN($A308),1,1),$A308,J$37:J$465)</f>
        <v>0</v>
      </c>
      <c r="K308" s="212">
        <f ca="1">SUMIF(OFFSET($AK$37,0,LEN($A308),1,1):OFFSET($AK$465,0,LEN($A308),1,1),$A308,K$37:K$465)</f>
        <v>0</v>
      </c>
      <c r="L308" s="212">
        <f ca="1">SUMIF(OFFSET($AK$37,0,LEN($A308),1,1):OFFSET($AK$465,0,LEN($A308),1,1),$A308,L$37:L$465)</f>
        <v>0</v>
      </c>
      <c r="M308" s="212">
        <f ca="1">SUMIF(OFFSET($AK$37,0,LEN($A308),1,1):OFFSET($AK$465,0,LEN($A308),1,1),$A308,M$37:M$465)</f>
        <v>0</v>
      </c>
      <c r="N308" s="212">
        <f ca="1">SUMIF(OFFSET($AK$37,0,LEN($A308),1,1):OFFSET($AK$465,0,LEN($A308),1,1),$A308,N$37:N$465)</f>
        <v>0</v>
      </c>
      <c r="O308" s="212">
        <f ca="1">SUMIF(OFFSET($AK$37,0,LEN($A308),1,1):OFFSET($AK$465,0,LEN($A308),1,1),$A308,O$37:O$465)</f>
        <v>0</v>
      </c>
      <c r="P308" s="212">
        <f ca="1">SUMIF(OFFSET($AK$37,0,LEN($A308),1,1):OFFSET($AK$465,0,LEN($A308),1,1),$A308,P$37:P$465)</f>
        <v>0</v>
      </c>
      <c r="Q308" s="212">
        <f ca="1">SUMIF(OFFSET($AK$37,0,LEN($A308),1,1):OFFSET($AK$465,0,LEN($A308),1,1),$A308,Q$37:Q$465)</f>
        <v>0</v>
      </c>
      <c r="R308" s="212">
        <f ca="1">SUMIF(OFFSET($AK$37,0,LEN($A308),1,1):OFFSET($AK$465,0,LEN($A308),1,1),$A308,R$37:R$465)</f>
        <v>0</v>
      </c>
      <c r="S308" s="212">
        <f ca="1">SUMIF(OFFSET($AK$37,0,LEN($A308),1,1):OFFSET($AK$465,0,LEN($A308),1,1),$A308,S$37:S$465)</f>
        <v>0</v>
      </c>
      <c r="T308" s="212">
        <f ca="1">SUMIF(OFFSET($AK$37,0,LEN($A308),1,1):OFFSET($AK$465,0,LEN($A308),1,1),$A308,T$37:T$465)</f>
        <v>0</v>
      </c>
      <c r="U308" s="212">
        <f ca="1">SUMIF(OFFSET($AK$37,0,LEN($A308),1,1):OFFSET($AK$465,0,LEN($A308),1,1),$A308,U$37:U$465)</f>
        <v>0</v>
      </c>
      <c r="V308" s="212">
        <f ca="1">SUMIF(OFFSET($AK$37,0,LEN($A308),1,1):OFFSET($AK$465,0,LEN($A308),1,1),$A308,V$37:V$465)</f>
        <v>0</v>
      </c>
      <c r="W308" s="212">
        <f ca="1">SUMIF(OFFSET($AK$37,0,LEN($A308),1,1):OFFSET($AK$465,0,LEN($A308),1,1),$A308,W$37:W$465)</f>
        <v>0</v>
      </c>
      <c r="X308" s="212">
        <f ca="1">SUMIF(OFFSET($AK$37,0,LEN($A308),1,1):OFFSET($AK$465,0,LEN($A308),1,1),$A308,X$37:X$465)</f>
        <v>0</v>
      </c>
      <c r="Y308" s="212">
        <f ca="1">SUMIF(OFFSET($AK$37,0,LEN($A308),1,1):OFFSET($AK$465,0,LEN($A308),1,1),$A308,Y$37:Y$465)</f>
        <v>0</v>
      </c>
      <c r="Z308" s="212">
        <f ca="1">SUMIF(OFFSET($AK$37,0,LEN($A308),1,1):OFFSET($AK$465,0,LEN($A308),1,1),$A308,Z$37:Z$465)</f>
        <v>0</v>
      </c>
      <c r="AA308" s="212">
        <f ca="1">SUMIF(OFFSET($AK$37,0,LEN($A308),1,1):OFFSET($AK$465,0,LEN($A308),1,1),$A308,AA$37:AA$465)</f>
        <v>0</v>
      </c>
      <c r="AB308" s="212">
        <f ca="1">SUMIF(OFFSET($AK$37,0,LEN($A308),1,1):OFFSET($AK$465,0,LEN($A308),1,1),$A308,AB$37:AB$465)</f>
        <v>0</v>
      </c>
      <c r="AC308" s="212">
        <f ca="1">SUMIF(OFFSET($AK$37,0,LEN($A308),1,1):OFFSET($AK$465,0,LEN($A308),1,1),$A308,AC$37:AC$465)</f>
        <v>0</v>
      </c>
      <c r="AD308" s="212">
        <f ca="1">SUMIF(OFFSET($AK$37,0,LEN($A308),1,1):OFFSET($AK$465,0,LEN($A308),1,1),$A308,AD$37:AD$465)</f>
        <v>0</v>
      </c>
      <c r="AE308" s="212">
        <f ca="1">SUMIF(OFFSET($AK$37,0,LEN($A308),1,1):OFFSET($AK$465,0,LEN($A308),1,1),$A308,AE$37:AE$465)</f>
        <v>0</v>
      </c>
      <c r="AF308" s="212">
        <f ca="1">SUMIF(OFFSET($AK$37,0,LEN($A308),1,1):OFFSET($AK$465,0,LEN($A308),1,1),$A308,AF$37:AF$465)</f>
        <v>0</v>
      </c>
      <c r="AG308" s="212">
        <f ca="1">SUMIF(OFFSET($AK$37,0,LEN($A308),1,1):OFFSET($AK$465,0,LEN($A308),1,1),$A308,AG$37:AG$465)</f>
        <v>0</v>
      </c>
      <c r="AH308" s="212">
        <f ca="1">SUMIF(OFFSET($AK$37,0,LEN($A308),1,1):OFFSET($AK$465,0,LEN($A308),1,1),$A308,AH$37:AH$465)</f>
        <v>0</v>
      </c>
      <c r="AI308" s="212">
        <f ca="1">SUMIF(OFFSET($AK$37,0,LEN($A308),1,1):OFFSET($AK$465,0,LEN($A308),1,1),$A308,AI$37:AI$465)</f>
        <v>0</v>
      </c>
      <c r="AJ308" s="222">
        <f t="shared" ca="1" si="30"/>
        <v>0</v>
      </c>
      <c r="AK308" s="205" t="str">
        <f t="shared" si="31"/>
        <v>0.2.1.3.2</v>
      </c>
      <c r="AV308" s="211">
        <f t="shared" ca="1" si="29"/>
        <v>0</v>
      </c>
    </row>
    <row r="309" spans="1:48" ht="78.75" x14ac:dyDescent="0.25">
      <c r="A309" s="122" t="s">
        <v>595</v>
      </c>
      <c r="B309" s="123" t="s">
        <v>338</v>
      </c>
      <c r="C309" s="136" t="s">
        <v>216</v>
      </c>
      <c r="D309" s="213" t="s">
        <v>217</v>
      </c>
      <c r="E309" s="213" t="s">
        <v>217</v>
      </c>
      <c r="F309" s="213" t="s">
        <v>217</v>
      </c>
      <c r="G309" s="213" t="s">
        <v>217</v>
      </c>
      <c r="H309" s="212">
        <f ca="1">SUMIF(OFFSET($AK$37,0,LEN($A309),1,1):OFFSET($AK$465,0,LEN($A309),1,1),$A309,H$37:H$465)</f>
        <v>0</v>
      </c>
      <c r="I309" s="212">
        <f ca="1">SUMIF(OFFSET($AK$37,0,LEN($A309),1,1):OFFSET($AK$465,0,LEN($A309),1,1),$A309,I$37:I$465)</f>
        <v>0</v>
      </c>
      <c r="J309" s="212">
        <f ca="1">SUMIF(OFFSET($AK$37,0,LEN($A309),1,1):OFFSET($AK$465,0,LEN($A309),1,1),$A309,J$37:J$465)</f>
        <v>0</v>
      </c>
      <c r="K309" s="212">
        <f ca="1">SUMIF(OFFSET($AK$37,0,LEN($A309),1,1):OFFSET($AK$465,0,LEN($A309),1,1),$A309,K$37:K$465)</f>
        <v>0</v>
      </c>
      <c r="L309" s="212">
        <f ca="1">SUMIF(OFFSET($AK$37,0,LEN($A309),1,1):OFFSET($AK$465,0,LEN($A309),1,1),$A309,L$37:L$465)</f>
        <v>0</v>
      </c>
      <c r="M309" s="212">
        <f ca="1">SUMIF(OFFSET($AK$37,0,LEN($A309),1,1):OFFSET($AK$465,0,LEN($A309),1,1),$A309,M$37:M$465)</f>
        <v>0</v>
      </c>
      <c r="N309" s="212">
        <f ca="1">SUMIF(OFFSET($AK$37,0,LEN($A309),1,1):OFFSET($AK$465,0,LEN($A309),1,1),$A309,N$37:N$465)</f>
        <v>0</v>
      </c>
      <c r="O309" s="212">
        <f ca="1">SUMIF(OFFSET($AK$37,0,LEN($A309),1,1):OFFSET($AK$465,0,LEN($A309),1,1),$A309,O$37:O$465)</f>
        <v>0</v>
      </c>
      <c r="P309" s="212">
        <f ca="1">SUMIF(OFFSET($AK$37,0,LEN($A309),1,1):OFFSET($AK$465,0,LEN($A309),1,1),$A309,P$37:P$465)</f>
        <v>0</v>
      </c>
      <c r="Q309" s="212">
        <f ca="1">SUMIF(OFFSET($AK$37,0,LEN($A309),1,1):OFFSET($AK$465,0,LEN($A309),1,1),$A309,Q$37:Q$465)</f>
        <v>0</v>
      </c>
      <c r="R309" s="212">
        <f ca="1">SUMIF(OFFSET($AK$37,0,LEN($A309),1,1):OFFSET($AK$465,0,LEN($A309),1,1),$A309,R$37:R$465)</f>
        <v>0</v>
      </c>
      <c r="S309" s="212">
        <f ca="1">SUMIF(OFFSET($AK$37,0,LEN($A309),1,1):OFFSET($AK$465,0,LEN($A309),1,1),$A309,S$37:S$465)</f>
        <v>0</v>
      </c>
      <c r="T309" s="212">
        <f ca="1">SUMIF(OFFSET($AK$37,0,LEN($A309),1,1):OFFSET($AK$465,0,LEN($A309),1,1),$A309,T$37:T$465)</f>
        <v>0</v>
      </c>
      <c r="U309" s="212">
        <f ca="1">SUMIF(OFFSET($AK$37,0,LEN($A309),1,1):OFFSET($AK$465,0,LEN($A309),1,1),$A309,U$37:U$465)</f>
        <v>0</v>
      </c>
      <c r="V309" s="212">
        <f ca="1">SUMIF(OFFSET($AK$37,0,LEN($A309),1,1):OFFSET($AK$465,0,LEN($A309),1,1),$A309,V$37:V$465)</f>
        <v>0</v>
      </c>
      <c r="W309" s="212">
        <f ca="1">SUMIF(OFFSET($AK$37,0,LEN($A309),1,1):OFFSET($AK$465,0,LEN($A309),1,1),$A309,W$37:W$465)</f>
        <v>0</v>
      </c>
      <c r="X309" s="212">
        <f ca="1">SUMIF(OFFSET($AK$37,0,LEN($A309),1,1):OFFSET($AK$465,0,LEN($A309),1,1),$A309,X$37:X$465)</f>
        <v>0</v>
      </c>
      <c r="Y309" s="212">
        <f ca="1">SUMIF(OFFSET($AK$37,0,LEN($A309),1,1):OFFSET($AK$465,0,LEN($A309),1,1),$A309,Y$37:Y$465)</f>
        <v>0</v>
      </c>
      <c r="Z309" s="212">
        <f ca="1">SUMIF(OFFSET($AK$37,0,LEN($A309),1,1):OFFSET($AK$465,0,LEN($A309),1,1),$A309,Z$37:Z$465)</f>
        <v>0</v>
      </c>
      <c r="AA309" s="212">
        <f ca="1">SUMIF(OFFSET($AK$37,0,LEN($A309),1,1):OFFSET($AK$465,0,LEN($A309),1,1),$A309,AA$37:AA$465)</f>
        <v>0</v>
      </c>
      <c r="AB309" s="212">
        <f ca="1">SUMIF(OFFSET($AK$37,0,LEN($A309),1,1):OFFSET($AK$465,0,LEN($A309),1,1),$A309,AB$37:AB$465)</f>
        <v>0</v>
      </c>
      <c r="AC309" s="212">
        <f ca="1">SUMIF(OFFSET($AK$37,0,LEN($A309),1,1):OFFSET($AK$465,0,LEN($A309),1,1),$A309,AC$37:AC$465)</f>
        <v>0</v>
      </c>
      <c r="AD309" s="212">
        <f ca="1">SUMIF(OFFSET($AK$37,0,LEN($A309),1,1):OFFSET($AK$465,0,LEN($A309),1,1),$A309,AD$37:AD$465)</f>
        <v>0</v>
      </c>
      <c r="AE309" s="212">
        <f ca="1">SUMIF(OFFSET($AK$37,0,LEN($A309),1,1):OFFSET($AK$465,0,LEN($A309),1,1),$A309,AE$37:AE$465)</f>
        <v>0</v>
      </c>
      <c r="AF309" s="212">
        <f ca="1">SUMIF(OFFSET($AK$37,0,LEN($A309),1,1):OFFSET($AK$465,0,LEN($A309),1,1),$A309,AF$37:AF$465)</f>
        <v>0</v>
      </c>
      <c r="AG309" s="212">
        <f ca="1">SUMIF(OFFSET($AK$37,0,LEN($A309),1,1):OFFSET($AK$465,0,LEN($A309),1,1),$A309,AG$37:AG$465)</f>
        <v>0</v>
      </c>
      <c r="AH309" s="212">
        <f ca="1">SUMIF(OFFSET($AK$37,0,LEN($A309),1,1):OFFSET($AK$465,0,LEN($A309),1,1),$A309,AH$37:AH$465)</f>
        <v>0</v>
      </c>
      <c r="AI309" s="212">
        <f ca="1">SUMIF(OFFSET($AK$37,0,LEN($A309),1,1):OFFSET($AK$465,0,LEN($A309),1,1),$A309,AI$37:AI$465)</f>
        <v>0</v>
      </c>
      <c r="AJ309" s="222">
        <f t="shared" ca="1" si="30"/>
        <v>0</v>
      </c>
      <c r="AK309" s="205" t="str">
        <f t="shared" si="31"/>
        <v>0.2.1.3.3</v>
      </c>
      <c r="AV309" s="211">
        <f t="shared" ca="1" si="29"/>
        <v>0</v>
      </c>
    </row>
    <row r="310" spans="1:48" ht="94.5" x14ac:dyDescent="0.25">
      <c r="A310" s="122" t="s">
        <v>596</v>
      </c>
      <c r="B310" s="123" t="s">
        <v>340</v>
      </c>
      <c r="C310" s="136" t="s">
        <v>216</v>
      </c>
      <c r="D310" s="213" t="s">
        <v>217</v>
      </c>
      <c r="E310" s="213" t="s">
        <v>217</v>
      </c>
      <c r="F310" s="213" t="s">
        <v>217</v>
      </c>
      <c r="G310" s="213" t="s">
        <v>217</v>
      </c>
      <c r="H310" s="212">
        <f ca="1">SUMIF(OFFSET($AK$37,0,LEN($A310),1,1):OFFSET($AK$465,0,LEN($A310),1,1),$A310,H$37:H$465)</f>
        <v>0</v>
      </c>
      <c r="I310" s="212">
        <f ca="1">SUMIF(OFFSET($AK$37,0,LEN($A310),1,1):OFFSET($AK$465,0,LEN($A310),1,1),$A310,I$37:I$465)</f>
        <v>0</v>
      </c>
      <c r="J310" s="212">
        <f ca="1">SUMIF(OFFSET($AK$37,0,LEN($A310),1,1):OFFSET($AK$465,0,LEN($A310),1,1),$A310,J$37:J$465)</f>
        <v>0</v>
      </c>
      <c r="K310" s="212">
        <f ca="1">SUMIF(OFFSET($AK$37,0,LEN($A310),1,1):OFFSET($AK$465,0,LEN($A310),1,1),$A310,K$37:K$465)</f>
        <v>0</v>
      </c>
      <c r="L310" s="212">
        <f ca="1">SUMIF(OFFSET($AK$37,0,LEN($A310),1,1):OFFSET($AK$465,0,LEN($A310),1,1),$A310,L$37:L$465)</f>
        <v>0</v>
      </c>
      <c r="M310" s="212">
        <f ca="1">SUMIF(OFFSET($AK$37,0,LEN($A310),1,1):OFFSET($AK$465,0,LEN($A310),1,1),$A310,M$37:M$465)</f>
        <v>0</v>
      </c>
      <c r="N310" s="212">
        <f ca="1">SUMIF(OFFSET($AK$37,0,LEN($A310),1,1):OFFSET($AK$465,0,LEN($A310),1,1),$A310,N$37:N$465)</f>
        <v>0</v>
      </c>
      <c r="O310" s="212">
        <f ca="1">SUMIF(OFFSET($AK$37,0,LEN($A310),1,1):OFFSET($AK$465,0,LEN($A310),1,1),$A310,O$37:O$465)</f>
        <v>0</v>
      </c>
      <c r="P310" s="212">
        <f ca="1">SUMIF(OFFSET($AK$37,0,LEN($A310),1,1):OFFSET($AK$465,0,LEN($A310),1,1),$A310,P$37:P$465)</f>
        <v>0</v>
      </c>
      <c r="Q310" s="212">
        <f ca="1">SUMIF(OFFSET($AK$37,0,LEN($A310),1,1):OFFSET($AK$465,0,LEN($A310),1,1),$A310,Q$37:Q$465)</f>
        <v>0</v>
      </c>
      <c r="R310" s="212">
        <f ca="1">SUMIF(OFFSET($AK$37,0,LEN($A310),1,1):OFFSET($AK$465,0,LEN($A310),1,1),$A310,R$37:R$465)</f>
        <v>0</v>
      </c>
      <c r="S310" s="212">
        <f ca="1">SUMIF(OFFSET($AK$37,0,LEN($A310),1,1):OFFSET($AK$465,0,LEN($A310),1,1),$A310,S$37:S$465)</f>
        <v>0</v>
      </c>
      <c r="T310" s="212">
        <f ca="1">SUMIF(OFFSET($AK$37,0,LEN($A310),1,1):OFFSET($AK$465,0,LEN($A310),1,1),$A310,T$37:T$465)</f>
        <v>0</v>
      </c>
      <c r="U310" s="212">
        <f ca="1">SUMIF(OFFSET($AK$37,0,LEN($A310),1,1):OFFSET($AK$465,0,LEN($A310),1,1),$A310,U$37:U$465)</f>
        <v>0</v>
      </c>
      <c r="V310" s="212">
        <f ca="1">SUMIF(OFFSET($AK$37,0,LEN($A310),1,1):OFFSET($AK$465,0,LEN($A310),1,1),$A310,V$37:V$465)</f>
        <v>0</v>
      </c>
      <c r="W310" s="212">
        <f ca="1">SUMIF(OFFSET($AK$37,0,LEN($A310),1,1):OFFSET($AK$465,0,LEN($A310),1,1),$A310,W$37:W$465)</f>
        <v>0</v>
      </c>
      <c r="X310" s="212">
        <f ca="1">SUMIF(OFFSET($AK$37,0,LEN($A310),1,1):OFFSET($AK$465,0,LEN($A310),1,1),$A310,X$37:X$465)</f>
        <v>0</v>
      </c>
      <c r="Y310" s="212">
        <f ca="1">SUMIF(OFFSET($AK$37,0,LEN($A310),1,1):OFFSET($AK$465,0,LEN($A310),1,1),$A310,Y$37:Y$465)</f>
        <v>0</v>
      </c>
      <c r="Z310" s="212">
        <f ca="1">SUMIF(OFFSET($AK$37,0,LEN($A310),1,1):OFFSET($AK$465,0,LEN($A310),1,1),$A310,Z$37:Z$465)</f>
        <v>0</v>
      </c>
      <c r="AA310" s="212">
        <f ca="1">SUMIF(OFFSET($AK$37,0,LEN($A310),1,1):OFFSET($AK$465,0,LEN($A310),1,1),$A310,AA$37:AA$465)</f>
        <v>0</v>
      </c>
      <c r="AB310" s="212">
        <f ca="1">SUMIF(OFFSET($AK$37,0,LEN($A310),1,1):OFFSET($AK$465,0,LEN($A310),1,1),$A310,AB$37:AB$465)</f>
        <v>0</v>
      </c>
      <c r="AC310" s="212">
        <f ca="1">SUMIF(OFFSET($AK$37,0,LEN($A310),1,1):OFFSET($AK$465,0,LEN($A310),1,1),$A310,AC$37:AC$465)</f>
        <v>0</v>
      </c>
      <c r="AD310" s="212">
        <f ca="1">SUMIF(OFFSET($AK$37,0,LEN($A310),1,1):OFFSET($AK$465,0,LEN($A310),1,1),$A310,AD$37:AD$465)</f>
        <v>0</v>
      </c>
      <c r="AE310" s="212">
        <f ca="1">SUMIF(OFFSET($AK$37,0,LEN($A310),1,1):OFFSET($AK$465,0,LEN($A310),1,1),$A310,AE$37:AE$465)</f>
        <v>0</v>
      </c>
      <c r="AF310" s="212">
        <f ca="1">SUMIF(OFFSET($AK$37,0,LEN($A310),1,1):OFFSET($AK$465,0,LEN($A310),1,1),$A310,AF$37:AF$465)</f>
        <v>0</v>
      </c>
      <c r="AG310" s="212">
        <f ca="1">SUMIF(OFFSET($AK$37,0,LEN($A310),1,1):OFFSET($AK$465,0,LEN($A310),1,1),$A310,AG$37:AG$465)</f>
        <v>0</v>
      </c>
      <c r="AH310" s="212">
        <f ca="1">SUMIF(OFFSET($AK$37,0,LEN($A310),1,1):OFFSET($AK$465,0,LEN($A310),1,1),$A310,AH$37:AH$465)</f>
        <v>0</v>
      </c>
      <c r="AI310" s="212">
        <f ca="1">SUMIF(OFFSET($AK$37,0,LEN($A310),1,1):OFFSET($AK$465,0,LEN($A310),1,1),$A310,AI$37:AI$465)</f>
        <v>0</v>
      </c>
      <c r="AJ310" s="222">
        <f t="shared" ca="1" si="30"/>
        <v>0</v>
      </c>
      <c r="AK310" s="205" t="str">
        <f t="shared" si="31"/>
        <v>0.2.1.3.4</v>
      </c>
      <c r="AV310" s="211">
        <f t="shared" ca="1" si="29"/>
        <v>0</v>
      </c>
    </row>
    <row r="311" spans="1:48" ht="94.5" x14ac:dyDescent="0.25">
      <c r="A311" s="122" t="s">
        <v>597</v>
      </c>
      <c r="B311" s="123" t="s">
        <v>342</v>
      </c>
      <c r="C311" s="136" t="s">
        <v>216</v>
      </c>
      <c r="D311" s="213" t="s">
        <v>217</v>
      </c>
      <c r="E311" s="213" t="s">
        <v>217</v>
      </c>
      <c r="F311" s="213" t="s">
        <v>217</v>
      </c>
      <c r="G311" s="213" t="s">
        <v>217</v>
      </c>
      <c r="H311" s="212">
        <f ca="1">SUMIF(OFFSET($AK$37,0,LEN($A311),1,1):OFFSET($AK$465,0,LEN($A311),1,1),$A311,H$37:H$465)</f>
        <v>0</v>
      </c>
      <c r="I311" s="212">
        <f ca="1">SUMIF(OFFSET($AK$37,0,LEN($A311),1,1):OFFSET($AK$465,0,LEN($A311),1,1),$A311,I$37:I$465)</f>
        <v>0</v>
      </c>
      <c r="J311" s="212">
        <f ca="1">SUMIF(OFFSET($AK$37,0,LEN($A311),1,1):OFFSET($AK$465,0,LEN($A311),1,1),$A311,J$37:J$465)</f>
        <v>0</v>
      </c>
      <c r="K311" s="212">
        <f ca="1">SUMIF(OFFSET($AK$37,0,LEN($A311),1,1):OFFSET($AK$465,0,LEN($A311),1,1),$A311,K$37:K$465)</f>
        <v>0</v>
      </c>
      <c r="L311" s="212">
        <f ca="1">SUMIF(OFFSET($AK$37,0,LEN($A311),1,1):OFFSET($AK$465,0,LEN($A311),1,1),$A311,L$37:L$465)</f>
        <v>0</v>
      </c>
      <c r="M311" s="212">
        <f ca="1">SUMIF(OFFSET($AK$37,0,LEN($A311),1,1):OFFSET($AK$465,0,LEN($A311),1,1),$A311,M$37:M$465)</f>
        <v>0</v>
      </c>
      <c r="N311" s="212">
        <f ca="1">SUMIF(OFFSET($AK$37,0,LEN($A311),1,1):OFFSET($AK$465,0,LEN($A311),1,1),$A311,N$37:N$465)</f>
        <v>0</v>
      </c>
      <c r="O311" s="212">
        <f ca="1">SUMIF(OFFSET($AK$37,0,LEN($A311),1,1):OFFSET($AK$465,0,LEN($A311),1,1),$A311,O$37:O$465)</f>
        <v>0</v>
      </c>
      <c r="P311" s="212">
        <f ca="1">SUMIF(OFFSET($AK$37,0,LEN($A311),1,1):OFFSET($AK$465,0,LEN($A311),1,1),$A311,P$37:P$465)</f>
        <v>0</v>
      </c>
      <c r="Q311" s="212">
        <f ca="1">SUMIF(OFFSET($AK$37,0,LEN($A311),1,1):OFFSET($AK$465,0,LEN($A311),1,1),$A311,Q$37:Q$465)</f>
        <v>0</v>
      </c>
      <c r="R311" s="212">
        <f ca="1">SUMIF(OFFSET($AK$37,0,LEN($A311),1,1):OFFSET($AK$465,0,LEN($A311),1,1),$A311,R$37:R$465)</f>
        <v>0</v>
      </c>
      <c r="S311" s="212">
        <f ca="1">SUMIF(OFFSET($AK$37,0,LEN($A311),1,1):OFFSET($AK$465,0,LEN($A311),1,1),$A311,S$37:S$465)</f>
        <v>0</v>
      </c>
      <c r="T311" s="212">
        <f ca="1">SUMIF(OFFSET($AK$37,0,LEN($A311),1,1):OFFSET($AK$465,0,LEN($A311),1,1),$A311,T$37:T$465)</f>
        <v>0</v>
      </c>
      <c r="U311" s="212">
        <f ca="1">SUMIF(OFFSET($AK$37,0,LEN($A311),1,1):OFFSET($AK$465,0,LEN($A311),1,1),$A311,U$37:U$465)</f>
        <v>0</v>
      </c>
      <c r="V311" s="212">
        <f ca="1">SUMIF(OFFSET($AK$37,0,LEN($A311),1,1):OFFSET($AK$465,0,LEN($A311),1,1),$A311,V$37:V$465)</f>
        <v>0</v>
      </c>
      <c r="W311" s="212">
        <f ca="1">SUMIF(OFFSET($AK$37,0,LEN($A311),1,1):OFFSET($AK$465,0,LEN($A311),1,1),$A311,W$37:W$465)</f>
        <v>0</v>
      </c>
      <c r="X311" s="212">
        <f ca="1">SUMIF(OFFSET($AK$37,0,LEN($A311),1,1):OFFSET($AK$465,0,LEN($A311),1,1),$A311,X$37:X$465)</f>
        <v>0</v>
      </c>
      <c r="Y311" s="212">
        <f ca="1">SUMIF(OFFSET($AK$37,0,LEN($A311),1,1):OFFSET($AK$465,0,LEN($A311),1,1),$A311,Y$37:Y$465)</f>
        <v>0</v>
      </c>
      <c r="Z311" s="212">
        <f ca="1">SUMIF(OFFSET($AK$37,0,LEN($A311),1,1):OFFSET($AK$465,0,LEN($A311),1,1),$A311,Z$37:Z$465)</f>
        <v>0</v>
      </c>
      <c r="AA311" s="212">
        <f ca="1">SUMIF(OFFSET($AK$37,0,LEN($A311),1,1):OFFSET($AK$465,0,LEN($A311),1,1),$A311,AA$37:AA$465)</f>
        <v>0</v>
      </c>
      <c r="AB311" s="212">
        <f ca="1">SUMIF(OFFSET($AK$37,0,LEN($A311),1,1):OFFSET($AK$465,0,LEN($A311),1,1),$A311,AB$37:AB$465)</f>
        <v>0</v>
      </c>
      <c r="AC311" s="212">
        <f ca="1">SUMIF(OFFSET($AK$37,0,LEN($A311),1,1):OFFSET($AK$465,0,LEN($A311),1,1),$A311,AC$37:AC$465)</f>
        <v>0</v>
      </c>
      <c r="AD311" s="212">
        <f ca="1">SUMIF(OFFSET($AK$37,0,LEN($A311),1,1):OFFSET($AK$465,0,LEN($A311),1,1),$A311,AD$37:AD$465)</f>
        <v>0</v>
      </c>
      <c r="AE311" s="212">
        <f ca="1">SUMIF(OFFSET($AK$37,0,LEN($A311),1,1):OFFSET($AK$465,0,LEN($A311),1,1),$A311,AE$37:AE$465)</f>
        <v>0</v>
      </c>
      <c r="AF311" s="212">
        <f ca="1">SUMIF(OFFSET($AK$37,0,LEN($A311),1,1):OFFSET($AK$465,0,LEN($A311),1,1),$A311,AF$37:AF$465)</f>
        <v>0</v>
      </c>
      <c r="AG311" s="212">
        <f ca="1">SUMIF(OFFSET($AK$37,0,LEN($A311),1,1):OFFSET($AK$465,0,LEN($A311),1,1),$A311,AG$37:AG$465)</f>
        <v>0</v>
      </c>
      <c r="AH311" s="212">
        <f ca="1">SUMIF(OFFSET($AK$37,0,LEN($A311),1,1):OFFSET($AK$465,0,LEN($A311),1,1),$A311,AH$37:AH$465)</f>
        <v>0</v>
      </c>
      <c r="AI311" s="212">
        <f ca="1">SUMIF(OFFSET($AK$37,0,LEN($A311),1,1):OFFSET($AK$465,0,LEN($A311),1,1),$A311,AI$37:AI$465)</f>
        <v>0</v>
      </c>
      <c r="AJ311" s="222">
        <f t="shared" ca="1" si="30"/>
        <v>0</v>
      </c>
      <c r="AK311" s="205" t="str">
        <f t="shared" si="31"/>
        <v>0.2.1.3.5</v>
      </c>
      <c r="AV311" s="211">
        <f t="shared" ca="1" si="29"/>
        <v>0</v>
      </c>
    </row>
    <row r="312" spans="1:48" ht="31.5" x14ac:dyDescent="0.25">
      <c r="A312" s="122" t="s">
        <v>598</v>
      </c>
      <c r="B312" s="123" t="s">
        <v>344</v>
      </c>
      <c r="C312" s="136" t="s">
        <v>216</v>
      </c>
      <c r="D312" s="213" t="s">
        <v>217</v>
      </c>
      <c r="E312" s="213" t="s">
        <v>217</v>
      </c>
      <c r="F312" s="213" t="s">
        <v>217</v>
      </c>
      <c r="G312" s="213" t="s">
        <v>217</v>
      </c>
      <c r="H312" s="212">
        <f ca="1">SUMIF(OFFSET($AK$37,0,LEN($A312),1,1):OFFSET($AK$465,0,LEN($A312),1,1),$A312,H$37:H$465)</f>
        <v>0</v>
      </c>
      <c r="I312" s="212">
        <f ca="1">SUMIF(OFFSET($AK$37,0,LEN($A312),1,1):OFFSET($AK$465,0,LEN($A312),1,1),$A312,I$37:I$465)</f>
        <v>0</v>
      </c>
      <c r="J312" s="212">
        <f ca="1">SUMIF(OFFSET($AK$37,0,LEN($A312),1,1):OFFSET($AK$465,0,LEN($A312),1,1),$A312,J$37:J$465)</f>
        <v>0</v>
      </c>
      <c r="K312" s="212">
        <f ca="1">SUMIF(OFFSET($AK$37,0,LEN($A312),1,1):OFFSET($AK$465,0,LEN($A312),1,1),$A312,K$37:K$465)</f>
        <v>0</v>
      </c>
      <c r="L312" s="212">
        <f ca="1">SUMIF(OFFSET($AK$37,0,LEN($A312),1,1):OFFSET($AK$465,0,LEN($A312),1,1),$A312,L$37:L$465)</f>
        <v>0</v>
      </c>
      <c r="M312" s="212">
        <f ca="1">SUMIF(OFFSET($AK$37,0,LEN($A312),1,1):OFFSET($AK$465,0,LEN($A312),1,1),$A312,M$37:M$465)</f>
        <v>0</v>
      </c>
      <c r="N312" s="212">
        <f ca="1">SUMIF(OFFSET($AK$37,0,LEN($A312),1,1):OFFSET($AK$465,0,LEN($A312),1,1),$A312,N$37:N$465)</f>
        <v>0</v>
      </c>
      <c r="O312" s="212">
        <f ca="1">SUMIF(OFFSET($AK$37,0,LEN($A312),1,1):OFFSET($AK$465,0,LEN($A312),1,1),$A312,O$37:O$465)</f>
        <v>0</v>
      </c>
      <c r="P312" s="212">
        <f ca="1">SUMIF(OFFSET($AK$37,0,LEN($A312),1,1):OFFSET($AK$465,0,LEN($A312),1,1),$A312,P$37:P$465)</f>
        <v>0</v>
      </c>
      <c r="Q312" s="212">
        <f ca="1">SUMIF(OFFSET($AK$37,0,LEN($A312),1,1):OFFSET($AK$465,0,LEN($A312),1,1),$A312,Q$37:Q$465)</f>
        <v>0</v>
      </c>
      <c r="R312" s="212">
        <f ca="1">SUMIF(OFFSET($AK$37,0,LEN($A312),1,1):OFFSET($AK$465,0,LEN($A312),1,1),$A312,R$37:R$465)</f>
        <v>0</v>
      </c>
      <c r="S312" s="212">
        <f ca="1">SUMIF(OFFSET($AK$37,0,LEN($A312),1,1):OFFSET($AK$465,0,LEN($A312),1,1),$A312,S$37:S$465)</f>
        <v>0</v>
      </c>
      <c r="T312" s="212">
        <f ca="1">SUMIF(OFFSET($AK$37,0,LEN($A312),1,1):OFFSET($AK$465,0,LEN($A312),1,1),$A312,T$37:T$465)</f>
        <v>0</v>
      </c>
      <c r="U312" s="212">
        <f ca="1">SUMIF(OFFSET($AK$37,0,LEN($A312),1,1):OFFSET($AK$465,0,LEN($A312),1,1),$A312,U$37:U$465)</f>
        <v>0</v>
      </c>
      <c r="V312" s="212">
        <f ca="1">SUMIF(OFFSET($AK$37,0,LEN($A312),1,1):OFFSET($AK$465,0,LEN($A312),1,1),$A312,V$37:V$465)</f>
        <v>0</v>
      </c>
      <c r="W312" s="212">
        <f ca="1">SUMIF(OFFSET($AK$37,0,LEN($A312),1,1):OFFSET($AK$465,0,LEN($A312),1,1),$A312,W$37:W$465)</f>
        <v>0</v>
      </c>
      <c r="X312" s="212">
        <f ca="1">SUMIF(OFFSET($AK$37,0,LEN($A312),1,1):OFFSET($AK$465,0,LEN($A312),1,1),$A312,X$37:X$465)</f>
        <v>0</v>
      </c>
      <c r="Y312" s="212">
        <f ca="1">SUMIF(OFFSET($AK$37,0,LEN($A312),1,1):OFFSET($AK$465,0,LEN($A312),1,1),$A312,Y$37:Y$465)</f>
        <v>0</v>
      </c>
      <c r="Z312" s="212">
        <f ca="1">SUMIF(OFFSET($AK$37,0,LEN($A312),1,1):OFFSET($AK$465,0,LEN($A312),1,1),$A312,Z$37:Z$465)</f>
        <v>0</v>
      </c>
      <c r="AA312" s="212">
        <f ca="1">SUMIF(OFFSET($AK$37,0,LEN($A312),1,1):OFFSET($AK$465,0,LEN($A312),1,1),$A312,AA$37:AA$465)</f>
        <v>0</v>
      </c>
      <c r="AB312" s="212">
        <f ca="1">SUMIF(OFFSET($AK$37,0,LEN($A312),1,1):OFFSET($AK$465,0,LEN($A312),1,1),$A312,AB$37:AB$465)</f>
        <v>0</v>
      </c>
      <c r="AC312" s="212">
        <f ca="1">SUMIF(OFFSET($AK$37,0,LEN($A312),1,1):OFFSET($AK$465,0,LEN($A312),1,1),$A312,AC$37:AC$465)</f>
        <v>0</v>
      </c>
      <c r="AD312" s="212">
        <f ca="1">SUMIF(OFFSET($AK$37,0,LEN($A312),1,1):OFFSET($AK$465,0,LEN($A312),1,1),$A312,AD$37:AD$465)</f>
        <v>0</v>
      </c>
      <c r="AE312" s="212">
        <f ca="1">SUMIF(OFFSET($AK$37,0,LEN($A312),1,1):OFFSET($AK$465,0,LEN($A312),1,1),$A312,AE$37:AE$465)</f>
        <v>0</v>
      </c>
      <c r="AF312" s="212">
        <f ca="1">SUMIF(OFFSET($AK$37,0,LEN($A312),1,1):OFFSET($AK$465,0,LEN($A312),1,1),$A312,AF$37:AF$465)</f>
        <v>0</v>
      </c>
      <c r="AG312" s="212">
        <f ca="1">SUMIF(OFFSET($AK$37,0,LEN($A312),1,1):OFFSET($AK$465,0,LEN($A312),1,1),$A312,AG$37:AG$465)</f>
        <v>0</v>
      </c>
      <c r="AH312" s="212">
        <f ca="1">SUMIF(OFFSET($AK$37,0,LEN($A312),1,1):OFFSET($AK$465,0,LEN($A312),1,1),$A312,AH$37:AH$465)</f>
        <v>0</v>
      </c>
      <c r="AI312" s="212">
        <f ca="1">SUMIF(OFFSET($AK$37,0,LEN($A312),1,1):OFFSET($AK$465,0,LEN($A312),1,1),$A312,AI$37:AI$465)</f>
        <v>0</v>
      </c>
      <c r="AJ312" s="222">
        <f t="shared" ca="1" si="30"/>
        <v>0</v>
      </c>
      <c r="AK312" s="205" t="str">
        <f t="shared" si="31"/>
        <v>0.2.1.4</v>
      </c>
      <c r="AV312" s="211">
        <f t="shared" ca="1" si="29"/>
        <v>0</v>
      </c>
    </row>
    <row r="313" spans="1:48" ht="63" x14ac:dyDescent="0.25">
      <c r="A313" s="122" t="s">
        <v>599</v>
      </c>
      <c r="B313" s="123" t="s">
        <v>345</v>
      </c>
      <c r="C313" s="136" t="s">
        <v>216</v>
      </c>
      <c r="D313" s="213" t="s">
        <v>217</v>
      </c>
      <c r="E313" s="213" t="s">
        <v>217</v>
      </c>
      <c r="F313" s="213" t="s">
        <v>217</v>
      </c>
      <c r="G313" s="213" t="s">
        <v>217</v>
      </c>
      <c r="H313" s="212">
        <f ca="1">SUMIF(OFFSET($AK$37,0,LEN($A313),1,1):OFFSET($AK$465,0,LEN($A313),1,1),$A313,H$37:H$465)</f>
        <v>0</v>
      </c>
      <c r="I313" s="212">
        <f ca="1">SUMIF(OFFSET($AK$37,0,LEN($A313),1,1):OFFSET($AK$465,0,LEN($A313),1,1),$A313,I$37:I$465)</f>
        <v>0</v>
      </c>
      <c r="J313" s="212">
        <f ca="1">SUMIF(OFFSET($AK$37,0,LEN($A313),1,1):OFFSET($AK$465,0,LEN($A313),1,1),$A313,J$37:J$465)</f>
        <v>0</v>
      </c>
      <c r="K313" s="212">
        <f ca="1">SUMIF(OFFSET($AK$37,0,LEN($A313),1,1):OFFSET($AK$465,0,LEN($A313),1,1),$A313,K$37:K$465)</f>
        <v>0</v>
      </c>
      <c r="L313" s="212">
        <f ca="1">SUMIF(OFFSET($AK$37,0,LEN($A313),1,1):OFFSET($AK$465,0,LEN($A313),1,1),$A313,L$37:L$465)</f>
        <v>0</v>
      </c>
      <c r="M313" s="212">
        <f ca="1">SUMIF(OFFSET($AK$37,0,LEN($A313),1,1):OFFSET($AK$465,0,LEN($A313),1,1),$A313,M$37:M$465)</f>
        <v>0</v>
      </c>
      <c r="N313" s="212">
        <f ca="1">SUMIF(OFFSET($AK$37,0,LEN($A313),1,1):OFFSET($AK$465,0,LEN($A313),1,1),$A313,N$37:N$465)</f>
        <v>0</v>
      </c>
      <c r="O313" s="212">
        <f ca="1">SUMIF(OFFSET($AK$37,0,LEN($A313),1,1):OFFSET($AK$465,0,LEN($A313),1,1),$A313,O$37:O$465)</f>
        <v>0</v>
      </c>
      <c r="P313" s="212">
        <f ca="1">SUMIF(OFFSET($AK$37,0,LEN($A313),1,1):OFFSET($AK$465,0,LEN($A313),1,1),$A313,P$37:P$465)</f>
        <v>0</v>
      </c>
      <c r="Q313" s="212">
        <f ca="1">SUMIF(OFFSET($AK$37,0,LEN($A313),1,1):OFFSET($AK$465,0,LEN($A313),1,1),$A313,Q$37:Q$465)</f>
        <v>0</v>
      </c>
      <c r="R313" s="212">
        <f ca="1">SUMIF(OFFSET($AK$37,0,LEN($A313),1,1):OFFSET($AK$465,0,LEN($A313),1,1),$A313,R$37:R$465)</f>
        <v>0</v>
      </c>
      <c r="S313" s="212">
        <f ca="1">SUMIF(OFFSET($AK$37,0,LEN($A313),1,1):OFFSET($AK$465,0,LEN($A313),1,1),$A313,S$37:S$465)</f>
        <v>0</v>
      </c>
      <c r="T313" s="212">
        <f ca="1">SUMIF(OFFSET($AK$37,0,LEN($A313),1,1):OFFSET($AK$465,0,LEN($A313),1,1),$A313,T$37:T$465)</f>
        <v>0</v>
      </c>
      <c r="U313" s="212">
        <f ca="1">SUMIF(OFFSET($AK$37,0,LEN($A313),1,1):OFFSET($AK$465,0,LEN($A313),1,1),$A313,U$37:U$465)</f>
        <v>0</v>
      </c>
      <c r="V313" s="212">
        <f ca="1">SUMIF(OFFSET($AK$37,0,LEN($A313),1,1):OFFSET($AK$465,0,LEN($A313),1,1),$A313,V$37:V$465)</f>
        <v>0</v>
      </c>
      <c r="W313" s="212">
        <f ca="1">SUMIF(OFFSET($AK$37,0,LEN($A313),1,1):OFFSET($AK$465,0,LEN($A313),1,1),$A313,W$37:W$465)</f>
        <v>0</v>
      </c>
      <c r="X313" s="212">
        <f ca="1">SUMIF(OFFSET($AK$37,0,LEN($A313),1,1):OFFSET($AK$465,0,LEN($A313),1,1),$A313,X$37:X$465)</f>
        <v>0</v>
      </c>
      <c r="Y313" s="212">
        <f ca="1">SUMIF(OFFSET($AK$37,0,LEN($A313),1,1):OFFSET($AK$465,0,LEN($A313),1,1),$A313,Y$37:Y$465)</f>
        <v>0</v>
      </c>
      <c r="Z313" s="212">
        <f ca="1">SUMIF(OFFSET($AK$37,0,LEN($A313),1,1):OFFSET($AK$465,0,LEN($A313),1,1),$A313,Z$37:Z$465)</f>
        <v>0</v>
      </c>
      <c r="AA313" s="212">
        <f ca="1">SUMIF(OFFSET($AK$37,0,LEN($A313),1,1):OFFSET($AK$465,0,LEN($A313),1,1),$A313,AA$37:AA$465)</f>
        <v>0</v>
      </c>
      <c r="AB313" s="212">
        <f ca="1">SUMIF(OFFSET($AK$37,0,LEN($A313),1,1):OFFSET($AK$465,0,LEN($A313),1,1),$A313,AB$37:AB$465)</f>
        <v>0</v>
      </c>
      <c r="AC313" s="212">
        <f ca="1">SUMIF(OFFSET($AK$37,0,LEN($A313),1,1):OFFSET($AK$465,0,LEN($A313),1,1),$A313,AC$37:AC$465)</f>
        <v>0</v>
      </c>
      <c r="AD313" s="212">
        <f ca="1">SUMIF(OFFSET($AK$37,0,LEN($A313),1,1):OFFSET($AK$465,0,LEN($A313),1,1),$A313,AD$37:AD$465)</f>
        <v>0</v>
      </c>
      <c r="AE313" s="212">
        <f ca="1">SUMIF(OFFSET($AK$37,0,LEN($A313),1,1):OFFSET($AK$465,0,LEN($A313),1,1),$A313,AE$37:AE$465)</f>
        <v>0</v>
      </c>
      <c r="AF313" s="212">
        <f ca="1">SUMIF(OFFSET($AK$37,0,LEN($A313),1,1):OFFSET($AK$465,0,LEN($A313),1,1),$A313,AF$37:AF$465)</f>
        <v>0</v>
      </c>
      <c r="AG313" s="212">
        <f ca="1">SUMIF(OFFSET($AK$37,0,LEN($A313),1,1):OFFSET($AK$465,0,LEN($A313),1,1),$A313,AG$37:AG$465)</f>
        <v>0</v>
      </c>
      <c r="AH313" s="212">
        <f ca="1">SUMIF(OFFSET($AK$37,0,LEN($A313),1,1):OFFSET($AK$465,0,LEN($A313),1,1),$A313,AH$37:AH$465)</f>
        <v>0</v>
      </c>
      <c r="AI313" s="212">
        <f ca="1">SUMIF(OFFSET($AK$37,0,LEN($A313),1,1):OFFSET($AK$465,0,LEN($A313),1,1),$A313,AI$37:AI$465)</f>
        <v>0</v>
      </c>
      <c r="AJ313" s="222">
        <f t="shared" ca="1" si="30"/>
        <v>0</v>
      </c>
      <c r="AK313" s="205" t="str">
        <f t="shared" si="31"/>
        <v>0.2.2</v>
      </c>
      <c r="AV313" s="211">
        <f t="shared" ca="1" si="29"/>
        <v>0</v>
      </c>
    </row>
    <row r="314" spans="1:48" ht="31.5" x14ac:dyDescent="0.25">
      <c r="A314" s="122" t="s">
        <v>600</v>
      </c>
      <c r="B314" s="123" t="s">
        <v>347</v>
      </c>
      <c r="C314" s="136" t="s">
        <v>216</v>
      </c>
      <c r="D314" s="213" t="s">
        <v>217</v>
      </c>
      <c r="E314" s="213" t="s">
        <v>217</v>
      </c>
      <c r="F314" s="213" t="s">
        <v>217</v>
      </c>
      <c r="G314" s="213" t="s">
        <v>217</v>
      </c>
      <c r="H314" s="212">
        <f ca="1">SUMIF(OFFSET($AK$37,0,LEN($A314),1,1):OFFSET($AK$465,0,LEN($A314),1,1),$A314,H$37:H$465)</f>
        <v>0</v>
      </c>
      <c r="I314" s="212">
        <f ca="1">SUMIF(OFFSET($AK$37,0,LEN($A314),1,1):OFFSET($AK$465,0,LEN($A314),1,1),$A314,I$37:I$465)</f>
        <v>0</v>
      </c>
      <c r="J314" s="212">
        <f ca="1">SUMIF(OFFSET($AK$37,0,LEN($A314),1,1):OFFSET($AK$465,0,LEN($A314),1,1),$A314,J$37:J$465)</f>
        <v>0</v>
      </c>
      <c r="K314" s="212">
        <f ca="1">SUMIF(OFFSET($AK$37,0,LEN($A314),1,1):OFFSET($AK$465,0,LEN($A314),1,1),$A314,K$37:K$465)</f>
        <v>0</v>
      </c>
      <c r="L314" s="212">
        <f ca="1">SUMIF(OFFSET($AK$37,0,LEN($A314),1,1):OFFSET($AK$465,0,LEN($A314),1,1),$A314,L$37:L$465)</f>
        <v>0</v>
      </c>
      <c r="M314" s="212">
        <f ca="1">SUMIF(OFFSET($AK$37,0,LEN($A314),1,1):OFFSET($AK$465,0,LEN($A314),1,1),$A314,M$37:M$465)</f>
        <v>0</v>
      </c>
      <c r="N314" s="212">
        <f ca="1">SUMIF(OFFSET($AK$37,0,LEN($A314),1,1):OFFSET($AK$465,0,LEN($A314),1,1),$A314,N$37:N$465)</f>
        <v>0</v>
      </c>
      <c r="O314" s="212">
        <f ca="1">SUMIF(OFFSET($AK$37,0,LEN($A314),1,1):OFFSET($AK$465,0,LEN($A314),1,1),$A314,O$37:O$465)</f>
        <v>0</v>
      </c>
      <c r="P314" s="212">
        <f ca="1">SUMIF(OFFSET($AK$37,0,LEN($A314),1,1):OFFSET($AK$465,0,LEN($A314),1,1),$A314,P$37:P$465)</f>
        <v>0</v>
      </c>
      <c r="Q314" s="212">
        <f ca="1">SUMIF(OFFSET($AK$37,0,LEN($A314),1,1):OFFSET($AK$465,0,LEN($A314),1,1),$A314,Q$37:Q$465)</f>
        <v>0</v>
      </c>
      <c r="R314" s="212">
        <f ca="1">SUMIF(OFFSET($AK$37,0,LEN($A314),1,1):OFFSET($AK$465,0,LEN($A314),1,1),$A314,R$37:R$465)</f>
        <v>0</v>
      </c>
      <c r="S314" s="212">
        <f ca="1">SUMIF(OFFSET($AK$37,0,LEN($A314),1,1):OFFSET($AK$465,0,LEN($A314),1,1),$A314,S$37:S$465)</f>
        <v>0</v>
      </c>
      <c r="T314" s="212">
        <f ca="1">SUMIF(OFFSET($AK$37,0,LEN($A314),1,1):OFFSET($AK$465,0,LEN($A314),1,1),$A314,T$37:T$465)</f>
        <v>0</v>
      </c>
      <c r="U314" s="212">
        <f ca="1">SUMIF(OFFSET($AK$37,0,LEN($A314),1,1):OFFSET($AK$465,0,LEN($A314),1,1),$A314,U$37:U$465)</f>
        <v>0</v>
      </c>
      <c r="V314" s="212">
        <f ca="1">SUMIF(OFFSET($AK$37,0,LEN($A314),1,1):OFFSET($AK$465,0,LEN($A314),1,1),$A314,V$37:V$465)</f>
        <v>0</v>
      </c>
      <c r="W314" s="212">
        <f ca="1">SUMIF(OFFSET($AK$37,0,LEN($A314),1,1):OFFSET($AK$465,0,LEN($A314),1,1),$A314,W$37:W$465)</f>
        <v>0</v>
      </c>
      <c r="X314" s="212">
        <f ca="1">SUMIF(OFFSET($AK$37,0,LEN($A314),1,1):OFFSET($AK$465,0,LEN($A314),1,1),$A314,X$37:X$465)</f>
        <v>0</v>
      </c>
      <c r="Y314" s="212">
        <f ca="1">SUMIF(OFFSET($AK$37,0,LEN($A314),1,1):OFFSET($AK$465,0,LEN($A314),1,1),$A314,Y$37:Y$465)</f>
        <v>0</v>
      </c>
      <c r="Z314" s="212">
        <f ca="1">SUMIF(OFFSET($AK$37,0,LEN($A314),1,1):OFFSET($AK$465,0,LEN($A314),1,1),$A314,Z$37:Z$465)</f>
        <v>0</v>
      </c>
      <c r="AA314" s="212">
        <f ca="1">SUMIF(OFFSET($AK$37,0,LEN($A314),1,1):OFFSET($AK$465,0,LEN($A314),1,1),$A314,AA$37:AA$465)</f>
        <v>0</v>
      </c>
      <c r="AB314" s="212">
        <f ca="1">SUMIF(OFFSET($AK$37,0,LEN($A314),1,1):OFFSET($AK$465,0,LEN($A314),1,1),$A314,AB$37:AB$465)</f>
        <v>0</v>
      </c>
      <c r="AC314" s="212">
        <f ca="1">SUMIF(OFFSET($AK$37,0,LEN($A314),1,1):OFFSET($AK$465,0,LEN($A314),1,1),$A314,AC$37:AC$465)</f>
        <v>0</v>
      </c>
      <c r="AD314" s="212">
        <f ca="1">SUMIF(OFFSET($AK$37,0,LEN($A314),1,1):OFFSET($AK$465,0,LEN($A314),1,1),$A314,AD$37:AD$465)</f>
        <v>0</v>
      </c>
      <c r="AE314" s="212">
        <f ca="1">SUMIF(OFFSET($AK$37,0,LEN($A314),1,1):OFFSET($AK$465,0,LEN($A314),1,1),$A314,AE$37:AE$465)</f>
        <v>0</v>
      </c>
      <c r="AF314" s="212">
        <f ca="1">SUMIF(OFFSET($AK$37,0,LEN($A314),1,1):OFFSET($AK$465,0,LEN($A314),1,1),$A314,AF$37:AF$465)</f>
        <v>0</v>
      </c>
      <c r="AG314" s="212">
        <f ca="1">SUMIF(OFFSET($AK$37,0,LEN($A314),1,1):OFFSET($AK$465,0,LEN($A314),1,1),$A314,AG$37:AG$465)</f>
        <v>0</v>
      </c>
      <c r="AH314" s="212">
        <f ca="1">SUMIF(OFFSET($AK$37,0,LEN($A314),1,1):OFFSET($AK$465,0,LEN($A314),1,1),$A314,AH$37:AH$465)</f>
        <v>0</v>
      </c>
      <c r="AI314" s="212">
        <f ca="1">SUMIF(OFFSET($AK$37,0,LEN($A314),1,1):OFFSET($AK$465,0,LEN($A314),1,1),$A314,AI$37:AI$465)</f>
        <v>0</v>
      </c>
      <c r="AJ314" s="222">
        <f t="shared" ca="1" si="30"/>
        <v>0</v>
      </c>
      <c r="AK314" s="205" t="str">
        <f t="shared" si="31"/>
        <v>0.2.2.1</v>
      </c>
      <c r="AV314" s="211">
        <f t="shared" ca="1" si="29"/>
        <v>0</v>
      </c>
    </row>
    <row r="315" spans="1:48" x14ac:dyDescent="0.25">
      <c r="A315" s="122" t="s">
        <v>601</v>
      </c>
      <c r="B315" s="123" t="s">
        <v>349</v>
      </c>
      <c r="C315" s="136" t="s">
        <v>216</v>
      </c>
      <c r="D315" s="213" t="s">
        <v>217</v>
      </c>
      <c r="E315" s="213" t="s">
        <v>217</v>
      </c>
      <c r="F315" s="213" t="s">
        <v>217</v>
      </c>
      <c r="G315" s="213" t="s">
        <v>217</v>
      </c>
      <c r="H315" s="212">
        <f ca="1">SUMIF(OFFSET($AK$37,0,LEN($A315),1,1):OFFSET($AK$465,0,LEN($A315),1,1),$A315,H$37:H$465)</f>
        <v>0</v>
      </c>
      <c r="I315" s="212">
        <f ca="1">SUMIF(OFFSET($AK$37,0,LEN($A315),1,1):OFFSET($AK$465,0,LEN($A315),1,1),$A315,I$37:I$465)</f>
        <v>0</v>
      </c>
      <c r="J315" s="212">
        <f ca="1">SUMIF(OFFSET($AK$37,0,LEN($A315),1,1):OFFSET($AK$465,0,LEN($A315),1,1),$A315,J$37:J$465)</f>
        <v>0</v>
      </c>
      <c r="K315" s="212">
        <f ca="1">SUMIF(OFFSET($AK$37,0,LEN($A315),1,1):OFFSET($AK$465,0,LEN($A315),1,1),$A315,K$37:K$465)</f>
        <v>0</v>
      </c>
      <c r="L315" s="212">
        <f ca="1">SUMIF(OFFSET($AK$37,0,LEN($A315),1,1):OFFSET($AK$465,0,LEN($A315),1,1),$A315,L$37:L$465)</f>
        <v>0</v>
      </c>
      <c r="M315" s="212">
        <f ca="1">SUMIF(OFFSET($AK$37,0,LEN($A315),1,1):OFFSET($AK$465,0,LEN($A315),1,1),$A315,M$37:M$465)</f>
        <v>0</v>
      </c>
      <c r="N315" s="212">
        <f ca="1">SUMIF(OFFSET($AK$37,0,LEN($A315),1,1):OFFSET($AK$465,0,LEN($A315),1,1),$A315,N$37:N$465)</f>
        <v>0</v>
      </c>
      <c r="O315" s="212">
        <f ca="1">SUMIF(OFFSET($AK$37,0,LEN($A315),1,1):OFFSET($AK$465,0,LEN($A315),1,1),$A315,O$37:O$465)</f>
        <v>0</v>
      </c>
      <c r="P315" s="212">
        <f ca="1">SUMIF(OFFSET($AK$37,0,LEN($A315),1,1):OFFSET($AK$465,0,LEN($A315),1,1),$A315,P$37:P$465)</f>
        <v>0</v>
      </c>
      <c r="Q315" s="212">
        <f ca="1">SUMIF(OFFSET($AK$37,0,LEN($A315),1,1):OFFSET($AK$465,0,LEN($A315),1,1),$A315,Q$37:Q$465)</f>
        <v>0</v>
      </c>
      <c r="R315" s="212">
        <f ca="1">SUMIF(OFFSET($AK$37,0,LEN($A315),1,1):OFFSET($AK$465,0,LEN($A315),1,1),$A315,R$37:R$465)</f>
        <v>0</v>
      </c>
      <c r="S315" s="212">
        <f ca="1">SUMIF(OFFSET($AK$37,0,LEN($A315),1,1):OFFSET($AK$465,0,LEN($A315),1,1),$A315,S$37:S$465)</f>
        <v>0</v>
      </c>
      <c r="T315" s="212">
        <f ca="1">SUMIF(OFFSET($AK$37,0,LEN($A315),1,1):OFFSET($AK$465,0,LEN($A315),1,1),$A315,T$37:T$465)</f>
        <v>0</v>
      </c>
      <c r="U315" s="212">
        <f ca="1">SUMIF(OFFSET($AK$37,0,LEN($A315),1,1):OFFSET($AK$465,0,LEN($A315),1,1),$A315,U$37:U$465)</f>
        <v>0</v>
      </c>
      <c r="V315" s="212">
        <f ca="1">SUMIF(OFFSET($AK$37,0,LEN($A315),1,1):OFFSET($AK$465,0,LEN($A315),1,1),$A315,V$37:V$465)</f>
        <v>0</v>
      </c>
      <c r="W315" s="212">
        <f ca="1">SUMIF(OFFSET($AK$37,0,LEN($A315),1,1):OFFSET($AK$465,0,LEN($A315),1,1),$A315,W$37:W$465)</f>
        <v>0</v>
      </c>
      <c r="X315" s="212">
        <f ca="1">SUMIF(OFFSET($AK$37,0,LEN($A315),1,1):OFFSET($AK$465,0,LEN($A315),1,1),$A315,X$37:X$465)</f>
        <v>0</v>
      </c>
      <c r="Y315" s="212">
        <f ca="1">SUMIF(OFFSET($AK$37,0,LEN($A315),1,1):OFFSET($AK$465,0,LEN($A315),1,1),$A315,Y$37:Y$465)</f>
        <v>0</v>
      </c>
      <c r="Z315" s="212">
        <f ca="1">SUMIF(OFFSET($AK$37,0,LEN($A315),1,1):OFFSET($AK$465,0,LEN($A315),1,1),$A315,Z$37:Z$465)</f>
        <v>0</v>
      </c>
      <c r="AA315" s="212">
        <f ca="1">SUMIF(OFFSET($AK$37,0,LEN($A315),1,1):OFFSET($AK$465,0,LEN($A315),1,1),$A315,AA$37:AA$465)</f>
        <v>0</v>
      </c>
      <c r="AB315" s="212">
        <f ca="1">SUMIF(OFFSET($AK$37,0,LEN($A315),1,1):OFFSET($AK$465,0,LEN($A315),1,1),$A315,AB$37:AB$465)</f>
        <v>0</v>
      </c>
      <c r="AC315" s="212">
        <f ca="1">SUMIF(OFFSET($AK$37,0,LEN($A315),1,1):OFFSET($AK$465,0,LEN($A315),1,1),$A315,AC$37:AC$465)</f>
        <v>0</v>
      </c>
      <c r="AD315" s="212">
        <f ca="1">SUMIF(OFFSET($AK$37,0,LEN($A315),1,1):OFFSET($AK$465,0,LEN($A315),1,1),$A315,AD$37:AD$465)</f>
        <v>0</v>
      </c>
      <c r="AE315" s="212">
        <f ca="1">SUMIF(OFFSET($AK$37,0,LEN($A315),1,1):OFFSET($AK$465,0,LEN($A315),1,1),$A315,AE$37:AE$465)</f>
        <v>0</v>
      </c>
      <c r="AF315" s="212">
        <f ca="1">SUMIF(OFFSET($AK$37,0,LEN($A315),1,1):OFFSET($AK$465,0,LEN($A315),1,1),$A315,AF$37:AF$465)</f>
        <v>0</v>
      </c>
      <c r="AG315" s="212">
        <f ca="1">SUMIF(OFFSET($AK$37,0,LEN($A315),1,1):OFFSET($AK$465,0,LEN($A315),1,1),$A315,AG$37:AG$465)</f>
        <v>0</v>
      </c>
      <c r="AH315" s="212">
        <f ca="1">SUMIF(OFFSET($AK$37,0,LEN($A315),1,1):OFFSET($AK$465,0,LEN($A315),1,1),$A315,AH$37:AH$465)</f>
        <v>0</v>
      </c>
      <c r="AI315" s="212">
        <f ca="1">SUMIF(OFFSET($AK$37,0,LEN($A315),1,1):OFFSET($AK$465,0,LEN($A315),1,1),$A315,AI$37:AI$465)</f>
        <v>0</v>
      </c>
      <c r="AJ315" s="222">
        <f t="shared" ca="1" si="30"/>
        <v>0</v>
      </c>
      <c r="AK315" s="205" t="str">
        <f t="shared" si="31"/>
        <v>0.2.2.2</v>
      </c>
      <c r="AV315" s="211">
        <f t="shared" ca="1" si="29"/>
        <v>0</v>
      </c>
    </row>
    <row r="316" spans="1:48" ht="31.5" x14ac:dyDescent="0.25">
      <c r="A316" s="122" t="s">
        <v>602</v>
      </c>
      <c r="B316" s="123" t="s">
        <v>351</v>
      </c>
      <c r="C316" s="136" t="s">
        <v>216</v>
      </c>
      <c r="D316" s="213" t="s">
        <v>217</v>
      </c>
      <c r="E316" s="213" t="s">
        <v>217</v>
      </c>
      <c r="F316" s="213" t="s">
        <v>217</v>
      </c>
      <c r="G316" s="213" t="s">
        <v>217</v>
      </c>
      <c r="H316" s="212">
        <f ca="1">SUMIF(OFFSET($AK$37,0,LEN($A316),1,1):OFFSET($AK$465,0,LEN($A316),1,1),$A316,H$37:H$465)</f>
        <v>0</v>
      </c>
      <c r="I316" s="212">
        <f ca="1">SUMIF(OFFSET($AK$37,0,LEN($A316),1,1):OFFSET($AK$465,0,LEN($A316),1,1),$A316,I$37:I$465)</f>
        <v>0</v>
      </c>
      <c r="J316" s="212">
        <f ca="1">SUMIF(OFFSET($AK$37,0,LEN($A316),1,1):OFFSET($AK$465,0,LEN($A316),1,1),$A316,J$37:J$465)</f>
        <v>0</v>
      </c>
      <c r="K316" s="212">
        <f ca="1">SUMIF(OFFSET($AK$37,0,LEN($A316),1,1):OFFSET($AK$465,0,LEN($A316),1,1),$A316,K$37:K$465)</f>
        <v>0</v>
      </c>
      <c r="L316" s="212">
        <f ca="1">SUMIF(OFFSET($AK$37,0,LEN($A316),1,1):OFFSET($AK$465,0,LEN($A316),1,1),$A316,L$37:L$465)</f>
        <v>0</v>
      </c>
      <c r="M316" s="212">
        <f ca="1">SUMIF(OFFSET($AK$37,0,LEN($A316),1,1):OFFSET($AK$465,0,LEN($A316),1,1),$A316,M$37:M$465)</f>
        <v>0</v>
      </c>
      <c r="N316" s="212">
        <f ca="1">SUMIF(OFFSET($AK$37,0,LEN($A316),1,1):OFFSET($AK$465,0,LEN($A316),1,1),$A316,N$37:N$465)</f>
        <v>0</v>
      </c>
      <c r="O316" s="212">
        <f ca="1">SUMIF(OFFSET($AK$37,0,LEN($A316),1,1):OFFSET($AK$465,0,LEN($A316),1,1),$A316,O$37:O$465)</f>
        <v>0</v>
      </c>
      <c r="P316" s="212">
        <f ca="1">SUMIF(OFFSET($AK$37,0,LEN($A316),1,1):OFFSET($AK$465,0,LEN($A316),1,1),$A316,P$37:P$465)</f>
        <v>0</v>
      </c>
      <c r="Q316" s="212">
        <f ca="1">SUMIF(OFFSET($AK$37,0,LEN($A316),1,1):OFFSET($AK$465,0,LEN($A316),1,1),$A316,Q$37:Q$465)</f>
        <v>0</v>
      </c>
      <c r="R316" s="212">
        <f ca="1">SUMIF(OFFSET($AK$37,0,LEN($A316),1,1):OFFSET($AK$465,0,LEN($A316),1,1),$A316,R$37:R$465)</f>
        <v>0</v>
      </c>
      <c r="S316" s="212">
        <f ca="1">SUMIF(OFFSET($AK$37,0,LEN($A316),1,1):OFFSET($AK$465,0,LEN($A316),1,1),$A316,S$37:S$465)</f>
        <v>0</v>
      </c>
      <c r="T316" s="212">
        <f ca="1">SUMIF(OFFSET($AK$37,0,LEN($A316),1,1):OFFSET($AK$465,0,LEN($A316),1,1),$A316,T$37:T$465)</f>
        <v>0</v>
      </c>
      <c r="U316" s="212">
        <f ca="1">SUMIF(OFFSET($AK$37,0,LEN($A316),1,1):OFFSET($AK$465,0,LEN($A316),1,1),$A316,U$37:U$465)</f>
        <v>0</v>
      </c>
      <c r="V316" s="212">
        <f ca="1">SUMIF(OFFSET($AK$37,0,LEN($A316),1,1):OFFSET($AK$465,0,LEN($A316),1,1),$A316,V$37:V$465)</f>
        <v>0</v>
      </c>
      <c r="W316" s="212">
        <f ca="1">SUMIF(OFFSET($AK$37,0,LEN($A316),1,1):OFFSET($AK$465,0,LEN($A316),1,1),$A316,W$37:W$465)</f>
        <v>0</v>
      </c>
      <c r="X316" s="212">
        <f ca="1">SUMIF(OFFSET($AK$37,0,LEN($A316),1,1):OFFSET($AK$465,0,LEN($A316),1,1),$A316,X$37:X$465)</f>
        <v>0</v>
      </c>
      <c r="Y316" s="212">
        <f ca="1">SUMIF(OFFSET($AK$37,0,LEN($A316),1,1):OFFSET($AK$465,0,LEN($A316),1,1),$A316,Y$37:Y$465)</f>
        <v>0</v>
      </c>
      <c r="Z316" s="212">
        <f ca="1">SUMIF(OFFSET($AK$37,0,LEN($A316),1,1):OFFSET($AK$465,0,LEN($A316),1,1),$A316,Z$37:Z$465)</f>
        <v>0</v>
      </c>
      <c r="AA316" s="212">
        <f ca="1">SUMIF(OFFSET($AK$37,0,LEN($A316),1,1):OFFSET($AK$465,0,LEN($A316),1,1),$A316,AA$37:AA$465)</f>
        <v>0</v>
      </c>
      <c r="AB316" s="212">
        <f ca="1">SUMIF(OFFSET($AK$37,0,LEN($A316),1,1):OFFSET($AK$465,0,LEN($A316),1,1),$A316,AB$37:AB$465)</f>
        <v>0</v>
      </c>
      <c r="AC316" s="212">
        <f ca="1">SUMIF(OFFSET($AK$37,0,LEN($A316),1,1):OFFSET($AK$465,0,LEN($A316),1,1),$A316,AC$37:AC$465)</f>
        <v>0</v>
      </c>
      <c r="AD316" s="212">
        <f ca="1">SUMIF(OFFSET($AK$37,0,LEN($A316),1,1):OFFSET($AK$465,0,LEN($A316),1,1),$A316,AD$37:AD$465)</f>
        <v>0</v>
      </c>
      <c r="AE316" s="212">
        <f ca="1">SUMIF(OFFSET($AK$37,0,LEN($A316),1,1):OFFSET($AK$465,0,LEN($A316),1,1),$A316,AE$37:AE$465)</f>
        <v>0</v>
      </c>
      <c r="AF316" s="212">
        <f ca="1">SUMIF(OFFSET($AK$37,0,LEN($A316),1,1):OFFSET($AK$465,0,LEN($A316),1,1),$A316,AF$37:AF$465)</f>
        <v>0</v>
      </c>
      <c r="AG316" s="212">
        <f ca="1">SUMIF(OFFSET($AK$37,0,LEN($A316),1,1):OFFSET($AK$465,0,LEN($A316),1,1),$A316,AG$37:AG$465)</f>
        <v>0</v>
      </c>
      <c r="AH316" s="212">
        <f ca="1">SUMIF(OFFSET($AK$37,0,LEN($A316),1,1):OFFSET($AK$465,0,LEN($A316),1,1),$A316,AH$37:AH$465)</f>
        <v>0</v>
      </c>
      <c r="AI316" s="212">
        <f ca="1">SUMIF(OFFSET($AK$37,0,LEN($A316),1,1):OFFSET($AK$465,0,LEN($A316),1,1),$A316,AI$37:AI$465)</f>
        <v>0</v>
      </c>
      <c r="AJ316" s="222">
        <f t="shared" ca="1" si="30"/>
        <v>0</v>
      </c>
      <c r="AK316" s="205" t="str">
        <f t="shared" si="31"/>
        <v>0.2.2.3</v>
      </c>
      <c r="AV316" s="211">
        <f t="shared" ca="1" si="29"/>
        <v>0</v>
      </c>
    </row>
    <row r="317" spans="1:48" ht="31.5" x14ac:dyDescent="0.25">
      <c r="A317" s="122" t="s">
        <v>603</v>
      </c>
      <c r="B317" s="123" t="s">
        <v>305</v>
      </c>
      <c r="C317" s="136" t="s">
        <v>216</v>
      </c>
      <c r="D317" s="213" t="s">
        <v>217</v>
      </c>
      <c r="E317" s="213" t="s">
        <v>217</v>
      </c>
      <c r="F317" s="213" t="s">
        <v>217</v>
      </c>
      <c r="G317" s="213" t="s">
        <v>217</v>
      </c>
      <c r="H317" s="212">
        <f ca="1">SUMIF(OFFSET($AK$37,0,LEN($A317),1,1):OFFSET($AK$465,0,LEN($A317),1,1),$A317,H$37:H$465)</f>
        <v>0</v>
      </c>
      <c r="I317" s="212">
        <f ca="1">SUMIF(OFFSET($AK$37,0,LEN($A317),1,1):OFFSET($AK$465,0,LEN($A317),1,1),$A317,I$37:I$465)</f>
        <v>0</v>
      </c>
      <c r="J317" s="212">
        <f ca="1">SUMIF(OFFSET($AK$37,0,LEN($A317),1,1):OFFSET($AK$465,0,LEN($A317),1,1),$A317,J$37:J$465)</f>
        <v>0</v>
      </c>
      <c r="K317" s="212">
        <f ca="1">SUMIF(OFFSET($AK$37,0,LEN($A317),1,1):OFFSET($AK$465,0,LEN($A317),1,1),$A317,K$37:K$465)</f>
        <v>0</v>
      </c>
      <c r="L317" s="212">
        <f ca="1">SUMIF(OFFSET($AK$37,0,LEN($A317),1,1):OFFSET($AK$465,0,LEN($A317),1,1),$A317,L$37:L$465)</f>
        <v>0</v>
      </c>
      <c r="M317" s="212">
        <f ca="1">SUMIF(OFFSET($AK$37,0,LEN($A317),1,1):OFFSET($AK$465,0,LEN($A317),1,1),$A317,M$37:M$465)</f>
        <v>0</v>
      </c>
      <c r="N317" s="212">
        <f ca="1">SUMIF(OFFSET($AK$37,0,LEN($A317),1,1):OFFSET($AK$465,0,LEN($A317),1,1),$A317,N$37:N$465)</f>
        <v>0</v>
      </c>
      <c r="O317" s="212">
        <f ca="1">SUMIF(OFFSET($AK$37,0,LEN($A317),1,1):OFFSET($AK$465,0,LEN($A317),1,1),$A317,O$37:O$465)</f>
        <v>0</v>
      </c>
      <c r="P317" s="212">
        <f ca="1">SUMIF(OFFSET($AK$37,0,LEN($A317),1,1):OFFSET($AK$465,0,LEN($A317),1,1),$A317,P$37:P$465)</f>
        <v>0</v>
      </c>
      <c r="Q317" s="212">
        <f ca="1">SUMIF(OFFSET($AK$37,0,LEN($A317),1,1):OFFSET($AK$465,0,LEN($A317),1,1),$A317,Q$37:Q$465)</f>
        <v>0</v>
      </c>
      <c r="R317" s="212">
        <f ca="1">SUMIF(OFFSET($AK$37,0,LEN($A317),1,1):OFFSET($AK$465,0,LEN($A317),1,1),$A317,R$37:R$465)</f>
        <v>0</v>
      </c>
      <c r="S317" s="212">
        <f ca="1">SUMIF(OFFSET($AK$37,0,LEN($A317),1,1):OFFSET($AK$465,0,LEN($A317),1,1),$A317,S$37:S$465)</f>
        <v>0</v>
      </c>
      <c r="T317" s="212">
        <f ca="1">SUMIF(OFFSET($AK$37,0,LEN($A317),1,1):OFFSET($AK$465,0,LEN($A317),1,1),$A317,T$37:T$465)</f>
        <v>0</v>
      </c>
      <c r="U317" s="212">
        <f ca="1">SUMIF(OFFSET($AK$37,0,LEN($A317),1,1):OFFSET($AK$465,0,LEN($A317),1,1),$A317,U$37:U$465)</f>
        <v>0</v>
      </c>
      <c r="V317" s="212">
        <f ca="1">SUMIF(OFFSET($AK$37,0,LEN($A317),1,1):OFFSET($AK$465,0,LEN($A317),1,1),$A317,V$37:V$465)</f>
        <v>0</v>
      </c>
      <c r="W317" s="212">
        <f ca="1">SUMIF(OFFSET($AK$37,0,LEN($A317),1,1):OFFSET($AK$465,0,LEN($A317),1,1),$A317,W$37:W$465)</f>
        <v>0</v>
      </c>
      <c r="X317" s="212">
        <f ca="1">SUMIF(OFFSET($AK$37,0,LEN($A317),1,1):OFFSET($AK$465,0,LEN($A317),1,1),$A317,X$37:X$465)</f>
        <v>0</v>
      </c>
      <c r="Y317" s="212">
        <f ca="1">SUMIF(OFFSET($AK$37,0,LEN($A317),1,1):OFFSET($AK$465,0,LEN($A317),1,1),$A317,Y$37:Y$465)</f>
        <v>0</v>
      </c>
      <c r="Z317" s="212">
        <f ca="1">SUMIF(OFFSET($AK$37,0,LEN($A317),1,1):OFFSET($AK$465,0,LEN($A317),1,1),$A317,Z$37:Z$465)</f>
        <v>0</v>
      </c>
      <c r="AA317" s="212">
        <f ca="1">SUMIF(OFFSET($AK$37,0,LEN($A317),1,1):OFFSET($AK$465,0,LEN($A317),1,1),$A317,AA$37:AA$465)</f>
        <v>0</v>
      </c>
      <c r="AB317" s="212">
        <f ca="1">SUMIF(OFFSET($AK$37,0,LEN($A317),1,1):OFFSET($AK$465,0,LEN($A317),1,1),$A317,AB$37:AB$465)</f>
        <v>0</v>
      </c>
      <c r="AC317" s="212">
        <f ca="1">SUMIF(OFFSET($AK$37,0,LEN($A317),1,1):OFFSET($AK$465,0,LEN($A317),1,1),$A317,AC$37:AC$465)</f>
        <v>0</v>
      </c>
      <c r="AD317" s="212">
        <f ca="1">SUMIF(OFFSET($AK$37,0,LEN($A317),1,1):OFFSET($AK$465,0,LEN($A317),1,1),$A317,AD$37:AD$465)</f>
        <v>0</v>
      </c>
      <c r="AE317" s="212">
        <f ca="1">SUMIF(OFFSET($AK$37,0,LEN($A317),1,1):OFFSET($AK$465,0,LEN($A317),1,1),$A317,AE$37:AE$465)</f>
        <v>0</v>
      </c>
      <c r="AF317" s="212">
        <f ca="1">SUMIF(OFFSET($AK$37,0,LEN($A317),1,1):OFFSET($AK$465,0,LEN($A317),1,1),$A317,AF$37:AF$465)</f>
        <v>0</v>
      </c>
      <c r="AG317" s="212">
        <f ca="1">SUMIF(OFFSET($AK$37,0,LEN($A317),1,1):OFFSET($AK$465,0,LEN($A317),1,1),$A317,AG$37:AG$465)</f>
        <v>0</v>
      </c>
      <c r="AH317" s="212">
        <f ca="1">SUMIF(OFFSET($AK$37,0,LEN($A317),1,1):OFFSET($AK$465,0,LEN($A317),1,1),$A317,AH$37:AH$465)</f>
        <v>0</v>
      </c>
      <c r="AI317" s="212">
        <f ca="1">SUMIF(OFFSET($AK$37,0,LEN($A317),1,1):OFFSET($AK$465,0,LEN($A317),1,1),$A317,AI$37:AI$465)</f>
        <v>0</v>
      </c>
      <c r="AJ317" s="222">
        <f t="shared" ca="1" si="30"/>
        <v>0</v>
      </c>
      <c r="AK317" s="205" t="str">
        <f t="shared" ref="AK317:AK348" si="32">"0"&amp;RIGHT($A317,LEN($A317)-1)</f>
        <v>0.2.2.4</v>
      </c>
      <c r="AV317" s="211">
        <f t="shared" ca="1" si="29"/>
        <v>0</v>
      </c>
    </row>
    <row r="318" spans="1:48" ht="31.5" x14ac:dyDescent="0.25">
      <c r="A318" s="122" t="s">
        <v>604</v>
      </c>
      <c r="B318" s="123" t="s">
        <v>353</v>
      </c>
      <c r="C318" s="136" t="s">
        <v>216</v>
      </c>
      <c r="D318" s="213" t="s">
        <v>217</v>
      </c>
      <c r="E318" s="213" t="s">
        <v>217</v>
      </c>
      <c r="F318" s="213" t="s">
        <v>217</v>
      </c>
      <c r="G318" s="213" t="s">
        <v>217</v>
      </c>
      <c r="H318" s="212">
        <f ca="1">SUMIF(OFFSET($AK$37,0,LEN($A318),1,1):OFFSET($AK$465,0,LEN($A318),1,1),$A318,H$37:H$465)</f>
        <v>0</v>
      </c>
      <c r="I318" s="212">
        <f ca="1">SUMIF(OFFSET($AK$37,0,LEN($A318),1,1):OFFSET($AK$465,0,LEN($A318),1,1),$A318,I$37:I$465)</f>
        <v>0</v>
      </c>
      <c r="J318" s="212">
        <f ca="1">SUMIF(OFFSET($AK$37,0,LEN($A318),1,1):OFFSET($AK$465,0,LEN($A318),1,1),$A318,J$37:J$465)</f>
        <v>0</v>
      </c>
      <c r="K318" s="212">
        <f ca="1">SUMIF(OFFSET($AK$37,0,LEN($A318),1,1):OFFSET($AK$465,0,LEN($A318),1,1),$A318,K$37:K$465)</f>
        <v>0</v>
      </c>
      <c r="L318" s="212">
        <f ca="1">SUMIF(OFFSET($AK$37,0,LEN($A318),1,1):OFFSET($AK$465,0,LEN($A318),1,1),$A318,L$37:L$465)</f>
        <v>0</v>
      </c>
      <c r="M318" s="212">
        <f ca="1">SUMIF(OFFSET($AK$37,0,LEN($A318),1,1):OFFSET($AK$465,0,LEN($A318),1,1),$A318,M$37:M$465)</f>
        <v>0</v>
      </c>
      <c r="N318" s="212">
        <f ca="1">SUMIF(OFFSET($AK$37,0,LEN($A318),1,1):OFFSET($AK$465,0,LEN($A318),1,1),$A318,N$37:N$465)</f>
        <v>0</v>
      </c>
      <c r="O318" s="212">
        <f ca="1">SUMIF(OFFSET($AK$37,0,LEN($A318),1,1):OFFSET($AK$465,0,LEN($A318),1,1),$A318,O$37:O$465)</f>
        <v>0</v>
      </c>
      <c r="P318" s="212">
        <f ca="1">SUMIF(OFFSET($AK$37,0,LEN($A318),1,1):OFFSET($AK$465,0,LEN($A318),1,1),$A318,P$37:P$465)</f>
        <v>0</v>
      </c>
      <c r="Q318" s="212">
        <f ca="1">SUMIF(OFFSET($AK$37,0,LEN($A318),1,1):OFFSET($AK$465,0,LEN($A318),1,1),$A318,Q$37:Q$465)</f>
        <v>0</v>
      </c>
      <c r="R318" s="212">
        <f ca="1">SUMIF(OFFSET($AK$37,0,LEN($A318),1,1):OFFSET($AK$465,0,LEN($A318),1,1),$A318,R$37:R$465)</f>
        <v>0</v>
      </c>
      <c r="S318" s="212">
        <f ca="1">SUMIF(OFFSET($AK$37,0,LEN($A318),1,1):OFFSET($AK$465,0,LEN($A318),1,1),$A318,S$37:S$465)</f>
        <v>0</v>
      </c>
      <c r="T318" s="212">
        <f ca="1">SUMIF(OFFSET($AK$37,0,LEN($A318),1,1):OFFSET($AK$465,0,LEN($A318),1,1),$A318,T$37:T$465)</f>
        <v>0</v>
      </c>
      <c r="U318" s="212">
        <f ca="1">SUMIF(OFFSET($AK$37,0,LEN($A318),1,1):OFFSET($AK$465,0,LEN($A318),1,1),$A318,U$37:U$465)</f>
        <v>0</v>
      </c>
      <c r="V318" s="212">
        <f ca="1">SUMIF(OFFSET($AK$37,0,LEN($A318),1,1):OFFSET($AK$465,0,LEN($A318),1,1),$A318,V$37:V$465)</f>
        <v>0</v>
      </c>
      <c r="W318" s="212">
        <f ca="1">SUMIF(OFFSET($AK$37,0,LEN($A318),1,1):OFFSET($AK$465,0,LEN($A318),1,1),$A318,W$37:W$465)</f>
        <v>0</v>
      </c>
      <c r="X318" s="212">
        <f ca="1">SUMIF(OFFSET($AK$37,0,LEN($A318),1,1):OFFSET($AK$465,0,LEN($A318),1,1),$A318,X$37:X$465)</f>
        <v>0</v>
      </c>
      <c r="Y318" s="212">
        <f ca="1">SUMIF(OFFSET($AK$37,0,LEN($A318),1,1):OFFSET($AK$465,0,LEN($A318),1,1),$A318,Y$37:Y$465)</f>
        <v>0</v>
      </c>
      <c r="Z318" s="212">
        <f ca="1">SUMIF(OFFSET($AK$37,0,LEN($A318),1,1):OFFSET($AK$465,0,LEN($A318),1,1),$A318,Z$37:Z$465)</f>
        <v>0</v>
      </c>
      <c r="AA318" s="212">
        <f ca="1">SUMIF(OFFSET($AK$37,0,LEN($A318),1,1):OFFSET($AK$465,0,LEN($A318),1,1),$A318,AA$37:AA$465)</f>
        <v>0</v>
      </c>
      <c r="AB318" s="212">
        <f ca="1">SUMIF(OFFSET($AK$37,0,LEN($A318),1,1):OFFSET($AK$465,0,LEN($A318),1,1),$A318,AB$37:AB$465)</f>
        <v>0</v>
      </c>
      <c r="AC318" s="212">
        <f ca="1">SUMIF(OFFSET($AK$37,0,LEN($A318),1,1):OFFSET($AK$465,0,LEN($A318),1,1),$A318,AC$37:AC$465)</f>
        <v>0</v>
      </c>
      <c r="AD318" s="212">
        <f ca="1">SUMIF(OFFSET($AK$37,0,LEN($A318),1,1):OFFSET($AK$465,0,LEN($A318),1,1),$A318,AD$37:AD$465)</f>
        <v>0</v>
      </c>
      <c r="AE318" s="212">
        <f ca="1">SUMIF(OFFSET($AK$37,0,LEN($A318),1,1):OFFSET($AK$465,0,LEN($A318),1,1),$A318,AE$37:AE$465)</f>
        <v>0</v>
      </c>
      <c r="AF318" s="212">
        <f ca="1">SUMIF(OFFSET($AK$37,0,LEN($A318),1,1):OFFSET($AK$465,0,LEN($A318),1,1),$A318,AF$37:AF$465)</f>
        <v>0</v>
      </c>
      <c r="AG318" s="212">
        <f ca="1">SUMIF(OFFSET($AK$37,0,LEN($A318),1,1):OFFSET($AK$465,0,LEN($A318),1,1),$A318,AG$37:AG$465)</f>
        <v>0</v>
      </c>
      <c r="AH318" s="212">
        <f ca="1">SUMIF(OFFSET($AK$37,0,LEN($A318),1,1):OFFSET($AK$465,0,LEN($A318),1,1),$A318,AH$37:AH$465)</f>
        <v>0</v>
      </c>
      <c r="AI318" s="212">
        <f ca="1">SUMIF(OFFSET($AK$37,0,LEN($A318),1,1):OFFSET($AK$465,0,LEN($A318),1,1),$A318,AI$37:AI$465)</f>
        <v>0</v>
      </c>
      <c r="AJ318" s="222">
        <f t="shared" ca="1" si="30"/>
        <v>0</v>
      </c>
      <c r="AK318" s="205" t="str">
        <f t="shared" si="32"/>
        <v>0.2.3</v>
      </c>
      <c r="AV318" s="211">
        <f t="shared" ca="1" si="29"/>
        <v>0</v>
      </c>
    </row>
    <row r="319" spans="1:48" ht="47.25" x14ac:dyDescent="0.25">
      <c r="A319" s="122" t="s">
        <v>605</v>
      </c>
      <c r="B319" s="123" t="s">
        <v>354</v>
      </c>
      <c r="C319" s="136" t="s">
        <v>216</v>
      </c>
      <c r="D319" s="213" t="s">
        <v>217</v>
      </c>
      <c r="E319" s="213" t="s">
        <v>217</v>
      </c>
      <c r="F319" s="213" t="s">
        <v>217</v>
      </c>
      <c r="G319" s="213" t="s">
        <v>217</v>
      </c>
      <c r="H319" s="212">
        <f ca="1">SUMIF(OFFSET($AK$37,0,LEN($A319),1,1):OFFSET($AK$465,0,LEN($A319),1,1),$A319,H$37:H$465)</f>
        <v>0</v>
      </c>
      <c r="I319" s="212">
        <f ca="1">SUMIF(OFFSET($AK$37,0,LEN($A319),1,1):OFFSET($AK$465,0,LEN($A319),1,1),$A319,I$37:I$465)</f>
        <v>0</v>
      </c>
      <c r="J319" s="212">
        <f ca="1">SUMIF(OFFSET($AK$37,0,LEN($A319),1,1):OFFSET($AK$465,0,LEN($A319),1,1),$A319,J$37:J$465)</f>
        <v>0</v>
      </c>
      <c r="K319" s="212">
        <f ca="1">SUMIF(OFFSET($AK$37,0,LEN($A319),1,1):OFFSET($AK$465,0,LEN($A319),1,1),$A319,K$37:K$465)</f>
        <v>0</v>
      </c>
      <c r="L319" s="212">
        <f ca="1">SUMIF(OFFSET($AK$37,0,LEN($A319),1,1):OFFSET($AK$465,0,LEN($A319),1,1),$A319,L$37:L$465)</f>
        <v>0</v>
      </c>
      <c r="M319" s="212">
        <f ca="1">SUMIF(OFFSET($AK$37,0,LEN($A319),1,1):OFFSET($AK$465,0,LEN($A319),1,1),$A319,M$37:M$465)</f>
        <v>0</v>
      </c>
      <c r="N319" s="212">
        <f ca="1">SUMIF(OFFSET($AK$37,0,LEN($A319),1,1):OFFSET($AK$465,0,LEN($A319),1,1),$A319,N$37:N$465)</f>
        <v>0</v>
      </c>
      <c r="O319" s="212">
        <f ca="1">SUMIF(OFFSET($AK$37,0,LEN($A319),1,1):OFFSET($AK$465,0,LEN($A319),1,1),$A319,O$37:O$465)</f>
        <v>0</v>
      </c>
      <c r="P319" s="212">
        <f ca="1">SUMIF(OFFSET($AK$37,0,LEN($A319),1,1):OFFSET($AK$465,0,LEN($A319),1,1),$A319,P$37:P$465)</f>
        <v>0</v>
      </c>
      <c r="Q319" s="212">
        <f ca="1">SUMIF(OFFSET($AK$37,0,LEN($A319),1,1):OFFSET($AK$465,0,LEN($A319),1,1),$A319,Q$37:Q$465)</f>
        <v>0</v>
      </c>
      <c r="R319" s="212">
        <f ca="1">SUMIF(OFFSET($AK$37,0,LEN($A319),1,1):OFFSET($AK$465,0,LEN($A319),1,1),$A319,R$37:R$465)</f>
        <v>0</v>
      </c>
      <c r="S319" s="212">
        <f ca="1">SUMIF(OFFSET($AK$37,0,LEN($A319),1,1):OFFSET($AK$465,0,LEN($A319),1,1),$A319,S$37:S$465)</f>
        <v>0</v>
      </c>
      <c r="T319" s="212">
        <f ca="1">SUMIF(OFFSET($AK$37,0,LEN($A319),1,1):OFFSET($AK$465,0,LEN($A319),1,1),$A319,T$37:T$465)</f>
        <v>0</v>
      </c>
      <c r="U319" s="212">
        <f ca="1">SUMIF(OFFSET($AK$37,0,LEN($A319),1,1):OFFSET($AK$465,0,LEN($A319),1,1),$A319,U$37:U$465)</f>
        <v>0</v>
      </c>
      <c r="V319" s="212">
        <f ca="1">SUMIF(OFFSET($AK$37,0,LEN($A319),1,1):OFFSET($AK$465,0,LEN($A319),1,1),$A319,V$37:V$465)</f>
        <v>0</v>
      </c>
      <c r="W319" s="212">
        <f ca="1">SUMIF(OFFSET($AK$37,0,LEN($A319),1,1):OFFSET($AK$465,0,LEN($A319),1,1),$A319,W$37:W$465)</f>
        <v>0</v>
      </c>
      <c r="X319" s="212">
        <f ca="1">SUMIF(OFFSET($AK$37,0,LEN($A319),1,1):OFFSET($AK$465,0,LEN($A319),1,1),$A319,X$37:X$465)</f>
        <v>0</v>
      </c>
      <c r="Y319" s="212">
        <f ca="1">SUMIF(OFFSET($AK$37,0,LEN($A319),1,1):OFFSET($AK$465,0,LEN($A319),1,1),$A319,Y$37:Y$465)</f>
        <v>0</v>
      </c>
      <c r="Z319" s="212">
        <f ca="1">SUMIF(OFFSET($AK$37,0,LEN($A319),1,1):OFFSET($AK$465,0,LEN($A319),1,1),$A319,Z$37:Z$465)</f>
        <v>0</v>
      </c>
      <c r="AA319" s="212">
        <f ca="1">SUMIF(OFFSET($AK$37,0,LEN($A319),1,1):OFFSET($AK$465,0,LEN($A319),1,1),$A319,AA$37:AA$465)</f>
        <v>0</v>
      </c>
      <c r="AB319" s="212">
        <f ca="1">SUMIF(OFFSET($AK$37,0,LEN($A319),1,1):OFFSET($AK$465,0,LEN($A319),1,1),$A319,AB$37:AB$465)</f>
        <v>0</v>
      </c>
      <c r="AC319" s="212">
        <f ca="1">SUMIF(OFFSET($AK$37,0,LEN($A319),1,1):OFFSET($AK$465,0,LEN($A319),1,1),$A319,AC$37:AC$465)</f>
        <v>0</v>
      </c>
      <c r="AD319" s="212">
        <f ca="1">SUMIF(OFFSET($AK$37,0,LEN($A319),1,1):OFFSET($AK$465,0,LEN($A319),1,1),$A319,AD$37:AD$465)</f>
        <v>0</v>
      </c>
      <c r="AE319" s="212">
        <f ca="1">SUMIF(OFFSET($AK$37,0,LEN($A319),1,1):OFFSET($AK$465,0,LEN($A319),1,1),$A319,AE$37:AE$465)</f>
        <v>0</v>
      </c>
      <c r="AF319" s="212">
        <f ca="1">SUMIF(OFFSET($AK$37,0,LEN($A319),1,1):OFFSET($AK$465,0,LEN($A319),1,1),$A319,AF$37:AF$465)</f>
        <v>0</v>
      </c>
      <c r="AG319" s="212">
        <f ca="1">SUMIF(OFFSET($AK$37,0,LEN($A319),1,1):OFFSET($AK$465,0,LEN($A319),1,1),$A319,AG$37:AG$465)</f>
        <v>0</v>
      </c>
      <c r="AH319" s="212">
        <f ca="1">SUMIF(OFFSET($AK$37,0,LEN($A319),1,1):OFFSET($AK$465,0,LEN($A319),1,1),$A319,AH$37:AH$465)</f>
        <v>0</v>
      </c>
      <c r="AI319" s="212">
        <f ca="1">SUMIF(OFFSET($AK$37,0,LEN($A319),1,1):OFFSET($AK$465,0,LEN($A319),1,1),$A319,AI$37:AI$465)</f>
        <v>0</v>
      </c>
      <c r="AJ319" s="222">
        <f t="shared" ca="1" si="30"/>
        <v>0</v>
      </c>
      <c r="AK319" s="205" t="str">
        <f t="shared" si="32"/>
        <v>0.2.3.1</v>
      </c>
      <c r="AV319" s="211">
        <f t="shared" ca="1" si="29"/>
        <v>0</v>
      </c>
    </row>
    <row r="320" spans="1:48" ht="31.5" x14ac:dyDescent="0.25">
      <c r="A320" s="122" t="s">
        <v>606</v>
      </c>
      <c r="B320" s="123" t="s">
        <v>355</v>
      </c>
      <c r="C320" s="136" t="s">
        <v>216</v>
      </c>
      <c r="D320" s="213" t="s">
        <v>217</v>
      </c>
      <c r="E320" s="213" t="s">
        <v>217</v>
      </c>
      <c r="F320" s="213" t="s">
        <v>217</v>
      </c>
      <c r="G320" s="213" t="s">
        <v>217</v>
      </c>
      <c r="H320" s="212">
        <f ca="1">SUMIF(OFFSET($AK$37,0,LEN($A320),1,1):OFFSET($AK$465,0,LEN($A320),1,1),$A320,H$37:H$465)</f>
        <v>0</v>
      </c>
      <c r="I320" s="212">
        <f ca="1">SUMIF(OFFSET($AK$37,0,LEN($A320),1,1):OFFSET($AK$465,0,LEN($A320),1,1),$A320,I$37:I$465)</f>
        <v>0</v>
      </c>
      <c r="J320" s="212">
        <f ca="1">SUMIF(OFFSET($AK$37,0,LEN($A320),1,1):OFFSET($AK$465,0,LEN($A320),1,1),$A320,J$37:J$465)</f>
        <v>0</v>
      </c>
      <c r="K320" s="212">
        <f ca="1">SUMIF(OFFSET($AK$37,0,LEN($A320),1,1):OFFSET($AK$465,0,LEN($A320),1,1),$A320,K$37:K$465)</f>
        <v>0</v>
      </c>
      <c r="L320" s="212">
        <f ca="1">SUMIF(OFFSET($AK$37,0,LEN($A320),1,1):OFFSET($AK$465,0,LEN($A320),1,1),$A320,L$37:L$465)</f>
        <v>0</v>
      </c>
      <c r="M320" s="212">
        <f ca="1">SUMIF(OFFSET($AK$37,0,LEN($A320),1,1):OFFSET($AK$465,0,LEN($A320),1,1),$A320,M$37:M$465)</f>
        <v>0</v>
      </c>
      <c r="N320" s="212">
        <f ca="1">SUMIF(OFFSET($AK$37,0,LEN($A320),1,1):OFFSET($AK$465,0,LEN($A320),1,1),$A320,N$37:N$465)</f>
        <v>0</v>
      </c>
      <c r="O320" s="212">
        <f ca="1">SUMIF(OFFSET($AK$37,0,LEN($A320),1,1):OFFSET($AK$465,0,LEN($A320),1,1),$A320,O$37:O$465)</f>
        <v>0</v>
      </c>
      <c r="P320" s="212">
        <f ca="1">SUMIF(OFFSET($AK$37,0,LEN($A320),1,1):OFFSET($AK$465,0,LEN($A320),1,1),$A320,P$37:P$465)</f>
        <v>0</v>
      </c>
      <c r="Q320" s="212">
        <f ca="1">SUMIF(OFFSET($AK$37,0,LEN($A320),1,1):OFFSET($AK$465,0,LEN($A320),1,1),$A320,Q$37:Q$465)</f>
        <v>0</v>
      </c>
      <c r="R320" s="212">
        <f ca="1">SUMIF(OFFSET($AK$37,0,LEN($A320),1,1):OFFSET($AK$465,0,LEN($A320),1,1),$A320,R$37:R$465)</f>
        <v>0</v>
      </c>
      <c r="S320" s="212">
        <f ca="1">SUMIF(OFFSET($AK$37,0,LEN($A320),1,1):OFFSET($AK$465,0,LEN($A320),1,1),$A320,S$37:S$465)</f>
        <v>0</v>
      </c>
      <c r="T320" s="212">
        <f ca="1">SUMIF(OFFSET($AK$37,0,LEN($A320),1,1):OFFSET($AK$465,0,LEN($A320),1,1),$A320,T$37:T$465)</f>
        <v>0</v>
      </c>
      <c r="U320" s="212">
        <f ca="1">SUMIF(OFFSET($AK$37,0,LEN($A320),1,1):OFFSET($AK$465,0,LEN($A320),1,1),$A320,U$37:U$465)</f>
        <v>0</v>
      </c>
      <c r="V320" s="212">
        <f ca="1">SUMIF(OFFSET($AK$37,0,LEN($A320),1,1):OFFSET($AK$465,0,LEN($A320),1,1),$A320,V$37:V$465)</f>
        <v>0</v>
      </c>
      <c r="W320" s="212">
        <f ca="1">SUMIF(OFFSET($AK$37,0,LEN($A320),1,1):OFFSET($AK$465,0,LEN($A320),1,1),$A320,W$37:W$465)</f>
        <v>0</v>
      </c>
      <c r="X320" s="212">
        <f ca="1">SUMIF(OFFSET($AK$37,0,LEN($A320),1,1):OFFSET($AK$465,0,LEN($A320),1,1),$A320,X$37:X$465)</f>
        <v>0</v>
      </c>
      <c r="Y320" s="212">
        <f ca="1">SUMIF(OFFSET($AK$37,0,LEN($A320),1,1):OFFSET($AK$465,0,LEN($A320),1,1),$A320,Y$37:Y$465)</f>
        <v>0</v>
      </c>
      <c r="Z320" s="212">
        <f ca="1">SUMIF(OFFSET($AK$37,0,LEN($A320),1,1):OFFSET($AK$465,0,LEN($A320),1,1),$A320,Z$37:Z$465)</f>
        <v>0</v>
      </c>
      <c r="AA320" s="212">
        <f ca="1">SUMIF(OFFSET($AK$37,0,LEN($A320),1,1):OFFSET($AK$465,0,LEN($A320),1,1),$A320,AA$37:AA$465)</f>
        <v>0</v>
      </c>
      <c r="AB320" s="212">
        <f ca="1">SUMIF(OFFSET($AK$37,0,LEN($A320),1,1):OFFSET($AK$465,0,LEN($A320),1,1),$A320,AB$37:AB$465)</f>
        <v>0</v>
      </c>
      <c r="AC320" s="212">
        <f ca="1">SUMIF(OFFSET($AK$37,0,LEN($A320),1,1):OFFSET($AK$465,0,LEN($A320),1,1),$A320,AC$37:AC$465)</f>
        <v>0</v>
      </c>
      <c r="AD320" s="212">
        <f ca="1">SUMIF(OFFSET($AK$37,0,LEN($A320),1,1):OFFSET($AK$465,0,LEN($A320),1,1),$A320,AD$37:AD$465)</f>
        <v>0</v>
      </c>
      <c r="AE320" s="212">
        <f ca="1">SUMIF(OFFSET($AK$37,0,LEN($A320),1,1):OFFSET($AK$465,0,LEN($A320),1,1),$A320,AE$37:AE$465)</f>
        <v>0</v>
      </c>
      <c r="AF320" s="212">
        <f ca="1">SUMIF(OFFSET($AK$37,0,LEN($A320),1,1):OFFSET($AK$465,0,LEN($A320),1,1),$A320,AF$37:AF$465)</f>
        <v>0</v>
      </c>
      <c r="AG320" s="212">
        <f ca="1">SUMIF(OFFSET($AK$37,0,LEN($A320),1,1):OFFSET($AK$465,0,LEN($A320),1,1),$A320,AG$37:AG$465)</f>
        <v>0</v>
      </c>
      <c r="AH320" s="212">
        <f ca="1">SUMIF(OFFSET($AK$37,0,LEN($A320),1,1):OFFSET($AK$465,0,LEN($A320),1,1),$A320,AH$37:AH$465)</f>
        <v>0</v>
      </c>
      <c r="AI320" s="212">
        <f ca="1">SUMIF(OFFSET($AK$37,0,LEN($A320),1,1):OFFSET($AK$465,0,LEN($A320),1,1),$A320,AI$37:AI$465)</f>
        <v>0</v>
      </c>
      <c r="AJ320" s="222">
        <f t="shared" ca="1" si="30"/>
        <v>0</v>
      </c>
      <c r="AK320" s="205" t="str">
        <f t="shared" si="32"/>
        <v>0.2.3.2</v>
      </c>
      <c r="AV320" s="211">
        <f t="shared" ca="1" si="29"/>
        <v>0</v>
      </c>
    </row>
    <row r="321" spans="1:48" ht="31.5" x14ac:dyDescent="0.25">
      <c r="A321" s="122" t="s">
        <v>607</v>
      </c>
      <c r="B321" s="123" t="s">
        <v>357</v>
      </c>
      <c r="C321" s="136" t="s">
        <v>216</v>
      </c>
      <c r="D321" s="213" t="s">
        <v>217</v>
      </c>
      <c r="E321" s="213" t="s">
        <v>217</v>
      </c>
      <c r="F321" s="213" t="s">
        <v>217</v>
      </c>
      <c r="G321" s="213" t="s">
        <v>217</v>
      </c>
      <c r="H321" s="212">
        <f ca="1">SUMIF(OFFSET($AK$37,0,LEN($A321),1,1):OFFSET($AK$465,0,LEN($A321),1,1),$A321,H$37:H$465)</f>
        <v>0</v>
      </c>
      <c r="I321" s="212">
        <f ca="1">SUMIF(OFFSET($AK$37,0,LEN($A321),1,1):OFFSET($AK$465,0,LEN($A321),1,1),$A321,I$37:I$465)</f>
        <v>0</v>
      </c>
      <c r="J321" s="212">
        <f ca="1">SUMIF(OFFSET($AK$37,0,LEN($A321),1,1):OFFSET($AK$465,0,LEN($A321),1,1),$A321,J$37:J$465)</f>
        <v>0</v>
      </c>
      <c r="K321" s="212">
        <f ca="1">SUMIF(OFFSET($AK$37,0,LEN($A321),1,1):OFFSET($AK$465,0,LEN($A321),1,1),$A321,K$37:K$465)</f>
        <v>0</v>
      </c>
      <c r="L321" s="212">
        <f ca="1">SUMIF(OFFSET($AK$37,0,LEN($A321),1,1):OFFSET($AK$465,0,LEN($A321),1,1),$A321,L$37:L$465)</f>
        <v>0</v>
      </c>
      <c r="M321" s="212">
        <f ca="1">SUMIF(OFFSET($AK$37,0,LEN($A321),1,1):OFFSET($AK$465,0,LEN($A321),1,1),$A321,M$37:M$465)</f>
        <v>0</v>
      </c>
      <c r="N321" s="212">
        <f ca="1">SUMIF(OFFSET($AK$37,0,LEN($A321),1,1):OFFSET($AK$465,0,LEN($A321),1,1),$A321,N$37:N$465)</f>
        <v>0</v>
      </c>
      <c r="O321" s="212">
        <f ca="1">SUMIF(OFFSET($AK$37,0,LEN($A321),1,1):OFFSET($AK$465,0,LEN($A321),1,1),$A321,O$37:O$465)</f>
        <v>0</v>
      </c>
      <c r="P321" s="212">
        <f ca="1">SUMIF(OFFSET($AK$37,0,LEN($A321),1,1):OFFSET($AK$465,0,LEN($A321),1,1),$A321,P$37:P$465)</f>
        <v>0</v>
      </c>
      <c r="Q321" s="212">
        <f ca="1">SUMIF(OFFSET($AK$37,0,LEN($A321),1,1):OFFSET($AK$465,0,LEN($A321),1,1),$A321,Q$37:Q$465)</f>
        <v>0</v>
      </c>
      <c r="R321" s="212">
        <f ca="1">SUMIF(OFFSET($AK$37,0,LEN($A321),1,1):OFFSET($AK$465,0,LEN($A321),1,1),$A321,R$37:R$465)</f>
        <v>0</v>
      </c>
      <c r="S321" s="212">
        <f ca="1">SUMIF(OFFSET($AK$37,0,LEN($A321),1,1):OFFSET($AK$465,0,LEN($A321),1,1),$A321,S$37:S$465)</f>
        <v>0</v>
      </c>
      <c r="T321" s="212">
        <f ca="1">SUMIF(OFFSET($AK$37,0,LEN($A321),1,1):OFFSET($AK$465,0,LEN($A321),1,1),$A321,T$37:T$465)</f>
        <v>0</v>
      </c>
      <c r="U321" s="212">
        <f ca="1">SUMIF(OFFSET($AK$37,0,LEN($A321),1,1):OFFSET($AK$465,0,LEN($A321),1,1),$A321,U$37:U$465)</f>
        <v>0</v>
      </c>
      <c r="V321" s="212">
        <f ca="1">SUMIF(OFFSET($AK$37,0,LEN($A321),1,1):OFFSET($AK$465,0,LEN($A321),1,1),$A321,V$37:V$465)</f>
        <v>0</v>
      </c>
      <c r="W321" s="212">
        <f ca="1">SUMIF(OFFSET($AK$37,0,LEN($A321),1,1):OFFSET($AK$465,0,LEN($A321),1,1),$A321,W$37:W$465)</f>
        <v>0</v>
      </c>
      <c r="X321" s="212">
        <f ca="1">SUMIF(OFFSET($AK$37,0,LEN($A321),1,1):OFFSET($AK$465,0,LEN($A321),1,1),$A321,X$37:X$465)</f>
        <v>0</v>
      </c>
      <c r="Y321" s="212">
        <f ca="1">SUMIF(OFFSET($AK$37,0,LEN($A321),1,1):OFFSET($AK$465,0,LEN($A321),1,1),$A321,Y$37:Y$465)</f>
        <v>0</v>
      </c>
      <c r="Z321" s="212">
        <f ca="1">SUMIF(OFFSET($AK$37,0,LEN($A321),1,1):OFFSET($AK$465,0,LEN($A321),1,1),$A321,Z$37:Z$465)</f>
        <v>0</v>
      </c>
      <c r="AA321" s="212">
        <f ca="1">SUMIF(OFFSET($AK$37,0,LEN($A321),1,1):OFFSET($AK$465,0,LEN($A321),1,1),$A321,AA$37:AA$465)</f>
        <v>0</v>
      </c>
      <c r="AB321" s="212">
        <f ca="1">SUMIF(OFFSET($AK$37,0,LEN($A321),1,1):OFFSET($AK$465,0,LEN($A321),1,1),$A321,AB$37:AB$465)</f>
        <v>0</v>
      </c>
      <c r="AC321" s="212">
        <f ca="1">SUMIF(OFFSET($AK$37,0,LEN($A321),1,1):OFFSET($AK$465,0,LEN($A321),1,1),$A321,AC$37:AC$465)</f>
        <v>0</v>
      </c>
      <c r="AD321" s="212">
        <f ca="1">SUMIF(OFFSET($AK$37,0,LEN($A321),1,1):OFFSET($AK$465,0,LEN($A321),1,1),$A321,AD$37:AD$465)</f>
        <v>0</v>
      </c>
      <c r="AE321" s="212">
        <f ca="1">SUMIF(OFFSET($AK$37,0,LEN($A321),1,1):OFFSET($AK$465,0,LEN($A321),1,1),$A321,AE$37:AE$465)</f>
        <v>0</v>
      </c>
      <c r="AF321" s="212">
        <f ca="1">SUMIF(OFFSET($AK$37,0,LEN($A321),1,1):OFFSET($AK$465,0,LEN($A321),1,1),$A321,AF$37:AF$465)</f>
        <v>0</v>
      </c>
      <c r="AG321" s="212">
        <f ca="1">SUMIF(OFFSET($AK$37,0,LEN($A321),1,1):OFFSET($AK$465,0,LEN($A321),1,1),$A321,AG$37:AG$465)</f>
        <v>0</v>
      </c>
      <c r="AH321" s="212">
        <f ca="1">SUMIF(OFFSET($AK$37,0,LEN($A321),1,1):OFFSET($AK$465,0,LEN($A321),1,1),$A321,AH$37:AH$465)</f>
        <v>0</v>
      </c>
      <c r="AI321" s="212">
        <f ca="1">SUMIF(OFFSET($AK$37,0,LEN($A321),1,1):OFFSET($AK$465,0,LEN($A321),1,1),$A321,AI$37:AI$465)</f>
        <v>0</v>
      </c>
      <c r="AJ321" s="222">
        <f t="shared" ca="1" si="30"/>
        <v>0</v>
      </c>
      <c r="AK321" s="205" t="str">
        <f t="shared" si="32"/>
        <v>0.2.3.3</v>
      </c>
      <c r="AV321" s="211">
        <f t="shared" ca="1" si="29"/>
        <v>0</v>
      </c>
    </row>
    <row r="322" spans="1:48" ht="47.25" x14ac:dyDescent="0.25">
      <c r="A322" s="122" t="s">
        <v>608</v>
      </c>
      <c r="B322" s="123" t="s">
        <v>307</v>
      </c>
      <c r="C322" s="136" t="s">
        <v>216</v>
      </c>
      <c r="D322" s="213" t="s">
        <v>217</v>
      </c>
      <c r="E322" s="213" t="s">
        <v>217</v>
      </c>
      <c r="F322" s="213" t="s">
        <v>217</v>
      </c>
      <c r="G322" s="213" t="s">
        <v>217</v>
      </c>
      <c r="H322" s="212">
        <f ca="1">SUMIF(OFFSET($AK$37,0,LEN($A322),1,1):OFFSET($AK$465,0,LEN($A322),1,1),$A322,H$37:H$465)</f>
        <v>0</v>
      </c>
      <c r="I322" s="212">
        <f ca="1">SUMIF(OFFSET($AK$37,0,LEN($A322),1,1):OFFSET($AK$465,0,LEN($A322),1,1),$A322,I$37:I$465)</f>
        <v>0</v>
      </c>
      <c r="J322" s="212">
        <f ca="1">SUMIF(OFFSET($AK$37,0,LEN($A322),1,1):OFFSET($AK$465,0,LEN($A322),1,1),$A322,J$37:J$465)</f>
        <v>0</v>
      </c>
      <c r="K322" s="212">
        <f ca="1">SUMIF(OFFSET($AK$37,0,LEN($A322),1,1):OFFSET($AK$465,0,LEN($A322),1,1),$A322,K$37:K$465)</f>
        <v>0</v>
      </c>
      <c r="L322" s="212">
        <f ca="1">SUMIF(OFFSET($AK$37,0,LEN($A322),1,1):OFFSET($AK$465,0,LEN($A322),1,1),$A322,L$37:L$465)</f>
        <v>0</v>
      </c>
      <c r="M322" s="212">
        <f ca="1">SUMIF(OFFSET($AK$37,0,LEN($A322),1,1):OFFSET($AK$465,0,LEN($A322),1,1),$A322,M$37:M$465)</f>
        <v>0</v>
      </c>
      <c r="N322" s="212">
        <f ca="1">SUMIF(OFFSET($AK$37,0,LEN($A322),1,1):OFFSET($AK$465,0,LEN($A322),1,1),$A322,N$37:N$465)</f>
        <v>0</v>
      </c>
      <c r="O322" s="212">
        <f ca="1">SUMIF(OFFSET($AK$37,0,LEN($A322),1,1):OFFSET($AK$465,0,LEN($A322),1,1),$A322,O$37:O$465)</f>
        <v>0</v>
      </c>
      <c r="P322" s="212">
        <f ca="1">SUMIF(OFFSET($AK$37,0,LEN($A322),1,1):OFFSET($AK$465,0,LEN($A322),1,1),$A322,P$37:P$465)</f>
        <v>0</v>
      </c>
      <c r="Q322" s="212">
        <f ca="1">SUMIF(OFFSET($AK$37,0,LEN($A322),1,1):OFFSET($AK$465,0,LEN($A322),1,1),$A322,Q$37:Q$465)</f>
        <v>0</v>
      </c>
      <c r="R322" s="212">
        <f ca="1">SUMIF(OFFSET($AK$37,0,LEN($A322),1,1):OFFSET($AK$465,0,LEN($A322),1,1),$A322,R$37:R$465)</f>
        <v>0</v>
      </c>
      <c r="S322" s="212">
        <f ca="1">SUMIF(OFFSET($AK$37,0,LEN($A322),1,1):OFFSET($AK$465,0,LEN($A322),1,1),$A322,S$37:S$465)</f>
        <v>0</v>
      </c>
      <c r="T322" s="212">
        <f ca="1">SUMIF(OFFSET($AK$37,0,LEN($A322),1,1):OFFSET($AK$465,0,LEN($A322),1,1),$A322,T$37:T$465)</f>
        <v>0</v>
      </c>
      <c r="U322" s="212">
        <f ca="1">SUMIF(OFFSET($AK$37,0,LEN($A322),1,1):OFFSET($AK$465,0,LEN($A322),1,1),$A322,U$37:U$465)</f>
        <v>0</v>
      </c>
      <c r="V322" s="212">
        <f ca="1">SUMIF(OFFSET($AK$37,0,LEN($A322),1,1):OFFSET($AK$465,0,LEN($A322),1,1),$A322,V$37:V$465)</f>
        <v>0</v>
      </c>
      <c r="W322" s="212">
        <f ca="1">SUMIF(OFFSET($AK$37,0,LEN($A322),1,1):OFFSET($AK$465,0,LEN($A322),1,1),$A322,W$37:W$465)</f>
        <v>0</v>
      </c>
      <c r="X322" s="212">
        <f ca="1">SUMIF(OFFSET($AK$37,0,LEN($A322),1,1):OFFSET($AK$465,0,LEN($A322),1,1),$A322,X$37:X$465)</f>
        <v>0</v>
      </c>
      <c r="Y322" s="212">
        <f ca="1">SUMIF(OFFSET($AK$37,0,LEN($A322),1,1):OFFSET($AK$465,0,LEN($A322),1,1),$A322,Y$37:Y$465)</f>
        <v>0</v>
      </c>
      <c r="Z322" s="212">
        <f ca="1">SUMIF(OFFSET($AK$37,0,LEN($A322),1,1):OFFSET($AK$465,0,LEN($A322),1,1),$A322,Z$37:Z$465)</f>
        <v>0</v>
      </c>
      <c r="AA322" s="212">
        <f ca="1">SUMIF(OFFSET($AK$37,0,LEN($A322),1,1):OFFSET($AK$465,0,LEN($A322),1,1),$A322,AA$37:AA$465)</f>
        <v>0</v>
      </c>
      <c r="AB322" s="212">
        <f ca="1">SUMIF(OFFSET($AK$37,0,LEN($A322),1,1):OFFSET($AK$465,0,LEN($A322),1,1),$A322,AB$37:AB$465)</f>
        <v>0</v>
      </c>
      <c r="AC322" s="212">
        <f ca="1">SUMIF(OFFSET($AK$37,0,LEN($A322),1,1):OFFSET($AK$465,0,LEN($A322),1,1),$A322,AC$37:AC$465)</f>
        <v>0</v>
      </c>
      <c r="AD322" s="212">
        <f ca="1">SUMIF(OFFSET($AK$37,0,LEN($A322),1,1):OFFSET($AK$465,0,LEN($A322),1,1),$A322,AD$37:AD$465)</f>
        <v>0</v>
      </c>
      <c r="AE322" s="212">
        <f ca="1">SUMIF(OFFSET($AK$37,0,LEN($A322),1,1):OFFSET($AK$465,0,LEN($A322),1,1),$A322,AE$37:AE$465)</f>
        <v>0</v>
      </c>
      <c r="AF322" s="212">
        <f ca="1">SUMIF(OFFSET($AK$37,0,LEN($A322),1,1):OFFSET($AK$465,0,LEN($A322),1,1),$A322,AF$37:AF$465)</f>
        <v>0</v>
      </c>
      <c r="AG322" s="212">
        <f ca="1">SUMIF(OFFSET($AK$37,0,LEN($A322),1,1):OFFSET($AK$465,0,LEN($A322),1,1),$A322,AG$37:AG$465)</f>
        <v>0</v>
      </c>
      <c r="AH322" s="212">
        <f ca="1">SUMIF(OFFSET($AK$37,0,LEN($A322),1,1):OFFSET($AK$465,0,LEN($A322),1,1),$A322,AH$37:AH$465)</f>
        <v>0</v>
      </c>
      <c r="AI322" s="212">
        <f ca="1">SUMIF(OFFSET($AK$37,0,LEN($A322),1,1):OFFSET($AK$465,0,LEN($A322),1,1),$A322,AI$37:AI$465)</f>
        <v>0</v>
      </c>
      <c r="AJ322" s="222">
        <f t="shared" ca="1" si="30"/>
        <v>0</v>
      </c>
      <c r="AK322" s="205" t="str">
        <f t="shared" si="32"/>
        <v>0.2.3.4</v>
      </c>
      <c r="AV322" s="211">
        <f t="shared" ca="1" si="29"/>
        <v>0</v>
      </c>
    </row>
    <row r="323" spans="1:48" ht="47.25" x14ac:dyDescent="0.25">
      <c r="A323" s="122" t="s">
        <v>609</v>
      </c>
      <c r="B323" s="126" t="s">
        <v>360</v>
      </c>
      <c r="C323" s="136" t="s">
        <v>216</v>
      </c>
      <c r="D323" s="213" t="s">
        <v>217</v>
      </c>
      <c r="E323" s="213" t="s">
        <v>217</v>
      </c>
      <c r="F323" s="213" t="s">
        <v>217</v>
      </c>
      <c r="G323" s="213" t="s">
        <v>217</v>
      </c>
      <c r="H323" s="212">
        <f ca="1">SUMIF(OFFSET($AK$37,0,LEN($A323),1,1):OFFSET($AK$465,0,LEN($A323),1,1),$A323,H$37:H$465)</f>
        <v>0</v>
      </c>
      <c r="I323" s="212">
        <f ca="1">SUMIF(OFFSET($AK$37,0,LEN($A323),1,1):OFFSET($AK$465,0,LEN($A323),1,1),$A323,I$37:I$465)</f>
        <v>0</v>
      </c>
      <c r="J323" s="212">
        <f ca="1">SUMIF(OFFSET($AK$37,0,LEN($A323),1,1):OFFSET($AK$465,0,LEN($A323),1,1),$A323,J$37:J$465)</f>
        <v>0</v>
      </c>
      <c r="K323" s="212">
        <f ca="1">SUMIF(OFFSET($AK$37,0,LEN($A323),1,1):OFFSET($AK$465,0,LEN($A323),1,1),$A323,K$37:K$465)</f>
        <v>0</v>
      </c>
      <c r="L323" s="212">
        <f ca="1">SUMIF(OFFSET($AK$37,0,LEN($A323),1,1):OFFSET($AK$465,0,LEN($A323),1,1),$A323,L$37:L$465)</f>
        <v>0</v>
      </c>
      <c r="M323" s="212">
        <f ca="1">SUMIF(OFFSET($AK$37,0,LEN($A323),1,1):OFFSET($AK$465,0,LEN($A323),1,1),$A323,M$37:M$465)</f>
        <v>0</v>
      </c>
      <c r="N323" s="212">
        <f ca="1">SUMIF(OFFSET($AK$37,0,LEN($A323),1,1):OFFSET($AK$465,0,LEN($A323),1,1),$A323,N$37:N$465)</f>
        <v>0</v>
      </c>
      <c r="O323" s="212">
        <f ca="1">SUMIF(OFFSET($AK$37,0,LEN($A323),1,1):OFFSET($AK$465,0,LEN($A323),1,1),$A323,O$37:O$465)</f>
        <v>0</v>
      </c>
      <c r="P323" s="212">
        <f ca="1">SUMIF(OFFSET($AK$37,0,LEN($A323),1,1):OFFSET($AK$465,0,LEN($A323),1,1),$A323,P$37:P$465)</f>
        <v>0</v>
      </c>
      <c r="Q323" s="212">
        <f ca="1">SUMIF(OFFSET($AK$37,0,LEN($A323),1,1):OFFSET($AK$465,0,LEN($A323),1,1),$A323,Q$37:Q$465)</f>
        <v>0</v>
      </c>
      <c r="R323" s="212">
        <f ca="1">SUMIF(OFFSET($AK$37,0,LEN($A323),1,1):OFFSET($AK$465,0,LEN($A323),1,1),$A323,R$37:R$465)</f>
        <v>0</v>
      </c>
      <c r="S323" s="212">
        <f ca="1">SUMIF(OFFSET($AK$37,0,LEN($A323),1,1):OFFSET($AK$465,0,LEN($A323),1,1),$A323,S$37:S$465)</f>
        <v>0</v>
      </c>
      <c r="T323" s="212">
        <f ca="1">SUMIF(OFFSET($AK$37,0,LEN($A323),1,1):OFFSET($AK$465,0,LEN($A323),1,1),$A323,T$37:T$465)</f>
        <v>0</v>
      </c>
      <c r="U323" s="212">
        <f ca="1">SUMIF(OFFSET($AK$37,0,LEN($A323),1,1):OFFSET($AK$465,0,LEN($A323),1,1),$A323,U$37:U$465)</f>
        <v>0</v>
      </c>
      <c r="V323" s="212">
        <f ca="1">SUMIF(OFFSET($AK$37,0,LEN($A323),1,1):OFFSET($AK$465,0,LEN($A323),1,1),$A323,V$37:V$465)</f>
        <v>0</v>
      </c>
      <c r="W323" s="212">
        <f ca="1">SUMIF(OFFSET($AK$37,0,LEN($A323),1,1):OFFSET($AK$465,0,LEN($A323),1,1),$A323,W$37:W$465)</f>
        <v>0</v>
      </c>
      <c r="X323" s="212">
        <f ca="1">SUMIF(OFFSET($AK$37,0,LEN($A323),1,1):OFFSET($AK$465,0,LEN($A323),1,1),$A323,X$37:X$465)</f>
        <v>0</v>
      </c>
      <c r="Y323" s="212">
        <f ca="1">SUMIF(OFFSET($AK$37,0,LEN($A323),1,1):OFFSET($AK$465,0,LEN($A323),1,1),$A323,Y$37:Y$465)</f>
        <v>0</v>
      </c>
      <c r="Z323" s="212">
        <f ca="1">SUMIF(OFFSET($AK$37,0,LEN($A323),1,1):OFFSET($AK$465,0,LEN($A323),1,1),$A323,Z$37:Z$465)</f>
        <v>0</v>
      </c>
      <c r="AA323" s="212">
        <f ca="1">SUMIF(OFFSET($AK$37,0,LEN($A323),1,1):OFFSET($AK$465,0,LEN($A323),1,1),$A323,AA$37:AA$465)</f>
        <v>0</v>
      </c>
      <c r="AB323" s="212">
        <f ca="1">SUMIF(OFFSET($AK$37,0,LEN($A323),1,1):OFFSET($AK$465,0,LEN($A323),1,1),$A323,AB$37:AB$465)</f>
        <v>0</v>
      </c>
      <c r="AC323" s="212">
        <f ca="1">SUMIF(OFFSET($AK$37,0,LEN($A323),1,1):OFFSET($AK$465,0,LEN($A323),1,1),$A323,AC$37:AC$465)</f>
        <v>0</v>
      </c>
      <c r="AD323" s="212">
        <f ca="1">SUMIF(OFFSET($AK$37,0,LEN($A323),1,1):OFFSET($AK$465,0,LEN($A323),1,1),$A323,AD$37:AD$465)</f>
        <v>0</v>
      </c>
      <c r="AE323" s="212">
        <f ca="1">SUMIF(OFFSET($AK$37,0,LEN($A323),1,1):OFFSET($AK$465,0,LEN($A323),1,1),$A323,AE$37:AE$465)</f>
        <v>0</v>
      </c>
      <c r="AF323" s="212">
        <f ca="1">SUMIF(OFFSET($AK$37,0,LEN($A323),1,1):OFFSET($AK$465,0,LEN($A323),1,1),$A323,AF$37:AF$465)</f>
        <v>0</v>
      </c>
      <c r="AG323" s="212">
        <f ca="1">SUMIF(OFFSET($AK$37,0,LEN($A323),1,1):OFFSET($AK$465,0,LEN($A323),1,1),$A323,AG$37:AG$465)</f>
        <v>0</v>
      </c>
      <c r="AH323" s="212">
        <f ca="1">SUMIF(OFFSET($AK$37,0,LEN($A323),1,1):OFFSET($AK$465,0,LEN($A323),1,1),$A323,AH$37:AH$465)</f>
        <v>0</v>
      </c>
      <c r="AI323" s="212">
        <f ca="1">SUMIF(OFFSET($AK$37,0,LEN($A323),1,1):OFFSET($AK$465,0,LEN($A323),1,1),$A323,AI$37:AI$465)</f>
        <v>0</v>
      </c>
      <c r="AJ323" s="222">
        <f t="shared" ca="1" si="30"/>
        <v>0</v>
      </c>
      <c r="AK323" s="205" t="str">
        <f t="shared" si="32"/>
        <v>0.2.4</v>
      </c>
      <c r="AV323" s="211">
        <f t="shared" ca="1" si="29"/>
        <v>0</v>
      </c>
    </row>
    <row r="324" spans="1:48" x14ac:dyDescent="0.25">
      <c r="A324" s="134" t="s">
        <v>610</v>
      </c>
      <c r="B324" s="123" t="s">
        <v>362</v>
      </c>
      <c r="C324" s="136" t="s">
        <v>216</v>
      </c>
      <c r="D324" s="213" t="s">
        <v>217</v>
      </c>
      <c r="E324" s="213" t="s">
        <v>217</v>
      </c>
      <c r="F324" s="213" t="s">
        <v>217</v>
      </c>
      <c r="G324" s="213" t="s">
        <v>217</v>
      </c>
      <c r="H324" s="212">
        <f ca="1">SUMIF(OFFSET($AK$37,0,LEN($A324),1,1):OFFSET($AK$465,0,LEN($A324),1,1),$A324,H$37:H$465)</f>
        <v>0</v>
      </c>
      <c r="I324" s="212">
        <f ca="1">SUMIF(OFFSET($AK$37,0,LEN($A324),1,1):OFFSET($AK$465,0,LEN($A324),1,1),$A324,I$37:I$465)</f>
        <v>0</v>
      </c>
      <c r="J324" s="212">
        <f ca="1">SUMIF(OFFSET($AK$37,0,LEN($A324),1,1):OFFSET($AK$465,0,LEN($A324),1,1),$A324,J$37:J$465)</f>
        <v>0</v>
      </c>
      <c r="K324" s="212">
        <f ca="1">SUMIF(OFFSET($AK$37,0,LEN($A324),1,1):OFFSET($AK$465,0,LEN($A324),1,1),$A324,K$37:K$465)</f>
        <v>0</v>
      </c>
      <c r="L324" s="212">
        <f ca="1">SUMIF(OFFSET($AK$37,0,LEN($A324),1,1):OFFSET($AK$465,0,LEN($A324),1,1),$A324,L$37:L$465)</f>
        <v>0</v>
      </c>
      <c r="M324" s="212">
        <f ca="1">SUMIF(OFFSET($AK$37,0,LEN($A324),1,1):OFFSET($AK$465,0,LEN($A324),1,1),$A324,M$37:M$465)</f>
        <v>0</v>
      </c>
      <c r="N324" s="212">
        <f ca="1">SUMIF(OFFSET($AK$37,0,LEN($A324),1,1):OFFSET($AK$465,0,LEN($A324),1,1),$A324,N$37:N$465)</f>
        <v>0</v>
      </c>
      <c r="O324" s="212">
        <f ca="1">SUMIF(OFFSET($AK$37,0,LEN($A324),1,1):OFFSET($AK$465,0,LEN($A324),1,1),$A324,O$37:O$465)</f>
        <v>0</v>
      </c>
      <c r="P324" s="212">
        <f ca="1">SUMIF(OFFSET($AK$37,0,LEN($A324),1,1):OFFSET($AK$465,0,LEN($A324),1,1),$A324,P$37:P$465)</f>
        <v>0</v>
      </c>
      <c r="Q324" s="212">
        <f ca="1">SUMIF(OFFSET($AK$37,0,LEN($A324),1,1):OFFSET($AK$465,0,LEN($A324),1,1),$A324,Q$37:Q$465)</f>
        <v>0</v>
      </c>
      <c r="R324" s="212">
        <f ca="1">SUMIF(OFFSET($AK$37,0,LEN($A324),1,1):OFFSET($AK$465,0,LEN($A324),1,1),$A324,R$37:R$465)</f>
        <v>0</v>
      </c>
      <c r="S324" s="212">
        <f ca="1">SUMIF(OFFSET($AK$37,0,LEN($A324),1,1):OFFSET($AK$465,0,LEN($A324),1,1),$A324,S$37:S$465)</f>
        <v>0</v>
      </c>
      <c r="T324" s="212">
        <f ca="1">SUMIF(OFFSET($AK$37,0,LEN($A324),1,1):OFFSET($AK$465,0,LEN($A324),1,1),$A324,T$37:T$465)</f>
        <v>0</v>
      </c>
      <c r="U324" s="212">
        <f ca="1">SUMIF(OFFSET($AK$37,0,LEN($A324),1,1):OFFSET($AK$465,0,LEN($A324),1,1),$A324,U$37:U$465)</f>
        <v>0</v>
      </c>
      <c r="V324" s="212">
        <f ca="1">SUMIF(OFFSET($AK$37,0,LEN($A324),1,1):OFFSET($AK$465,0,LEN($A324),1,1),$A324,V$37:V$465)</f>
        <v>0</v>
      </c>
      <c r="W324" s="212">
        <f ca="1">SUMIF(OFFSET($AK$37,0,LEN($A324),1,1):OFFSET($AK$465,0,LEN($A324),1,1),$A324,W$37:W$465)</f>
        <v>0</v>
      </c>
      <c r="X324" s="212">
        <f ca="1">SUMIF(OFFSET($AK$37,0,LEN($A324),1,1):OFFSET($AK$465,0,LEN($A324),1,1),$A324,X$37:X$465)</f>
        <v>0</v>
      </c>
      <c r="Y324" s="212">
        <f ca="1">SUMIF(OFFSET($AK$37,0,LEN($A324),1,1):OFFSET($AK$465,0,LEN($A324),1,1),$A324,Y$37:Y$465)</f>
        <v>0</v>
      </c>
      <c r="Z324" s="212">
        <f ca="1">SUMIF(OFFSET($AK$37,0,LEN($A324),1,1):OFFSET($AK$465,0,LEN($A324),1,1),$A324,Z$37:Z$465)</f>
        <v>0</v>
      </c>
      <c r="AA324" s="212">
        <f ca="1">SUMIF(OFFSET($AK$37,0,LEN($A324),1,1):OFFSET($AK$465,0,LEN($A324),1,1),$A324,AA$37:AA$465)</f>
        <v>0</v>
      </c>
      <c r="AB324" s="212">
        <f ca="1">SUMIF(OFFSET($AK$37,0,LEN($A324),1,1):OFFSET($AK$465,0,LEN($A324),1,1),$A324,AB$37:AB$465)</f>
        <v>0</v>
      </c>
      <c r="AC324" s="212">
        <f ca="1">SUMIF(OFFSET($AK$37,0,LEN($A324),1,1):OFFSET($AK$465,0,LEN($A324),1,1),$A324,AC$37:AC$465)</f>
        <v>0</v>
      </c>
      <c r="AD324" s="212">
        <f ca="1">SUMIF(OFFSET($AK$37,0,LEN($A324),1,1):OFFSET($AK$465,0,LEN($A324),1,1),$A324,AD$37:AD$465)</f>
        <v>0</v>
      </c>
      <c r="AE324" s="212">
        <f ca="1">SUMIF(OFFSET($AK$37,0,LEN($A324),1,1):OFFSET($AK$465,0,LEN($A324),1,1),$A324,AE$37:AE$465)</f>
        <v>0</v>
      </c>
      <c r="AF324" s="212">
        <f ca="1">SUMIF(OFFSET($AK$37,0,LEN($A324),1,1):OFFSET($AK$465,0,LEN($A324),1,1),$A324,AF$37:AF$465)</f>
        <v>0</v>
      </c>
      <c r="AG324" s="212">
        <f ca="1">SUMIF(OFFSET($AK$37,0,LEN($A324),1,1):OFFSET($AK$465,0,LEN($A324),1,1),$A324,AG$37:AG$465)</f>
        <v>0</v>
      </c>
      <c r="AH324" s="212">
        <f ca="1">SUMIF(OFFSET($AK$37,0,LEN($A324),1,1):OFFSET($AK$465,0,LEN($A324),1,1),$A324,AH$37:AH$465)</f>
        <v>0</v>
      </c>
      <c r="AI324" s="212">
        <f ca="1">SUMIF(OFFSET($AK$37,0,LEN($A324),1,1):OFFSET($AK$465,0,LEN($A324),1,1),$A324,AI$37:AI$465)</f>
        <v>0</v>
      </c>
      <c r="AJ324" s="222">
        <f t="shared" ca="1" si="30"/>
        <v>0</v>
      </c>
      <c r="AK324" s="205" t="str">
        <f t="shared" si="32"/>
        <v>0.2.4.1</v>
      </c>
      <c r="AV324" s="211">
        <f t="shared" ca="1" si="29"/>
        <v>0</v>
      </c>
    </row>
    <row r="325" spans="1:48" ht="47.25" x14ac:dyDescent="0.25">
      <c r="A325" s="135" t="s">
        <v>611</v>
      </c>
      <c r="B325" s="123" t="s">
        <v>364</v>
      </c>
      <c r="C325" s="136" t="s">
        <v>216</v>
      </c>
      <c r="D325" s="213" t="s">
        <v>217</v>
      </c>
      <c r="E325" s="213" t="s">
        <v>217</v>
      </c>
      <c r="F325" s="213" t="s">
        <v>217</v>
      </c>
      <c r="G325" s="213" t="s">
        <v>217</v>
      </c>
      <c r="H325" s="212">
        <f ca="1">SUMIF(OFFSET($AK$37,0,LEN($A325),1,1):OFFSET($AK$465,0,LEN($A325),1,1),$A325,H$37:H$465)</f>
        <v>0</v>
      </c>
      <c r="I325" s="212">
        <f ca="1">SUMIF(OFFSET($AK$37,0,LEN($A325),1,1):OFFSET($AK$465,0,LEN($A325),1,1),$A325,I$37:I$465)</f>
        <v>0</v>
      </c>
      <c r="J325" s="212">
        <f ca="1">SUMIF(OFFSET($AK$37,0,LEN($A325),1,1):OFFSET($AK$465,0,LEN($A325),1,1),$A325,J$37:J$465)</f>
        <v>0</v>
      </c>
      <c r="K325" s="212">
        <f ca="1">SUMIF(OFFSET($AK$37,0,LEN($A325),1,1):OFFSET($AK$465,0,LEN($A325),1,1),$A325,K$37:K$465)</f>
        <v>0</v>
      </c>
      <c r="L325" s="212">
        <f ca="1">SUMIF(OFFSET($AK$37,0,LEN($A325),1,1):OFFSET($AK$465,0,LEN($A325),1,1),$A325,L$37:L$465)</f>
        <v>0</v>
      </c>
      <c r="M325" s="212">
        <f ca="1">SUMIF(OFFSET($AK$37,0,LEN($A325),1,1):OFFSET($AK$465,0,LEN($A325),1,1),$A325,M$37:M$465)</f>
        <v>0</v>
      </c>
      <c r="N325" s="212">
        <f ca="1">SUMIF(OFFSET($AK$37,0,LEN($A325),1,1):OFFSET($AK$465,0,LEN($A325),1,1),$A325,N$37:N$465)</f>
        <v>0</v>
      </c>
      <c r="O325" s="212">
        <f ca="1">SUMIF(OFFSET($AK$37,0,LEN($A325),1,1):OFFSET($AK$465,0,LEN($A325),1,1),$A325,O$37:O$465)</f>
        <v>0</v>
      </c>
      <c r="P325" s="212">
        <f ca="1">SUMIF(OFFSET($AK$37,0,LEN($A325),1,1):OFFSET($AK$465,0,LEN($A325),1,1),$A325,P$37:P$465)</f>
        <v>0</v>
      </c>
      <c r="Q325" s="212">
        <f ca="1">SUMIF(OFFSET($AK$37,0,LEN($A325),1,1):OFFSET($AK$465,0,LEN($A325),1,1),$A325,Q$37:Q$465)</f>
        <v>0</v>
      </c>
      <c r="R325" s="212">
        <f ca="1">SUMIF(OFFSET($AK$37,0,LEN($A325),1,1):OFFSET($AK$465,0,LEN($A325),1,1),$A325,R$37:R$465)</f>
        <v>0</v>
      </c>
      <c r="S325" s="212">
        <f ca="1">SUMIF(OFFSET($AK$37,0,LEN($A325),1,1):OFFSET($AK$465,0,LEN($A325),1,1),$A325,S$37:S$465)</f>
        <v>0</v>
      </c>
      <c r="T325" s="212">
        <f ca="1">SUMIF(OFFSET($AK$37,0,LEN($A325),1,1):OFFSET($AK$465,0,LEN($A325),1,1),$A325,T$37:T$465)</f>
        <v>0</v>
      </c>
      <c r="U325" s="212">
        <f ca="1">SUMIF(OFFSET($AK$37,0,LEN($A325),1,1):OFFSET($AK$465,0,LEN($A325),1,1),$A325,U$37:U$465)</f>
        <v>0</v>
      </c>
      <c r="V325" s="212">
        <f ca="1">SUMIF(OFFSET($AK$37,0,LEN($A325),1,1):OFFSET($AK$465,0,LEN($A325),1,1),$A325,V$37:V$465)</f>
        <v>0</v>
      </c>
      <c r="W325" s="212">
        <f ca="1">SUMIF(OFFSET($AK$37,0,LEN($A325),1,1):OFFSET($AK$465,0,LEN($A325),1,1),$A325,W$37:W$465)</f>
        <v>0</v>
      </c>
      <c r="X325" s="212">
        <f ca="1">SUMIF(OFFSET($AK$37,0,LEN($A325),1,1):OFFSET($AK$465,0,LEN($A325),1,1),$A325,X$37:X$465)</f>
        <v>0</v>
      </c>
      <c r="Y325" s="212">
        <f ca="1">SUMIF(OFFSET($AK$37,0,LEN($A325),1,1):OFFSET($AK$465,0,LEN($A325),1,1),$A325,Y$37:Y$465)</f>
        <v>0</v>
      </c>
      <c r="Z325" s="212">
        <f ca="1">SUMIF(OFFSET($AK$37,0,LEN($A325),1,1):OFFSET($AK$465,0,LEN($A325),1,1),$A325,Z$37:Z$465)</f>
        <v>0</v>
      </c>
      <c r="AA325" s="212">
        <f ca="1">SUMIF(OFFSET($AK$37,0,LEN($A325),1,1):OFFSET($AK$465,0,LEN($A325),1,1),$A325,AA$37:AA$465)</f>
        <v>0</v>
      </c>
      <c r="AB325" s="212">
        <f ca="1">SUMIF(OFFSET($AK$37,0,LEN($A325),1,1):OFFSET($AK$465,0,LEN($A325),1,1),$A325,AB$37:AB$465)</f>
        <v>0</v>
      </c>
      <c r="AC325" s="212">
        <f ca="1">SUMIF(OFFSET($AK$37,0,LEN($A325),1,1):OFFSET($AK$465,0,LEN($A325),1,1),$A325,AC$37:AC$465)</f>
        <v>0</v>
      </c>
      <c r="AD325" s="212">
        <f ca="1">SUMIF(OFFSET($AK$37,0,LEN($A325),1,1):OFFSET($AK$465,0,LEN($A325),1,1),$A325,AD$37:AD$465)</f>
        <v>0</v>
      </c>
      <c r="AE325" s="212">
        <f ca="1">SUMIF(OFFSET($AK$37,0,LEN($A325),1,1):OFFSET($AK$465,0,LEN($A325),1,1),$A325,AE$37:AE$465)</f>
        <v>0</v>
      </c>
      <c r="AF325" s="212">
        <f ca="1">SUMIF(OFFSET($AK$37,0,LEN($A325),1,1):OFFSET($AK$465,0,LEN($A325),1,1),$A325,AF$37:AF$465)</f>
        <v>0</v>
      </c>
      <c r="AG325" s="212">
        <f ca="1">SUMIF(OFFSET($AK$37,0,LEN($A325),1,1):OFFSET($AK$465,0,LEN($A325),1,1),$A325,AG$37:AG$465)</f>
        <v>0</v>
      </c>
      <c r="AH325" s="212">
        <f ca="1">SUMIF(OFFSET($AK$37,0,LEN($A325),1,1):OFFSET($AK$465,0,LEN($A325),1,1),$A325,AH$37:AH$465)</f>
        <v>0</v>
      </c>
      <c r="AI325" s="212">
        <f ca="1">SUMIF(OFFSET($AK$37,0,LEN($A325),1,1):OFFSET($AK$465,0,LEN($A325),1,1),$A325,AI$37:AI$465)</f>
        <v>0</v>
      </c>
      <c r="AJ325" s="222">
        <f t="shared" ca="1" si="30"/>
        <v>0</v>
      </c>
      <c r="AK325" s="205" t="str">
        <f t="shared" si="32"/>
        <v>0.2.4.1.1</v>
      </c>
      <c r="AV325" s="211">
        <f t="shared" ca="1" si="29"/>
        <v>0</v>
      </c>
    </row>
    <row r="326" spans="1:48" ht="47.25" x14ac:dyDescent="0.25">
      <c r="A326" s="135" t="s">
        <v>612</v>
      </c>
      <c r="B326" s="123" t="s">
        <v>366</v>
      </c>
      <c r="C326" s="136" t="s">
        <v>216</v>
      </c>
      <c r="D326" s="213" t="s">
        <v>217</v>
      </c>
      <c r="E326" s="213" t="s">
        <v>217</v>
      </c>
      <c r="F326" s="213" t="s">
        <v>217</v>
      </c>
      <c r="G326" s="213" t="s">
        <v>217</v>
      </c>
      <c r="H326" s="212">
        <f ca="1">SUMIF(OFFSET($AK$37,0,LEN($A326),1,1):OFFSET($AK$465,0,LEN($A326),1,1),$A326,H$37:H$465)</f>
        <v>0</v>
      </c>
      <c r="I326" s="212">
        <f ca="1">SUMIF(OFFSET($AK$37,0,LEN($A326),1,1):OFFSET($AK$465,0,LEN($A326),1,1),$A326,I$37:I$465)</f>
        <v>0</v>
      </c>
      <c r="J326" s="212">
        <f ca="1">SUMIF(OFFSET($AK$37,0,LEN($A326),1,1):OFFSET($AK$465,0,LEN($A326),1,1),$A326,J$37:J$465)</f>
        <v>0</v>
      </c>
      <c r="K326" s="212">
        <f ca="1">SUMIF(OFFSET($AK$37,0,LEN($A326),1,1):OFFSET($AK$465,0,LEN($A326),1,1),$A326,K$37:K$465)</f>
        <v>0</v>
      </c>
      <c r="L326" s="212">
        <f ca="1">SUMIF(OFFSET($AK$37,0,LEN($A326),1,1):OFFSET($AK$465,0,LEN($A326),1,1),$A326,L$37:L$465)</f>
        <v>0</v>
      </c>
      <c r="M326" s="212">
        <f ca="1">SUMIF(OFFSET($AK$37,0,LEN($A326),1,1):OFFSET($AK$465,0,LEN($A326),1,1),$A326,M$37:M$465)</f>
        <v>0</v>
      </c>
      <c r="N326" s="212">
        <f ca="1">SUMIF(OFFSET($AK$37,0,LEN($A326),1,1):OFFSET($AK$465,0,LEN($A326),1,1),$A326,N$37:N$465)</f>
        <v>0</v>
      </c>
      <c r="O326" s="212">
        <f ca="1">SUMIF(OFFSET($AK$37,0,LEN($A326),1,1):OFFSET($AK$465,0,LEN($A326),1,1),$A326,O$37:O$465)</f>
        <v>0</v>
      </c>
      <c r="P326" s="212">
        <f ca="1">SUMIF(OFFSET($AK$37,0,LEN($A326),1,1):OFFSET($AK$465,0,LEN($A326),1,1),$A326,P$37:P$465)</f>
        <v>0</v>
      </c>
      <c r="Q326" s="212">
        <f ca="1">SUMIF(OFFSET($AK$37,0,LEN($A326),1,1):OFFSET($AK$465,0,LEN($A326),1,1),$A326,Q$37:Q$465)</f>
        <v>0</v>
      </c>
      <c r="R326" s="212">
        <f ca="1">SUMIF(OFFSET($AK$37,0,LEN($A326),1,1):OFFSET($AK$465,0,LEN($A326),1,1),$A326,R$37:R$465)</f>
        <v>0</v>
      </c>
      <c r="S326" s="212">
        <f ca="1">SUMIF(OFFSET($AK$37,0,LEN($A326),1,1):OFFSET($AK$465,0,LEN($A326),1,1),$A326,S$37:S$465)</f>
        <v>0</v>
      </c>
      <c r="T326" s="212">
        <f ca="1">SUMIF(OFFSET($AK$37,0,LEN($A326),1,1):OFFSET($AK$465,0,LEN($A326),1,1),$A326,T$37:T$465)</f>
        <v>0</v>
      </c>
      <c r="U326" s="212">
        <f ca="1">SUMIF(OFFSET($AK$37,0,LEN($A326),1,1):OFFSET($AK$465,0,LEN($A326),1,1),$A326,U$37:U$465)</f>
        <v>0</v>
      </c>
      <c r="V326" s="212">
        <f ca="1">SUMIF(OFFSET($AK$37,0,LEN($A326),1,1):OFFSET($AK$465,0,LEN($A326),1,1),$A326,V$37:V$465)</f>
        <v>0</v>
      </c>
      <c r="W326" s="212">
        <f ca="1">SUMIF(OFFSET($AK$37,0,LEN($A326),1,1):OFFSET($AK$465,0,LEN($A326),1,1),$A326,W$37:W$465)</f>
        <v>0</v>
      </c>
      <c r="X326" s="212">
        <f ca="1">SUMIF(OFFSET($AK$37,0,LEN($A326),1,1):OFFSET($AK$465,0,LEN($A326),1,1),$A326,X$37:X$465)</f>
        <v>0</v>
      </c>
      <c r="Y326" s="212">
        <f ca="1">SUMIF(OFFSET($AK$37,0,LEN($A326),1,1):OFFSET($AK$465,0,LEN($A326),1,1),$A326,Y$37:Y$465)</f>
        <v>0</v>
      </c>
      <c r="Z326" s="212">
        <f ca="1">SUMIF(OFFSET($AK$37,0,LEN($A326),1,1):OFFSET($AK$465,0,LEN($A326),1,1),$A326,Z$37:Z$465)</f>
        <v>0</v>
      </c>
      <c r="AA326" s="212">
        <f ca="1">SUMIF(OFFSET($AK$37,0,LEN($A326),1,1):OFFSET($AK$465,0,LEN($A326),1,1),$A326,AA$37:AA$465)</f>
        <v>0</v>
      </c>
      <c r="AB326" s="212">
        <f ca="1">SUMIF(OFFSET($AK$37,0,LEN($A326),1,1):OFFSET($AK$465,0,LEN($A326),1,1),$A326,AB$37:AB$465)</f>
        <v>0</v>
      </c>
      <c r="AC326" s="212">
        <f ca="1">SUMIF(OFFSET($AK$37,0,LEN($A326),1,1):OFFSET($AK$465,0,LEN($A326),1,1),$A326,AC$37:AC$465)</f>
        <v>0</v>
      </c>
      <c r="AD326" s="212">
        <f ca="1">SUMIF(OFFSET($AK$37,0,LEN($A326),1,1):OFFSET($AK$465,0,LEN($A326),1,1),$A326,AD$37:AD$465)</f>
        <v>0</v>
      </c>
      <c r="AE326" s="212">
        <f ca="1">SUMIF(OFFSET($AK$37,0,LEN($A326),1,1):OFFSET($AK$465,0,LEN($A326),1,1),$A326,AE$37:AE$465)</f>
        <v>0</v>
      </c>
      <c r="AF326" s="212">
        <f ca="1">SUMIF(OFFSET($AK$37,0,LEN($A326),1,1):OFFSET($AK$465,0,LEN($A326),1,1),$A326,AF$37:AF$465)</f>
        <v>0</v>
      </c>
      <c r="AG326" s="212">
        <f ca="1">SUMIF(OFFSET($AK$37,0,LEN($A326),1,1):OFFSET($AK$465,0,LEN($A326),1,1),$A326,AG$37:AG$465)</f>
        <v>0</v>
      </c>
      <c r="AH326" s="212">
        <f ca="1">SUMIF(OFFSET($AK$37,0,LEN($A326),1,1):OFFSET($AK$465,0,LEN($A326),1,1),$A326,AH$37:AH$465)</f>
        <v>0</v>
      </c>
      <c r="AI326" s="212">
        <f ca="1">SUMIF(OFFSET($AK$37,0,LEN($A326),1,1):OFFSET($AK$465,0,LEN($A326),1,1),$A326,AI$37:AI$465)</f>
        <v>0</v>
      </c>
      <c r="AJ326" s="222">
        <f t="shared" ca="1" si="30"/>
        <v>0</v>
      </c>
      <c r="AK326" s="205" t="str">
        <f t="shared" si="32"/>
        <v>0.2.4.1.2</v>
      </c>
      <c r="AV326" s="211">
        <f t="shared" ca="1" si="29"/>
        <v>0</v>
      </c>
    </row>
    <row r="327" spans="1:48" x14ac:dyDescent="0.25">
      <c r="A327" s="134" t="s">
        <v>613</v>
      </c>
      <c r="B327" s="123" t="s">
        <v>362</v>
      </c>
      <c r="C327" s="136" t="s">
        <v>216</v>
      </c>
      <c r="D327" s="213" t="s">
        <v>217</v>
      </c>
      <c r="E327" s="213" t="s">
        <v>217</v>
      </c>
      <c r="F327" s="213" t="s">
        <v>217</v>
      </c>
      <c r="G327" s="213" t="s">
        <v>217</v>
      </c>
      <c r="H327" s="212">
        <f ca="1">SUMIF(OFFSET($AK$37,0,LEN($A327),1,1):OFFSET($AK$465,0,LEN($A327),1,1),$A327,H$37:H$465)</f>
        <v>0</v>
      </c>
      <c r="I327" s="212">
        <f ca="1">SUMIF(OFFSET($AK$37,0,LEN($A327),1,1):OFFSET($AK$465,0,LEN($A327),1,1),$A327,I$37:I$465)</f>
        <v>0</v>
      </c>
      <c r="J327" s="212">
        <f ca="1">SUMIF(OFFSET($AK$37,0,LEN($A327),1,1):OFFSET($AK$465,0,LEN($A327),1,1),$A327,J$37:J$465)</f>
        <v>0</v>
      </c>
      <c r="K327" s="212">
        <f ca="1">SUMIF(OFFSET($AK$37,0,LEN($A327),1,1):OFFSET($AK$465,0,LEN($A327),1,1),$A327,K$37:K$465)</f>
        <v>0</v>
      </c>
      <c r="L327" s="212">
        <f ca="1">SUMIF(OFFSET($AK$37,0,LEN($A327),1,1):OFFSET($AK$465,0,LEN($A327),1,1),$A327,L$37:L$465)</f>
        <v>0</v>
      </c>
      <c r="M327" s="212">
        <f ca="1">SUMIF(OFFSET($AK$37,0,LEN($A327),1,1):OFFSET($AK$465,0,LEN($A327),1,1),$A327,M$37:M$465)</f>
        <v>0</v>
      </c>
      <c r="N327" s="212">
        <f ca="1">SUMIF(OFFSET($AK$37,0,LEN($A327),1,1):OFFSET($AK$465,0,LEN($A327),1,1),$A327,N$37:N$465)</f>
        <v>0</v>
      </c>
      <c r="O327" s="212">
        <f ca="1">SUMIF(OFFSET($AK$37,0,LEN($A327),1,1):OFFSET($AK$465,0,LEN($A327),1,1),$A327,O$37:O$465)</f>
        <v>0</v>
      </c>
      <c r="P327" s="212">
        <f ca="1">SUMIF(OFFSET($AK$37,0,LEN($A327),1,1):OFFSET($AK$465,0,LEN($A327),1,1),$A327,P$37:P$465)</f>
        <v>0</v>
      </c>
      <c r="Q327" s="212">
        <f ca="1">SUMIF(OFFSET($AK$37,0,LEN($A327),1,1):OFFSET($AK$465,0,LEN($A327),1,1),$A327,Q$37:Q$465)</f>
        <v>0</v>
      </c>
      <c r="R327" s="212">
        <f ca="1">SUMIF(OFFSET($AK$37,0,LEN($A327),1,1):OFFSET($AK$465,0,LEN($A327),1,1),$A327,R$37:R$465)</f>
        <v>0</v>
      </c>
      <c r="S327" s="212">
        <f ca="1">SUMIF(OFFSET($AK$37,0,LEN($A327),1,1):OFFSET($AK$465,0,LEN($A327),1,1),$A327,S$37:S$465)</f>
        <v>0</v>
      </c>
      <c r="T327" s="212">
        <f ca="1">SUMIF(OFFSET($AK$37,0,LEN($A327),1,1):OFFSET($AK$465,0,LEN($A327),1,1),$A327,T$37:T$465)</f>
        <v>0</v>
      </c>
      <c r="U327" s="212">
        <f ca="1">SUMIF(OFFSET($AK$37,0,LEN($A327),1,1):OFFSET($AK$465,0,LEN($A327),1,1),$A327,U$37:U$465)</f>
        <v>0</v>
      </c>
      <c r="V327" s="212">
        <f ca="1">SUMIF(OFFSET($AK$37,0,LEN($A327),1,1):OFFSET($AK$465,0,LEN($A327),1,1),$A327,V$37:V$465)</f>
        <v>0</v>
      </c>
      <c r="W327" s="212">
        <f ca="1">SUMIF(OFFSET($AK$37,0,LEN($A327),1,1):OFFSET($AK$465,0,LEN($A327),1,1),$A327,W$37:W$465)</f>
        <v>0</v>
      </c>
      <c r="X327" s="212">
        <f ca="1">SUMIF(OFFSET($AK$37,0,LEN($A327),1,1):OFFSET($AK$465,0,LEN($A327),1,1),$A327,X$37:X$465)</f>
        <v>0</v>
      </c>
      <c r="Y327" s="212">
        <f ca="1">SUMIF(OFFSET($AK$37,0,LEN($A327),1,1):OFFSET($AK$465,0,LEN($A327),1,1),$A327,Y$37:Y$465)</f>
        <v>0</v>
      </c>
      <c r="Z327" s="212">
        <f ca="1">SUMIF(OFFSET($AK$37,0,LEN($A327),1,1):OFFSET($AK$465,0,LEN($A327),1,1),$A327,Z$37:Z$465)</f>
        <v>0</v>
      </c>
      <c r="AA327" s="212">
        <f ca="1">SUMIF(OFFSET($AK$37,0,LEN($A327),1,1):OFFSET($AK$465,0,LEN($A327),1,1),$A327,AA$37:AA$465)</f>
        <v>0</v>
      </c>
      <c r="AB327" s="212">
        <f ca="1">SUMIF(OFFSET($AK$37,0,LEN($A327),1,1):OFFSET($AK$465,0,LEN($A327),1,1),$A327,AB$37:AB$465)</f>
        <v>0</v>
      </c>
      <c r="AC327" s="212">
        <f ca="1">SUMIF(OFFSET($AK$37,0,LEN($A327),1,1):OFFSET($AK$465,0,LEN($A327),1,1),$A327,AC$37:AC$465)</f>
        <v>0</v>
      </c>
      <c r="AD327" s="212">
        <f ca="1">SUMIF(OFFSET($AK$37,0,LEN($A327),1,1):OFFSET($AK$465,0,LEN($A327),1,1),$A327,AD$37:AD$465)</f>
        <v>0</v>
      </c>
      <c r="AE327" s="212">
        <f ca="1">SUMIF(OFFSET($AK$37,0,LEN($A327),1,1):OFFSET($AK$465,0,LEN($A327),1,1),$A327,AE$37:AE$465)</f>
        <v>0</v>
      </c>
      <c r="AF327" s="212">
        <f ca="1">SUMIF(OFFSET($AK$37,0,LEN($A327),1,1):OFFSET($AK$465,0,LEN($A327),1,1),$A327,AF$37:AF$465)</f>
        <v>0</v>
      </c>
      <c r="AG327" s="212">
        <f ca="1">SUMIF(OFFSET($AK$37,0,LEN($A327),1,1):OFFSET($AK$465,0,LEN($A327),1,1),$A327,AG$37:AG$465)</f>
        <v>0</v>
      </c>
      <c r="AH327" s="212">
        <f ca="1">SUMIF(OFFSET($AK$37,0,LEN($A327),1,1):OFFSET($AK$465,0,LEN($A327),1,1),$A327,AH$37:AH$465)</f>
        <v>0</v>
      </c>
      <c r="AI327" s="212">
        <f ca="1">SUMIF(OFFSET($AK$37,0,LEN($A327),1,1):OFFSET($AK$465,0,LEN($A327),1,1),$A327,AI$37:AI$465)</f>
        <v>0</v>
      </c>
      <c r="AJ327" s="222">
        <f t="shared" ca="1" si="30"/>
        <v>0</v>
      </c>
      <c r="AK327" s="205" t="str">
        <f t="shared" si="32"/>
        <v>0.2.4.2</v>
      </c>
      <c r="AV327" s="211">
        <f t="shared" ca="1" si="29"/>
        <v>0</v>
      </c>
    </row>
    <row r="328" spans="1:48" ht="47.25" x14ac:dyDescent="0.25">
      <c r="A328" s="135" t="s">
        <v>614</v>
      </c>
      <c r="B328" s="123" t="s">
        <v>364</v>
      </c>
      <c r="C328" s="136" t="s">
        <v>216</v>
      </c>
      <c r="D328" s="213" t="s">
        <v>217</v>
      </c>
      <c r="E328" s="213" t="s">
        <v>217</v>
      </c>
      <c r="F328" s="213" t="s">
        <v>217</v>
      </c>
      <c r="G328" s="213" t="s">
        <v>217</v>
      </c>
      <c r="H328" s="212">
        <f ca="1">SUMIF(OFFSET($AK$37,0,LEN($A328),1,1):OFFSET($AK$465,0,LEN($A328),1,1),$A328,H$37:H$465)</f>
        <v>0</v>
      </c>
      <c r="I328" s="212">
        <f ca="1">SUMIF(OFFSET($AK$37,0,LEN($A328),1,1):OFFSET($AK$465,0,LEN($A328),1,1),$A328,I$37:I$465)</f>
        <v>0</v>
      </c>
      <c r="J328" s="212">
        <f ca="1">SUMIF(OFFSET($AK$37,0,LEN($A328),1,1):OFFSET($AK$465,0,LEN($A328),1,1),$A328,J$37:J$465)</f>
        <v>0</v>
      </c>
      <c r="K328" s="212">
        <f ca="1">SUMIF(OFFSET($AK$37,0,LEN($A328),1,1):OFFSET($AK$465,0,LEN($A328),1,1),$A328,K$37:K$465)</f>
        <v>0</v>
      </c>
      <c r="L328" s="212">
        <f ca="1">SUMIF(OFFSET($AK$37,0,LEN($A328),1,1):OFFSET($AK$465,0,LEN($A328),1,1),$A328,L$37:L$465)</f>
        <v>0</v>
      </c>
      <c r="M328" s="212">
        <f ca="1">SUMIF(OFFSET($AK$37,0,LEN($A328),1,1):OFFSET($AK$465,0,LEN($A328),1,1),$A328,M$37:M$465)</f>
        <v>0</v>
      </c>
      <c r="N328" s="212">
        <f ca="1">SUMIF(OFFSET($AK$37,0,LEN($A328),1,1):OFFSET($AK$465,0,LEN($A328),1,1),$A328,N$37:N$465)</f>
        <v>0</v>
      </c>
      <c r="O328" s="212">
        <f ca="1">SUMIF(OFFSET($AK$37,0,LEN($A328),1,1):OFFSET($AK$465,0,LEN($A328),1,1),$A328,O$37:O$465)</f>
        <v>0</v>
      </c>
      <c r="P328" s="212">
        <f ca="1">SUMIF(OFFSET($AK$37,0,LEN($A328),1,1):OFFSET($AK$465,0,LEN($A328),1,1),$A328,P$37:P$465)</f>
        <v>0</v>
      </c>
      <c r="Q328" s="212">
        <f ca="1">SUMIF(OFFSET($AK$37,0,LEN($A328),1,1):OFFSET($AK$465,0,LEN($A328),1,1),$A328,Q$37:Q$465)</f>
        <v>0</v>
      </c>
      <c r="R328" s="212">
        <f ca="1">SUMIF(OFFSET($AK$37,0,LEN($A328),1,1):OFFSET($AK$465,0,LEN($A328),1,1),$A328,R$37:R$465)</f>
        <v>0</v>
      </c>
      <c r="S328" s="212">
        <f ca="1">SUMIF(OFFSET($AK$37,0,LEN($A328),1,1):OFFSET($AK$465,0,LEN($A328),1,1),$A328,S$37:S$465)</f>
        <v>0</v>
      </c>
      <c r="T328" s="212">
        <f ca="1">SUMIF(OFFSET($AK$37,0,LEN($A328),1,1):OFFSET($AK$465,0,LEN($A328),1,1),$A328,T$37:T$465)</f>
        <v>0</v>
      </c>
      <c r="U328" s="212">
        <f ca="1">SUMIF(OFFSET($AK$37,0,LEN($A328),1,1):OFFSET($AK$465,0,LEN($A328),1,1),$A328,U$37:U$465)</f>
        <v>0</v>
      </c>
      <c r="V328" s="212">
        <f ca="1">SUMIF(OFFSET($AK$37,0,LEN($A328),1,1):OFFSET($AK$465,0,LEN($A328),1,1),$A328,V$37:V$465)</f>
        <v>0</v>
      </c>
      <c r="W328" s="212">
        <f ca="1">SUMIF(OFFSET($AK$37,0,LEN($A328),1,1):OFFSET($AK$465,0,LEN($A328),1,1),$A328,W$37:W$465)</f>
        <v>0</v>
      </c>
      <c r="X328" s="212">
        <f ca="1">SUMIF(OFFSET($AK$37,0,LEN($A328),1,1):OFFSET($AK$465,0,LEN($A328),1,1),$A328,X$37:X$465)</f>
        <v>0</v>
      </c>
      <c r="Y328" s="212">
        <f ca="1">SUMIF(OFFSET($AK$37,0,LEN($A328),1,1):OFFSET($AK$465,0,LEN($A328),1,1),$A328,Y$37:Y$465)</f>
        <v>0</v>
      </c>
      <c r="Z328" s="212">
        <f ca="1">SUMIF(OFFSET($AK$37,0,LEN($A328),1,1):OFFSET($AK$465,0,LEN($A328),1,1),$A328,Z$37:Z$465)</f>
        <v>0</v>
      </c>
      <c r="AA328" s="212">
        <f ca="1">SUMIF(OFFSET($AK$37,0,LEN($A328),1,1):OFFSET($AK$465,0,LEN($A328),1,1),$A328,AA$37:AA$465)</f>
        <v>0</v>
      </c>
      <c r="AB328" s="212">
        <f ca="1">SUMIF(OFFSET($AK$37,0,LEN($A328),1,1):OFFSET($AK$465,0,LEN($A328),1,1),$A328,AB$37:AB$465)</f>
        <v>0</v>
      </c>
      <c r="AC328" s="212">
        <f ca="1">SUMIF(OFFSET($AK$37,0,LEN($A328),1,1):OFFSET($AK$465,0,LEN($A328),1,1),$A328,AC$37:AC$465)</f>
        <v>0</v>
      </c>
      <c r="AD328" s="212">
        <f ca="1">SUMIF(OFFSET($AK$37,0,LEN($A328),1,1):OFFSET($AK$465,0,LEN($A328),1,1),$A328,AD$37:AD$465)</f>
        <v>0</v>
      </c>
      <c r="AE328" s="212">
        <f ca="1">SUMIF(OFFSET($AK$37,0,LEN($A328),1,1):OFFSET($AK$465,0,LEN($A328),1,1),$A328,AE$37:AE$465)</f>
        <v>0</v>
      </c>
      <c r="AF328" s="212">
        <f ca="1">SUMIF(OFFSET($AK$37,0,LEN($A328),1,1):OFFSET($AK$465,0,LEN($A328),1,1),$A328,AF$37:AF$465)</f>
        <v>0</v>
      </c>
      <c r="AG328" s="212">
        <f ca="1">SUMIF(OFFSET($AK$37,0,LEN($A328),1,1):OFFSET($AK$465,0,LEN($A328),1,1),$A328,AG$37:AG$465)</f>
        <v>0</v>
      </c>
      <c r="AH328" s="212">
        <f ca="1">SUMIF(OFFSET($AK$37,0,LEN($A328),1,1):OFFSET($AK$465,0,LEN($A328),1,1),$A328,AH$37:AH$465)</f>
        <v>0</v>
      </c>
      <c r="AI328" s="212">
        <f ca="1">SUMIF(OFFSET($AK$37,0,LEN($A328),1,1):OFFSET($AK$465,0,LEN($A328),1,1),$A328,AI$37:AI$465)</f>
        <v>0</v>
      </c>
      <c r="AJ328" s="222">
        <f t="shared" ca="1" si="30"/>
        <v>0</v>
      </c>
      <c r="AK328" s="205" t="str">
        <f t="shared" si="32"/>
        <v>0.2.4.2.1</v>
      </c>
      <c r="AV328" s="211">
        <f t="shared" ca="1" si="29"/>
        <v>0</v>
      </c>
    </row>
    <row r="329" spans="1:48" ht="47.25" x14ac:dyDescent="0.25">
      <c r="A329" s="135" t="s">
        <v>615</v>
      </c>
      <c r="B329" s="123" t="s">
        <v>366</v>
      </c>
      <c r="C329" s="136" t="s">
        <v>216</v>
      </c>
      <c r="D329" s="213" t="s">
        <v>217</v>
      </c>
      <c r="E329" s="213" t="s">
        <v>217</v>
      </c>
      <c r="F329" s="213" t="s">
        <v>217</v>
      </c>
      <c r="G329" s="213" t="s">
        <v>217</v>
      </c>
      <c r="H329" s="212">
        <f ca="1">SUMIF(OFFSET($AK$37,0,LEN($A329),1,1):OFFSET($AK$465,0,LEN($A329),1,1),$A329,H$37:H$465)</f>
        <v>0</v>
      </c>
      <c r="I329" s="212">
        <f ca="1">SUMIF(OFFSET($AK$37,0,LEN($A329),1,1):OFFSET($AK$465,0,LEN($A329),1,1),$A329,I$37:I$465)</f>
        <v>0</v>
      </c>
      <c r="J329" s="212">
        <f ca="1">SUMIF(OFFSET($AK$37,0,LEN($A329),1,1):OFFSET($AK$465,0,LEN($A329),1,1),$A329,J$37:J$465)</f>
        <v>0</v>
      </c>
      <c r="K329" s="212">
        <f ca="1">SUMIF(OFFSET($AK$37,0,LEN($A329),1,1):OFFSET($AK$465,0,LEN($A329),1,1),$A329,K$37:K$465)</f>
        <v>0</v>
      </c>
      <c r="L329" s="212">
        <f ca="1">SUMIF(OFFSET($AK$37,0,LEN($A329),1,1):OFFSET($AK$465,0,LEN($A329),1,1),$A329,L$37:L$465)</f>
        <v>0</v>
      </c>
      <c r="M329" s="212">
        <f ca="1">SUMIF(OFFSET($AK$37,0,LEN($A329),1,1):OFFSET($AK$465,0,LEN($A329),1,1),$A329,M$37:M$465)</f>
        <v>0</v>
      </c>
      <c r="N329" s="212">
        <f ca="1">SUMIF(OFFSET($AK$37,0,LEN($A329),1,1):OFFSET($AK$465,0,LEN($A329),1,1),$A329,N$37:N$465)</f>
        <v>0</v>
      </c>
      <c r="O329" s="212">
        <f ca="1">SUMIF(OFFSET($AK$37,0,LEN($A329),1,1):OFFSET($AK$465,0,LEN($A329),1,1),$A329,O$37:O$465)</f>
        <v>0</v>
      </c>
      <c r="P329" s="212">
        <f ca="1">SUMIF(OFFSET($AK$37,0,LEN($A329),1,1):OFFSET($AK$465,0,LEN($A329),1,1),$A329,P$37:P$465)</f>
        <v>0</v>
      </c>
      <c r="Q329" s="212">
        <f ca="1">SUMIF(OFFSET($AK$37,0,LEN($A329),1,1):OFFSET($AK$465,0,LEN($A329),1,1),$A329,Q$37:Q$465)</f>
        <v>0</v>
      </c>
      <c r="R329" s="212">
        <f ca="1">SUMIF(OFFSET($AK$37,0,LEN($A329),1,1):OFFSET($AK$465,0,LEN($A329),1,1),$A329,R$37:R$465)</f>
        <v>0</v>
      </c>
      <c r="S329" s="212">
        <f ca="1">SUMIF(OFFSET($AK$37,0,LEN($A329),1,1):OFFSET($AK$465,0,LEN($A329),1,1),$A329,S$37:S$465)</f>
        <v>0</v>
      </c>
      <c r="T329" s="212">
        <f ca="1">SUMIF(OFFSET($AK$37,0,LEN($A329),1,1):OFFSET($AK$465,0,LEN($A329),1,1),$A329,T$37:T$465)</f>
        <v>0</v>
      </c>
      <c r="U329" s="212">
        <f ca="1">SUMIF(OFFSET($AK$37,0,LEN($A329),1,1):OFFSET($AK$465,0,LEN($A329),1,1),$A329,U$37:U$465)</f>
        <v>0</v>
      </c>
      <c r="V329" s="212">
        <f ca="1">SUMIF(OFFSET($AK$37,0,LEN($A329),1,1):OFFSET($AK$465,0,LEN($A329),1,1),$A329,V$37:V$465)</f>
        <v>0</v>
      </c>
      <c r="W329" s="212">
        <f ca="1">SUMIF(OFFSET($AK$37,0,LEN($A329),1,1):OFFSET($AK$465,0,LEN($A329),1,1),$A329,W$37:W$465)</f>
        <v>0</v>
      </c>
      <c r="X329" s="212">
        <f ca="1">SUMIF(OFFSET($AK$37,0,LEN($A329),1,1):OFFSET($AK$465,0,LEN($A329),1,1),$A329,X$37:X$465)</f>
        <v>0</v>
      </c>
      <c r="Y329" s="212">
        <f ca="1">SUMIF(OFFSET($AK$37,0,LEN($A329),1,1):OFFSET($AK$465,0,LEN($A329),1,1),$A329,Y$37:Y$465)</f>
        <v>0</v>
      </c>
      <c r="Z329" s="212">
        <f ca="1">SUMIF(OFFSET($AK$37,0,LEN($A329),1,1):OFFSET($AK$465,0,LEN($A329),1,1),$A329,Z$37:Z$465)</f>
        <v>0</v>
      </c>
      <c r="AA329" s="212">
        <f ca="1">SUMIF(OFFSET($AK$37,0,LEN($A329),1,1):OFFSET($AK$465,0,LEN($A329),1,1),$A329,AA$37:AA$465)</f>
        <v>0</v>
      </c>
      <c r="AB329" s="212">
        <f ca="1">SUMIF(OFFSET($AK$37,0,LEN($A329),1,1):OFFSET($AK$465,0,LEN($A329),1,1),$A329,AB$37:AB$465)</f>
        <v>0</v>
      </c>
      <c r="AC329" s="212">
        <f ca="1">SUMIF(OFFSET($AK$37,0,LEN($A329),1,1):OFFSET($AK$465,0,LEN($A329),1,1),$A329,AC$37:AC$465)</f>
        <v>0</v>
      </c>
      <c r="AD329" s="212">
        <f ca="1">SUMIF(OFFSET($AK$37,0,LEN($A329),1,1):OFFSET($AK$465,0,LEN($A329),1,1),$A329,AD$37:AD$465)</f>
        <v>0</v>
      </c>
      <c r="AE329" s="212">
        <f ca="1">SUMIF(OFFSET($AK$37,0,LEN($A329),1,1):OFFSET($AK$465,0,LEN($A329),1,1),$A329,AE$37:AE$465)</f>
        <v>0</v>
      </c>
      <c r="AF329" s="212">
        <f ca="1">SUMIF(OFFSET($AK$37,0,LEN($A329),1,1):OFFSET($AK$465,0,LEN($A329),1,1),$A329,AF$37:AF$465)</f>
        <v>0</v>
      </c>
      <c r="AG329" s="212">
        <f ca="1">SUMIF(OFFSET($AK$37,0,LEN($A329),1,1):OFFSET($AK$465,0,LEN($A329),1,1),$A329,AG$37:AG$465)</f>
        <v>0</v>
      </c>
      <c r="AH329" s="212">
        <f ca="1">SUMIF(OFFSET($AK$37,0,LEN($A329),1,1):OFFSET($AK$465,0,LEN($A329),1,1),$A329,AH$37:AH$465)</f>
        <v>0</v>
      </c>
      <c r="AI329" s="212">
        <f ca="1">SUMIF(OFFSET($AK$37,0,LEN($A329),1,1):OFFSET($AK$465,0,LEN($A329),1,1),$A329,AI$37:AI$465)</f>
        <v>0</v>
      </c>
      <c r="AJ329" s="222">
        <f t="shared" ca="1" si="30"/>
        <v>0</v>
      </c>
      <c r="AK329" s="205" t="str">
        <f t="shared" si="32"/>
        <v>0.2.4.2.2</v>
      </c>
      <c r="AV329" s="211">
        <f t="shared" ca="1" si="29"/>
        <v>0</v>
      </c>
    </row>
    <row r="330" spans="1:48" x14ac:dyDescent="0.25">
      <c r="A330" s="122" t="s">
        <v>616</v>
      </c>
      <c r="B330" s="123" t="s">
        <v>371</v>
      </c>
      <c r="C330" s="136" t="s">
        <v>216</v>
      </c>
      <c r="D330" s="213" t="s">
        <v>217</v>
      </c>
      <c r="E330" s="213" t="s">
        <v>217</v>
      </c>
      <c r="F330" s="213" t="s">
        <v>217</v>
      </c>
      <c r="G330" s="213" t="s">
        <v>217</v>
      </c>
      <c r="H330" s="212">
        <f ca="1">SUMIF(OFFSET($AK$37,0,LEN($A330),1,1):OFFSET($AK$465,0,LEN($A330),1,1),$A330,H$37:H$465)</f>
        <v>0</v>
      </c>
      <c r="I330" s="212">
        <f ca="1">SUMIF(OFFSET($AK$37,0,LEN($A330),1,1):OFFSET($AK$465,0,LEN($A330),1,1),$A330,I$37:I$465)</f>
        <v>0</v>
      </c>
      <c r="J330" s="212">
        <f ca="1">SUMIF(OFFSET($AK$37,0,LEN($A330),1,1):OFFSET($AK$465,0,LEN($A330),1,1),$A330,J$37:J$465)</f>
        <v>0</v>
      </c>
      <c r="K330" s="212">
        <f ca="1">SUMIF(OFFSET($AK$37,0,LEN($A330),1,1):OFFSET($AK$465,0,LEN($A330),1,1),$A330,K$37:K$465)</f>
        <v>0</v>
      </c>
      <c r="L330" s="212">
        <f ca="1">SUMIF(OFFSET($AK$37,0,LEN($A330),1,1):OFFSET($AK$465,0,LEN($A330),1,1),$A330,L$37:L$465)</f>
        <v>0</v>
      </c>
      <c r="M330" s="212">
        <f ca="1">SUMIF(OFFSET($AK$37,0,LEN($A330),1,1):OFFSET($AK$465,0,LEN($A330),1,1),$A330,M$37:M$465)</f>
        <v>0</v>
      </c>
      <c r="N330" s="212">
        <f ca="1">SUMIF(OFFSET($AK$37,0,LEN($A330),1,1):OFFSET($AK$465,0,LEN($A330),1,1),$A330,N$37:N$465)</f>
        <v>0</v>
      </c>
      <c r="O330" s="212">
        <f ca="1">SUMIF(OFFSET($AK$37,0,LEN($A330),1,1):OFFSET($AK$465,0,LEN($A330),1,1),$A330,O$37:O$465)</f>
        <v>0</v>
      </c>
      <c r="P330" s="212">
        <f ca="1">SUMIF(OFFSET($AK$37,0,LEN($A330),1,1):OFFSET($AK$465,0,LEN($A330),1,1),$A330,P$37:P$465)</f>
        <v>0</v>
      </c>
      <c r="Q330" s="212">
        <f ca="1">SUMIF(OFFSET($AK$37,0,LEN($A330),1,1):OFFSET($AK$465,0,LEN($A330),1,1),$A330,Q$37:Q$465)</f>
        <v>0</v>
      </c>
      <c r="R330" s="212">
        <f ca="1">SUMIF(OFFSET($AK$37,0,LEN($A330),1,1):OFFSET($AK$465,0,LEN($A330),1,1),$A330,R$37:R$465)</f>
        <v>0</v>
      </c>
      <c r="S330" s="212">
        <f ca="1">SUMIF(OFFSET($AK$37,0,LEN($A330),1,1):OFFSET($AK$465,0,LEN($A330),1,1),$A330,S$37:S$465)</f>
        <v>0</v>
      </c>
      <c r="T330" s="212">
        <f ca="1">SUMIF(OFFSET($AK$37,0,LEN($A330),1,1):OFFSET($AK$465,0,LEN($A330),1,1),$A330,T$37:T$465)</f>
        <v>0</v>
      </c>
      <c r="U330" s="212">
        <f ca="1">SUMIF(OFFSET($AK$37,0,LEN($A330),1,1):OFFSET($AK$465,0,LEN($A330),1,1),$A330,U$37:U$465)</f>
        <v>0</v>
      </c>
      <c r="V330" s="212">
        <f ca="1">SUMIF(OFFSET($AK$37,0,LEN($A330),1,1):OFFSET($AK$465,0,LEN($A330),1,1),$A330,V$37:V$465)</f>
        <v>0</v>
      </c>
      <c r="W330" s="212">
        <f ca="1">SUMIF(OFFSET($AK$37,0,LEN($A330),1,1):OFFSET($AK$465,0,LEN($A330),1,1),$A330,W$37:W$465)</f>
        <v>0</v>
      </c>
      <c r="X330" s="212">
        <f ca="1">SUMIF(OFFSET($AK$37,0,LEN($A330),1,1):OFFSET($AK$465,0,LEN($A330),1,1),$A330,X$37:X$465)</f>
        <v>0</v>
      </c>
      <c r="Y330" s="212">
        <f ca="1">SUMIF(OFFSET($AK$37,0,LEN($A330),1,1):OFFSET($AK$465,0,LEN($A330),1,1),$A330,Y$37:Y$465)</f>
        <v>0</v>
      </c>
      <c r="Z330" s="212">
        <f ca="1">SUMIF(OFFSET($AK$37,0,LEN($A330),1,1):OFFSET($AK$465,0,LEN($A330),1,1),$A330,Z$37:Z$465)</f>
        <v>0</v>
      </c>
      <c r="AA330" s="212">
        <f ca="1">SUMIF(OFFSET($AK$37,0,LEN($A330),1,1):OFFSET($AK$465,0,LEN($A330),1,1),$A330,AA$37:AA$465)</f>
        <v>0</v>
      </c>
      <c r="AB330" s="212">
        <f ca="1">SUMIF(OFFSET($AK$37,0,LEN($A330),1,1):OFFSET($AK$465,0,LEN($A330),1,1),$A330,AB$37:AB$465)</f>
        <v>0</v>
      </c>
      <c r="AC330" s="212">
        <f ca="1">SUMIF(OFFSET($AK$37,0,LEN($A330),1,1):OFFSET($AK$465,0,LEN($A330),1,1),$A330,AC$37:AC$465)</f>
        <v>0</v>
      </c>
      <c r="AD330" s="212">
        <f ca="1">SUMIF(OFFSET($AK$37,0,LEN($A330),1,1):OFFSET($AK$465,0,LEN($A330),1,1),$A330,AD$37:AD$465)</f>
        <v>0</v>
      </c>
      <c r="AE330" s="212">
        <f ca="1">SUMIF(OFFSET($AK$37,0,LEN($A330),1,1):OFFSET($AK$465,0,LEN($A330),1,1),$A330,AE$37:AE$465)</f>
        <v>0</v>
      </c>
      <c r="AF330" s="212">
        <f ca="1">SUMIF(OFFSET($AK$37,0,LEN($A330),1,1):OFFSET($AK$465,0,LEN($A330),1,1),$A330,AF$37:AF$465)</f>
        <v>0</v>
      </c>
      <c r="AG330" s="212">
        <f ca="1">SUMIF(OFFSET($AK$37,0,LEN($A330),1,1):OFFSET($AK$465,0,LEN($A330),1,1),$A330,AG$37:AG$465)</f>
        <v>0</v>
      </c>
      <c r="AH330" s="212">
        <f ca="1">SUMIF(OFFSET($AK$37,0,LEN($A330),1,1):OFFSET($AK$465,0,LEN($A330),1,1),$A330,AH$37:AH$465)</f>
        <v>0</v>
      </c>
      <c r="AI330" s="212">
        <f ca="1">SUMIF(OFFSET($AK$37,0,LEN($A330),1,1):OFFSET($AK$465,0,LEN($A330),1,1),$A330,AI$37:AI$465)</f>
        <v>0</v>
      </c>
      <c r="AJ330" s="222">
        <f t="shared" ca="1" si="30"/>
        <v>0</v>
      </c>
      <c r="AK330" s="205" t="str">
        <f t="shared" si="32"/>
        <v>0.2.5</v>
      </c>
      <c r="AV330" s="211">
        <f t="shared" ca="1" si="29"/>
        <v>0</v>
      </c>
    </row>
    <row r="331" spans="1:48" ht="47.25" x14ac:dyDescent="0.25">
      <c r="A331" s="122" t="s">
        <v>617</v>
      </c>
      <c r="B331" s="123" t="s">
        <v>373</v>
      </c>
      <c r="C331" s="136" t="s">
        <v>216</v>
      </c>
      <c r="D331" s="213" t="s">
        <v>217</v>
      </c>
      <c r="E331" s="213" t="s">
        <v>217</v>
      </c>
      <c r="F331" s="213" t="s">
        <v>217</v>
      </c>
      <c r="G331" s="213" t="s">
        <v>217</v>
      </c>
      <c r="H331" s="212">
        <f ca="1">SUMIF(OFFSET($AK$37,0,LEN($A331),1,1):OFFSET($AK$465,0,LEN($A331),1,1),$A331,H$37:H$465)</f>
        <v>0</v>
      </c>
      <c r="I331" s="212">
        <f ca="1">SUMIF(OFFSET($AK$37,0,LEN($A331),1,1):OFFSET($AK$465,0,LEN($A331),1,1),$A331,I$37:I$465)</f>
        <v>0</v>
      </c>
      <c r="J331" s="212">
        <f ca="1">SUMIF(OFFSET($AK$37,0,LEN($A331),1,1):OFFSET($AK$465,0,LEN($A331),1,1),$A331,J$37:J$465)</f>
        <v>0</v>
      </c>
      <c r="K331" s="212">
        <f ca="1">SUMIF(OFFSET($AK$37,0,LEN($A331),1,1):OFFSET($AK$465,0,LEN($A331),1,1),$A331,K$37:K$465)</f>
        <v>0</v>
      </c>
      <c r="L331" s="212">
        <f ca="1">SUMIF(OFFSET($AK$37,0,LEN($A331),1,1):OFFSET($AK$465,0,LEN($A331),1,1),$A331,L$37:L$465)</f>
        <v>0</v>
      </c>
      <c r="M331" s="212">
        <f ca="1">SUMIF(OFFSET($AK$37,0,LEN($A331),1,1):OFFSET($AK$465,0,LEN($A331),1,1),$A331,M$37:M$465)</f>
        <v>0</v>
      </c>
      <c r="N331" s="212">
        <f ca="1">SUMIF(OFFSET($AK$37,0,LEN($A331),1,1):OFFSET($AK$465,0,LEN($A331),1,1),$A331,N$37:N$465)</f>
        <v>0</v>
      </c>
      <c r="O331" s="212">
        <f ca="1">SUMIF(OFFSET($AK$37,0,LEN($A331),1,1):OFFSET($AK$465,0,LEN($A331),1,1),$A331,O$37:O$465)</f>
        <v>0</v>
      </c>
      <c r="P331" s="212">
        <f ca="1">SUMIF(OFFSET($AK$37,0,LEN($A331),1,1):OFFSET($AK$465,0,LEN($A331),1,1),$A331,P$37:P$465)</f>
        <v>0</v>
      </c>
      <c r="Q331" s="212">
        <f ca="1">SUMIF(OFFSET($AK$37,0,LEN($A331),1,1):OFFSET($AK$465,0,LEN($A331),1,1),$A331,Q$37:Q$465)</f>
        <v>0</v>
      </c>
      <c r="R331" s="212">
        <f ca="1">SUMIF(OFFSET($AK$37,0,LEN($A331),1,1):OFFSET($AK$465,0,LEN($A331),1,1),$A331,R$37:R$465)</f>
        <v>0</v>
      </c>
      <c r="S331" s="212">
        <f ca="1">SUMIF(OFFSET($AK$37,0,LEN($A331),1,1):OFFSET($AK$465,0,LEN($A331),1,1),$A331,S$37:S$465)</f>
        <v>0</v>
      </c>
      <c r="T331" s="212">
        <f ca="1">SUMIF(OFFSET($AK$37,0,LEN($A331),1,1):OFFSET($AK$465,0,LEN($A331),1,1),$A331,T$37:T$465)</f>
        <v>0</v>
      </c>
      <c r="U331" s="212">
        <f ca="1">SUMIF(OFFSET($AK$37,0,LEN($A331),1,1):OFFSET($AK$465,0,LEN($A331),1,1),$A331,U$37:U$465)</f>
        <v>0</v>
      </c>
      <c r="V331" s="212">
        <f ca="1">SUMIF(OFFSET($AK$37,0,LEN($A331),1,1):OFFSET($AK$465,0,LEN($A331),1,1),$A331,V$37:V$465)</f>
        <v>0</v>
      </c>
      <c r="W331" s="212">
        <f ca="1">SUMIF(OFFSET($AK$37,0,LEN($A331),1,1):OFFSET($AK$465,0,LEN($A331),1,1),$A331,W$37:W$465)</f>
        <v>0</v>
      </c>
      <c r="X331" s="212">
        <f ca="1">SUMIF(OFFSET($AK$37,0,LEN($A331),1,1):OFFSET($AK$465,0,LEN($A331),1,1),$A331,X$37:X$465)</f>
        <v>0</v>
      </c>
      <c r="Y331" s="212">
        <f ca="1">SUMIF(OFFSET($AK$37,0,LEN($A331),1,1):OFFSET($AK$465,0,LEN($A331),1,1),$A331,Y$37:Y$465)</f>
        <v>0</v>
      </c>
      <c r="Z331" s="212">
        <f ca="1">SUMIF(OFFSET($AK$37,0,LEN($A331),1,1):OFFSET($AK$465,0,LEN($A331),1,1),$A331,Z$37:Z$465)</f>
        <v>0</v>
      </c>
      <c r="AA331" s="212">
        <f ca="1">SUMIF(OFFSET($AK$37,0,LEN($A331),1,1):OFFSET($AK$465,0,LEN($A331),1,1),$A331,AA$37:AA$465)</f>
        <v>0</v>
      </c>
      <c r="AB331" s="212">
        <f ca="1">SUMIF(OFFSET($AK$37,0,LEN($A331),1,1):OFFSET($AK$465,0,LEN($A331),1,1),$A331,AB$37:AB$465)</f>
        <v>0</v>
      </c>
      <c r="AC331" s="212">
        <f ca="1">SUMIF(OFFSET($AK$37,0,LEN($A331),1,1):OFFSET($AK$465,0,LEN($A331),1,1),$A331,AC$37:AC$465)</f>
        <v>0</v>
      </c>
      <c r="AD331" s="212">
        <f ca="1">SUMIF(OFFSET($AK$37,0,LEN($A331),1,1):OFFSET($AK$465,0,LEN($A331),1,1),$A331,AD$37:AD$465)</f>
        <v>0</v>
      </c>
      <c r="AE331" s="212">
        <f ca="1">SUMIF(OFFSET($AK$37,0,LEN($A331),1,1):OFFSET($AK$465,0,LEN($A331),1,1),$A331,AE$37:AE$465)</f>
        <v>0</v>
      </c>
      <c r="AF331" s="212">
        <f ca="1">SUMIF(OFFSET($AK$37,0,LEN($A331),1,1):OFFSET($AK$465,0,LEN($A331),1,1),$A331,AF$37:AF$465)</f>
        <v>0</v>
      </c>
      <c r="AG331" s="212">
        <f ca="1">SUMIF(OFFSET($AK$37,0,LEN($A331),1,1):OFFSET($AK$465,0,LEN($A331),1,1),$A331,AG$37:AG$465)</f>
        <v>0</v>
      </c>
      <c r="AH331" s="212">
        <f ca="1">SUMIF(OFFSET($AK$37,0,LEN($A331),1,1):OFFSET($AK$465,0,LEN($A331),1,1),$A331,AH$37:AH$465)</f>
        <v>0</v>
      </c>
      <c r="AI331" s="212">
        <f ca="1">SUMIF(OFFSET($AK$37,0,LEN($A331),1,1):OFFSET($AK$465,0,LEN($A331),1,1),$A331,AI$37:AI$465)</f>
        <v>0</v>
      </c>
      <c r="AJ331" s="222">
        <f t="shared" ca="1" si="30"/>
        <v>0</v>
      </c>
      <c r="AK331" s="205" t="str">
        <f t="shared" si="32"/>
        <v>0.2.5.1</v>
      </c>
      <c r="AV331" s="211">
        <f t="shared" ca="1" si="29"/>
        <v>0</v>
      </c>
    </row>
    <row r="332" spans="1:48" ht="31.5" x14ac:dyDescent="0.25">
      <c r="A332" s="122" t="s">
        <v>618</v>
      </c>
      <c r="B332" s="123" t="s">
        <v>375</v>
      </c>
      <c r="C332" s="136" t="s">
        <v>216</v>
      </c>
      <c r="D332" s="213" t="s">
        <v>217</v>
      </c>
      <c r="E332" s="213" t="s">
        <v>217</v>
      </c>
      <c r="F332" s="213" t="s">
        <v>217</v>
      </c>
      <c r="G332" s="213" t="s">
        <v>217</v>
      </c>
      <c r="H332" s="212">
        <f ca="1">SUMIF(OFFSET($AK$37,0,LEN($A332),1,1):OFFSET($AK$465,0,LEN($A332),1,1),$A332,H$37:H$465)</f>
        <v>0</v>
      </c>
      <c r="I332" s="212">
        <f ca="1">SUMIF(OFFSET($AK$37,0,LEN($A332),1,1):OFFSET($AK$465,0,LEN($A332),1,1),$A332,I$37:I$465)</f>
        <v>0</v>
      </c>
      <c r="J332" s="212">
        <f ca="1">SUMIF(OFFSET($AK$37,0,LEN($A332),1,1):OFFSET($AK$465,0,LEN($A332),1,1),$A332,J$37:J$465)</f>
        <v>0</v>
      </c>
      <c r="K332" s="212">
        <f ca="1">SUMIF(OFFSET($AK$37,0,LEN($A332),1,1):OFFSET($AK$465,0,LEN($A332),1,1),$A332,K$37:K$465)</f>
        <v>0</v>
      </c>
      <c r="L332" s="212">
        <f ca="1">SUMIF(OFFSET($AK$37,0,LEN($A332),1,1):OFFSET($AK$465,0,LEN($A332),1,1),$A332,L$37:L$465)</f>
        <v>0</v>
      </c>
      <c r="M332" s="212">
        <f ca="1">SUMIF(OFFSET($AK$37,0,LEN($A332),1,1):OFFSET($AK$465,0,LEN($A332),1,1),$A332,M$37:M$465)</f>
        <v>0</v>
      </c>
      <c r="N332" s="212">
        <f ca="1">SUMIF(OFFSET($AK$37,0,LEN($A332),1,1):OFFSET($AK$465,0,LEN($A332),1,1),$A332,N$37:N$465)</f>
        <v>0</v>
      </c>
      <c r="O332" s="212">
        <f ca="1">SUMIF(OFFSET($AK$37,0,LEN($A332),1,1):OFFSET($AK$465,0,LEN($A332),1,1),$A332,O$37:O$465)</f>
        <v>0</v>
      </c>
      <c r="P332" s="212">
        <f ca="1">SUMIF(OFFSET($AK$37,0,LEN($A332),1,1):OFFSET($AK$465,0,LEN($A332),1,1),$A332,P$37:P$465)</f>
        <v>0</v>
      </c>
      <c r="Q332" s="212">
        <f ca="1">SUMIF(OFFSET($AK$37,0,LEN($A332),1,1):OFFSET($AK$465,0,LEN($A332),1,1),$A332,Q$37:Q$465)</f>
        <v>0</v>
      </c>
      <c r="R332" s="212">
        <f ca="1">SUMIF(OFFSET($AK$37,0,LEN($A332),1,1):OFFSET($AK$465,0,LEN($A332),1,1),$A332,R$37:R$465)</f>
        <v>0</v>
      </c>
      <c r="S332" s="212">
        <f ca="1">SUMIF(OFFSET($AK$37,0,LEN($A332),1,1):OFFSET($AK$465,0,LEN($A332),1,1),$A332,S$37:S$465)</f>
        <v>0</v>
      </c>
      <c r="T332" s="212">
        <f ca="1">SUMIF(OFFSET($AK$37,0,LEN($A332),1,1):OFFSET($AK$465,0,LEN($A332),1,1),$A332,T$37:T$465)</f>
        <v>0</v>
      </c>
      <c r="U332" s="212">
        <f ca="1">SUMIF(OFFSET($AK$37,0,LEN($A332),1,1):OFFSET($AK$465,0,LEN($A332),1,1),$A332,U$37:U$465)</f>
        <v>0</v>
      </c>
      <c r="V332" s="212">
        <f ca="1">SUMIF(OFFSET($AK$37,0,LEN($A332),1,1):OFFSET($AK$465,0,LEN($A332),1,1),$A332,V$37:V$465)</f>
        <v>0</v>
      </c>
      <c r="W332" s="212">
        <f ca="1">SUMIF(OFFSET($AK$37,0,LEN($A332),1,1):OFFSET($AK$465,0,LEN($A332),1,1),$A332,W$37:W$465)</f>
        <v>0</v>
      </c>
      <c r="X332" s="212">
        <f ca="1">SUMIF(OFFSET($AK$37,0,LEN($A332),1,1):OFFSET($AK$465,0,LEN($A332),1,1),$A332,X$37:X$465)</f>
        <v>0</v>
      </c>
      <c r="Y332" s="212">
        <f ca="1">SUMIF(OFFSET($AK$37,0,LEN($A332),1,1):OFFSET($AK$465,0,LEN($A332),1,1),$A332,Y$37:Y$465)</f>
        <v>0</v>
      </c>
      <c r="Z332" s="212">
        <f ca="1">SUMIF(OFFSET($AK$37,0,LEN($A332),1,1):OFFSET($AK$465,0,LEN($A332),1,1),$A332,Z$37:Z$465)</f>
        <v>0</v>
      </c>
      <c r="AA332" s="212">
        <f ca="1">SUMIF(OFFSET($AK$37,0,LEN($A332),1,1):OFFSET($AK$465,0,LEN($A332),1,1),$A332,AA$37:AA$465)</f>
        <v>0</v>
      </c>
      <c r="AB332" s="212">
        <f ca="1">SUMIF(OFFSET($AK$37,0,LEN($A332),1,1):OFFSET($AK$465,0,LEN($A332),1,1),$A332,AB$37:AB$465)</f>
        <v>0</v>
      </c>
      <c r="AC332" s="212">
        <f ca="1">SUMIF(OFFSET($AK$37,0,LEN($A332),1,1):OFFSET($AK$465,0,LEN($A332),1,1),$A332,AC$37:AC$465)</f>
        <v>0</v>
      </c>
      <c r="AD332" s="212">
        <f ca="1">SUMIF(OFFSET($AK$37,0,LEN($A332),1,1):OFFSET($AK$465,0,LEN($A332),1,1),$A332,AD$37:AD$465)</f>
        <v>0</v>
      </c>
      <c r="AE332" s="212">
        <f ca="1">SUMIF(OFFSET($AK$37,0,LEN($A332),1,1):OFFSET($AK$465,0,LEN($A332),1,1),$A332,AE$37:AE$465)</f>
        <v>0</v>
      </c>
      <c r="AF332" s="212">
        <f ca="1">SUMIF(OFFSET($AK$37,0,LEN($A332),1,1):OFFSET($AK$465,0,LEN($A332),1,1),$A332,AF$37:AF$465)</f>
        <v>0</v>
      </c>
      <c r="AG332" s="212">
        <f ca="1">SUMIF(OFFSET($AK$37,0,LEN($A332),1,1):OFFSET($AK$465,0,LEN($A332),1,1),$A332,AG$37:AG$465)</f>
        <v>0</v>
      </c>
      <c r="AH332" s="212">
        <f ca="1">SUMIF(OFFSET($AK$37,0,LEN($A332),1,1):OFFSET($AK$465,0,LEN($A332),1,1),$A332,AH$37:AH$465)</f>
        <v>0</v>
      </c>
      <c r="AI332" s="212">
        <f ca="1">SUMIF(OFFSET($AK$37,0,LEN($A332),1,1):OFFSET($AK$465,0,LEN($A332),1,1),$A332,AI$37:AI$465)</f>
        <v>0</v>
      </c>
      <c r="AJ332" s="222">
        <f t="shared" ca="1" si="30"/>
        <v>0</v>
      </c>
      <c r="AK332" s="205" t="str">
        <f t="shared" si="32"/>
        <v>0.2.5.2</v>
      </c>
      <c r="AV332" s="211">
        <f t="shared" ca="1" si="29"/>
        <v>0</v>
      </c>
    </row>
    <row r="333" spans="1:48" ht="31.5" x14ac:dyDescent="0.25">
      <c r="A333" s="122" t="s">
        <v>619</v>
      </c>
      <c r="B333" s="123" t="s">
        <v>377</v>
      </c>
      <c r="C333" s="136" t="s">
        <v>216</v>
      </c>
      <c r="D333" s="213" t="s">
        <v>217</v>
      </c>
      <c r="E333" s="213" t="s">
        <v>217</v>
      </c>
      <c r="F333" s="213" t="s">
        <v>217</v>
      </c>
      <c r="G333" s="213" t="s">
        <v>217</v>
      </c>
      <c r="H333" s="212">
        <f ca="1">SUMIF(OFFSET($AK$37,0,LEN($A333),1,1):OFFSET($AK$465,0,LEN($A333),1,1),$A333,H$37:H$465)</f>
        <v>0</v>
      </c>
      <c r="I333" s="212">
        <f ca="1">SUMIF(OFFSET($AK$37,0,LEN($A333),1,1):OFFSET($AK$465,0,LEN($A333),1,1),$A333,I$37:I$465)</f>
        <v>0</v>
      </c>
      <c r="J333" s="212">
        <f ca="1">SUMIF(OFFSET($AK$37,0,LEN($A333),1,1):OFFSET($AK$465,0,LEN($A333),1,1),$A333,J$37:J$465)</f>
        <v>0</v>
      </c>
      <c r="K333" s="212">
        <f ca="1">SUMIF(OFFSET($AK$37,0,LEN($A333),1,1):OFFSET($AK$465,0,LEN($A333),1,1),$A333,K$37:K$465)</f>
        <v>0</v>
      </c>
      <c r="L333" s="212">
        <f ca="1">SUMIF(OFFSET($AK$37,0,LEN($A333),1,1):OFFSET($AK$465,0,LEN($A333),1,1),$A333,L$37:L$465)</f>
        <v>0</v>
      </c>
      <c r="M333" s="212">
        <f ca="1">SUMIF(OFFSET($AK$37,0,LEN($A333),1,1):OFFSET($AK$465,0,LEN($A333),1,1),$A333,M$37:M$465)</f>
        <v>0</v>
      </c>
      <c r="N333" s="212">
        <f ca="1">SUMIF(OFFSET($AK$37,0,LEN($A333),1,1):OFFSET($AK$465,0,LEN($A333),1,1),$A333,N$37:N$465)</f>
        <v>0</v>
      </c>
      <c r="O333" s="212">
        <f ca="1">SUMIF(OFFSET($AK$37,0,LEN($A333),1,1):OFFSET($AK$465,0,LEN($A333),1,1),$A333,O$37:O$465)</f>
        <v>0</v>
      </c>
      <c r="P333" s="212">
        <f ca="1">SUMIF(OFFSET($AK$37,0,LEN($A333),1,1):OFFSET($AK$465,0,LEN($A333),1,1),$A333,P$37:P$465)</f>
        <v>0</v>
      </c>
      <c r="Q333" s="212">
        <f ca="1">SUMIF(OFFSET($AK$37,0,LEN($A333),1,1):OFFSET($AK$465,0,LEN($A333),1,1),$A333,Q$37:Q$465)</f>
        <v>0</v>
      </c>
      <c r="R333" s="212">
        <f ca="1">SUMIF(OFFSET($AK$37,0,LEN($A333),1,1):OFFSET($AK$465,0,LEN($A333),1,1),$A333,R$37:R$465)</f>
        <v>0</v>
      </c>
      <c r="S333" s="212">
        <f ca="1">SUMIF(OFFSET($AK$37,0,LEN($A333),1,1):OFFSET($AK$465,0,LEN($A333),1,1),$A333,S$37:S$465)</f>
        <v>0</v>
      </c>
      <c r="T333" s="212">
        <f ca="1">SUMIF(OFFSET($AK$37,0,LEN($A333),1,1):OFFSET($AK$465,0,LEN($A333),1,1),$A333,T$37:T$465)</f>
        <v>0</v>
      </c>
      <c r="U333" s="212">
        <f ca="1">SUMIF(OFFSET($AK$37,0,LEN($A333),1,1):OFFSET($AK$465,0,LEN($A333),1,1),$A333,U$37:U$465)</f>
        <v>0</v>
      </c>
      <c r="V333" s="212">
        <f ca="1">SUMIF(OFFSET($AK$37,0,LEN($A333),1,1):OFFSET($AK$465,0,LEN($A333),1,1),$A333,V$37:V$465)</f>
        <v>0</v>
      </c>
      <c r="W333" s="212">
        <f ca="1">SUMIF(OFFSET($AK$37,0,LEN($A333),1,1):OFFSET($AK$465,0,LEN($A333),1,1),$A333,W$37:W$465)</f>
        <v>0</v>
      </c>
      <c r="X333" s="212">
        <f ca="1">SUMIF(OFFSET($AK$37,0,LEN($A333),1,1):OFFSET($AK$465,0,LEN($A333),1,1),$A333,X$37:X$465)</f>
        <v>0</v>
      </c>
      <c r="Y333" s="212">
        <f ca="1">SUMIF(OFFSET($AK$37,0,LEN($A333),1,1):OFFSET($AK$465,0,LEN($A333),1,1),$A333,Y$37:Y$465)</f>
        <v>0</v>
      </c>
      <c r="Z333" s="212">
        <f ca="1">SUMIF(OFFSET($AK$37,0,LEN($A333),1,1):OFFSET($AK$465,0,LEN($A333),1,1),$A333,Z$37:Z$465)</f>
        <v>0</v>
      </c>
      <c r="AA333" s="212">
        <f ca="1">SUMIF(OFFSET($AK$37,0,LEN($A333),1,1):OFFSET($AK$465,0,LEN($A333),1,1),$A333,AA$37:AA$465)</f>
        <v>0</v>
      </c>
      <c r="AB333" s="212">
        <f ca="1">SUMIF(OFFSET($AK$37,0,LEN($A333),1,1):OFFSET($AK$465,0,LEN($A333),1,1),$A333,AB$37:AB$465)</f>
        <v>0</v>
      </c>
      <c r="AC333" s="212">
        <f ca="1">SUMIF(OFFSET($AK$37,0,LEN($A333),1,1):OFFSET($AK$465,0,LEN($A333),1,1),$A333,AC$37:AC$465)</f>
        <v>0</v>
      </c>
      <c r="AD333" s="212">
        <f ca="1">SUMIF(OFFSET($AK$37,0,LEN($A333),1,1):OFFSET($AK$465,0,LEN($A333),1,1),$A333,AD$37:AD$465)</f>
        <v>0</v>
      </c>
      <c r="AE333" s="212">
        <f ca="1">SUMIF(OFFSET($AK$37,0,LEN($A333),1,1):OFFSET($AK$465,0,LEN($A333),1,1),$A333,AE$37:AE$465)</f>
        <v>0</v>
      </c>
      <c r="AF333" s="212">
        <f ca="1">SUMIF(OFFSET($AK$37,0,LEN($A333),1,1):OFFSET($AK$465,0,LEN($A333),1,1),$A333,AF$37:AF$465)</f>
        <v>0</v>
      </c>
      <c r="AG333" s="212">
        <f ca="1">SUMIF(OFFSET($AK$37,0,LEN($A333),1,1):OFFSET($AK$465,0,LEN($A333),1,1),$A333,AG$37:AG$465)</f>
        <v>0</v>
      </c>
      <c r="AH333" s="212">
        <f ca="1">SUMIF(OFFSET($AK$37,0,LEN($A333),1,1):OFFSET($AK$465,0,LEN($A333),1,1),$A333,AH$37:AH$465)</f>
        <v>0</v>
      </c>
      <c r="AI333" s="212">
        <f ca="1">SUMIF(OFFSET($AK$37,0,LEN($A333),1,1):OFFSET($AK$465,0,LEN($A333),1,1),$A333,AI$37:AI$465)</f>
        <v>0</v>
      </c>
      <c r="AJ333" s="222">
        <f t="shared" ca="1" si="30"/>
        <v>0</v>
      </c>
      <c r="AK333" s="205" t="str">
        <f t="shared" si="32"/>
        <v>0.2.5.3</v>
      </c>
      <c r="AV333" s="211">
        <f t="shared" ca="1" si="29"/>
        <v>0</v>
      </c>
    </row>
    <row r="334" spans="1:48" ht="31.5" x14ac:dyDescent="0.25">
      <c r="A334" s="122" t="s">
        <v>620</v>
      </c>
      <c r="B334" s="123" t="s">
        <v>379</v>
      </c>
      <c r="C334" s="136" t="s">
        <v>216</v>
      </c>
      <c r="D334" s="213" t="s">
        <v>217</v>
      </c>
      <c r="E334" s="213" t="s">
        <v>217</v>
      </c>
      <c r="F334" s="213" t="s">
        <v>217</v>
      </c>
      <c r="G334" s="213" t="s">
        <v>217</v>
      </c>
      <c r="H334" s="212">
        <f ca="1">SUMIF(OFFSET($AK$37,0,LEN($A334),1,1):OFFSET($AK$465,0,LEN($A334),1,1),$A334,H$37:H$465)</f>
        <v>0</v>
      </c>
      <c r="I334" s="212">
        <f ca="1">SUMIF(OFFSET($AK$37,0,LEN($A334),1,1):OFFSET($AK$465,0,LEN($A334),1,1),$A334,I$37:I$465)</f>
        <v>0</v>
      </c>
      <c r="J334" s="212">
        <f ca="1">SUMIF(OFFSET($AK$37,0,LEN($A334),1,1):OFFSET($AK$465,0,LEN($A334),1,1),$A334,J$37:J$465)</f>
        <v>0</v>
      </c>
      <c r="K334" s="212">
        <f ca="1">SUMIF(OFFSET($AK$37,0,LEN($A334),1,1):OFFSET($AK$465,0,LEN($A334),1,1),$A334,K$37:K$465)</f>
        <v>0</v>
      </c>
      <c r="L334" s="212">
        <f ca="1">SUMIF(OFFSET($AK$37,0,LEN($A334),1,1):OFFSET($AK$465,0,LEN($A334),1,1),$A334,L$37:L$465)</f>
        <v>0</v>
      </c>
      <c r="M334" s="212">
        <f ca="1">SUMIF(OFFSET($AK$37,0,LEN($A334),1,1):OFFSET($AK$465,0,LEN($A334),1,1),$A334,M$37:M$465)</f>
        <v>0</v>
      </c>
      <c r="N334" s="212">
        <f ca="1">SUMIF(OFFSET($AK$37,0,LEN($A334),1,1):OFFSET($AK$465,0,LEN($A334),1,1),$A334,N$37:N$465)</f>
        <v>0</v>
      </c>
      <c r="O334" s="212">
        <f ca="1">SUMIF(OFFSET($AK$37,0,LEN($A334),1,1):OFFSET($AK$465,0,LEN($A334),1,1),$A334,O$37:O$465)</f>
        <v>0</v>
      </c>
      <c r="P334" s="212">
        <f ca="1">SUMIF(OFFSET($AK$37,0,LEN($A334),1,1):OFFSET($AK$465,0,LEN($A334),1,1),$A334,P$37:P$465)</f>
        <v>0</v>
      </c>
      <c r="Q334" s="212">
        <f ca="1">SUMIF(OFFSET($AK$37,0,LEN($A334),1,1):OFFSET($AK$465,0,LEN($A334),1,1),$A334,Q$37:Q$465)</f>
        <v>0</v>
      </c>
      <c r="R334" s="212">
        <f ca="1">SUMIF(OFFSET($AK$37,0,LEN($A334),1,1):OFFSET($AK$465,0,LEN($A334),1,1),$A334,R$37:R$465)</f>
        <v>0</v>
      </c>
      <c r="S334" s="212">
        <f ca="1">SUMIF(OFFSET($AK$37,0,LEN($A334),1,1):OFFSET($AK$465,0,LEN($A334),1,1),$A334,S$37:S$465)</f>
        <v>0</v>
      </c>
      <c r="T334" s="212">
        <f ca="1">SUMIF(OFFSET($AK$37,0,LEN($A334),1,1):OFFSET($AK$465,0,LEN($A334),1,1),$A334,T$37:T$465)</f>
        <v>0</v>
      </c>
      <c r="U334" s="212">
        <f ca="1">SUMIF(OFFSET($AK$37,0,LEN($A334),1,1):OFFSET($AK$465,0,LEN($A334),1,1),$A334,U$37:U$465)</f>
        <v>0</v>
      </c>
      <c r="V334" s="212">
        <f ca="1">SUMIF(OFFSET($AK$37,0,LEN($A334),1,1):OFFSET($AK$465,0,LEN($A334),1,1),$A334,V$37:V$465)</f>
        <v>0</v>
      </c>
      <c r="W334" s="212">
        <f ca="1">SUMIF(OFFSET($AK$37,0,LEN($A334),1,1):OFFSET($AK$465,0,LEN($A334),1,1),$A334,W$37:W$465)</f>
        <v>0</v>
      </c>
      <c r="X334" s="212">
        <f ca="1">SUMIF(OFFSET($AK$37,0,LEN($A334),1,1):OFFSET($AK$465,0,LEN($A334),1,1),$A334,X$37:X$465)</f>
        <v>0</v>
      </c>
      <c r="Y334" s="212">
        <f ca="1">SUMIF(OFFSET($AK$37,0,LEN($A334),1,1):OFFSET($AK$465,0,LEN($A334),1,1),$A334,Y$37:Y$465)</f>
        <v>0</v>
      </c>
      <c r="Z334" s="212">
        <f ca="1">SUMIF(OFFSET($AK$37,0,LEN($A334),1,1):OFFSET($AK$465,0,LEN($A334),1,1),$A334,Z$37:Z$465)</f>
        <v>0</v>
      </c>
      <c r="AA334" s="212">
        <f ca="1">SUMIF(OFFSET($AK$37,0,LEN($A334),1,1):OFFSET($AK$465,0,LEN($A334),1,1),$A334,AA$37:AA$465)</f>
        <v>0</v>
      </c>
      <c r="AB334" s="212">
        <f ca="1">SUMIF(OFFSET($AK$37,0,LEN($A334),1,1):OFFSET($AK$465,0,LEN($A334),1,1),$A334,AB$37:AB$465)</f>
        <v>0</v>
      </c>
      <c r="AC334" s="212">
        <f ca="1">SUMIF(OFFSET($AK$37,0,LEN($A334),1,1):OFFSET($AK$465,0,LEN($A334),1,1),$A334,AC$37:AC$465)</f>
        <v>0</v>
      </c>
      <c r="AD334" s="212">
        <f ca="1">SUMIF(OFFSET($AK$37,0,LEN($A334),1,1):OFFSET($AK$465,0,LEN($A334),1,1),$A334,AD$37:AD$465)</f>
        <v>0</v>
      </c>
      <c r="AE334" s="212">
        <f ca="1">SUMIF(OFFSET($AK$37,0,LEN($A334),1,1):OFFSET($AK$465,0,LEN($A334),1,1),$A334,AE$37:AE$465)</f>
        <v>0</v>
      </c>
      <c r="AF334" s="212">
        <f ca="1">SUMIF(OFFSET($AK$37,0,LEN($A334),1,1):OFFSET($AK$465,0,LEN($A334),1,1),$A334,AF$37:AF$465)</f>
        <v>0</v>
      </c>
      <c r="AG334" s="212">
        <f ca="1">SUMIF(OFFSET($AK$37,0,LEN($A334),1,1):OFFSET($AK$465,0,LEN($A334),1,1),$A334,AG$37:AG$465)</f>
        <v>0</v>
      </c>
      <c r="AH334" s="212">
        <f ca="1">SUMIF(OFFSET($AK$37,0,LEN($A334),1,1):OFFSET($AK$465,0,LEN($A334),1,1),$A334,AH$37:AH$465)</f>
        <v>0</v>
      </c>
      <c r="AI334" s="212">
        <f ca="1">SUMIF(OFFSET($AK$37,0,LEN($A334),1,1):OFFSET($AK$465,0,LEN($A334),1,1),$A334,AI$37:AI$465)</f>
        <v>0</v>
      </c>
      <c r="AJ334" s="222">
        <f t="shared" ca="1" si="30"/>
        <v>0</v>
      </c>
      <c r="AK334" s="205" t="str">
        <f t="shared" si="32"/>
        <v>0.2.5.4</v>
      </c>
      <c r="AV334" s="211">
        <f t="shared" ref="AV334:AV397" ca="1" si="33">P334-J334-Z334-AB334-AD334-AF334</f>
        <v>0</v>
      </c>
    </row>
    <row r="335" spans="1:48" ht="47.25" x14ac:dyDescent="0.25">
      <c r="A335" s="122" t="s">
        <v>621</v>
      </c>
      <c r="B335" s="126" t="s">
        <v>318</v>
      </c>
      <c r="C335" s="136" t="s">
        <v>216</v>
      </c>
      <c r="D335" s="213" t="s">
        <v>217</v>
      </c>
      <c r="E335" s="213" t="s">
        <v>217</v>
      </c>
      <c r="F335" s="213" t="s">
        <v>217</v>
      </c>
      <c r="G335" s="213" t="s">
        <v>217</v>
      </c>
      <c r="H335" s="212">
        <f ca="1">SUMIF(OFFSET($AK$37,0,LEN($A335),1,1):OFFSET($AK$465,0,LEN($A335),1,1),$A335,H$37:H$465)</f>
        <v>0</v>
      </c>
      <c r="I335" s="212">
        <f ca="1">SUMIF(OFFSET($AK$37,0,LEN($A335),1,1):OFFSET($AK$465,0,LEN($A335),1,1),$A335,I$37:I$465)</f>
        <v>0</v>
      </c>
      <c r="J335" s="212">
        <f ca="1">SUMIF(OFFSET($AK$37,0,LEN($A335),1,1):OFFSET($AK$465,0,LEN($A335),1,1),$A335,J$37:J$465)</f>
        <v>0</v>
      </c>
      <c r="K335" s="212">
        <f ca="1">SUMIF(OFFSET($AK$37,0,LEN($A335),1,1):OFFSET($AK$465,0,LEN($A335),1,1),$A335,K$37:K$465)</f>
        <v>0</v>
      </c>
      <c r="L335" s="212">
        <f ca="1">SUMIF(OFFSET($AK$37,0,LEN($A335),1,1):OFFSET($AK$465,0,LEN($A335),1,1),$A335,L$37:L$465)</f>
        <v>0</v>
      </c>
      <c r="M335" s="212">
        <f ca="1">SUMIF(OFFSET($AK$37,0,LEN($A335),1,1):OFFSET($AK$465,0,LEN($A335),1,1),$A335,M$37:M$465)</f>
        <v>0</v>
      </c>
      <c r="N335" s="212">
        <f ca="1">SUMIF(OFFSET($AK$37,0,LEN($A335),1,1):OFFSET($AK$465,0,LEN($A335),1,1),$A335,N$37:N$465)</f>
        <v>0</v>
      </c>
      <c r="O335" s="212">
        <f ca="1">SUMIF(OFFSET($AK$37,0,LEN($A335),1,1):OFFSET($AK$465,0,LEN($A335),1,1),$A335,O$37:O$465)</f>
        <v>0</v>
      </c>
      <c r="P335" s="212">
        <f ca="1">SUMIF(OFFSET($AK$37,0,LEN($A335),1,1):OFFSET($AK$465,0,LEN($A335),1,1),$A335,P$37:P$465)</f>
        <v>0</v>
      </c>
      <c r="Q335" s="212">
        <f ca="1">SUMIF(OFFSET($AK$37,0,LEN($A335),1,1):OFFSET($AK$465,0,LEN($A335),1,1),$A335,Q$37:Q$465)</f>
        <v>0</v>
      </c>
      <c r="R335" s="212">
        <f ca="1">SUMIF(OFFSET($AK$37,0,LEN($A335),1,1):OFFSET($AK$465,0,LEN($A335),1,1),$A335,R$37:R$465)</f>
        <v>0</v>
      </c>
      <c r="S335" s="212">
        <f ca="1">SUMIF(OFFSET($AK$37,0,LEN($A335),1,1):OFFSET($AK$465,0,LEN($A335),1,1),$A335,S$37:S$465)</f>
        <v>0</v>
      </c>
      <c r="T335" s="212">
        <f ca="1">SUMIF(OFFSET($AK$37,0,LEN($A335),1,1):OFFSET($AK$465,0,LEN($A335),1,1),$A335,T$37:T$465)</f>
        <v>0</v>
      </c>
      <c r="U335" s="212">
        <f ca="1">SUMIF(OFFSET($AK$37,0,LEN($A335),1,1):OFFSET($AK$465,0,LEN($A335),1,1),$A335,U$37:U$465)</f>
        <v>0</v>
      </c>
      <c r="V335" s="212">
        <f ca="1">SUMIF(OFFSET($AK$37,0,LEN($A335),1,1):OFFSET($AK$465,0,LEN($A335),1,1),$A335,V$37:V$465)</f>
        <v>0</v>
      </c>
      <c r="W335" s="212">
        <f ca="1">SUMIF(OFFSET($AK$37,0,LEN($A335),1,1):OFFSET($AK$465,0,LEN($A335),1,1),$A335,W$37:W$465)</f>
        <v>0</v>
      </c>
      <c r="X335" s="212">
        <f ca="1">SUMIF(OFFSET($AK$37,0,LEN($A335),1,1):OFFSET($AK$465,0,LEN($A335),1,1),$A335,X$37:X$465)</f>
        <v>0</v>
      </c>
      <c r="Y335" s="212">
        <f ca="1">SUMIF(OFFSET($AK$37,0,LEN($A335),1,1):OFFSET($AK$465,0,LEN($A335),1,1),$A335,Y$37:Y$465)</f>
        <v>0</v>
      </c>
      <c r="Z335" s="212">
        <f ca="1">SUMIF(OFFSET($AK$37,0,LEN($A335),1,1):OFFSET($AK$465,0,LEN($A335),1,1),$A335,Z$37:Z$465)</f>
        <v>0</v>
      </c>
      <c r="AA335" s="212">
        <f ca="1">SUMIF(OFFSET($AK$37,0,LEN($A335),1,1):OFFSET($AK$465,0,LEN($A335),1,1),$A335,AA$37:AA$465)</f>
        <v>0</v>
      </c>
      <c r="AB335" s="212">
        <f ca="1">SUMIF(OFFSET($AK$37,0,LEN($A335),1,1):OFFSET($AK$465,0,LEN($A335),1,1),$A335,AB$37:AB$465)</f>
        <v>0</v>
      </c>
      <c r="AC335" s="212">
        <f ca="1">SUMIF(OFFSET($AK$37,0,LEN($A335),1,1):OFFSET($AK$465,0,LEN($A335),1,1),$A335,AC$37:AC$465)</f>
        <v>0</v>
      </c>
      <c r="AD335" s="212">
        <f ca="1">SUMIF(OFFSET($AK$37,0,LEN($A335),1,1):OFFSET($AK$465,0,LEN($A335),1,1),$A335,AD$37:AD$465)</f>
        <v>0</v>
      </c>
      <c r="AE335" s="212">
        <f ca="1">SUMIF(OFFSET($AK$37,0,LEN($A335),1,1):OFFSET($AK$465,0,LEN($A335),1,1),$A335,AE$37:AE$465)</f>
        <v>0</v>
      </c>
      <c r="AF335" s="212">
        <f ca="1">SUMIF(OFFSET($AK$37,0,LEN($A335),1,1):OFFSET($AK$465,0,LEN($A335),1,1),$A335,AF$37:AF$465)</f>
        <v>0</v>
      </c>
      <c r="AG335" s="212">
        <f ca="1">SUMIF(OFFSET($AK$37,0,LEN($A335),1,1):OFFSET($AK$465,0,LEN($A335),1,1),$A335,AG$37:AG$465)</f>
        <v>0</v>
      </c>
      <c r="AH335" s="212">
        <f ca="1">SUMIF(OFFSET($AK$37,0,LEN($A335),1,1):OFFSET($AK$465,0,LEN($A335),1,1),$A335,AH$37:AH$465)</f>
        <v>0</v>
      </c>
      <c r="AI335" s="212">
        <f ca="1">SUMIF(OFFSET($AK$37,0,LEN($A335),1,1):OFFSET($AK$465,0,LEN($A335),1,1),$A335,AI$37:AI$465)</f>
        <v>0</v>
      </c>
      <c r="AJ335" s="222">
        <f t="shared" ca="1" si="30"/>
        <v>0</v>
      </c>
      <c r="AK335" s="205" t="str">
        <f t="shared" si="32"/>
        <v>0.2.6</v>
      </c>
      <c r="AV335" s="211">
        <f t="shared" ca="1" si="33"/>
        <v>0</v>
      </c>
    </row>
    <row r="336" spans="1:48" ht="31.5" x14ac:dyDescent="0.25">
      <c r="A336" s="122" t="s">
        <v>622</v>
      </c>
      <c r="B336" s="126" t="s">
        <v>382</v>
      </c>
      <c r="C336" s="136" t="s">
        <v>216</v>
      </c>
      <c r="D336" s="213" t="s">
        <v>217</v>
      </c>
      <c r="E336" s="213" t="s">
        <v>217</v>
      </c>
      <c r="F336" s="213" t="s">
        <v>217</v>
      </c>
      <c r="G336" s="213" t="s">
        <v>217</v>
      </c>
      <c r="H336" s="212">
        <f ca="1">SUMIF(OFFSET($AK$37,0,LEN($A336),1,1):OFFSET($AK$465,0,LEN($A336),1,1),$A336,H$37:H$465)</f>
        <v>0</v>
      </c>
      <c r="I336" s="212">
        <f ca="1">SUMIF(OFFSET($AK$37,0,LEN($A336),1,1):OFFSET($AK$465,0,LEN($A336),1,1),$A336,I$37:I$465)</f>
        <v>0</v>
      </c>
      <c r="J336" s="212">
        <f ca="1">SUMIF(OFFSET($AK$37,0,LEN($A336),1,1):OFFSET($AK$465,0,LEN($A336),1,1),$A336,J$37:J$465)</f>
        <v>0</v>
      </c>
      <c r="K336" s="212">
        <f ca="1">SUMIF(OFFSET($AK$37,0,LEN($A336),1,1):OFFSET($AK$465,0,LEN($A336),1,1),$A336,K$37:K$465)</f>
        <v>0</v>
      </c>
      <c r="L336" s="212">
        <f ca="1">SUMIF(OFFSET($AK$37,0,LEN($A336),1,1):OFFSET($AK$465,0,LEN($A336),1,1),$A336,L$37:L$465)</f>
        <v>0</v>
      </c>
      <c r="M336" s="212">
        <f ca="1">SUMIF(OFFSET($AK$37,0,LEN($A336),1,1):OFFSET($AK$465,0,LEN($A336),1,1),$A336,M$37:M$465)</f>
        <v>0</v>
      </c>
      <c r="N336" s="212">
        <f ca="1">SUMIF(OFFSET($AK$37,0,LEN($A336),1,1):OFFSET($AK$465,0,LEN($A336),1,1),$A336,N$37:N$465)</f>
        <v>0</v>
      </c>
      <c r="O336" s="212">
        <f ca="1">SUMIF(OFFSET($AK$37,0,LEN($A336),1,1):OFFSET($AK$465,0,LEN($A336),1,1),$A336,O$37:O$465)</f>
        <v>0</v>
      </c>
      <c r="P336" s="212">
        <f ca="1">SUMIF(OFFSET($AK$37,0,LEN($A336),1,1):OFFSET($AK$465,0,LEN($A336),1,1),$A336,P$37:P$465)</f>
        <v>0</v>
      </c>
      <c r="Q336" s="212">
        <f ca="1">SUMIF(OFFSET($AK$37,0,LEN($A336),1,1):OFFSET($AK$465,0,LEN($A336),1,1),$A336,Q$37:Q$465)</f>
        <v>0</v>
      </c>
      <c r="R336" s="212">
        <f ca="1">SUMIF(OFFSET($AK$37,0,LEN($A336),1,1):OFFSET($AK$465,0,LEN($A336),1,1),$A336,R$37:R$465)</f>
        <v>0</v>
      </c>
      <c r="S336" s="212">
        <f ca="1">SUMIF(OFFSET($AK$37,0,LEN($A336),1,1):OFFSET($AK$465,0,LEN($A336),1,1),$A336,S$37:S$465)</f>
        <v>0</v>
      </c>
      <c r="T336" s="212">
        <f ca="1">SUMIF(OFFSET($AK$37,0,LEN($A336),1,1):OFFSET($AK$465,0,LEN($A336),1,1),$A336,T$37:T$465)</f>
        <v>0</v>
      </c>
      <c r="U336" s="212">
        <f ca="1">SUMIF(OFFSET($AK$37,0,LEN($A336),1,1):OFFSET($AK$465,0,LEN($A336),1,1),$A336,U$37:U$465)</f>
        <v>0</v>
      </c>
      <c r="V336" s="212">
        <f ca="1">SUMIF(OFFSET($AK$37,0,LEN($A336),1,1):OFFSET($AK$465,0,LEN($A336),1,1),$A336,V$37:V$465)</f>
        <v>0</v>
      </c>
      <c r="W336" s="212">
        <f ca="1">SUMIF(OFFSET($AK$37,0,LEN($A336),1,1):OFFSET($AK$465,0,LEN($A336),1,1),$A336,W$37:W$465)</f>
        <v>0</v>
      </c>
      <c r="X336" s="212">
        <f ca="1">SUMIF(OFFSET($AK$37,0,LEN($A336),1,1):OFFSET($AK$465,0,LEN($A336),1,1),$A336,X$37:X$465)</f>
        <v>0</v>
      </c>
      <c r="Y336" s="212">
        <f ca="1">SUMIF(OFFSET($AK$37,0,LEN($A336),1,1):OFFSET($AK$465,0,LEN($A336),1,1),$A336,Y$37:Y$465)</f>
        <v>0</v>
      </c>
      <c r="Z336" s="212">
        <f ca="1">SUMIF(OFFSET($AK$37,0,LEN($A336),1,1):OFFSET($AK$465,0,LEN($A336),1,1),$A336,Z$37:Z$465)</f>
        <v>0</v>
      </c>
      <c r="AA336" s="212">
        <f ca="1">SUMIF(OFFSET($AK$37,0,LEN($A336),1,1):OFFSET($AK$465,0,LEN($A336),1,1),$A336,AA$37:AA$465)</f>
        <v>0</v>
      </c>
      <c r="AB336" s="212">
        <f ca="1">SUMIF(OFFSET($AK$37,0,LEN($A336),1,1):OFFSET($AK$465,0,LEN($A336),1,1),$A336,AB$37:AB$465)</f>
        <v>0</v>
      </c>
      <c r="AC336" s="212">
        <f ca="1">SUMIF(OFFSET($AK$37,0,LEN($A336),1,1):OFFSET($AK$465,0,LEN($A336),1,1),$A336,AC$37:AC$465)</f>
        <v>0</v>
      </c>
      <c r="AD336" s="212">
        <f ca="1">SUMIF(OFFSET($AK$37,0,LEN($A336),1,1):OFFSET($AK$465,0,LEN($A336),1,1),$A336,AD$37:AD$465)</f>
        <v>0</v>
      </c>
      <c r="AE336" s="212">
        <f ca="1">SUMIF(OFFSET($AK$37,0,LEN($A336),1,1):OFFSET($AK$465,0,LEN($A336),1,1),$A336,AE$37:AE$465)</f>
        <v>0</v>
      </c>
      <c r="AF336" s="212">
        <f ca="1">SUMIF(OFFSET($AK$37,0,LEN($A336),1,1):OFFSET($AK$465,0,LEN($A336),1,1),$A336,AF$37:AF$465)</f>
        <v>0</v>
      </c>
      <c r="AG336" s="212">
        <f ca="1">SUMIF(OFFSET($AK$37,0,LEN($A336),1,1):OFFSET($AK$465,0,LEN($A336),1,1),$A336,AG$37:AG$465)</f>
        <v>0</v>
      </c>
      <c r="AH336" s="212">
        <f ca="1">SUMIF(OFFSET($AK$37,0,LEN($A336),1,1):OFFSET($AK$465,0,LEN($A336),1,1),$A336,AH$37:AH$465)</f>
        <v>0</v>
      </c>
      <c r="AI336" s="212">
        <f ca="1">SUMIF(OFFSET($AK$37,0,LEN($A336),1,1):OFFSET($AK$465,0,LEN($A336),1,1),$A336,AI$37:AI$465)</f>
        <v>0</v>
      </c>
      <c r="AJ336" s="222">
        <f t="shared" ref="AJ336:AJ399" ca="1" si="34">AH336</f>
        <v>0</v>
      </c>
      <c r="AK336" s="205" t="str">
        <f t="shared" si="32"/>
        <v>0.2.7</v>
      </c>
      <c r="AV336" s="211">
        <f t="shared" ca="1" si="33"/>
        <v>0</v>
      </c>
    </row>
    <row r="337" spans="1:48" ht="63" x14ac:dyDescent="0.25">
      <c r="A337" s="122" t="s">
        <v>181</v>
      </c>
      <c r="B337" s="126" t="s">
        <v>383</v>
      </c>
      <c r="C337" s="136" t="s">
        <v>216</v>
      </c>
      <c r="D337" s="213" t="s">
        <v>217</v>
      </c>
      <c r="E337" s="213" t="s">
        <v>217</v>
      </c>
      <c r="F337" s="213" t="s">
        <v>217</v>
      </c>
      <c r="G337" s="213" t="s">
        <v>217</v>
      </c>
      <c r="H337" s="212">
        <f ca="1">SUMIF(OFFSET($AK$37,0,LEN($A337),1,1):OFFSET($AK$465,0,LEN($A337),1,1),$A337,H$37:H$465)</f>
        <v>0</v>
      </c>
      <c r="I337" s="212">
        <f ca="1">SUMIF(OFFSET($AK$37,0,LEN($A337),1,1):OFFSET($AK$465,0,LEN($A337),1,1),$A337,I$37:I$465)</f>
        <v>0</v>
      </c>
      <c r="J337" s="212">
        <f ca="1">SUMIF(OFFSET($AK$37,0,LEN($A337),1,1):OFFSET($AK$465,0,LEN($A337),1,1),$A337,J$37:J$465)</f>
        <v>0</v>
      </c>
      <c r="K337" s="212">
        <f ca="1">SUMIF(OFFSET($AK$37,0,LEN($A337),1,1):OFFSET($AK$465,0,LEN($A337),1,1),$A337,K$37:K$465)</f>
        <v>0</v>
      </c>
      <c r="L337" s="212">
        <f ca="1">SUMIF(OFFSET($AK$37,0,LEN($A337),1,1):OFFSET($AK$465,0,LEN($A337),1,1),$A337,L$37:L$465)</f>
        <v>0</v>
      </c>
      <c r="M337" s="212">
        <f ca="1">SUMIF(OFFSET($AK$37,0,LEN($A337),1,1):OFFSET($AK$465,0,LEN($A337),1,1),$A337,M$37:M$465)</f>
        <v>0</v>
      </c>
      <c r="N337" s="212">
        <f ca="1">SUMIF(OFFSET($AK$37,0,LEN($A337),1,1):OFFSET($AK$465,0,LEN($A337),1,1),$A337,N$37:N$465)</f>
        <v>0</v>
      </c>
      <c r="O337" s="212">
        <f ca="1">SUMIF(OFFSET($AK$37,0,LEN($A337),1,1):OFFSET($AK$465,0,LEN($A337),1,1),$A337,O$37:O$465)</f>
        <v>0</v>
      </c>
      <c r="P337" s="212">
        <f ca="1">SUMIF(OFFSET($AK$37,0,LEN($A337),1,1):OFFSET($AK$465,0,LEN($A337),1,1),$A337,P$37:P$465)</f>
        <v>0</v>
      </c>
      <c r="Q337" s="212">
        <f ca="1">SUMIF(OFFSET($AK$37,0,LEN($A337),1,1):OFFSET($AK$465,0,LEN($A337),1,1),$A337,Q$37:Q$465)</f>
        <v>0</v>
      </c>
      <c r="R337" s="212">
        <f ca="1">SUMIF(OFFSET($AK$37,0,LEN($A337),1,1):OFFSET($AK$465,0,LEN($A337),1,1),$A337,R$37:R$465)</f>
        <v>0</v>
      </c>
      <c r="S337" s="212">
        <f ca="1">SUMIF(OFFSET($AK$37,0,LEN($A337),1,1):OFFSET($AK$465,0,LEN($A337),1,1),$A337,S$37:S$465)</f>
        <v>0</v>
      </c>
      <c r="T337" s="212">
        <f ca="1">SUMIF(OFFSET($AK$37,0,LEN($A337),1,1):OFFSET($AK$465,0,LEN($A337),1,1),$A337,T$37:T$465)</f>
        <v>0</v>
      </c>
      <c r="U337" s="212">
        <f ca="1">SUMIF(OFFSET($AK$37,0,LEN($A337),1,1):OFFSET($AK$465,0,LEN($A337),1,1),$A337,U$37:U$465)</f>
        <v>0</v>
      </c>
      <c r="V337" s="212">
        <f ca="1">SUMIF(OFFSET($AK$37,0,LEN($A337),1,1):OFFSET($AK$465,0,LEN($A337),1,1),$A337,V$37:V$465)</f>
        <v>0</v>
      </c>
      <c r="W337" s="212">
        <f ca="1">SUMIF(OFFSET($AK$37,0,LEN($A337),1,1):OFFSET($AK$465,0,LEN($A337),1,1),$A337,W$37:W$465)</f>
        <v>0</v>
      </c>
      <c r="X337" s="212">
        <f ca="1">SUMIF(OFFSET($AK$37,0,LEN($A337),1,1):OFFSET($AK$465,0,LEN($A337),1,1),$A337,X$37:X$465)</f>
        <v>0</v>
      </c>
      <c r="Y337" s="212">
        <f ca="1">SUMIF(OFFSET($AK$37,0,LEN($A337),1,1):OFFSET($AK$465,0,LEN($A337),1,1),$A337,Y$37:Y$465)</f>
        <v>0</v>
      </c>
      <c r="Z337" s="212">
        <f ca="1">SUMIF(OFFSET($AK$37,0,LEN($A337),1,1):OFFSET($AK$465,0,LEN($A337),1,1),$A337,Z$37:Z$465)</f>
        <v>0</v>
      </c>
      <c r="AA337" s="212">
        <f ca="1">SUMIF(OFFSET($AK$37,0,LEN($A337),1,1):OFFSET($AK$465,0,LEN($A337),1,1),$A337,AA$37:AA$465)</f>
        <v>0</v>
      </c>
      <c r="AB337" s="212">
        <f ca="1">SUMIF(OFFSET($AK$37,0,LEN($A337),1,1):OFFSET($AK$465,0,LEN($A337),1,1),$A337,AB$37:AB$465)</f>
        <v>0</v>
      </c>
      <c r="AC337" s="212">
        <f ca="1">SUMIF(OFFSET($AK$37,0,LEN($A337),1,1):OFFSET($AK$465,0,LEN($A337),1,1),$A337,AC$37:AC$465)</f>
        <v>0</v>
      </c>
      <c r="AD337" s="212">
        <f ca="1">SUMIF(OFFSET($AK$37,0,LEN($A337),1,1):OFFSET($AK$465,0,LEN($A337),1,1),$A337,AD$37:AD$465)</f>
        <v>0</v>
      </c>
      <c r="AE337" s="212">
        <f ca="1">SUMIF(OFFSET($AK$37,0,LEN($A337),1,1):OFFSET($AK$465,0,LEN($A337),1,1),$A337,AE$37:AE$465)</f>
        <v>0</v>
      </c>
      <c r="AF337" s="212">
        <f ca="1">SUMIF(OFFSET($AK$37,0,LEN($A337),1,1):OFFSET($AK$465,0,LEN($A337),1,1),$A337,AF$37:AF$465)</f>
        <v>0</v>
      </c>
      <c r="AG337" s="212">
        <f ca="1">SUMIF(OFFSET($AK$37,0,LEN($A337),1,1):OFFSET($AK$465,0,LEN($A337),1,1),$A337,AG$37:AG$465)</f>
        <v>0</v>
      </c>
      <c r="AH337" s="212">
        <f ca="1">SUMIF(OFFSET($AK$37,0,LEN($A337),1,1):OFFSET($AK$465,0,LEN($A337),1,1),$A337,AH$37:AH$465)</f>
        <v>0</v>
      </c>
      <c r="AI337" s="212">
        <f ca="1">SUMIF(OFFSET($AK$37,0,LEN($A337),1,1):OFFSET($AK$465,0,LEN($A337),1,1),$A337,AI$37:AI$465)</f>
        <v>0</v>
      </c>
      <c r="AJ337" s="222">
        <f t="shared" ca="1" si="34"/>
        <v>0</v>
      </c>
      <c r="AK337" s="205" t="str">
        <f t="shared" si="32"/>
        <v>0.3</v>
      </c>
      <c r="AV337" s="211">
        <f t="shared" ca="1" si="33"/>
        <v>0</v>
      </c>
    </row>
    <row r="338" spans="1:48" x14ac:dyDescent="0.25">
      <c r="A338" s="122" t="s">
        <v>623</v>
      </c>
      <c r="B338" s="123" t="s">
        <v>385</v>
      </c>
      <c r="C338" s="136" t="s">
        <v>216</v>
      </c>
      <c r="D338" s="213" t="s">
        <v>217</v>
      </c>
      <c r="E338" s="213" t="s">
        <v>217</v>
      </c>
      <c r="F338" s="213" t="s">
        <v>217</v>
      </c>
      <c r="G338" s="213" t="s">
        <v>217</v>
      </c>
      <c r="H338" s="212">
        <f ca="1">SUMIF(OFFSET($AK$37,0,LEN($A338),1,1):OFFSET($AK$465,0,LEN($A338),1,1),$A338,H$37:H$465)</f>
        <v>0</v>
      </c>
      <c r="I338" s="212">
        <f ca="1">SUMIF(OFFSET($AK$37,0,LEN($A338),1,1):OFFSET($AK$465,0,LEN($A338),1,1),$A338,I$37:I$465)</f>
        <v>0</v>
      </c>
      <c r="J338" s="212">
        <f ca="1">SUMIF(OFFSET($AK$37,0,LEN($A338),1,1):OFFSET($AK$465,0,LEN($A338),1,1),$A338,J$37:J$465)</f>
        <v>0</v>
      </c>
      <c r="K338" s="212">
        <f ca="1">SUMIF(OFFSET($AK$37,0,LEN($A338),1,1):OFFSET($AK$465,0,LEN($A338),1,1),$A338,K$37:K$465)</f>
        <v>0</v>
      </c>
      <c r="L338" s="212">
        <f ca="1">SUMIF(OFFSET($AK$37,0,LEN($A338),1,1):OFFSET($AK$465,0,LEN($A338),1,1),$A338,L$37:L$465)</f>
        <v>0</v>
      </c>
      <c r="M338" s="212">
        <f ca="1">SUMIF(OFFSET($AK$37,0,LEN($A338),1,1):OFFSET($AK$465,0,LEN($A338),1,1),$A338,M$37:M$465)</f>
        <v>0</v>
      </c>
      <c r="N338" s="212">
        <f ca="1">SUMIF(OFFSET($AK$37,0,LEN($A338),1,1):OFFSET($AK$465,0,LEN($A338),1,1),$A338,N$37:N$465)</f>
        <v>0</v>
      </c>
      <c r="O338" s="212">
        <f ca="1">SUMIF(OFFSET($AK$37,0,LEN($A338),1,1):OFFSET($AK$465,0,LEN($A338),1,1),$A338,O$37:O$465)</f>
        <v>0</v>
      </c>
      <c r="P338" s="212">
        <f ca="1">SUMIF(OFFSET($AK$37,0,LEN($A338),1,1):OFFSET($AK$465,0,LEN($A338),1,1),$A338,P$37:P$465)</f>
        <v>0</v>
      </c>
      <c r="Q338" s="212">
        <f ca="1">SUMIF(OFFSET($AK$37,0,LEN($A338),1,1):OFFSET($AK$465,0,LEN($A338),1,1),$A338,Q$37:Q$465)</f>
        <v>0</v>
      </c>
      <c r="R338" s="212">
        <f ca="1">SUMIF(OFFSET($AK$37,0,LEN($A338),1,1):OFFSET($AK$465,0,LEN($A338),1,1),$A338,R$37:R$465)</f>
        <v>0</v>
      </c>
      <c r="S338" s="212">
        <f ca="1">SUMIF(OFFSET($AK$37,0,LEN($A338),1,1):OFFSET($AK$465,0,LEN($A338),1,1),$A338,S$37:S$465)</f>
        <v>0</v>
      </c>
      <c r="T338" s="212">
        <f ca="1">SUMIF(OFFSET($AK$37,0,LEN($A338),1,1):OFFSET($AK$465,0,LEN($A338),1,1),$A338,T$37:T$465)</f>
        <v>0</v>
      </c>
      <c r="U338" s="212">
        <f ca="1">SUMIF(OFFSET($AK$37,0,LEN($A338),1,1):OFFSET($AK$465,0,LEN($A338),1,1),$A338,U$37:U$465)</f>
        <v>0</v>
      </c>
      <c r="V338" s="212">
        <f ca="1">SUMIF(OFFSET($AK$37,0,LEN($A338),1,1):OFFSET($AK$465,0,LEN($A338),1,1),$A338,V$37:V$465)</f>
        <v>0</v>
      </c>
      <c r="W338" s="212">
        <f ca="1">SUMIF(OFFSET($AK$37,0,LEN($A338),1,1):OFFSET($AK$465,0,LEN($A338),1,1),$A338,W$37:W$465)</f>
        <v>0</v>
      </c>
      <c r="X338" s="212">
        <f ca="1">SUMIF(OFFSET($AK$37,0,LEN($A338),1,1):OFFSET($AK$465,0,LEN($A338),1,1),$A338,X$37:X$465)</f>
        <v>0</v>
      </c>
      <c r="Y338" s="212">
        <f ca="1">SUMIF(OFFSET($AK$37,0,LEN($A338),1,1):OFFSET($AK$465,0,LEN($A338),1,1),$A338,Y$37:Y$465)</f>
        <v>0</v>
      </c>
      <c r="Z338" s="212">
        <f ca="1">SUMIF(OFFSET($AK$37,0,LEN($A338),1,1):OFFSET($AK$465,0,LEN($A338),1,1),$A338,Z$37:Z$465)</f>
        <v>0</v>
      </c>
      <c r="AA338" s="212">
        <f ca="1">SUMIF(OFFSET($AK$37,0,LEN($A338),1,1):OFFSET($AK$465,0,LEN($A338),1,1),$A338,AA$37:AA$465)</f>
        <v>0</v>
      </c>
      <c r="AB338" s="212">
        <f ca="1">SUMIF(OFFSET($AK$37,0,LEN($A338),1,1):OFFSET($AK$465,0,LEN($A338),1,1),$A338,AB$37:AB$465)</f>
        <v>0</v>
      </c>
      <c r="AC338" s="212">
        <f ca="1">SUMIF(OFFSET($AK$37,0,LEN($A338),1,1):OFFSET($AK$465,0,LEN($A338),1,1),$A338,AC$37:AC$465)</f>
        <v>0</v>
      </c>
      <c r="AD338" s="212">
        <f ca="1">SUMIF(OFFSET($AK$37,0,LEN($A338),1,1):OFFSET($AK$465,0,LEN($A338),1,1),$A338,AD$37:AD$465)</f>
        <v>0</v>
      </c>
      <c r="AE338" s="212">
        <f ca="1">SUMIF(OFFSET($AK$37,0,LEN($A338),1,1):OFFSET($AK$465,0,LEN($A338),1,1),$A338,AE$37:AE$465)</f>
        <v>0</v>
      </c>
      <c r="AF338" s="212">
        <f ca="1">SUMIF(OFFSET($AK$37,0,LEN($A338),1,1):OFFSET($AK$465,0,LEN($A338),1,1),$A338,AF$37:AF$465)</f>
        <v>0</v>
      </c>
      <c r="AG338" s="212">
        <f ca="1">SUMIF(OFFSET($AK$37,0,LEN($A338),1,1):OFFSET($AK$465,0,LEN($A338),1,1),$A338,AG$37:AG$465)</f>
        <v>0</v>
      </c>
      <c r="AH338" s="212">
        <f ca="1">SUMIF(OFFSET($AK$37,0,LEN($A338),1,1):OFFSET($AK$465,0,LEN($A338),1,1),$A338,AH$37:AH$465)</f>
        <v>0</v>
      </c>
      <c r="AI338" s="212">
        <f ca="1">SUMIF(OFFSET($AK$37,0,LEN($A338),1,1):OFFSET($AK$465,0,LEN($A338),1,1),$A338,AI$37:AI$465)</f>
        <v>0</v>
      </c>
      <c r="AJ338" s="222">
        <f t="shared" ca="1" si="34"/>
        <v>0</v>
      </c>
      <c r="AK338" s="205" t="str">
        <f t="shared" si="32"/>
        <v>0.3.1</v>
      </c>
      <c r="AV338" s="211">
        <f t="shared" ca="1" si="33"/>
        <v>0</v>
      </c>
    </row>
    <row r="339" spans="1:48" ht="31.5" x14ac:dyDescent="0.25">
      <c r="A339" s="122" t="s">
        <v>624</v>
      </c>
      <c r="B339" s="123" t="s">
        <v>387</v>
      </c>
      <c r="C339" s="136" t="s">
        <v>216</v>
      </c>
      <c r="D339" s="213" t="s">
        <v>217</v>
      </c>
      <c r="E339" s="213" t="s">
        <v>217</v>
      </c>
      <c r="F339" s="213" t="s">
        <v>217</v>
      </c>
      <c r="G339" s="213" t="s">
        <v>217</v>
      </c>
      <c r="H339" s="212">
        <f ca="1">SUMIF(OFFSET($AK$37,0,LEN($A339),1,1):OFFSET($AK$465,0,LEN($A339),1,1),$A339,H$37:H$465)</f>
        <v>0</v>
      </c>
      <c r="I339" s="212">
        <f ca="1">SUMIF(OFFSET($AK$37,0,LEN($A339),1,1):OFFSET($AK$465,0,LEN($A339),1,1),$A339,I$37:I$465)</f>
        <v>0</v>
      </c>
      <c r="J339" s="212">
        <f ca="1">SUMIF(OFFSET($AK$37,0,LEN($A339),1,1):OFFSET($AK$465,0,LEN($A339),1,1),$A339,J$37:J$465)</f>
        <v>0</v>
      </c>
      <c r="K339" s="212">
        <f ca="1">SUMIF(OFFSET($AK$37,0,LEN($A339),1,1):OFFSET($AK$465,0,LEN($A339),1,1),$A339,K$37:K$465)</f>
        <v>0</v>
      </c>
      <c r="L339" s="212">
        <f ca="1">SUMIF(OFFSET($AK$37,0,LEN($A339),1,1):OFFSET($AK$465,0,LEN($A339),1,1),$A339,L$37:L$465)</f>
        <v>0</v>
      </c>
      <c r="M339" s="212">
        <f ca="1">SUMIF(OFFSET($AK$37,0,LEN($A339),1,1):OFFSET($AK$465,0,LEN($A339),1,1),$A339,M$37:M$465)</f>
        <v>0</v>
      </c>
      <c r="N339" s="212">
        <f ca="1">SUMIF(OFFSET($AK$37,0,LEN($A339),1,1):OFFSET($AK$465,0,LEN($A339),1,1),$A339,N$37:N$465)</f>
        <v>0</v>
      </c>
      <c r="O339" s="212">
        <f ca="1">SUMIF(OFFSET($AK$37,0,LEN($A339),1,1):OFFSET($AK$465,0,LEN($A339),1,1),$A339,O$37:O$465)</f>
        <v>0</v>
      </c>
      <c r="P339" s="212">
        <f ca="1">SUMIF(OFFSET($AK$37,0,LEN($A339),1,1):OFFSET($AK$465,0,LEN($A339),1,1),$A339,P$37:P$465)</f>
        <v>0</v>
      </c>
      <c r="Q339" s="212">
        <f ca="1">SUMIF(OFFSET($AK$37,0,LEN($A339),1,1):OFFSET($AK$465,0,LEN($A339),1,1),$A339,Q$37:Q$465)</f>
        <v>0</v>
      </c>
      <c r="R339" s="212">
        <f ca="1">SUMIF(OFFSET($AK$37,0,LEN($A339),1,1):OFFSET($AK$465,0,LEN($A339),1,1),$A339,R$37:R$465)</f>
        <v>0</v>
      </c>
      <c r="S339" s="212">
        <f ca="1">SUMIF(OFFSET($AK$37,0,LEN($A339),1,1):OFFSET($AK$465,0,LEN($A339),1,1),$A339,S$37:S$465)</f>
        <v>0</v>
      </c>
      <c r="T339" s="212">
        <f ca="1">SUMIF(OFFSET($AK$37,0,LEN($A339),1,1):OFFSET($AK$465,0,LEN($A339),1,1),$A339,T$37:T$465)</f>
        <v>0</v>
      </c>
      <c r="U339" s="212">
        <f ca="1">SUMIF(OFFSET($AK$37,0,LEN($A339),1,1):OFFSET($AK$465,0,LEN($A339),1,1),$A339,U$37:U$465)</f>
        <v>0</v>
      </c>
      <c r="V339" s="212">
        <f ca="1">SUMIF(OFFSET($AK$37,0,LEN($A339),1,1):OFFSET($AK$465,0,LEN($A339),1,1),$A339,V$37:V$465)</f>
        <v>0</v>
      </c>
      <c r="W339" s="212">
        <f ca="1">SUMIF(OFFSET($AK$37,0,LEN($A339),1,1):OFFSET($AK$465,0,LEN($A339),1,1),$A339,W$37:W$465)</f>
        <v>0</v>
      </c>
      <c r="X339" s="212">
        <f ca="1">SUMIF(OFFSET($AK$37,0,LEN($A339),1,1):OFFSET($AK$465,0,LEN($A339),1,1),$A339,X$37:X$465)</f>
        <v>0</v>
      </c>
      <c r="Y339" s="212">
        <f ca="1">SUMIF(OFFSET($AK$37,0,LEN($A339),1,1):OFFSET($AK$465,0,LEN($A339),1,1),$A339,Y$37:Y$465)</f>
        <v>0</v>
      </c>
      <c r="Z339" s="212">
        <f ca="1">SUMIF(OFFSET($AK$37,0,LEN($A339),1,1):OFFSET($AK$465,0,LEN($A339),1,1),$A339,Z$37:Z$465)</f>
        <v>0</v>
      </c>
      <c r="AA339" s="212">
        <f ca="1">SUMIF(OFFSET($AK$37,0,LEN($A339),1,1):OFFSET($AK$465,0,LEN($A339),1,1),$A339,AA$37:AA$465)</f>
        <v>0</v>
      </c>
      <c r="AB339" s="212">
        <f ca="1">SUMIF(OFFSET($AK$37,0,LEN($A339),1,1):OFFSET($AK$465,0,LEN($A339),1,1),$A339,AB$37:AB$465)</f>
        <v>0</v>
      </c>
      <c r="AC339" s="212">
        <f ca="1">SUMIF(OFFSET($AK$37,0,LEN($A339),1,1):OFFSET($AK$465,0,LEN($A339),1,1),$A339,AC$37:AC$465)</f>
        <v>0</v>
      </c>
      <c r="AD339" s="212">
        <f ca="1">SUMIF(OFFSET($AK$37,0,LEN($A339),1,1):OFFSET($AK$465,0,LEN($A339),1,1),$A339,AD$37:AD$465)</f>
        <v>0</v>
      </c>
      <c r="AE339" s="212">
        <f ca="1">SUMIF(OFFSET($AK$37,0,LEN($A339),1,1):OFFSET($AK$465,0,LEN($A339),1,1),$A339,AE$37:AE$465)</f>
        <v>0</v>
      </c>
      <c r="AF339" s="212">
        <f ca="1">SUMIF(OFFSET($AK$37,0,LEN($A339),1,1):OFFSET($AK$465,0,LEN($A339),1,1),$A339,AF$37:AF$465)</f>
        <v>0</v>
      </c>
      <c r="AG339" s="212">
        <f ca="1">SUMIF(OFFSET($AK$37,0,LEN($A339),1,1):OFFSET($AK$465,0,LEN($A339),1,1),$A339,AG$37:AG$465)</f>
        <v>0</v>
      </c>
      <c r="AH339" s="212">
        <f ca="1">SUMIF(OFFSET($AK$37,0,LEN($A339),1,1):OFFSET($AK$465,0,LEN($A339),1,1),$A339,AH$37:AH$465)</f>
        <v>0</v>
      </c>
      <c r="AI339" s="212">
        <f ca="1">SUMIF(OFFSET($AK$37,0,LEN($A339),1,1):OFFSET($AK$465,0,LEN($A339),1,1),$A339,AI$37:AI$465)</f>
        <v>0</v>
      </c>
      <c r="AJ339" s="222">
        <f t="shared" ca="1" si="34"/>
        <v>0</v>
      </c>
      <c r="AK339" s="205" t="str">
        <f t="shared" si="32"/>
        <v>0.3.1.1</v>
      </c>
      <c r="AV339" s="211">
        <f t="shared" ca="1" si="33"/>
        <v>0</v>
      </c>
    </row>
    <row r="340" spans="1:48" ht="47.25" x14ac:dyDescent="0.25">
      <c r="A340" s="122" t="s">
        <v>625</v>
      </c>
      <c r="B340" s="123" t="s">
        <v>389</v>
      </c>
      <c r="C340" s="136" t="s">
        <v>216</v>
      </c>
      <c r="D340" s="213" t="s">
        <v>217</v>
      </c>
      <c r="E340" s="213" t="s">
        <v>217</v>
      </c>
      <c r="F340" s="213" t="s">
        <v>217</v>
      </c>
      <c r="G340" s="213" t="s">
        <v>217</v>
      </c>
      <c r="H340" s="212">
        <f ca="1">SUMIF(OFFSET($AK$37,0,LEN($A340),1,1):OFFSET($AK$465,0,LEN($A340),1,1),$A340,H$37:H$465)</f>
        <v>0</v>
      </c>
      <c r="I340" s="212">
        <f ca="1">SUMIF(OFFSET($AK$37,0,LEN($A340),1,1):OFFSET($AK$465,0,LEN($A340),1,1),$A340,I$37:I$465)</f>
        <v>0</v>
      </c>
      <c r="J340" s="212">
        <f ca="1">SUMIF(OFFSET($AK$37,0,LEN($A340),1,1):OFFSET($AK$465,0,LEN($A340),1,1),$A340,J$37:J$465)</f>
        <v>0</v>
      </c>
      <c r="K340" s="212">
        <f ca="1">SUMIF(OFFSET($AK$37,0,LEN($A340),1,1):OFFSET($AK$465,0,LEN($A340),1,1),$A340,K$37:K$465)</f>
        <v>0</v>
      </c>
      <c r="L340" s="212">
        <f ca="1">SUMIF(OFFSET($AK$37,0,LEN($A340),1,1):OFFSET($AK$465,0,LEN($A340),1,1),$A340,L$37:L$465)</f>
        <v>0</v>
      </c>
      <c r="M340" s="212">
        <f ca="1">SUMIF(OFFSET($AK$37,0,LEN($A340),1,1):OFFSET($AK$465,0,LEN($A340),1,1),$A340,M$37:M$465)</f>
        <v>0</v>
      </c>
      <c r="N340" s="212">
        <f ca="1">SUMIF(OFFSET($AK$37,0,LEN($A340),1,1):OFFSET($AK$465,0,LEN($A340),1,1),$A340,N$37:N$465)</f>
        <v>0</v>
      </c>
      <c r="O340" s="212">
        <f ca="1">SUMIF(OFFSET($AK$37,0,LEN($A340),1,1):OFFSET($AK$465,0,LEN($A340),1,1),$A340,O$37:O$465)</f>
        <v>0</v>
      </c>
      <c r="P340" s="212">
        <f ca="1">SUMIF(OFFSET($AK$37,0,LEN($A340),1,1):OFFSET($AK$465,0,LEN($A340),1,1),$A340,P$37:P$465)</f>
        <v>0</v>
      </c>
      <c r="Q340" s="212">
        <f ca="1">SUMIF(OFFSET($AK$37,0,LEN($A340),1,1):OFFSET($AK$465,0,LEN($A340),1,1),$A340,Q$37:Q$465)</f>
        <v>0</v>
      </c>
      <c r="R340" s="212">
        <f ca="1">SUMIF(OFFSET($AK$37,0,LEN($A340),1,1):OFFSET($AK$465,0,LEN($A340),1,1),$A340,R$37:R$465)</f>
        <v>0</v>
      </c>
      <c r="S340" s="212">
        <f ca="1">SUMIF(OFFSET($AK$37,0,LEN($A340),1,1):OFFSET($AK$465,0,LEN($A340),1,1),$A340,S$37:S$465)</f>
        <v>0</v>
      </c>
      <c r="T340" s="212">
        <f ca="1">SUMIF(OFFSET($AK$37,0,LEN($A340),1,1):OFFSET($AK$465,0,LEN($A340),1,1),$A340,T$37:T$465)</f>
        <v>0</v>
      </c>
      <c r="U340" s="212">
        <f ca="1">SUMIF(OFFSET($AK$37,0,LEN($A340),1,1):OFFSET($AK$465,0,LEN($A340),1,1),$A340,U$37:U$465)</f>
        <v>0</v>
      </c>
      <c r="V340" s="212">
        <f ca="1">SUMIF(OFFSET($AK$37,0,LEN($A340),1,1):OFFSET($AK$465,0,LEN($A340),1,1),$A340,V$37:V$465)</f>
        <v>0</v>
      </c>
      <c r="W340" s="212">
        <f ca="1">SUMIF(OFFSET($AK$37,0,LEN($A340),1,1):OFFSET($AK$465,0,LEN($A340),1,1),$A340,W$37:W$465)</f>
        <v>0</v>
      </c>
      <c r="X340" s="212">
        <f ca="1">SUMIF(OFFSET($AK$37,0,LEN($A340),1,1):OFFSET($AK$465,0,LEN($A340),1,1),$A340,X$37:X$465)</f>
        <v>0</v>
      </c>
      <c r="Y340" s="212">
        <f ca="1">SUMIF(OFFSET($AK$37,0,LEN($A340),1,1):OFFSET($AK$465,0,LEN($A340),1,1),$A340,Y$37:Y$465)</f>
        <v>0</v>
      </c>
      <c r="Z340" s="212">
        <f ca="1">SUMIF(OFFSET($AK$37,0,LEN($A340),1,1):OFFSET($AK$465,0,LEN($A340),1,1),$A340,Z$37:Z$465)</f>
        <v>0</v>
      </c>
      <c r="AA340" s="212">
        <f ca="1">SUMIF(OFFSET($AK$37,0,LEN($A340),1,1):OFFSET($AK$465,0,LEN($A340),1,1),$A340,AA$37:AA$465)</f>
        <v>0</v>
      </c>
      <c r="AB340" s="212">
        <f ca="1">SUMIF(OFFSET($AK$37,0,LEN($A340),1,1):OFFSET($AK$465,0,LEN($A340),1,1),$A340,AB$37:AB$465)</f>
        <v>0</v>
      </c>
      <c r="AC340" s="212">
        <f ca="1">SUMIF(OFFSET($AK$37,0,LEN($A340),1,1):OFFSET($AK$465,0,LEN($A340),1,1),$A340,AC$37:AC$465)</f>
        <v>0</v>
      </c>
      <c r="AD340" s="212">
        <f ca="1">SUMIF(OFFSET($AK$37,0,LEN($A340),1,1):OFFSET($AK$465,0,LEN($A340),1,1),$A340,AD$37:AD$465)</f>
        <v>0</v>
      </c>
      <c r="AE340" s="212">
        <f ca="1">SUMIF(OFFSET($AK$37,0,LEN($A340),1,1):OFFSET($AK$465,0,LEN($A340),1,1),$A340,AE$37:AE$465)</f>
        <v>0</v>
      </c>
      <c r="AF340" s="212">
        <f ca="1">SUMIF(OFFSET($AK$37,0,LEN($A340),1,1):OFFSET($AK$465,0,LEN($A340),1,1),$A340,AF$37:AF$465)</f>
        <v>0</v>
      </c>
      <c r="AG340" s="212">
        <f ca="1">SUMIF(OFFSET($AK$37,0,LEN($A340),1,1):OFFSET($AK$465,0,LEN($A340),1,1),$A340,AG$37:AG$465)</f>
        <v>0</v>
      </c>
      <c r="AH340" s="212">
        <f ca="1">SUMIF(OFFSET($AK$37,0,LEN($A340),1,1):OFFSET($AK$465,0,LEN($A340),1,1),$A340,AH$37:AH$465)</f>
        <v>0</v>
      </c>
      <c r="AI340" s="212">
        <f ca="1">SUMIF(OFFSET($AK$37,0,LEN($A340),1,1):OFFSET($AK$465,0,LEN($A340),1,1),$A340,AI$37:AI$465)</f>
        <v>0</v>
      </c>
      <c r="AJ340" s="222">
        <f t="shared" ca="1" si="34"/>
        <v>0</v>
      </c>
      <c r="AK340" s="205" t="str">
        <f t="shared" si="32"/>
        <v>0.3.1.1.1</v>
      </c>
      <c r="AV340" s="211">
        <f t="shared" ca="1" si="33"/>
        <v>0</v>
      </c>
    </row>
    <row r="341" spans="1:48" ht="31.5" x14ac:dyDescent="0.25">
      <c r="A341" s="122" t="s">
        <v>626</v>
      </c>
      <c r="B341" s="123" t="s">
        <v>305</v>
      </c>
      <c r="C341" s="136" t="s">
        <v>216</v>
      </c>
      <c r="D341" s="213" t="s">
        <v>217</v>
      </c>
      <c r="E341" s="213" t="s">
        <v>217</v>
      </c>
      <c r="F341" s="213" t="s">
        <v>217</v>
      </c>
      <c r="G341" s="213" t="s">
        <v>217</v>
      </c>
      <c r="H341" s="212">
        <f ca="1">SUMIF(OFFSET($AK$37,0,LEN($A341),1,1):OFFSET($AK$465,0,LEN($A341),1,1),$A341,H$37:H$465)</f>
        <v>0</v>
      </c>
      <c r="I341" s="212">
        <f ca="1">SUMIF(OFFSET($AK$37,0,LEN($A341),1,1):OFFSET($AK$465,0,LEN($A341),1,1),$A341,I$37:I$465)</f>
        <v>0</v>
      </c>
      <c r="J341" s="212">
        <f ca="1">SUMIF(OFFSET($AK$37,0,LEN($A341),1,1):OFFSET($AK$465,0,LEN($A341),1,1),$A341,J$37:J$465)</f>
        <v>0</v>
      </c>
      <c r="K341" s="212">
        <f ca="1">SUMIF(OFFSET($AK$37,0,LEN($A341),1,1):OFFSET($AK$465,0,LEN($A341),1,1),$A341,K$37:K$465)</f>
        <v>0</v>
      </c>
      <c r="L341" s="212">
        <f ca="1">SUMIF(OFFSET($AK$37,0,LEN($A341),1,1):OFFSET($AK$465,0,LEN($A341),1,1),$A341,L$37:L$465)</f>
        <v>0</v>
      </c>
      <c r="M341" s="212">
        <f ca="1">SUMIF(OFFSET($AK$37,0,LEN($A341),1,1):OFFSET($AK$465,0,LEN($A341),1,1),$A341,M$37:M$465)</f>
        <v>0</v>
      </c>
      <c r="N341" s="212">
        <f ca="1">SUMIF(OFFSET($AK$37,0,LEN($A341),1,1):OFFSET($AK$465,0,LEN($A341),1,1),$A341,N$37:N$465)</f>
        <v>0</v>
      </c>
      <c r="O341" s="212">
        <f ca="1">SUMIF(OFFSET($AK$37,0,LEN($A341),1,1):OFFSET($AK$465,0,LEN($A341),1,1),$A341,O$37:O$465)</f>
        <v>0</v>
      </c>
      <c r="P341" s="212">
        <f ca="1">SUMIF(OFFSET($AK$37,0,LEN($A341),1,1):OFFSET($AK$465,0,LEN($A341),1,1),$A341,P$37:P$465)</f>
        <v>0</v>
      </c>
      <c r="Q341" s="212">
        <f ca="1">SUMIF(OFFSET($AK$37,0,LEN($A341),1,1):OFFSET($AK$465,0,LEN($A341),1,1),$A341,Q$37:Q$465)</f>
        <v>0</v>
      </c>
      <c r="R341" s="212">
        <f ca="1">SUMIF(OFFSET($AK$37,0,LEN($A341),1,1):OFFSET($AK$465,0,LEN($A341),1,1),$A341,R$37:R$465)</f>
        <v>0</v>
      </c>
      <c r="S341" s="212">
        <f ca="1">SUMIF(OFFSET($AK$37,0,LEN($A341),1,1):OFFSET($AK$465,0,LEN($A341),1,1),$A341,S$37:S$465)</f>
        <v>0</v>
      </c>
      <c r="T341" s="212">
        <f ca="1">SUMIF(OFFSET($AK$37,0,LEN($A341),1,1):OFFSET($AK$465,0,LEN($A341),1,1),$A341,T$37:T$465)</f>
        <v>0</v>
      </c>
      <c r="U341" s="212">
        <f ca="1">SUMIF(OFFSET($AK$37,0,LEN($A341),1,1):OFFSET($AK$465,0,LEN($A341),1,1),$A341,U$37:U$465)</f>
        <v>0</v>
      </c>
      <c r="V341" s="212">
        <f ca="1">SUMIF(OFFSET($AK$37,0,LEN($A341),1,1):OFFSET($AK$465,0,LEN($A341),1,1),$A341,V$37:V$465)</f>
        <v>0</v>
      </c>
      <c r="W341" s="212">
        <f ca="1">SUMIF(OFFSET($AK$37,0,LEN($A341),1,1):OFFSET($AK$465,0,LEN($A341),1,1),$A341,W$37:W$465)</f>
        <v>0</v>
      </c>
      <c r="X341" s="212">
        <f ca="1">SUMIF(OFFSET($AK$37,0,LEN($A341),1,1):OFFSET($AK$465,0,LEN($A341),1,1),$A341,X$37:X$465)</f>
        <v>0</v>
      </c>
      <c r="Y341" s="212">
        <f ca="1">SUMIF(OFFSET($AK$37,0,LEN($A341),1,1):OFFSET($AK$465,0,LEN($A341),1,1),$A341,Y$37:Y$465)</f>
        <v>0</v>
      </c>
      <c r="Z341" s="212">
        <f ca="1">SUMIF(OFFSET($AK$37,0,LEN($A341),1,1):OFFSET($AK$465,0,LEN($A341),1,1),$A341,Z$37:Z$465)</f>
        <v>0</v>
      </c>
      <c r="AA341" s="212">
        <f ca="1">SUMIF(OFFSET($AK$37,0,LEN($A341),1,1):OFFSET($AK$465,0,LEN($A341),1,1),$A341,AA$37:AA$465)</f>
        <v>0</v>
      </c>
      <c r="AB341" s="212">
        <f ca="1">SUMIF(OFFSET($AK$37,0,LEN($A341),1,1):OFFSET($AK$465,0,LEN($A341),1,1),$A341,AB$37:AB$465)</f>
        <v>0</v>
      </c>
      <c r="AC341" s="212">
        <f ca="1">SUMIF(OFFSET($AK$37,0,LEN($A341),1,1):OFFSET($AK$465,0,LEN($A341),1,1),$A341,AC$37:AC$465)</f>
        <v>0</v>
      </c>
      <c r="AD341" s="212">
        <f ca="1">SUMIF(OFFSET($AK$37,0,LEN($A341),1,1):OFFSET($AK$465,0,LEN($A341),1,1),$A341,AD$37:AD$465)</f>
        <v>0</v>
      </c>
      <c r="AE341" s="212">
        <f ca="1">SUMIF(OFFSET($AK$37,0,LEN($A341),1,1):OFFSET($AK$465,0,LEN($A341),1,1),$A341,AE$37:AE$465)</f>
        <v>0</v>
      </c>
      <c r="AF341" s="212">
        <f ca="1">SUMIF(OFFSET($AK$37,0,LEN($A341),1,1):OFFSET($AK$465,0,LEN($A341),1,1),$A341,AF$37:AF$465)</f>
        <v>0</v>
      </c>
      <c r="AG341" s="212">
        <f ca="1">SUMIF(OFFSET($AK$37,0,LEN($A341),1,1):OFFSET($AK$465,0,LEN($A341),1,1),$A341,AG$37:AG$465)</f>
        <v>0</v>
      </c>
      <c r="AH341" s="212">
        <f ca="1">SUMIF(OFFSET($AK$37,0,LEN($A341),1,1):OFFSET($AK$465,0,LEN($A341),1,1),$A341,AH$37:AH$465)</f>
        <v>0</v>
      </c>
      <c r="AI341" s="212">
        <f ca="1">SUMIF(OFFSET($AK$37,0,LEN($A341),1,1):OFFSET($AK$465,0,LEN($A341),1,1),$A341,AI$37:AI$465)</f>
        <v>0</v>
      </c>
      <c r="AJ341" s="222">
        <f t="shared" ca="1" si="34"/>
        <v>0</v>
      </c>
      <c r="AK341" s="205" t="str">
        <f t="shared" si="32"/>
        <v>0.3.1.1.2</v>
      </c>
      <c r="AV341" s="211">
        <f t="shared" ca="1" si="33"/>
        <v>0</v>
      </c>
    </row>
    <row r="342" spans="1:48" ht="47.25" x14ac:dyDescent="0.25">
      <c r="A342" s="122" t="s">
        <v>627</v>
      </c>
      <c r="B342" s="123" t="s">
        <v>392</v>
      </c>
      <c r="C342" s="136" t="s">
        <v>216</v>
      </c>
      <c r="D342" s="213" t="s">
        <v>217</v>
      </c>
      <c r="E342" s="213" t="s">
        <v>217</v>
      </c>
      <c r="F342" s="213" t="s">
        <v>217</v>
      </c>
      <c r="G342" s="213" t="s">
        <v>217</v>
      </c>
      <c r="H342" s="212">
        <f ca="1">SUMIF(OFFSET($AK$37,0,LEN($A342),1,1):OFFSET($AK$465,0,LEN($A342),1,1),$A342,H$37:H$465)</f>
        <v>0</v>
      </c>
      <c r="I342" s="212">
        <f ca="1">SUMIF(OFFSET($AK$37,0,LEN($A342),1,1):OFFSET($AK$465,0,LEN($A342),1,1),$A342,I$37:I$465)</f>
        <v>0</v>
      </c>
      <c r="J342" s="212">
        <f ca="1">SUMIF(OFFSET($AK$37,0,LEN($A342),1,1):OFFSET($AK$465,0,LEN($A342),1,1),$A342,J$37:J$465)</f>
        <v>0</v>
      </c>
      <c r="K342" s="212">
        <f ca="1">SUMIF(OFFSET($AK$37,0,LEN($A342),1,1):OFFSET($AK$465,0,LEN($A342),1,1),$A342,K$37:K$465)</f>
        <v>0</v>
      </c>
      <c r="L342" s="212">
        <f ca="1">SUMIF(OFFSET($AK$37,0,LEN($A342),1,1):OFFSET($AK$465,0,LEN($A342),1,1),$A342,L$37:L$465)</f>
        <v>0</v>
      </c>
      <c r="M342" s="212">
        <f ca="1">SUMIF(OFFSET($AK$37,0,LEN($A342),1,1):OFFSET($AK$465,0,LEN($A342),1,1),$A342,M$37:M$465)</f>
        <v>0</v>
      </c>
      <c r="N342" s="212">
        <f ca="1">SUMIF(OFFSET($AK$37,0,LEN($A342),1,1):OFFSET($AK$465,0,LEN($A342),1,1),$A342,N$37:N$465)</f>
        <v>0</v>
      </c>
      <c r="O342" s="212">
        <f ca="1">SUMIF(OFFSET($AK$37,0,LEN($A342),1,1):OFFSET($AK$465,0,LEN($A342),1,1),$A342,O$37:O$465)</f>
        <v>0</v>
      </c>
      <c r="P342" s="212">
        <f ca="1">SUMIF(OFFSET($AK$37,0,LEN($A342),1,1):OFFSET($AK$465,0,LEN($A342),1,1),$A342,P$37:P$465)</f>
        <v>0</v>
      </c>
      <c r="Q342" s="212">
        <f ca="1">SUMIF(OFFSET($AK$37,0,LEN($A342),1,1):OFFSET($AK$465,0,LEN($A342),1,1),$A342,Q$37:Q$465)</f>
        <v>0</v>
      </c>
      <c r="R342" s="212">
        <f ca="1">SUMIF(OFFSET($AK$37,0,LEN($A342),1,1):OFFSET($AK$465,0,LEN($A342),1,1),$A342,R$37:R$465)</f>
        <v>0</v>
      </c>
      <c r="S342" s="212">
        <f ca="1">SUMIF(OFFSET($AK$37,0,LEN($A342),1,1):OFFSET($AK$465,0,LEN($A342),1,1),$A342,S$37:S$465)</f>
        <v>0</v>
      </c>
      <c r="T342" s="212">
        <f ca="1">SUMIF(OFFSET($AK$37,0,LEN($A342),1,1):OFFSET($AK$465,0,LEN($A342),1,1),$A342,T$37:T$465)</f>
        <v>0</v>
      </c>
      <c r="U342" s="212">
        <f ca="1">SUMIF(OFFSET($AK$37,0,LEN($A342),1,1):OFFSET($AK$465,0,LEN($A342),1,1),$A342,U$37:U$465)</f>
        <v>0</v>
      </c>
      <c r="V342" s="212">
        <f ca="1">SUMIF(OFFSET($AK$37,0,LEN($A342),1,1):OFFSET($AK$465,0,LEN($A342),1,1),$A342,V$37:V$465)</f>
        <v>0</v>
      </c>
      <c r="W342" s="212">
        <f ca="1">SUMIF(OFFSET($AK$37,0,LEN($A342),1,1):OFFSET($AK$465,0,LEN($A342),1,1),$A342,W$37:W$465)</f>
        <v>0</v>
      </c>
      <c r="X342" s="212">
        <f ca="1">SUMIF(OFFSET($AK$37,0,LEN($A342),1,1):OFFSET($AK$465,0,LEN($A342),1,1),$A342,X$37:X$465)</f>
        <v>0</v>
      </c>
      <c r="Y342" s="212">
        <f ca="1">SUMIF(OFFSET($AK$37,0,LEN($A342),1,1):OFFSET($AK$465,0,LEN($A342),1,1),$A342,Y$37:Y$465)</f>
        <v>0</v>
      </c>
      <c r="Z342" s="212">
        <f ca="1">SUMIF(OFFSET($AK$37,0,LEN($A342),1,1):OFFSET($AK$465,0,LEN($A342),1,1),$A342,Z$37:Z$465)</f>
        <v>0</v>
      </c>
      <c r="AA342" s="212">
        <f ca="1">SUMIF(OFFSET($AK$37,0,LEN($A342),1,1):OFFSET($AK$465,0,LEN($A342),1,1),$A342,AA$37:AA$465)</f>
        <v>0</v>
      </c>
      <c r="AB342" s="212">
        <f ca="1">SUMIF(OFFSET($AK$37,0,LEN($A342),1,1):OFFSET($AK$465,0,LEN($A342),1,1),$A342,AB$37:AB$465)</f>
        <v>0</v>
      </c>
      <c r="AC342" s="212">
        <f ca="1">SUMIF(OFFSET($AK$37,0,LEN($A342),1,1):OFFSET($AK$465,0,LEN($A342),1,1),$A342,AC$37:AC$465)</f>
        <v>0</v>
      </c>
      <c r="AD342" s="212">
        <f ca="1">SUMIF(OFFSET($AK$37,0,LEN($A342),1,1):OFFSET($AK$465,0,LEN($A342),1,1),$A342,AD$37:AD$465)</f>
        <v>0</v>
      </c>
      <c r="AE342" s="212">
        <f ca="1">SUMIF(OFFSET($AK$37,0,LEN($A342),1,1):OFFSET($AK$465,0,LEN($A342),1,1),$A342,AE$37:AE$465)</f>
        <v>0</v>
      </c>
      <c r="AF342" s="212">
        <f ca="1">SUMIF(OFFSET($AK$37,0,LEN($A342),1,1):OFFSET($AK$465,0,LEN($A342),1,1),$A342,AF$37:AF$465)</f>
        <v>0</v>
      </c>
      <c r="AG342" s="212">
        <f ca="1">SUMIF(OFFSET($AK$37,0,LEN($A342),1,1):OFFSET($AK$465,0,LEN($A342),1,1),$A342,AG$37:AG$465)</f>
        <v>0</v>
      </c>
      <c r="AH342" s="212">
        <f ca="1">SUMIF(OFFSET($AK$37,0,LEN($A342),1,1):OFFSET($AK$465,0,LEN($A342),1,1),$A342,AH$37:AH$465)</f>
        <v>0</v>
      </c>
      <c r="AI342" s="212">
        <f ca="1">SUMIF(OFFSET($AK$37,0,LEN($A342),1,1):OFFSET($AK$465,0,LEN($A342),1,1),$A342,AI$37:AI$465)</f>
        <v>0</v>
      </c>
      <c r="AJ342" s="222">
        <f t="shared" ca="1" si="34"/>
        <v>0</v>
      </c>
      <c r="AK342" s="205" t="str">
        <f t="shared" si="32"/>
        <v>0.3.1.2</v>
      </c>
      <c r="AV342" s="211">
        <f t="shared" ca="1" si="33"/>
        <v>0</v>
      </c>
    </row>
    <row r="343" spans="1:48" ht="31.5" x14ac:dyDescent="0.25">
      <c r="A343" s="122" t="s">
        <v>628</v>
      </c>
      <c r="B343" s="123" t="s">
        <v>394</v>
      </c>
      <c r="C343" s="136" t="s">
        <v>216</v>
      </c>
      <c r="D343" s="213" t="s">
        <v>217</v>
      </c>
      <c r="E343" s="213" t="s">
        <v>217</v>
      </c>
      <c r="F343" s="213" t="s">
        <v>217</v>
      </c>
      <c r="G343" s="213" t="s">
        <v>217</v>
      </c>
      <c r="H343" s="212">
        <f ca="1">SUMIF(OFFSET($AK$37,0,LEN($A343),1,1):OFFSET($AK$465,0,LEN($A343),1,1),$A343,H$37:H$465)</f>
        <v>0</v>
      </c>
      <c r="I343" s="212">
        <f ca="1">SUMIF(OFFSET($AK$37,0,LEN($A343),1,1):OFFSET($AK$465,0,LEN($A343),1,1),$A343,I$37:I$465)</f>
        <v>0</v>
      </c>
      <c r="J343" s="212">
        <f ca="1">SUMIF(OFFSET($AK$37,0,LEN($A343),1,1):OFFSET($AK$465,0,LEN($A343),1,1),$A343,J$37:J$465)</f>
        <v>0</v>
      </c>
      <c r="K343" s="212">
        <f ca="1">SUMIF(OFFSET($AK$37,0,LEN($A343),1,1):OFFSET($AK$465,0,LEN($A343),1,1),$A343,K$37:K$465)</f>
        <v>0</v>
      </c>
      <c r="L343" s="212">
        <f ca="1">SUMIF(OFFSET($AK$37,0,LEN($A343),1,1):OFFSET($AK$465,0,LEN($A343),1,1),$A343,L$37:L$465)</f>
        <v>0</v>
      </c>
      <c r="M343" s="212">
        <f ca="1">SUMIF(OFFSET($AK$37,0,LEN($A343),1,1):OFFSET($AK$465,0,LEN($A343),1,1),$A343,M$37:M$465)</f>
        <v>0</v>
      </c>
      <c r="N343" s="212">
        <f ca="1">SUMIF(OFFSET($AK$37,0,LEN($A343),1,1):OFFSET($AK$465,0,LEN($A343),1,1),$A343,N$37:N$465)</f>
        <v>0</v>
      </c>
      <c r="O343" s="212">
        <f ca="1">SUMIF(OFFSET($AK$37,0,LEN($A343),1,1):OFFSET($AK$465,0,LEN($A343),1,1),$A343,O$37:O$465)</f>
        <v>0</v>
      </c>
      <c r="P343" s="212">
        <f ca="1">SUMIF(OFFSET($AK$37,0,LEN($A343),1,1):OFFSET($AK$465,0,LEN($A343),1,1),$A343,P$37:P$465)</f>
        <v>0</v>
      </c>
      <c r="Q343" s="212">
        <f ca="1">SUMIF(OFFSET($AK$37,0,LEN($A343),1,1):OFFSET($AK$465,0,LEN($A343),1,1),$A343,Q$37:Q$465)</f>
        <v>0</v>
      </c>
      <c r="R343" s="212">
        <f ca="1">SUMIF(OFFSET($AK$37,0,LEN($A343),1,1):OFFSET($AK$465,0,LEN($A343),1,1),$A343,R$37:R$465)</f>
        <v>0</v>
      </c>
      <c r="S343" s="212">
        <f ca="1">SUMIF(OFFSET($AK$37,0,LEN($A343),1,1):OFFSET($AK$465,0,LEN($A343),1,1),$A343,S$37:S$465)</f>
        <v>0</v>
      </c>
      <c r="T343" s="212">
        <f ca="1">SUMIF(OFFSET($AK$37,0,LEN($A343),1,1):OFFSET($AK$465,0,LEN($A343),1,1),$A343,T$37:T$465)</f>
        <v>0</v>
      </c>
      <c r="U343" s="212">
        <f ca="1">SUMIF(OFFSET($AK$37,0,LEN($A343),1,1):OFFSET($AK$465,0,LEN($A343),1,1),$A343,U$37:U$465)</f>
        <v>0</v>
      </c>
      <c r="V343" s="212">
        <f ca="1">SUMIF(OFFSET($AK$37,0,LEN($A343),1,1):OFFSET($AK$465,0,LEN($A343),1,1),$A343,V$37:V$465)</f>
        <v>0</v>
      </c>
      <c r="W343" s="212">
        <f ca="1">SUMIF(OFFSET($AK$37,0,LEN($A343),1,1):OFFSET($AK$465,0,LEN($A343),1,1),$A343,W$37:W$465)</f>
        <v>0</v>
      </c>
      <c r="X343" s="212">
        <f ca="1">SUMIF(OFFSET($AK$37,0,LEN($A343),1,1):OFFSET($AK$465,0,LEN($A343),1,1),$A343,X$37:X$465)</f>
        <v>0</v>
      </c>
      <c r="Y343" s="212">
        <f ca="1">SUMIF(OFFSET($AK$37,0,LEN($A343),1,1):OFFSET($AK$465,0,LEN($A343),1,1),$A343,Y$37:Y$465)</f>
        <v>0</v>
      </c>
      <c r="Z343" s="212">
        <f ca="1">SUMIF(OFFSET($AK$37,0,LEN($A343),1,1):OFFSET($AK$465,0,LEN($A343),1,1),$A343,Z$37:Z$465)</f>
        <v>0</v>
      </c>
      <c r="AA343" s="212">
        <f ca="1">SUMIF(OFFSET($AK$37,0,LEN($A343),1,1):OFFSET($AK$465,0,LEN($A343),1,1),$A343,AA$37:AA$465)</f>
        <v>0</v>
      </c>
      <c r="AB343" s="212">
        <f ca="1">SUMIF(OFFSET($AK$37,0,LEN($A343),1,1):OFFSET($AK$465,0,LEN($A343),1,1),$A343,AB$37:AB$465)</f>
        <v>0</v>
      </c>
      <c r="AC343" s="212">
        <f ca="1">SUMIF(OFFSET($AK$37,0,LEN($A343),1,1):OFFSET($AK$465,0,LEN($A343),1,1),$A343,AC$37:AC$465)</f>
        <v>0</v>
      </c>
      <c r="AD343" s="212">
        <f ca="1">SUMIF(OFFSET($AK$37,0,LEN($A343),1,1):OFFSET($AK$465,0,LEN($A343),1,1),$A343,AD$37:AD$465)</f>
        <v>0</v>
      </c>
      <c r="AE343" s="212">
        <f ca="1">SUMIF(OFFSET($AK$37,0,LEN($A343),1,1):OFFSET($AK$465,0,LEN($A343),1,1),$A343,AE$37:AE$465)</f>
        <v>0</v>
      </c>
      <c r="AF343" s="212">
        <f ca="1">SUMIF(OFFSET($AK$37,0,LEN($A343),1,1):OFFSET($AK$465,0,LEN($A343),1,1),$A343,AF$37:AF$465)</f>
        <v>0</v>
      </c>
      <c r="AG343" s="212">
        <f ca="1">SUMIF(OFFSET($AK$37,0,LEN($A343),1,1):OFFSET($AK$465,0,LEN($A343),1,1),$A343,AG$37:AG$465)</f>
        <v>0</v>
      </c>
      <c r="AH343" s="212">
        <f ca="1">SUMIF(OFFSET($AK$37,0,LEN($A343),1,1):OFFSET($AK$465,0,LEN($A343),1,1),$A343,AH$37:AH$465)</f>
        <v>0</v>
      </c>
      <c r="AI343" s="212">
        <f ca="1">SUMIF(OFFSET($AK$37,0,LEN($A343),1,1):OFFSET($AK$465,0,LEN($A343),1,1),$A343,AI$37:AI$465)</f>
        <v>0</v>
      </c>
      <c r="AJ343" s="222">
        <f t="shared" ca="1" si="34"/>
        <v>0</v>
      </c>
      <c r="AK343" s="205" t="str">
        <f t="shared" si="32"/>
        <v>0.3.1.3</v>
      </c>
      <c r="AV343" s="211">
        <f t="shared" ca="1" si="33"/>
        <v>0</v>
      </c>
    </row>
    <row r="344" spans="1:48" ht="31.5" x14ac:dyDescent="0.25">
      <c r="A344" s="122" t="s">
        <v>629</v>
      </c>
      <c r="B344" s="123" t="s">
        <v>396</v>
      </c>
      <c r="C344" s="136" t="s">
        <v>216</v>
      </c>
      <c r="D344" s="213" t="s">
        <v>217</v>
      </c>
      <c r="E344" s="213" t="s">
        <v>217</v>
      </c>
      <c r="F344" s="213" t="s">
        <v>217</v>
      </c>
      <c r="G344" s="213" t="s">
        <v>217</v>
      </c>
      <c r="H344" s="212">
        <f ca="1">SUMIF(OFFSET($AK$37,0,LEN($A344),1,1):OFFSET($AK$465,0,LEN($A344),1,1),$A344,H$37:H$465)</f>
        <v>0</v>
      </c>
      <c r="I344" s="212">
        <f ca="1">SUMIF(OFFSET($AK$37,0,LEN($A344),1,1):OFFSET($AK$465,0,LEN($A344),1,1),$A344,I$37:I$465)</f>
        <v>0</v>
      </c>
      <c r="J344" s="212">
        <f ca="1">SUMIF(OFFSET($AK$37,0,LEN($A344),1,1):OFFSET($AK$465,0,LEN($A344),1,1),$A344,J$37:J$465)</f>
        <v>0</v>
      </c>
      <c r="K344" s="212">
        <f ca="1">SUMIF(OFFSET($AK$37,0,LEN($A344),1,1):OFFSET($AK$465,0,LEN($A344),1,1),$A344,K$37:K$465)</f>
        <v>0</v>
      </c>
      <c r="L344" s="212">
        <f ca="1">SUMIF(OFFSET($AK$37,0,LEN($A344),1,1):OFFSET($AK$465,0,LEN($A344),1,1),$A344,L$37:L$465)</f>
        <v>0</v>
      </c>
      <c r="M344" s="212">
        <f ca="1">SUMIF(OFFSET($AK$37,0,LEN($A344),1,1):OFFSET($AK$465,0,LEN($A344),1,1),$A344,M$37:M$465)</f>
        <v>0</v>
      </c>
      <c r="N344" s="212">
        <f ca="1">SUMIF(OFFSET($AK$37,0,LEN($A344),1,1):OFFSET($AK$465,0,LEN($A344),1,1),$A344,N$37:N$465)</f>
        <v>0</v>
      </c>
      <c r="O344" s="212">
        <f ca="1">SUMIF(OFFSET($AK$37,0,LEN($A344),1,1):OFFSET($AK$465,0,LEN($A344),1,1),$A344,O$37:O$465)</f>
        <v>0</v>
      </c>
      <c r="P344" s="212">
        <f ca="1">SUMIF(OFFSET($AK$37,0,LEN($A344),1,1):OFFSET($AK$465,0,LEN($A344),1,1),$A344,P$37:P$465)</f>
        <v>0</v>
      </c>
      <c r="Q344" s="212">
        <f ca="1">SUMIF(OFFSET($AK$37,0,LEN($A344),1,1):OFFSET($AK$465,0,LEN($A344),1,1),$A344,Q$37:Q$465)</f>
        <v>0</v>
      </c>
      <c r="R344" s="212">
        <f ca="1">SUMIF(OFFSET($AK$37,0,LEN($A344),1,1):OFFSET($AK$465,0,LEN($A344),1,1),$A344,R$37:R$465)</f>
        <v>0</v>
      </c>
      <c r="S344" s="212">
        <f ca="1">SUMIF(OFFSET($AK$37,0,LEN($A344),1,1):OFFSET($AK$465,0,LEN($A344),1,1),$A344,S$37:S$465)</f>
        <v>0</v>
      </c>
      <c r="T344" s="212">
        <f ca="1">SUMIF(OFFSET($AK$37,0,LEN($A344),1,1):OFFSET($AK$465,0,LEN($A344),1,1),$A344,T$37:T$465)</f>
        <v>0</v>
      </c>
      <c r="U344" s="212">
        <f ca="1">SUMIF(OFFSET($AK$37,0,LEN($A344),1,1):OFFSET($AK$465,0,LEN($A344),1,1),$A344,U$37:U$465)</f>
        <v>0</v>
      </c>
      <c r="V344" s="212">
        <f ca="1">SUMIF(OFFSET($AK$37,0,LEN($A344),1,1):OFFSET($AK$465,0,LEN($A344),1,1),$A344,V$37:V$465)</f>
        <v>0</v>
      </c>
      <c r="W344" s="212">
        <f ca="1">SUMIF(OFFSET($AK$37,0,LEN($A344),1,1):OFFSET($AK$465,0,LEN($A344),1,1),$A344,W$37:W$465)</f>
        <v>0</v>
      </c>
      <c r="X344" s="212">
        <f ca="1">SUMIF(OFFSET($AK$37,0,LEN($A344),1,1):OFFSET($AK$465,0,LEN($A344),1,1),$A344,X$37:X$465)</f>
        <v>0</v>
      </c>
      <c r="Y344" s="212">
        <f ca="1">SUMIF(OFFSET($AK$37,0,LEN($A344),1,1):OFFSET($AK$465,0,LEN($A344),1,1),$A344,Y$37:Y$465)</f>
        <v>0</v>
      </c>
      <c r="Z344" s="212">
        <f ca="1">SUMIF(OFFSET($AK$37,0,LEN($A344),1,1):OFFSET($AK$465,0,LEN($A344),1,1),$A344,Z$37:Z$465)</f>
        <v>0</v>
      </c>
      <c r="AA344" s="212">
        <f ca="1">SUMIF(OFFSET($AK$37,0,LEN($A344),1,1):OFFSET($AK$465,0,LEN($A344),1,1),$A344,AA$37:AA$465)</f>
        <v>0</v>
      </c>
      <c r="AB344" s="212">
        <f ca="1">SUMIF(OFFSET($AK$37,0,LEN($A344),1,1):OFFSET($AK$465,0,LEN($A344),1,1),$A344,AB$37:AB$465)</f>
        <v>0</v>
      </c>
      <c r="AC344" s="212">
        <f ca="1">SUMIF(OFFSET($AK$37,0,LEN($A344),1,1):OFFSET($AK$465,0,LEN($A344),1,1),$A344,AC$37:AC$465)</f>
        <v>0</v>
      </c>
      <c r="AD344" s="212">
        <f ca="1">SUMIF(OFFSET($AK$37,0,LEN($A344),1,1):OFFSET($AK$465,0,LEN($A344),1,1),$A344,AD$37:AD$465)</f>
        <v>0</v>
      </c>
      <c r="AE344" s="212">
        <f ca="1">SUMIF(OFFSET($AK$37,0,LEN($A344),1,1):OFFSET($AK$465,0,LEN($A344),1,1),$A344,AE$37:AE$465)</f>
        <v>0</v>
      </c>
      <c r="AF344" s="212">
        <f ca="1">SUMIF(OFFSET($AK$37,0,LEN($A344),1,1):OFFSET($AK$465,0,LEN($A344),1,1),$A344,AF$37:AF$465)</f>
        <v>0</v>
      </c>
      <c r="AG344" s="212">
        <f ca="1">SUMIF(OFFSET($AK$37,0,LEN($A344),1,1):OFFSET($AK$465,0,LEN($A344),1,1),$A344,AG$37:AG$465)</f>
        <v>0</v>
      </c>
      <c r="AH344" s="212">
        <f ca="1">SUMIF(OFFSET($AK$37,0,LEN($A344),1,1):OFFSET($AK$465,0,LEN($A344),1,1),$A344,AH$37:AH$465)</f>
        <v>0</v>
      </c>
      <c r="AI344" s="212">
        <f ca="1">SUMIF(OFFSET($AK$37,0,LEN($A344),1,1):OFFSET($AK$465,0,LEN($A344),1,1),$A344,AI$37:AI$465)</f>
        <v>0</v>
      </c>
      <c r="AJ344" s="222">
        <f t="shared" ca="1" si="34"/>
        <v>0</v>
      </c>
      <c r="AK344" s="205" t="str">
        <f t="shared" si="32"/>
        <v>0.3.2</v>
      </c>
      <c r="AV344" s="211">
        <f t="shared" ca="1" si="33"/>
        <v>0</v>
      </c>
    </row>
    <row r="345" spans="1:48" ht="31.5" x14ac:dyDescent="0.25">
      <c r="A345" s="122" t="s">
        <v>630</v>
      </c>
      <c r="B345" s="123" t="s">
        <v>398</v>
      </c>
      <c r="C345" s="136" t="s">
        <v>216</v>
      </c>
      <c r="D345" s="213" t="s">
        <v>217</v>
      </c>
      <c r="E345" s="213" t="s">
        <v>217</v>
      </c>
      <c r="F345" s="213" t="s">
        <v>217</v>
      </c>
      <c r="G345" s="213" t="s">
        <v>217</v>
      </c>
      <c r="H345" s="212">
        <f ca="1">SUMIF(OFFSET($AK$37,0,LEN($A345),1,1):OFFSET($AK$465,0,LEN($A345),1,1),$A345,H$37:H$465)</f>
        <v>0</v>
      </c>
      <c r="I345" s="212">
        <f ca="1">SUMIF(OFFSET($AK$37,0,LEN($A345),1,1):OFFSET($AK$465,0,LEN($A345),1,1),$A345,I$37:I$465)</f>
        <v>0</v>
      </c>
      <c r="J345" s="212">
        <f ca="1">SUMIF(OFFSET($AK$37,0,LEN($A345),1,1):OFFSET($AK$465,0,LEN($A345),1,1),$A345,J$37:J$465)</f>
        <v>0</v>
      </c>
      <c r="K345" s="212">
        <f ca="1">SUMIF(OFFSET($AK$37,0,LEN($A345),1,1):OFFSET($AK$465,0,LEN($A345),1,1),$A345,K$37:K$465)</f>
        <v>0</v>
      </c>
      <c r="L345" s="212">
        <f ca="1">SUMIF(OFFSET($AK$37,0,LEN($A345),1,1):OFFSET($AK$465,0,LEN($A345),1,1),$A345,L$37:L$465)</f>
        <v>0</v>
      </c>
      <c r="M345" s="212">
        <f ca="1">SUMIF(OFFSET($AK$37,0,LEN($A345),1,1):OFFSET($AK$465,0,LEN($A345),1,1),$A345,M$37:M$465)</f>
        <v>0</v>
      </c>
      <c r="N345" s="212">
        <f ca="1">SUMIF(OFFSET($AK$37,0,LEN($A345),1,1):OFFSET($AK$465,0,LEN($A345),1,1),$A345,N$37:N$465)</f>
        <v>0</v>
      </c>
      <c r="O345" s="212">
        <f ca="1">SUMIF(OFFSET($AK$37,0,LEN($A345),1,1):OFFSET($AK$465,0,LEN($A345),1,1),$A345,O$37:O$465)</f>
        <v>0</v>
      </c>
      <c r="P345" s="212">
        <f ca="1">SUMIF(OFFSET($AK$37,0,LEN($A345),1,1):OFFSET($AK$465,0,LEN($A345),1,1),$A345,P$37:P$465)</f>
        <v>0</v>
      </c>
      <c r="Q345" s="212">
        <f ca="1">SUMIF(OFFSET($AK$37,0,LEN($A345),1,1):OFFSET($AK$465,0,LEN($A345),1,1),$A345,Q$37:Q$465)</f>
        <v>0</v>
      </c>
      <c r="R345" s="212">
        <f ca="1">SUMIF(OFFSET($AK$37,0,LEN($A345),1,1):OFFSET($AK$465,0,LEN($A345),1,1),$A345,R$37:R$465)</f>
        <v>0</v>
      </c>
      <c r="S345" s="212">
        <f ca="1">SUMIF(OFFSET($AK$37,0,LEN($A345),1,1):OFFSET($AK$465,0,LEN($A345),1,1),$A345,S$37:S$465)</f>
        <v>0</v>
      </c>
      <c r="T345" s="212">
        <f ca="1">SUMIF(OFFSET($AK$37,0,LEN($A345),1,1):OFFSET($AK$465,0,LEN($A345),1,1),$A345,T$37:T$465)</f>
        <v>0</v>
      </c>
      <c r="U345" s="212">
        <f ca="1">SUMIF(OFFSET($AK$37,0,LEN($A345),1,1):OFFSET($AK$465,0,LEN($A345),1,1),$A345,U$37:U$465)</f>
        <v>0</v>
      </c>
      <c r="V345" s="212">
        <f ca="1">SUMIF(OFFSET($AK$37,0,LEN($A345),1,1):OFFSET($AK$465,0,LEN($A345),1,1),$A345,V$37:V$465)</f>
        <v>0</v>
      </c>
      <c r="W345" s="212">
        <f ca="1">SUMIF(OFFSET($AK$37,0,LEN($A345),1,1):OFFSET($AK$465,0,LEN($A345),1,1),$A345,W$37:W$465)</f>
        <v>0</v>
      </c>
      <c r="X345" s="212">
        <f ca="1">SUMIF(OFFSET($AK$37,0,LEN($A345),1,1):OFFSET($AK$465,0,LEN($A345),1,1),$A345,X$37:X$465)</f>
        <v>0</v>
      </c>
      <c r="Y345" s="212">
        <f ca="1">SUMIF(OFFSET($AK$37,0,LEN($A345),1,1):OFFSET($AK$465,0,LEN($A345),1,1),$A345,Y$37:Y$465)</f>
        <v>0</v>
      </c>
      <c r="Z345" s="212">
        <f ca="1">SUMIF(OFFSET($AK$37,0,LEN($A345),1,1):OFFSET($AK$465,0,LEN($A345),1,1),$A345,Z$37:Z$465)</f>
        <v>0</v>
      </c>
      <c r="AA345" s="212">
        <f ca="1">SUMIF(OFFSET($AK$37,0,LEN($A345),1,1):OFFSET($AK$465,0,LEN($A345),1,1),$A345,AA$37:AA$465)</f>
        <v>0</v>
      </c>
      <c r="AB345" s="212">
        <f ca="1">SUMIF(OFFSET($AK$37,0,LEN($A345),1,1):OFFSET($AK$465,0,LEN($A345),1,1),$A345,AB$37:AB$465)</f>
        <v>0</v>
      </c>
      <c r="AC345" s="212">
        <f ca="1">SUMIF(OFFSET($AK$37,0,LEN($A345),1,1):OFFSET($AK$465,0,LEN($A345),1,1),$A345,AC$37:AC$465)</f>
        <v>0</v>
      </c>
      <c r="AD345" s="212">
        <f ca="1">SUMIF(OFFSET($AK$37,0,LEN($A345),1,1):OFFSET($AK$465,0,LEN($A345),1,1),$A345,AD$37:AD$465)</f>
        <v>0</v>
      </c>
      <c r="AE345" s="212">
        <f ca="1">SUMIF(OFFSET($AK$37,0,LEN($A345),1,1):OFFSET($AK$465,0,LEN($A345),1,1),$A345,AE$37:AE$465)</f>
        <v>0</v>
      </c>
      <c r="AF345" s="212">
        <f ca="1">SUMIF(OFFSET($AK$37,0,LEN($A345),1,1):OFFSET($AK$465,0,LEN($A345),1,1),$A345,AF$37:AF$465)</f>
        <v>0</v>
      </c>
      <c r="AG345" s="212">
        <f ca="1">SUMIF(OFFSET($AK$37,0,LEN($A345),1,1):OFFSET($AK$465,0,LEN($A345),1,1),$A345,AG$37:AG$465)</f>
        <v>0</v>
      </c>
      <c r="AH345" s="212">
        <f ca="1">SUMIF(OFFSET($AK$37,0,LEN($A345),1,1):OFFSET($AK$465,0,LEN($A345),1,1),$A345,AH$37:AH$465)</f>
        <v>0</v>
      </c>
      <c r="AI345" s="212">
        <f ca="1">SUMIF(OFFSET($AK$37,0,LEN($A345),1,1):OFFSET($AK$465,0,LEN($A345),1,1),$A345,AI$37:AI$465)</f>
        <v>0</v>
      </c>
      <c r="AJ345" s="222">
        <f t="shared" ca="1" si="34"/>
        <v>0</v>
      </c>
      <c r="AK345" s="205" t="str">
        <f t="shared" si="32"/>
        <v>0.3.2.1</v>
      </c>
      <c r="AV345" s="211">
        <f t="shared" ca="1" si="33"/>
        <v>0</v>
      </c>
    </row>
    <row r="346" spans="1:48" ht="63" x14ac:dyDescent="0.25">
      <c r="A346" s="122" t="s">
        <v>631</v>
      </c>
      <c r="B346" s="123" t="s">
        <v>400</v>
      </c>
      <c r="C346" s="136" t="s">
        <v>216</v>
      </c>
      <c r="D346" s="213" t="s">
        <v>217</v>
      </c>
      <c r="E346" s="213" t="s">
        <v>217</v>
      </c>
      <c r="F346" s="213" t="s">
        <v>217</v>
      </c>
      <c r="G346" s="213" t="s">
        <v>217</v>
      </c>
      <c r="H346" s="212">
        <f ca="1">SUMIF(OFFSET($AK$37,0,LEN($A346),1,1):OFFSET($AK$465,0,LEN($A346),1,1),$A346,H$37:H$465)</f>
        <v>0</v>
      </c>
      <c r="I346" s="212">
        <f ca="1">SUMIF(OFFSET($AK$37,0,LEN($A346),1,1):OFFSET($AK$465,0,LEN($A346),1,1),$A346,I$37:I$465)</f>
        <v>0</v>
      </c>
      <c r="J346" s="212">
        <f ca="1">SUMIF(OFFSET($AK$37,0,LEN($A346),1,1):OFFSET($AK$465,0,LEN($A346),1,1),$A346,J$37:J$465)</f>
        <v>0</v>
      </c>
      <c r="K346" s="212">
        <f ca="1">SUMIF(OFFSET($AK$37,0,LEN($A346),1,1):OFFSET($AK$465,0,LEN($A346),1,1),$A346,K$37:K$465)</f>
        <v>0</v>
      </c>
      <c r="L346" s="212">
        <f ca="1">SUMIF(OFFSET($AK$37,0,LEN($A346),1,1):OFFSET($AK$465,0,LEN($A346),1,1),$A346,L$37:L$465)</f>
        <v>0</v>
      </c>
      <c r="M346" s="212">
        <f ca="1">SUMIF(OFFSET($AK$37,0,LEN($A346),1,1):OFFSET($AK$465,0,LEN($A346),1,1),$A346,M$37:M$465)</f>
        <v>0</v>
      </c>
      <c r="N346" s="212">
        <f ca="1">SUMIF(OFFSET($AK$37,0,LEN($A346),1,1):OFFSET($AK$465,0,LEN($A346),1,1),$A346,N$37:N$465)</f>
        <v>0</v>
      </c>
      <c r="O346" s="212">
        <f ca="1">SUMIF(OFFSET($AK$37,0,LEN($A346),1,1):OFFSET($AK$465,0,LEN($A346),1,1),$A346,O$37:O$465)</f>
        <v>0</v>
      </c>
      <c r="P346" s="212">
        <f ca="1">SUMIF(OFFSET($AK$37,0,LEN($A346),1,1):OFFSET($AK$465,0,LEN($A346),1,1),$A346,P$37:P$465)</f>
        <v>0</v>
      </c>
      <c r="Q346" s="212">
        <f ca="1">SUMIF(OFFSET($AK$37,0,LEN($A346),1,1):OFFSET($AK$465,0,LEN($A346),1,1),$A346,Q$37:Q$465)</f>
        <v>0</v>
      </c>
      <c r="R346" s="212">
        <f ca="1">SUMIF(OFFSET($AK$37,0,LEN($A346),1,1):OFFSET($AK$465,0,LEN($A346),1,1),$A346,R$37:R$465)</f>
        <v>0</v>
      </c>
      <c r="S346" s="212">
        <f ca="1">SUMIF(OFFSET($AK$37,0,LEN($A346),1,1):OFFSET($AK$465,0,LEN($A346),1,1),$A346,S$37:S$465)</f>
        <v>0</v>
      </c>
      <c r="T346" s="212">
        <f ca="1">SUMIF(OFFSET($AK$37,0,LEN($A346),1,1):OFFSET($AK$465,0,LEN($A346),1,1),$A346,T$37:T$465)</f>
        <v>0</v>
      </c>
      <c r="U346" s="212">
        <f ca="1">SUMIF(OFFSET($AK$37,0,LEN($A346),1,1):OFFSET($AK$465,0,LEN($A346),1,1),$A346,U$37:U$465)</f>
        <v>0</v>
      </c>
      <c r="V346" s="212">
        <f ca="1">SUMIF(OFFSET($AK$37,0,LEN($A346),1,1):OFFSET($AK$465,0,LEN($A346),1,1),$A346,V$37:V$465)</f>
        <v>0</v>
      </c>
      <c r="W346" s="212">
        <f ca="1">SUMIF(OFFSET($AK$37,0,LEN($A346),1,1):OFFSET($AK$465,0,LEN($A346),1,1),$A346,W$37:W$465)</f>
        <v>0</v>
      </c>
      <c r="X346" s="212">
        <f ca="1">SUMIF(OFFSET($AK$37,0,LEN($A346),1,1):OFFSET($AK$465,0,LEN($A346),1,1),$A346,X$37:X$465)</f>
        <v>0</v>
      </c>
      <c r="Y346" s="212">
        <f ca="1">SUMIF(OFFSET($AK$37,0,LEN($A346),1,1):OFFSET($AK$465,0,LEN($A346),1,1),$A346,Y$37:Y$465)</f>
        <v>0</v>
      </c>
      <c r="Z346" s="212">
        <f ca="1">SUMIF(OFFSET($AK$37,0,LEN($A346),1,1):OFFSET($AK$465,0,LEN($A346),1,1),$A346,Z$37:Z$465)</f>
        <v>0</v>
      </c>
      <c r="AA346" s="212">
        <f ca="1">SUMIF(OFFSET($AK$37,0,LEN($A346),1,1):OFFSET($AK$465,0,LEN($A346),1,1),$A346,AA$37:AA$465)</f>
        <v>0</v>
      </c>
      <c r="AB346" s="212">
        <f ca="1">SUMIF(OFFSET($AK$37,0,LEN($A346),1,1):OFFSET($AK$465,0,LEN($A346),1,1),$A346,AB$37:AB$465)</f>
        <v>0</v>
      </c>
      <c r="AC346" s="212">
        <f ca="1">SUMIF(OFFSET($AK$37,0,LEN($A346),1,1):OFFSET($AK$465,0,LEN($A346),1,1),$A346,AC$37:AC$465)</f>
        <v>0</v>
      </c>
      <c r="AD346" s="212">
        <f ca="1">SUMIF(OFFSET($AK$37,0,LEN($A346),1,1):OFFSET($AK$465,0,LEN($A346),1,1),$A346,AD$37:AD$465)</f>
        <v>0</v>
      </c>
      <c r="AE346" s="212">
        <f ca="1">SUMIF(OFFSET($AK$37,0,LEN($A346),1,1):OFFSET($AK$465,0,LEN($A346),1,1),$A346,AE$37:AE$465)</f>
        <v>0</v>
      </c>
      <c r="AF346" s="212">
        <f ca="1">SUMIF(OFFSET($AK$37,0,LEN($A346),1,1):OFFSET($AK$465,0,LEN($A346),1,1),$A346,AF$37:AF$465)</f>
        <v>0</v>
      </c>
      <c r="AG346" s="212">
        <f ca="1">SUMIF(OFFSET($AK$37,0,LEN($A346),1,1):OFFSET($AK$465,0,LEN($A346),1,1),$A346,AG$37:AG$465)</f>
        <v>0</v>
      </c>
      <c r="AH346" s="212">
        <f ca="1">SUMIF(OFFSET($AK$37,0,LEN($A346),1,1):OFFSET($AK$465,0,LEN($A346),1,1),$A346,AH$37:AH$465)</f>
        <v>0</v>
      </c>
      <c r="AI346" s="212">
        <f ca="1">SUMIF(OFFSET($AK$37,0,LEN($A346),1,1):OFFSET($AK$465,0,LEN($A346),1,1),$A346,AI$37:AI$465)</f>
        <v>0</v>
      </c>
      <c r="AJ346" s="222">
        <f t="shared" ca="1" si="34"/>
        <v>0</v>
      </c>
      <c r="AK346" s="205" t="str">
        <f t="shared" si="32"/>
        <v>0.3.2.1.1</v>
      </c>
      <c r="AV346" s="211">
        <f t="shared" ca="1" si="33"/>
        <v>0</v>
      </c>
    </row>
    <row r="347" spans="1:48" ht="47.25" x14ac:dyDescent="0.25">
      <c r="A347" s="122" t="s">
        <v>632</v>
      </c>
      <c r="B347" s="123" t="s">
        <v>307</v>
      </c>
      <c r="C347" s="136" t="s">
        <v>216</v>
      </c>
      <c r="D347" s="213" t="s">
        <v>217</v>
      </c>
      <c r="E347" s="213" t="s">
        <v>217</v>
      </c>
      <c r="F347" s="213" t="s">
        <v>217</v>
      </c>
      <c r="G347" s="213" t="s">
        <v>217</v>
      </c>
      <c r="H347" s="212">
        <f ca="1">SUMIF(OFFSET($AK$37,0,LEN($A347),1,1):OFFSET($AK$465,0,LEN($A347),1,1),$A347,H$37:H$465)</f>
        <v>0</v>
      </c>
      <c r="I347" s="212">
        <f ca="1">SUMIF(OFFSET($AK$37,0,LEN($A347),1,1):OFFSET($AK$465,0,LEN($A347),1,1),$A347,I$37:I$465)</f>
        <v>0</v>
      </c>
      <c r="J347" s="212">
        <f ca="1">SUMIF(OFFSET($AK$37,0,LEN($A347),1,1):OFFSET($AK$465,0,LEN($A347),1,1),$A347,J$37:J$465)</f>
        <v>0</v>
      </c>
      <c r="K347" s="212">
        <f ca="1">SUMIF(OFFSET($AK$37,0,LEN($A347),1,1):OFFSET($AK$465,0,LEN($A347),1,1),$A347,K$37:K$465)</f>
        <v>0</v>
      </c>
      <c r="L347" s="212">
        <f ca="1">SUMIF(OFFSET($AK$37,0,LEN($A347),1,1):OFFSET($AK$465,0,LEN($A347),1,1),$A347,L$37:L$465)</f>
        <v>0</v>
      </c>
      <c r="M347" s="212">
        <f ca="1">SUMIF(OFFSET($AK$37,0,LEN($A347),1,1):OFFSET($AK$465,0,LEN($A347),1,1),$A347,M$37:M$465)</f>
        <v>0</v>
      </c>
      <c r="N347" s="212">
        <f ca="1">SUMIF(OFFSET($AK$37,0,LEN($A347),1,1):OFFSET($AK$465,0,LEN($A347),1,1),$A347,N$37:N$465)</f>
        <v>0</v>
      </c>
      <c r="O347" s="212">
        <f ca="1">SUMIF(OFFSET($AK$37,0,LEN($A347),1,1):OFFSET($AK$465,0,LEN($A347),1,1),$A347,O$37:O$465)</f>
        <v>0</v>
      </c>
      <c r="P347" s="212">
        <f ca="1">SUMIF(OFFSET($AK$37,0,LEN($A347),1,1):OFFSET($AK$465,0,LEN($A347),1,1),$A347,P$37:P$465)</f>
        <v>0</v>
      </c>
      <c r="Q347" s="212">
        <f ca="1">SUMIF(OFFSET($AK$37,0,LEN($A347),1,1):OFFSET($AK$465,0,LEN($A347),1,1),$A347,Q$37:Q$465)</f>
        <v>0</v>
      </c>
      <c r="R347" s="212">
        <f ca="1">SUMIF(OFFSET($AK$37,0,LEN($A347),1,1):OFFSET($AK$465,0,LEN($A347),1,1),$A347,R$37:R$465)</f>
        <v>0</v>
      </c>
      <c r="S347" s="212">
        <f ca="1">SUMIF(OFFSET($AK$37,0,LEN($A347),1,1):OFFSET($AK$465,0,LEN($A347),1,1),$A347,S$37:S$465)</f>
        <v>0</v>
      </c>
      <c r="T347" s="212">
        <f ca="1">SUMIF(OFFSET($AK$37,0,LEN($A347),1,1):OFFSET($AK$465,0,LEN($A347),1,1),$A347,T$37:T$465)</f>
        <v>0</v>
      </c>
      <c r="U347" s="212">
        <f ca="1">SUMIF(OFFSET($AK$37,0,LEN($A347),1,1):OFFSET($AK$465,0,LEN($A347),1,1),$A347,U$37:U$465)</f>
        <v>0</v>
      </c>
      <c r="V347" s="212">
        <f ca="1">SUMIF(OFFSET($AK$37,0,LEN($A347),1,1):OFFSET($AK$465,0,LEN($A347),1,1),$A347,V$37:V$465)</f>
        <v>0</v>
      </c>
      <c r="W347" s="212">
        <f ca="1">SUMIF(OFFSET($AK$37,0,LEN($A347),1,1):OFFSET($AK$465,0,LEN($A347),1,1),$A347,W$37:W$465)</f>
        <v>0</v>
      </c>
      <c r="X347" s="212">
        <f ca="1">SUMIF(OFFSET($AK$37,0,LEN($A347),1,1):OFFSET($AK$465,0,LEN($A347),1,1),$A347,X$37:X$465)</f>
        <v>0</v>
      </c>
      <c r="Y347" s="212">
        <f ca="1">SUMIF(OFFSET($AK$37,0,LEN($A347),1,1):OFFSET($AK$465,0,LEN($A347),1,1),$A347,Y$37:Y$465)</f>
        <v>0</v>
      </c>
      <c r="Z347" s="212">
        <f ca="1">SUMIF(OFFSET($AK$37,0,LEN($A347),1,1):OFFSET($AK$465,0,LEN($A347),1,1),$A347,Z$37:Z$465)</f>
        <v>0</v>
      </c>
      <c r="AA347" s="212">
        <f ca="1">SUMIF(OFFSET($AK$37,0,LEN($A347),1,1):OFFSET($AK$465,0,LEN($A347),1,1),$A347,AA$37:AA$465)</f>
        <v>0</v>
      </c>
      <c r="AB347" s="212">
        <f ca="1">SUMIF(OFFSET($AK$37,0,LEN($A347),1,1):OFFSET($AK$465,0,LEN($A347),1,1),$A347,AB$37:AB$465)</f>
        <v>0</v>
      </c>
      <c r="AC347" s="212">
        <f ca="1">SUMIF(OFFSET($AK$37,0,LEN($A347),1,1):OFFSET($AK$465,0,LEN($A347),1,1),$A347,AC$37:AC$465)</f>
        <v>0</v>
      </c>
      <c r="AD347" s="212">
        <f ca="1">SUMIF(OFFSET($AK$37,0,LEN($A347),1,1):OFFSET($AK$465,0,LEN($A347),1,1),$A347,AD$37:AD$465)</f>
        <v>0</v>
      </c>
      <c r="AE347" s="212">
        <f ca="1">SUMIF(OFFSET($AK$37,0,LEN($A347),1,1):OFFSET($AK$465,0,LEN($A347),1,1),$A347,AE$37:AE$465)</f>
        <v>0</v>
      </c>
      <c r="AF347" s="212">
        <f ca="1">SUMIF(OFFSET($AK$37,0,LEN($A347),1,1):OFFSET($AK$465,0,LEN($A347),1,1),$A347,AF$37:AF$465)</f>
        <v>0</v>
      </c>
      <c r="AG347" s="212">
        <f ca="1">SUMIF(OFFSET($AK$37,0,LEN($A347),1,1):OFFSET($AK$465,0,LEN($A347),1,1),$A347,AG$37:AG$465)</f>
        <v>0</v>
      </c>
      <c r="AH347" s="212">
        <f ca="1">SUMIF(OFFSET($AK$37,0,LEN($A347),1,1):OFFSET($AK$465,0,LEN($A347),1,1),$A347,AH$37:AH$465)</f>
        <v>0</v>
      </c>
      <c r="AI347" s="212">
        <f ca="1">SUMIF(OFFSET($AK$37,0,LEN($A347),1,1):OFFSET($AK$465,0,LEN($A347),1,1),$A347,AI$37:AI$465)</f>
        <v>0</v>
      </c>
      <c r="AJ347" s="222">
        <f t="shared" ca="1" si="34"/>
        <v>0</v>
      </c>
      <c r="AK347" s="205" t="str">
        <f t="shared" si="32"/>
        <v>0.3.2.1.2</v>
      </c>
      <c r="AV347" s="211">
        <f t="shared" ca="1" si="33"/>
        <v>0</v>
      </c>
    </row>
    <row r="348" spans="1:48" ht="47.25" x14ac:dyDescent="0.25">
      <c r="A348" s="122" t="s">
        <v>633</v>
      </c>
      <c r="B348" s="123" t="s">
        <v>403</v>
      </c>
      <c r="C348" s="136" t="s">
        <v>216</v>
      </c>
      <c r="D348" s="213" t="s">
        <v>217</v>
      </c>
      <c r="E348" s="213" t="s">
        <v>217</v>
      </c>
      <c r="F348" s="213" t="s">
        <v>217</v>
      </c>
      <c r="G348" s="213" t="s">
        <v>217</v>
      </c>
      <c r="H348" s="212">
        <f ca="1">SUMIF(OFFSET($AK$37,0,LEN($A348),1,1):OFFSET($AK$465,0,LEN($A348),1,1),$A348,H$37:H$465)</f>
        <v>0</v>
      </c>
      <c r="I348" s="212">
        <f ca="1">SUMIF(OFFSET($AK$37,0,LEN($A348),1,1):OFFSET($AK$465,0,LEN($A348),1,1),$A348,I$37:I$465)</f>
        <v>0</v>
      </c>
      <c r="J348" s="212">
        <f ca="1">SUMIF(OFFSET($AK$37,0,LEN($A348),1,1):OFFSET($AK$465,0,LEN($A348),1,1),$A348,J$37:J$465)</f>
        <v>0</v>
      </c>
      <c r="K348" s="212">
        <f ca="1">SUMIF(OFFSET($AK$37,0,LEN($A348),1,1):OFFSET($AK$465,0,LEN($A348),1,1),$A348,K$37:K$465)</f>
        <v>0</v>
      </c>
      <c r="L348" s="212">
        <f ca="1">SUMIF(OFFSET($AK$37,0,LEN($A348),1,1):OFFSET($AK$465,0,LEN($A348),1,1),$A348,L$37:L$465)</f>
        <v>0</v>
      </c>
      <c r="M348" s="212">
        <f ca="1">SUMIF(OFFSET($AK$37,0,LEN($A348),1,1):OFFSET($AK$465,0,LEN($A348),1,1),$A348,M$37:M$465)</f>
        <v>0</v>
      </c>
      <c r="N348" s="212">
        <f ca="1">SUMIF(OFFSET($AK$37,0,LEN($A348),1,1):OFFSET($AK$465,0,LEN($A348),1,1),$A348,N$37:N$465)</f>
        <v>0</v>
      </c>
      <c r="O348" s="212">
        <f ca="1">SUMIF(OFFSET($AK$37,0,LEN($A348),1,1):OFFSET($AK$465,0,LEN($A348),1,1),$A348,O$37:O$465)</f>
        <v>0</v>
      </c>
      <c r="P348" s="212">
        <f ca="1">SUMIF(OFFSET($AK$37,0,LEN($A348),1,1):OFFSET($AK$465,0,LEN($A348),1,1),$A348,P$37:P$465)</f>
        <v>0</v>
      </c>
      <c r="Q348" s="212">
        <f ca="1">SUMIF(OFFSET($AK$37,0,LEN($A348),1,1):OFFSET($AK$465,0,LEN($A348),1,1),$A348,Q$37:Q$465)</f>
        <v>0</v>
      </c>
      <c r="R348" s="212">
        <f ca="1">SUMIF(OFFSET($AK$37,0,LEN($A348),1,1):OFFSET($AK$465,0,LEN($A348),1,1),$A348,R$37:R$465)</f>
        <v>0</v>
      </c>
      <c r="S348" s="212">
        <f ca="1">SUMIF(OFFSET($AK$37,0,LEN($A348),1,1):OFFSET($AK$465,0,LEN($A348),1,1),$A348,S$37:S$465)</f>
        <v>0</v>
      </c>
      <c r="T348" s="212">
        <f ca="1">SUMIF(OFFSET($AK$37,0,LEN($A348),1,1):OFFSET($AK$465,0,LEN($A348),1,1),$A348,T$37:T$465)</f>
        <v>0</v>
      </c>
      <c r="U348" s="212">
        <f ca="1">SUMIF(OFFSET($AK$37,0,LEN($A348),1,1):OFFSET($AK$465,0,LEN($A348),1,1),$A348,U$37:U$465)</f>
        <v>0</v>
      </c>
      <c r="V348" s="212">
        <f ca="1">SUMIF(OFFSET($AK$37,0,LEN($A348),1,1):OFFSET($AK$465,0,LEN($A348),1,1),$A348,V$37:V$465)</f>
        <v>0</v>
      </c>
      <c r="W348" s="212">
        <f ca="1">SUMIF(OFFSET($AK$37,0,LEN($A348),1,1):OFFSET($AK$465,0,LEN($A348),1,1),$A348,W$37:W$465)</f>
        <v>0</v>
      </c>
      <c r="X348" s="212">
        <f ca="1">SUMIF(OFFSET($AK$37,0,LEN($A348),1,1):OFFSET($AK$465,0,LEN($A348),1,1),$A348,X$37:X$465)</f>
        <v>0</v>
      </c>
      <c r="Y348" s="212">
        <f ca="1">SUMIF(OFFSET($AK$37,0,LEN($A348),1,1):OFFSET($AK$465,0,LEN($A348),1,1),$A348,Y$37:Y$465)</f>
        <v>0</v>
      </c>
      <c r="Z348" s="212">
        <f ca="1">SUMIF(OFFSET($AK$37,0,LEN($A348),1,1):OFFSET($AK$465,0,LEN($A348),1,1),$A348,Z$37:Z$465)</f>
        <v>0</v>
      </c>
      <c r="AA348" s="212">
        <f ca="1">SUMIF(OFFSET($AK$37,0,LEN($A348),1,1):OFFSET($AK$465,0,LEN($A348),1,1),$A348,AA$37:AA$465)</f>
        <v>0</v>
      </c>
      <c r="AB348" s="212">
        <f ca="1">SUMIF(OFFSET($AK$37,0,LEN($A348),1,1):OFFSET($AK$465,0,LEN($A348),1,1),$A348,AB$37:AB$465)</f>
        <v>0</v>
      </c>
      <c r="AC348" s="212">
        <f ca="1">SUMIF(OFFSET($AK$37,0,LEN($A348),1,1):OFFSET($AK$465,0,LEN($A348),1,1),$A348,AC$37:AC$465)</f>
        <v>0</v>
      </c>
      <c r="AD348" s="212">
        <f ca="1">SUMIF(OFFSET($AK$37,0,LEN($A348),1,1):OFFSET($AK$465,0,LEN($A348),1,1),$A348,AD$37:AD$465)</f>
        <v>0</v>
      </c>
      <c r="AE348" s="212">
        <f ca="1">SUMIF(OFFSET($AK$37,0,LEN($A348),1,1):OFFSET($AK$465,0,LEN($A348),1,1),$A348,AE$37:AE$465)</f>
        <v>0</v>
      </c>
      <c r="AF348" s="212">
        <f ca="1">SUMIF(OFFSET($AK$37,0,LEN($A348),1,1):OFFSET($AK$465,0,LEN($A348),1,1),$A348,AF$37:AF$465)</f>
        <v>0</v>
      </c>
      <c r="AG348" s="212">
        <f ca="1">SUMIF(OFFSET($AK$37,0,LEN($A348),1,1):OFFSET($AK$465,0,LEN($A348),1,1),$A348,AG$37:AG$465)</f>
        <v>0</v>
      </c>
      <c r="AH348" s="212">
        <f ca="1">SUMIF(OFFSET($AK$37,0,LEN($A348),1,1):OFFSET($AK$465,0,LEN($A348),1,1),$A348,AH$37:AH$465)</f>
        <v>0</v>
      </c>
      <c r="AI348" s="212">
        <f ca="1">SUMIF(OFFSET($AK$37,0,LEN($A348),1,1):OFFSET($AK$465,0,LEN($A348),1,1),$A348,AI$37:AI$465)</f>
        <v>0</v>
      </c>
      <c r="AJ348" s="222">
        <f t="shared" ca="1" si="34"/>
        <v>0</v>
      </c>
      <c r="AK348" s="205" t="str">
        <f t="shared" si="32"/>
        <v>0.3.2.2</v>
      </c>
      <c r="AV348" s="211">
        <f t="shared" ca="1" si="33"/>
        <v>0</v>
      </c>
    </row>
    <row r="349" spans="1:48" ht="47.25" x14ac:dyDescent="0.25">
      <c r="A349" s="122" t="s">
        <v>634</v>
      </c>
      <c r="B349" s="123" t="s">
        <v>405</v>
      </c>
      <c r="C349" s="136" t="s">
        <v>216</v>
      </c>
      <c r="D349" s="213" t="s">
        <v>217</v>
      </c>
      <c r="E349" s="213" t="s">
        <v>217</v>
      </c>
      <c r="F349" s="213" t="s">
        <v>217</v>
      </c>
      <c r="G349" s="213" t="s">
        <v>217</v>
      </c>
      <c r="H349" s="212">
        <f ca="1">SUMIF(OFFSET($AK$37,0,LEN($A349),1,1):OFFSET($AK$465,0,LEN($A349),1,1),$A349,H$37:H$465)</f>
        <v>0</v>
      </c>
      <c r="I349" s="212">
        <f ca="1">SUMIF(OFFSET($AK$37,0,LEN($A349),1,1):OFFSET($AK$465,0,LEN($A349),1,1),$A349,I$37:I$465)</f>
        <v>0</v>
      </c>
      <c r="J349" s="212">
        <f ca="1">SUMIF(OFFSET($AK$37,0,LEN($A349),1,1):OFFSET($AK$465,0,LEN($A349),1,1),$A349,J$37:J$465)</f>
        <v>0</v>
      </c>
      <c r="K349" s="212">
        <f ca="1">SUMIF(OFFSET($AK$37,0,LEN($A349),1,1):OFFSET($AK$465,0,LEN($A349),1,1),$A349,K$37:K$465)</f>
        <v>0</v>
      </c>
      <c r="L349" s="212">
        <f ca="1">SUMIF(OFFSET($AK$37,0,LEN($A349),1,1):OFFSET($AK$465,0,LEN($A349),1,1),$A349,L$37:L$465)</f>
        <v>0</v>
      </c>
      <c r="M349" s="212">
        <f ca="1">SUMIF(OFFSET($AK$37,0,LEN($A349),1,1):OFFSET($AK$465,0,LEN($A349),1,1),$A349,M$37:M$465)</f>
        <v>0</v>
      </c>
      <c r="N349" s="212">
        <f ca="1">SUMIF(OFFSET($AK$37,0,LEN($A349),1,1):OFFSET($AK$465,0,LEN($A349),1,1),$A349,N$37:N$465)</f>
        <v>0</v>
      </c>
      <c r="O349" s="212">
        <f ca="1">SUMIF(OFFSET($AK$37,0,LEN($A349),1,1):OFFSET($AK$465,0,LEN($A349),1,1),$A349,O$37:O$465)</f>
        <v>0</v>
      </c>
      <c r="P349" s="212">
        <f ca="1">SUMIF(OFFSET($AK$37,0,LEN($A349),1,1):OFFSET($AK$465,0,LEN($A349),1,1),$A349,P$37:P$465)</f>
        <v>0</v>
      </c>
      <c r="Q349" s="212">
        <f ca="1">SUMIF(OFFSET($AK$37,0,LEN($A349),1,1):OFFSET($AK$465,0,LEN($A349),1,1),$A349,Q$37:Q$465)</f>
        <v>0</v>
      </c>
      <c r="R349" s="212">
        <f ca="1">SUMIF(OFFSET($AK$37,0,LEN($A349),1,1):OFFSET($AK$465,0,LEN($A349),1,1),$A349,R$37:R$465)</f>
        <v>0</v>
      </c>
      <c r="S349" s="212">
        <f ca="1">SUMIF(OFFSET($AK$37,0,LEN($A349),1,1):OFFSET($AK$465,0,LEN($A349),1,1),$A349,S$37:S$465)</f>
        <v>0</v>
      </c>
      <c r="T349" s="212">
        <f ca="1">SUMIF(OFFSET($AK$37,0,LEN($A349),1,1):OFFSET($AK$465,0,LEN($A349),1,1),$A349,T$37:T$465)</f>
        <v>0</v>
      </c>
      <c r="U349" s="212">
        <f ca="1">SUMIF(OFFSET($AK$37,0,LEN($A349),1,1):OFFSET($AK$465,0,LEN($A349),1,1),$A349,U$37:U$465)</f>
        <v>0</v>
      </c>
      <c r="V349" s="212">
        <f ca="1">SUMIF(OFFSET($AK$37,0,LEN($A349),1,1):OFFSET($AK$465,0,LEN($A349),1,1),$A349,V$37:V$465)</f>
        <v>0</v>
      </c>
      <c r="W349" s="212">
        <f ca="1">SUMIF(OFFSET($AK$37,0,LEN($A349),1,1):OFFSET($AK$465,0,LEN($A349),1,1),$A349,W$37:W$465)</f>
        <v>0</v>
      </c>
      <c r="X349" s="212">
        <f ca="1">SUMIF(OFFSET($AK$37,0,LEN($A349),1,1):OFFSET($AK$465,0,LEN($A349),1,1),$A349,X$37:X$465)</f>
        <v>0</v>
      </c>
      <c r="Y349" s="212">
        <f ca="1">SUMIF(OFFSET($AK$37,0,LEN($A349),1,1):OFFSET($AK$465,0,LEN($A349),1,1),$A349,Y$37:Y$465)</f>
        <v>0</v>
      </c>
      <c r="Z349" s="212">
        <f ca="1">SUMIF(OFFSET($AK$37,0,LEN($A349),1,1):OFFSET($AK$465,0,LEN($A349),1,1),$A349,Z$37:Z$465)</f>
        <v>0</v>
      </c>
      <c r="AA349" s="212">
        <f ca="1">SUMIF(OFFSET($AK$37,0,LEN($A349),1,1):OFFSET($AK$465,0,LEN($A349),1,1),$A349,AA$37:AA$465)</f>
        <v>0</v>
      </c>
      <c r="AB349" s="212">
        <f ca="1">SUMIF(OFFSET($AK$37,0,LEN($A349),1,1):OFFSET($AK$465,0,LEN($A349),1,1),$A349,AB$37:AB$465)</f>
        <v>0</v>
      </c>
      <c r="AC349" s="212">
        <f ca="1">SUMIF(OFFSET($AK$37,0,LEN($A349),1,1):OFFSET($AK$465,0,LEN($A349),1,1),$A349,AC$37:AC$465)</f>
        <v>0</v>
      </c>
      <c r="AD349" s="212">
        <f ca="1">SUMIF(OFFSET($AK$37,0,LEN($A349),1,1):OFFSET($AK$465,0,LEN($A349),1,1),$A349,AD$37:AD$465)</f>
        <v>0</v>
      </c>
      <c r="AE349" s="212">
        <f ca="1">SUMIF(OFFSET($AK$37,0,LEN($A349),1,1):OFFSET($AK$465,0,LEN($A349),1,1),$A349,AE$37:AE$465)</f>
        <v>0</v>
      </c>
      <c r="AF349" s="212">
        <f ca="1">SUMIF(OFFSET($AK$37,0,LEN($A349),1,1):OFFSET($AK$465,0,LEN($A349),1,1),$A349,AF$37:AF$465)</f>
        <v>0</v>
      </c>
      <c r="AG349" s="212">
        <f ca="1">SUMIF(OFFSET($AK$37,0,LEN($A349),1,1):OFFSET($AK$465,0,LEN($A349),1,1),$A349,AG$37:AG$465)</f>
        <v>0</v>
      </c>
      <c r="AH349" s="212">
        <f ca="1">SUMIF(OFFSET($AK$37,0,LEN($A349),1,1):OFFSET($AK$465,0,LEN($A349),1,1),$A349,AH$37:AH$465)</f>
        <v>0</v>
      </c>
      <c r="AI349" s="212">
        <f ca="1">SUMIF(OFFSET($AK$37,0,LEN($A349),1,1):OFFSET($AK$465,0,LEN($A349),1,1),$A349,AI$37:AI$465)</f>
        <v>0</v>
      </c>
      <c r="AJ349" s="222">
        <f t="shared" ca="1" si="34"/>
        <v>0</v>
      </c>
      <c r="AK349" s="205" t="str">
        <f t="shared" ref="AK349:AK380" si="35">"0"&amp;RIGHT($A349,LEN($A349)-1)</f>
        <v>0.3.2.3</v>
      </c>
      <c r="AV349" s="211">
        <f t="shared" ca="1" si="33"/>
        <v>0</v>
      </c>
    </row>
    <row r="350" spans="1:48" ht="31.5" x14ac:dyDescent="0.25">
      <c r="A350" s="122" t="s">
        <v>635</v>
      </c>
      <c r="B350" s="123" t="s">
        <v>407</v>
      </c>
      <c r="C350" s="136" t="s">
        <v>216</v>
      </c>
      <c r="D350" s="213" t="s">
        <v>217</v>
      </c>
      <c r="E350" s="213" t="s">
        <v>217</v>
      </c>
      <c r="F350" s="213" t="s">
        <v>217</v>
      </c>
      <c r="G350" s="213" t="s">
        <v>217</v>
      </c>
      <c r="H350" s="212">
        <f ca="1">SUMIF(OFFSET($AK$37,0,LEN($A350),1,1):OFFSET($AK$465,0,LEN($A350),1,1),$A350,H$37:H$465)</f>
        <v>0</v>
      </c>
      <c r="I350" s="212">
        <f ca="1">SUMIF(OFFSET($AK$37,0,LEN($A350),1,1):OFFSET($AK$465,0,LEN($A350),1,1),$A350,I$37:I$465)</f>
        <v>0</v>
      </c>
      <c r="J350" s="212">
        <f ca="1">SUMIF(OFFSET($AK$37,0,LEN($A350),1,1):OFFSET($AK$465,0,LEN($A350),1,1),$A350,J$37:J$465)</f>
        <v>0</v>
      </c>
      <c r="K350" s="212">
        <f ca="1">SUMIF(OFFSET($AK$37,0,LEN($A350),1,1):OFFSET($AK$465,0,LEN($A350),1,1),$A350,K$37:K$465)</f>
        <v>0</v>
      </c>
      <c r="L350" s="212">
        <f ca="1">SUMIF(OFFSET($AK$37,0,LEN($A350),1,1):OFFSET($AK$465,0,LEN($A350),1,1),$A350,L$37:L$465)</f>
        <v>0</v>
      </c>
      <c r="M350" s="212">
        <f ca="1">SUMIF(OFFSET($AK$37,0,LEN($A350),1,1):OFFSET($AK$465,0,LEN($A350),1,1),$A350,M$37:M$465)</f>
        <v>0</v>
      </c>
      <c r="N350" s="212">
        <f ca="1">SUMIF(OFFSET($AK$37,0,LEN($A350),1,1):OFFSET($AK$465,0,LEN($A350),1,1),$A350,N$37:N$465)</f>
        <v>0</v>
      </c>
      <c r="O350" s="212">
        <f ca="1">SUMIF(OFFSET($AK$37,0,LEN($A350),1,1):OFFSET($AK$465,0,LEN($A350),1,1),$A350,O$37:O$465)</f>
        <v>0</v>
      </c>
      <c r="P350" s="212">
        <f ca="1">SUMIF(OFFSET($AK$37,0,LEN($A350),1,1):OFFSET($AK$465,0,LEN($A350),1,1),$A350,P$37:P$465)</f>
        <v>0</v>
      </c>
      <c r="Q350" s="212">
        <f ca="1">SUMIF(OFFSET($AK$37,0,LEN($A350),1,1):OFFSET($AK$465,0,LEN($A350),1,1),$A350,Q$37:Q$465)</f>
        <v>0</v>
      </c>
      <c r="R350" s="212">
        <f ca="1">SUMIF(OFFSET($AK$37,0,LEN($A350),1,1):OFFSET($AK$465,0,LEN($A350),1,1),$A350,R$37:R$465)</f>
        <v>0</v>
      </c>
      <c r="S350" s="212">
        <f ca="1">SUMIF(OFFSET($AK$37,0,LEN($A350),1,1):OFFSET($AK$465,0,LEN($A350),1,1),$A350,S$37:S$465)</f>
        <v>0</v>
      </c>
      <c r="T350" s="212">
        <f ca="1">SUMIF(OFFSET($AK$37,0,LEN($A350),1,1):OFFSET($AK$465,0,LEN($A350),1,1),$A350,T$37:T$465)</f>
        <v>0</v>
      </c>
      <c r="U350" s="212">
        <f ca="1">SUMIF(OFFSET($AK$37,0,LEN($A350),1,1):OFFSET($AK$465,0,LEN($A350),1,1),$A350,U$37:U$465)</f>
        <v>0</v>
      </c>
      <c r="V350" s="212">
        <f ca="1">SUMIF(OFFSET($AK$37,0,LEN($A350),1,1):OFFSET($AK$465,0,LEN($A350),1,1),$A350,V$37:V$465)</f>
        <v>0</v>
      </c>
      <c r="W350" s="212">
        <f ca="1">SUMIF(OFFSET($AK$37,0,LEN($A350),1,1):OFFSET($AK$465,0,LEN($A350),1,1),$A350,W$37:W$465)</f>
        <v>0</v>
      </c>
      <c r="X350" s="212">
        <f ca="1">SUMIF(OFFSET($AK$37,0,LEN($A350),1,1):OFFSET($AK$465,0,LEN($A350),1,1),$A350,X$37:X$465)</f>
        <v>0</v>
      </c>
      <c r="Y350" s="212">
        <f ca="1">SUMIF(OFFSET($AK$37,0,LEN($A350),1,1):OFFSET($AK$465,0,LEN($A350),1,1),$A350,Y$37:Y$465)</f>
        <v>0</v>
      </c>
      <c r="Z350" s="212">
        <f ca="1">SUMIF(OFFSET($AK$37,0,LEN($A350),1,1):OFFSET($AK$465,0,LEN($A350),1,1),$A350,Z$37:Z$465)</f>
        <v>0</v>
      </c>
      <c r="AA350" s="212">
        <f ca="1">SUMIF(OFFSET($AK$37,0,LEN($A350),1,1):OFFSET($AK$465,0,LEN($A350),1,1),$A350,AA$37:AA$465)</f>
        <v>0</v>
      </c>
      <c r="AB350" s="212">
        <f ca="1">SUMIF(OFFSET($AK$37,0,LEN($A350),1,1):OFFSET($AK$465,0,LEN($A350),1,1),$A350,AB$37:AB$465)</f>
        <v>0</v>
      </c>
      <c r="AC350" s="212">
        <f ca="1">SUMIF(OFFSET($AK$37,0,LEN($A350),1,1):OFFSET($AK$465,0,LEN($A350),1,1),$A350,AC$37:AC$465)</f>
        <v>0</v>
      </c>
      <c r="AD350" s="212">
        <f ca="1">SUMIF(OFFSET($AK$37,0,LEN($A350),1,1):OFFSET($AK$465,0,LEN($A350),1,1),$A350,AD$37:AD$465)</f>
        <v>0</v>
      </c>
      <c r="AE350" s="212">
        <f ca="1">SUMIF(OFFSET($AK$37,0,LEN($A350),1,1):OFFSET($AK$465,0,LEN($A350),1,1),$A350,AE$37:AE$465)</f>
        <v>0</v>
      </c>
      <c r="AF350" s="212">
        <f ca="1">SUMIF(OFFSET($AK$37,0,LEN($A350),1,1):OFFSET($AK$465,0,LEN($A350),1,1),$A350,AF$37:AF$465)</f>
        <v>0</v>
      </c>
      <c r="AG350" s="212">
        <f ca="1">SUMIF(OFFSET($AK$37,0,LEN($A350),1,1):OFFSET($AK$465,0,LEN($A350),1,1),$A350,AG$37:AG$465)</f>
        <v>0</v>
      </c>
      <c r="AH350" s="212">
        <f ca="1">SUMIF(OFFSET($AK$37,0,LEN($A350),1,1):OFFSET($AK$465,0,LEN($A350),1,1),$A350,AH$37:AH$465)</f>
        <v>0</v>
      </c>
      <c r="AI350" s="212">
        <f ca="1">SUMIF(OFFSET($AK$37,0,LEN($A350),1,1):OFFSET($AK$465,0,LEN($A350),1,1),$A350,AI$37:AI$465)</f>
        <v>0</v>
      </c>
      <c r="AJ350" s="222">
        <f t="shared" ca="1" si="34"/>
        <v>0</v>
      </c>
      <c r="AK350" s="205" t="str">
        <f t="shared" si="35"/>
        <v>0.3.2.5</v>
      </c>
      <c r="AV350" s="211">
        <f t="shared" ca="1" si="33"/>
        <v>0</v>
      </c>
    </row>
    <row r="351" spans="1:48" ht="31.5" x14ac:dyDescent="0.25">
      <c r="A351" s="122" t="s">
        <v>636</v>
      </c>
      <c r="B351" s="123" t="s">
        <v>409</v>
      </c>
      <c r="C351" s="136" t="s">
        <v>216</v>
      </c>
      <c r="D351" s="213" t="s">
        <v>217</v>
      </c>
      <c r="E351" s="213" t="s">
        <v>217</v>
      </c>
      <c r="F351" s="213" t="s">
        <v>217</v>
      </c>
      <c r="G351" s="213" t="s">
        <v>217</v>
      </c>
      <c r="H351" s="212">
        <f ca="1">SUMIF(OFFSET($AK$37,0,LEN($A351),1,1):OFFSET($AK$465,0,LEN($A351),1,1),$A351,H$37:H$465)</f>
        <v>0</v>
      </c>
      <c r="I351" s="212">
        <f ca="1">SUMIF(OFFSET($AK$37,0,LEN($A351),1,1):OFFSET($AK$465,0,LEN($A351),1,1),$A351,I$37:I$465)</f>
        <v>0</v>
      </c>
      <c r="J351" s="212">
        <f ca="1">SUMIF(OFFSET($AK$37,0,LEN($A351),1,1):OFFSET($AK$465,0,LEN($A351),1,1),$A351,J$37:J$465)</f>
        <v>0</v>
      </c>
      <c r="K351" s="212">
        <f ca="1">SUMIF(OFFSET($AK$37,0,LEN($A351),1,1):OFFSET($AK$465,0,LEN($A351),1,1),$A351,K$37:K$465)</f>
        <v>0</v>
      </c>
      <c r="L351" s="212">
        <f ca="1">SUMIF(OFFSET($AK$37,0,LEN($A351),1,1):OFFSET($AK$465,0,LEN($A351),1,1),$A351,L$37:L$465)</f>
        <v>0</v>
      </c>
      <c r="M351" s="212">
        <f ca="1">SUMIF(OFFSET($AK$37,0,LEN($A351),1,1):OFFSET($AK$465,0,LEN($A351),1,1),$A351,M$37:M$465)</f>
        <v>0</v>
      </c>
      <c r="N351" s="212">
        <f ca="1">SUMIF(OFFSET($AK$37,0,LEN($A351),1,1):OFFSET($AK$465,0,LEN($A351),1,1),$A351,N$37:N$465)</f>
        <v>0</v>
      </c>
      <c r="O351" s="212">
        <f ca="1">SUMIF(OFFSET($AK$37,0,LEN($A351),1,1):OFFSET($AK$465,0,LEN($A351),1,1),$A351,O$37:O$465)</f>
        <v>0</v>
      </c>
      <c r="P351" s="212">
        <f ca="1">SUMIF(OFFSET($AK$37,0,LEN($A351),1,1):OFFSET($AK$465,0,LEN($A351),1,1),$A351,P$37:P$465)</f>
        <v>0</v>
      </c>
      <c r="Q351" s="212">
        <f ca="1">SUMIF(OFFSET($AK$37,0,LEN($A351),1,1):OFFSET($AK$465,0,LEN($A351),1,1),$A351,Q$37:Q$465)</f>
        <v>0</v>
      </c>
      <c r="R351" s="212">
        <f ca="1">SUMIF(OFFSET($AK$37,0,LEN($A351),1,1):OFFSET($AK$465,0,LEN($A351),1,1),$A351,R$37:R$465)</f>
        <v>0</v>
      </c>
      <c r="S351" s="212">
        <f ca="1">SUMIF(OFFSET($AK$37,0,LEN($A351),1,1):OFFSET($AK$465,0,LEN($A351),1,1),$A351,S$37:S$465)</f>
        <v>0</v>
      </c>
      <c r="T351" s="212">
        <f ca="1">SUMIF(OFFSET($AK$37,0,LEN($A351),1,1):OFFSET($AK$465,0,LEN($A351),1,1),$A351,T$37:T$465)</f>
        <v>0</v>
      </c>
      <c r="U351" s="212">
        <f ca="1">SUMIF(OFFSET($AK$37,0,LEN($A351),1,1):OFFSET($AK$465,0,LEN($A351),1,1),$A351,U$37:U$465)</f>
        <v>0</v>
      </c>
      <c r="V351" s="212">
        <f ca="1">SUMIF(OFFSET($AK$37,0,LEN($A351),1,1):OFFSET($AK$465,0,LEN($A351),1,1),$A351,V$37:V$465)</f>
        <v>0</v>
      </c>
      <c r="W351" s="212">
        <f ca="1">SUMIF(OFFSET($AK$37,0,LEN($A351),1,1):OFFSET($AK$465,0,LEN($A351),1,1),$A351,W$37:W$465)</f>
        <v>0</v>
      </c>
      <c r="X351" s="212">
        <f ca="1">SUMIF(OFFSET($AK$37,0,LEN($A351),1,1):OFFSET($AK$465,0,LEN($A351),1,1),$A351,X$37:X$465)</f>
        <v>0</v>
      </c>
      <c r="Y351" s="212">
        <f ca="1">SUMIF(OFFSET($AK$37,0,LEN($A351),1,1):OFFSET($AK$465,0,LEN($A351),1,1),$A351,Y$37:Y$465)</f>
        <v>0</v>
      </c>
      <c r="Z351" s="212">
        <f ca="1">SUMIF(OFFSET($AK$37,0,LEN($A351),1,1):OFFSET($AK$465,0,LEN($A351),1,1),$A351,Z$37:Z$465)</f>
        <v>0</v>
      </c>
      <c r="AA351" s="212">
        <f ca="1">SUMIF(OFFSET($AK$37,0,LEN($A351),1,1):OFFSET($AK$465,0,LEN($A351),1,1),$A351,AA$37:AA$465)</f>
        <v>0</v>
      </c>
      <c r="AB351" s="212">
        <f ca="1">SUMIF(OFFSET($AK$37,0,LEN($A351),1,1):OFFSET($AK$465,0,LEN($A351),1,1),$A351,AB$37:AB$465)</f>
        <v>0</v>
      </c>
      <c r="AC351" s="212">
        <f ca="1">SUMIF(OFFSET($AK$37,0,LEN($A351),1,1):OFFSET($AK$465,0,LEN($A351),1,1),$A351,AC$37:AC$465)</f>
        <v>0</v>
      </c>
      <c r="AD351" s="212">
        <f ca="1">SUMIF(OFFSET($AK$37,0,LEN($A351),1,1):OFFSET($AK$465,0,LEN($A351),1,1),$A351,AD$37:AD$465)</f>
        <v>0</v>
      </c>
      <c r="AE351" s="212">
        <f ca="1">SUMIF(OFFSET($AK$37,0,LEN($A351),1,1):OFFSET($AK$465,0,LEN($A351),1,1),$A351,AE$37:AE$465)</f>
        <v>0</v>
      </c>
      <c r="AF351" s="212">
        <f ca="1">SUMIF(OFFSET($AK$37,0,LEN($A351),1,1):OFFSET($AK$465,0,LEN($A351),1,1),$A351,AF$37:AF$465)</f>
        <v>0</v>
      </c>
      <c r="AG351" s="212">
        <f ca="1">SUMIF(OFFSET($AK$37,0,LEN($A351),1,1):OFFSET($AK$465,0,LEN($A351),1,1),$A351,AG$37:AG$465)</f>
        <v>0</v>
      </c>
      <c r="AH351" s="212">
        <f ca="1">SUMIF(OFFSET($AK$37,0,LEN($A351),1,1):OFFSET($AK$465,0,LEN($A351),1,1),$A351,AH$37:AH$465)</f>
        <v>0</v>
      </c>
      <c r="AI351" s="212">
        <f ca="1">SUMIF(OFFSET($AK$37,0,LEN($A351),1,1):OFFSET($AK$465,0,LEN($A351),1,1),$A351,AI$37:AI$465)</f>
        <v>0</v>
      </c>
      <c r="AJ351" s="222">
        <f t="shared" ca="1" si="34"/>
        <v>0</v>
      </c>
      <c r="AK351" s="205" t="str">
        <f t="shared" si="35"/>
        <v>0.3.3</v>
      </c>
      <c r="AV351" s="211">
        <f t="shared" ca="1" si="33"/>
        <v>0</v>
      </c>
    </row>
    <row r="352" spans="1:48" ht="31.5" x14ac:dyDescent="0.25">
      <c r="A352" s="122" t="s">
        <v>637</v>
      </c>
      <c r="B352" s="123" t="s">
        <v>411</v>
      </c>
      <c r="C352" s="136" t="s">
        <v>216</v>
      </c>
      <c r="D352" s="213" t="s">
        <v>217</v>
      </c>
      <c r="E352" s="213" t="s">
        <v>217</v>
      </c>
      <c r="F352" s="213" t="s">
        <v>217</v>
      </c>
      <c r="G352" s="213" t="s">
        <v>217</v>
      </c>
      <c r="H352" s="212">
        <f ca="1">SUMIF(OFFSET($AK$37,0,LEN($A352),1,1):OFFSET($AK$465,0,LEN($A352),1,1),$A352,H$37:H$465)</f>
        <v>0</v>
      </c>
      <c r="I352" s="212">
        <f ca="1">SUMIF(OFFSET($AK$37,0,LEN($A352),1,1):OFFSET($AK$465,0,LEN($A352),1,1),$A352,I$37:I$465)</f>
        <v>0</v>
      </c>
      <c r="J352" s="212">
        <f ca="1">SUMIF(OFFSET($AK$37,0,LEN($A352),1,1):OFFSET($AK$465,0,LEN($A352),1,1),$A352,J$37:J$465)</f>
        <v>0</v>
      </c>
      <c r="K352" s="212">
        <f ca="1">SUMIF(OFFSET($AK$37,0,LEN($A352),1,1):OFFSET($AK$465,0,LEN($A352),1,1),$A352,K$37:K$465)</f>
        <v>0</v>
      </c>
      <c r="L352" s="212">
        <f ca="1">SUMIF(OFFSET($AK$37,0,LEN($A352),1,1):OFFSET($AK$465,0,LEN($A352),1,1),$A352,L$37:L$465)</f>
        <v>0</v>
      </c>
      <c r="M352" s="212">
        <f ca="1">SUMIF(OFFSET($AK$37,0,LEN($A352),1,1):OFFSET($AK$465,0,LEN($A352),1,1),$A352,M$37:M$465)</f>
        <v>0</v>
      </c>
      <c r="N352" s="212">
        <f ca="1">SUMIF(OFFSET($AK$37,0,LEN($A352),1,1):OFFSET($AK$465,0,LEN($A352),1,1),$A352,N$37:N$465)</f>
        <v>0</v>
      </c>
      <c r="O352" s="212">
        <f ca="1">SUMIF(OFFSET($AK$37,0,LEN($A352),1,1):OFFSET($AK$465,0,LEN($A352),1,1),$A352,O$37:O$465)</f>
        <v>0</v>
      </c>
      <c r="P352" s="212">
        <f ca="1">SUMIF(OFFSET($AK$37,0,LEN($A352),1,1):OFFSET($AK$465,0,LEN($A352),1,1),$A352,P$37:P$465)</f>
        <v>0</v>
      </c>
      <c r="Q352" s="212">
        <f ca="1">SUMIF(OFFSET($AK$37,0,LEN($A352),1,1):OFFSET($AK$465,0,LEN($A352),1,1),$A352,Q$37:Q$465)</f>
        <v>0</v>
      </c>
      <c r="R352" s="212">
        <f ca="1">SUMIF(OFFSET($AK$37,0,LEN($A352),1,1):OFFSET($AK$465,0,LEN($A352),1,1),$A352,R$37:R$465)</f>
        <v>0</v>
      </c>
      <c r="S352" s="212">
        <f ca="1">SUMIF(OFFSET($AK$37,0,LEN($A352),1,1):OFFSET($AK$465,0,LEN($A352),1,1),$A352,S$37:S$465)</f>
        <v>0</v>
      </c>
      <c r="T352" s="212">
        <f ca="1">SUMIF(OFFSET($AK$37,0,LEN($A352),1,1):OFFSET($AK$465,0,LEN($A352),1,1),$A352,T$37:T$465)</f>
        <v>0</v>
      </c>
      <c r="U352" s="212">
        <f ca="1">SUMIF(OFFSET($AK$37,0,LEN($A352),1,1):OFFSET($AK$465,0,LEN($A352),1,1),$A352,U$37:U$465)</f>
        <v>0</v>
      </c>
      <c r="V352" s="212">
        <f ca="1">SUMIF(OFFSET($AK$37,0,LEN($A352),1,1):OFFSET($AK$465,0,LEN($A352),1,1),$A352,V$37:V$465)</f>
        <v>0</v>
      </c>
      <c r="W352" s="212">
        <f ca="1">SUMIF(OFFSET($AK$37,0,LEN($A352),1,1):OFFSET($AK$465,0,LEN($A352),1,1),$A352,W$37:W$465)</f>
        <v>0</v>
      </c>
      <c r="X352" s="212">
        <f ca="1">SUMIF(OFFSET($AK$37,0,LEN($A352),1,1):OFFSET($AK$465,0,LEN($A352),1,1),$A352,X$37:X$465)</f>
        <v>0</v>
      </c>
      <c r="Y352" s="212">
        <f ca="1">SUMIF(OFFSET($AK$37,0,LEN($A352),1,1):OFFSET($AK$465,0,LEN($A352),1,1),$A352,Y$37:Y$465)</f>
        <v>0</v>
      </c>
      <c r="Z352" s="212">
        <f ca="1">SUMIF(OFFSET($AK$37,0,LEN($A352),1,1):OFFSET($AK$465,0,LEN($A352),1,1),$A352,Z$37:Z$465)</f>
        <v>0</v>
      </c>
      <c r="AA352" s="212">
        <f ca="1">SUMIF(OFFSET($AK$37,0,LEN($A352),1,1):OFFSET($AK$465,0,LEN($A352),1,1),$A352,AA$37:AA$465)</f>
        <v>0</v>
      </c>
      <c r="AB352" s="212">
        <f ca="1">SUMIF(OFFSET($AK$37,0,LEN($A352),1,1):OFFSET($AK$465,0,LEN($A352),1,1),$A352,AB$37:AB$465)</f>
        <v>0</v>
      </c>
      <c r="AC352" s="212">
        <f ca="1">SUMIF(OFFSET($AK$37,0,LEN($A352),1,1):OFFSET($AK$465,0,LEN($A352),1,1),$A352,AC$37:AC$465)</f>
        <v>0</v>
      </c>
      <c r="AD352" s="212">
        <f ca="1">SUMIF(OFFSET($AK$37,0,LEN($A352),1,1):OFFSET($AK$465,0,LEN($A352),1,1),$A352,AD$37:AD$465)</f>
        <v>0</v>
      </c>
      <c r="AE352" s="212">
        <f ca="1">SUMIF(OFFSET($AK$37,0,LEN($A352),1,1):OFFSET($AK$465,0,LEN($A352),1,1),$A352,AE$37:AE$465)</f>
        <v>0</v>
      </c>
      <c r="AF352" s="212">
        <f ca="1">SUMIF(OFFSET($AK$37,0,LEN($A352),1,1):OFFSET($AK$465,0,LEN($A352),1,1),$A352,AF$37:AF$465)</f>
        <v>0</v>
      </c>
      <c r="AG352" s="212">
        <f ca="1">SUMIF(OFFSET($AK$37,0,LEN($A352),1,1):OFFSET($AK$465,0,LEN($A352),1,1),$A352,AG$37:AG$465)</f>
        <v>0</v>
      </c>
      <c r="AH352" s="212">
        <f ca="1">SUMIF(OFFSET($AK$37,0,LEN($A352),1,1):OFFSET($AK$465,0,LEN($A352),1,1),$A352,AH$37:AH$465)</f>
        <v>0</v>
      </c>
      <c r="AI352" s="212">
        <f ca="1">SUMIF(OFFSET($AK$37,0,LEN($A352),1,1):OFFSET($AK$465,0,LEN($A352),1,1),$A352,AI$37:AI$465)</f>
        <v>0</v>
      </c>
      <c r="AJ352" s="222">
        <f t="shared" ca="1" si="34"/>
        <v>0</v>
      </c>
      <c r="AK352" s="205" t="str">
        <f t="shared" si="35"/>
        <v>0.3.3.1</v>
      </c>
      <c r="AV352" s="211">
        <f t="shared" ca="1" si="33"/>
        <v>0</v>
      </c>
    </row>
    <row r="353" spans="1:48" ht="47.25" x14ac:dyDescent="0.25">
      <c r="A353" s="122" t="s">
        <v>638</v>
      </c>
      <c r="B353" s="123" t="s">
        <v>413</v>
      </c>
      <c r="C353" s="136" t="s">
        <v>216</v>
      </c>
      <c r="D353" s="213" t="s">
        <v>217</v>
      </c>
      <c r="E353" s="213" t="s">
        <v>217</v>
      </c>
      <c r="F353" s="213" t="s">
        <v>217</v>
      </c>
      <c r="G353" s="213" t="s">
        <v>217</v>
      </c>
      <c r="H353" s="212">
        <f ca="1">SUMIF(OFFSET($AK$37,0,LEN($A353),1,1):OFFSET($AK$465,0,LEN($A353),1,1),$A353,H$37:H$465)</f>
        <v>0</v>
      </c>
      <c r="I353" s="212">
        <f ca="1">SUMIF(OFFSET($AK$37,0,LEN($A353),1,1):OFFSET($AK$465,0,LEN($A353),1,1),$A353,I$37:I$465)</f>
        <v>0</v>
      </c>
      <c r="J353" s="212">
        <f ca="1">SUMIF(OFFSET($AK$37,0,LEN($A353),1,1):OFFSET($AK$465,0,LEN($A353),1,1),$A353,J$37:J$465)</f>
        <v>0</v>
      </c>
      <c r="K353" s="212">
        <f ca="1">SUMIF(OFFSET($AK$37,0,LEN($A353),1,1):OFFSET($AK$465,0,LEN($A353),1,1),$A353,K$37:K$465)</f>
        <v>0</v>
      </c>
      <c r="L353" s="212">
        <f ca="1">SUMIF(OFFSET($AK$37,0,LEN($A353),1,1):OFFSET($AK$465,0,LEN($A353),1,1),$A353,L$37:L$465)</f>
        <v>0</v>
      </c>
      <c r="M353" s="212">
        <f ca="1">SUMIF(OFFSET($AK$37,0,LEN($A353),1,1):OFFSET($AK$465,0,LEN($A353),1,1),$A353,M$37:M$465)</f>
        <v>0</v>
      </c>
      <c r="N353" s="212">
        <f ca="1">SUMIF(OFFSET($AK$37,0,LEN($A353),1,1):OFFSET($AK$465,0,LEN($A353),1,1),$A353,N$37:N$465)</f>
        <v>0</v>
      </c>
      <c r="O353" s="212">
        <f ca="1">SUMIF(OFFSET($AK$37,0,LEN($A353),1,1):OFFSET($AK$465,0,LEN($A353),1,1),$A353,O$37:O$465)</f>
        <v>0</v>
      </c>
      <c r="P353" s="212">
        <f ca="1">SUMIF(OFFSET($AK$37,0,LEN($A353),1,1):OFFSET($AK$465,0,LEN($A353),1,1),$A353,P$37:P$465)</f>
        <v>0</v>
      </c>
      <c r="Q353" s="212">
        <f ca="1">SUMIF(OFFSET($AK$37,0,LEN($A353),1,1):OFFSET($AK$465,0,LEN($A353),1,1),$A353,Q$37:Q$465)</f>
        <v>0</v>
      </c>
      <c r="R353" s="212">
        <f ca="1">SUMIF(OFFSET($AK$37,0,LEN($A353),1,1):OFFSET($AK$465,0,LEN($A353),1,1),$A353,R$37:R$465)</f>
        <v>0</v>
      </c>
      <c r="S353" s="212">
        <f ca="1">SUMIF(OFFSET($AK$37,0,LEN($A353),1,1):OFFSET($AK$465,0,LEN($A353),1,1),$A353,S$37:S$465)</f>
        <v>0</v>
      </c>
      <c r="T353" s="212">
        <f ca="1">SUMIF(OFFSET($AK$37,0,LEN($A353),1,1):OFFSET($AK$465,0,LEN($A353),1,1),$A353,T$37:T$465)</f>
        <v>0</v>
      </c>
      <c r="U353" s="212">
        <f ca="1">SUMIF(OFFSET($AK$37,0,LEN($A353),1,1):OFFSET($AK$465,0,LEN($A353),1,1),$A353,U$37:U$465)</f>
        <v>0</v>
      </c>
      <c r="V353" s="212">
        <f ca="1">SUMIF(OFFSET($AK$37,0,LEN($A353),1,1):OFFSET($AK$465,0,LEN($A353),1,1),$A353,V$37:V$465)</f>
        <v>0</v>
      </c>
      <c r="W353" s="212">
        <f ca="1">SUMIF(OFFSET($AK$37,0,LEN($A353),1,1):OFFSET($AK$465,0,LEN($A353),1,1),$A353,W$37:W$465)</f>
        <v>0</v>
      </c>
      <c r="X353" s="212">
        <f ca="1">SUMIF(OFFSET($AK$37,0,LEN($A353),1,1):OFFSET($AK$465,0,LEN($A353),1,1),$A353,X$37:X$465)</f>
        <v>0</v>
      </c>
      <c r="Y353" s="212">
        <f ca="1">SUMIF(OFFSET($AK$37,0,LEN($A353),1,1):OFFSET($AK$465,0,LEN($A353),1,1),$A353,Y$37:Y$465)</f>
        <v>0</v>
      </c>
      <c r="Z353" s="212">
        <f ca="1">SUMIF(OFFSET($AK$37,0,LEN($A353),1,1):OFFSET($AK$465,0,LEN($A353),1,1),$A353,Z$37:Z$465)</f>
        <v>0</v>
      </c>
      <c r="AA353" s="212">
        <f ca="1">SUMIF(OFFSET($AK$37,0,LEN($A353),1,1):OFFSET($AK$465,0,LEN($A353),1,1),$A353,AA$37:AA$465)</f>
        <v>0</v>
      </c>
      <c r="AB353" s="212">
        <f ca="1">SUMIF(OFFSET($AK$37,0,LEN($A353),1,1):OFFSET($AK$465,0,LEN($A353),1,1),$A353,AB$37:AB$465)</f>
        <v>0</v>
      </c>
      <c r="AC353" s="212">
        <f ca="1">SUMIF(OFFSET($AK$37,0,LEN($A353),1,1):OFFSET($AK$465,0,LEN($A353),1,1),$A353,AC$37:AC$465)</f>
        <v>0</v>
      </c>
      <c r="AD353" s="212">
        <f ca="1">SUMIF(OFFSET($AK$37,0,LEN($A353),1,1):OFFSET($AK$465,0,LEN($A353),1,1),$A353,AD$37:AD$465)</f>
        <v>0</v>
      </c>
      <c r="AE353" s="212">
        <f ca="1">SUMIF(OFFSET($AK$37,0,LEN($A353),1,1):OFFSET($AK$465,0,LEN($A353),1,1),$A353,AE$37:AE$465)</f>
        <v>0</v>
      </c>
      <c r="AF353" s="212">
        <f ca="1">SUMIF(OFFSET($AK$37,0,LEN($A353),1,1):OFFSET($AK$465,0,LEN($A353),1,1),$A353,AF$37:AF$465)</f>
        <v>0</v>
      </c>
      <c r="AG353" s="212">
        <f ca="1">SUMIF(OFFSET($AK$37,0,LEN($A353),1,1):OFFSET($AK$465,0,LEN($A353),1,1),$A353,AG$37:AG$465)</f>
        <v>0</v>
      </c>
      <c r="AH353" s="212">
        <f ca="1">SUMIF(OFFSET($AK$37,0,LEN($A353),1,1):OFFSET($AK$465,0,LEN($A353),1,1),$A353,AH$37:AH$465)</f>
        <v>0</v>
      </c>
      <c r="AI353" s="212">
        <f ca="1">SUMIF(OFFSET($AK$37,0,LEN($A353),1,1):OFFSET($AK$465,0,LEN($A353),1,1),$A353,AI$37:AI$465)</f>
        <v>0</v>
      </c>
      <c r="AJ353" s="222">
        <f t="shared" ca="1" si="34"/>
        <v>0</v>
      </c>
      <c r="AK353" s="205" t="str">
        <f t="shared" si="35"/>
        <v>0.3.3.2</v>
      </c>
      <c r="AV353" s="211">
        <f t="shared" ca="1" si="33"/>
        <v>0</v>
      </c>
    </row>
    <row r="354" spans="1:48" ht="31.5" x14ac:dyDescent="0.25">
      <c r="A354" s="122" t="s">
        <v>639</v>
      </c>
      <c r="B354" s="123" t="s">
        <v>415</v>
      </c>
      <c r="C354" s="136" t="s">
        <v>216</v>
      </c>
      <c r="D354" s="213" t="s">
        <v>217</v>
      </c>
      <c r="E354" s="213" t="s">
        <v>217</v>
      </c>
      <c r="F354" s="213" t="s">
        <v>217</v>
      </c>
      <c r="G354" s="213" t="s">
        <v>217</v>
      </c>
      <c r="H354" s="212">
        <f ca="1">SUMIF(OFFSET($AK$37,0,LEN($A354),1,1):OFFSET($AK$465,0,LEN($A354),1,1),$A354,H$37:H$465)</f>
        <v>0</v>
      </c>
      <c r="I354" s="212">
        <f ca="1">SUMIF(OFFSET($AK$37,0,LEN($A354),1,1):OFFSET($AK$465,0,LEN($A354),1,1),$A354,I$37:I$465)</f>
        <v>0</v>
      </c>
      <c r="J354" s="212">
        <f ca="1">SUMIF(OFFSET($AK$37,0,LEN($A354),1,1):OFFSET($AK$465,0,LEN($A354),1,1),$A354,J$37:J$465)</f>
        <v>0</v>
      </c>
      <c r="K354" s="212">
        <f ca="1">SUMIF(OFFSET($AK$37,0,LEN($A354),1,1):OFFSET($AK$465,0,LEN($A354),1,1),$A354,K$37:K$465)</f>
        <v>0</v>
      </c>
      <c r="L354" s="212">
        <f ca="1">SUMIF(OFFSET($AK$37,0,LEN($A354),1,1):OFFSET($AK$465,0,LEN($A354),1,1),$A354,L$37:L$465)</f>
        <v>0</v>
      </c>
      <c r="M354" s="212">
        <f ca="1">SUMIF(OFFSET($AK$37,0,LEN($A354),1,1):OFFSET($AK$465,0,LEN($A354),1,1),$A354,M$37:M$465)</f>
        <v>0</v>
      </c>
      <c r="N354" s="212">
        <f ca="1">SUMIF(OFFSET($AK$37,0,LEN($A354),1,1):OFFSET($AK$465,0,LEN($A354),1,1),$A354,N$37:N$465)</f>
        <v>0</v>
      </c>
      <c r="O354" s="212">
        <f ca="1">SUMIF(OFFSET($AK$37,0,LEN($A354),1,1):OFFSET($AK$465,0,LEN($A354),1,1),$A354,O$37:O$465)</f>
        <v>0</v>
      </c>
      <c r="P354" s="212">
        <f ca="1">SUMIF(OFFSET($AK$37,0,LEN($A354),1,1):OFFSET($AK$465,0,LEN($A354),1,1),$A354,P$37:P$465)</f>
        <v>0</v>
      </c>
      <c r="Q354" s="212">
        <f ca="1">SUMIF(OFFSET($AK$37,0,LEN($A354),1,1):OFFSET($AK$465,0,LEN($A354),1,1),$A354,Q$37:Q$465)</f>
        <v>0</v>
      </c>
      <c r="R354" s="212">
        <f ca="1">SUMIF(OFFSET($AK$37,0,LEN($A354),1,1):OFFSET($AK$465,0,LEN($A354),1,1),$A354,R$37:R$465)</f>
        <v>0</v>
      </c>
      <c r="S354" s="212">
        <f ca="1">SUMIF(OFFSET($AK$37,0,LEN($A354),1,1):OFFSET($AK$465,0,LEN($A354),1,1),$A354,S$37:S$465)</f>
        <v>0</v>
      </c>
      <c r="T354" s="212">
        <f ca="1">SUMIF(OFFSET($AK$37,0,LEN($A354),1,1):OFFSET($AK$465,0,LEN($A354),1,1),$A354,T$37:T$465)</f>
        <v>0</v>
      </c>
      <c r="U354" s="212">
        <f ca="1">SUMIF(OFFSET($AK$37,0,LEN($A354),1,1):OFFSET($AK$465,0,LEN($A354),1,1),$A354,U$37:U$465)</f>
        <v>0</v>
      </c>
      <c r="V354" s="212">
        <f ca="1">SUMIF(OFFSET($AK$37,0,LEN($A354),1,1):OFFSET($AK$465,0,LEN($A354),1,1),$A354,V$37:V$465)</f>
        <v>0</v>
      </c>
      <c r="W354" s="212">
        <f ca="1">SUMIF(OFFSET($AK$37,0,LEN($A354),1,1):OFFSET($AK$465,0,LEN($A354),1,1),$A354,W$37:W$465)</f>
        <v>0</v>
      </c>
      <c r="X354" s="212">
        <f ca="1">SUMIF(OFFSET($AK$37,0,LEN($A354),1,1):OFFSET($AK$465,0,LEN($A354),1,1),$A354,X$37:X$465)</f>
        <v>0</v>
      </c>
      <c r="Y354" s="212">
        <f ca="1">SUMIF(OFFSET($AK$37,0,LEN($A354),1,1):OFFSET($AK$465,0,LEN($A354),1,1),$A354,Y$37:Y$465)</f>
        <v>0</v>
      </c>
      <c r="Z354" s="212">
        <f ca="1">SUMIF(OFFSET($AK$37,0,LEN($A354),1,1):OFFSET($AK$465,0,LEN($A354),1,1),$A354,Z$37:Z$465)</f>
        <v>0</v>
      </c>
      <c r="AA354" s="212">
        <f ca="1">SUMIF(OFFSET($AK$37,0,LEN($A354),1,1):OFFSET($AK$465,0,LEN($A354),1,1),$A354,AA$37:AA$465)</f>
        <v>0</v>
      </c>
      <c r="AB354" s="212">
        <f ca="1">SUMIF(OFFSET($AK$37,0,LEN($A354),1,1):OFFSET($AK$465,0,LEN($A354),1,1),$A354,AB$37:AB$465)</f>
        <v>0</v>
      </c>
      <c r="AC354" s="212">
        <f ca="1">SUMIF(OFFSET($AK$37,0,LEN($A354),1,1):OFFSET($AK$465,0,LEN($A354),1,1),$A354,AC$37:AC$465)</f>
        <v>0</v>
      </c>
      <c r="AD354" s="212">
        <f ca="1">SUMIF(OFFSET($AK$37,0,LEN($A354),1,1):OFFSET($AK$465,0,LEN($A354),1,1),$A354,AD$37:AD$465)</f>
        <v>0</v>
      </c>
      <c r="AE354" s="212">
        <f ca="1">SUMIF(OFFSET($AK$37,0,LEN($A354),1,1):OFFSET($AK$465,0,LEN($A354),1,1),$A354,AE$37:AE$465)</f>
        <v>0</v>
      </c>
      <c r="AF354" s="212">
        <f ca="1">SUMIF(OFFSET($AK$37,0,LEN($A354),1,1):OFFSET($AK$465,0,LEN($A354),1,1),$A354,AF$37:AF$465)</f>
        <v>0</v>
      </c>
      <c r="AG354" s="212">
        <f ca="1">SUMIF(OFFSET($AK$37,0,LEN($A354),1,1):OFFSET($AK$465,0,LEN($A354),1,1),$A354,AG$37:AG$465)</f>
        <v>0</v>
      </c>
      <c r="AH354" s="212">
        <f ca="1">SUMIF(OFFSET($AK$37,0,LEN($A354),1,1):OFFSET($AK$465,0,LEN($A354),1,1),$A354,AH$37:AH$465)</f>
        <v>0</v>
      </c>
      <c r="AI354" s="212">
        <f ca="1">SUMIF(OFFSET($AK$37,0,LEN($A354),1,1):OFFSET($AK$465,0,LEN($A354),1,1),$A354,AI$37:AI$465)</f>
        <v>0</v>
      </c>
      <c r="AJ354" s="222">
        <f t="shared" ca="1" si="34"/>
        <v>0</v>
      </c>
      <c r="AK354" s="205" t="str">
        <f t="shared" si="35"/>
        <v>0.3.3.3</v>
      </c>
      <c r="AV354" s="211">
        <f t="shared" ca="1" si="33"/>
        <v>0</v>
      </c>
    </row>
    <row r="355" spans="1:48" ht="31.5" x14ac:dyDescent="0.25">
      <c r="A355" s="122" t="s">
        <v>640</v>
      </c>
      <c r="B355" s="123" t="s">
        <v>417</v>
      </c>
      <c r="C355" s="136" t="s">
        <v>216</v>
      </c>
      <c r="D355" s="213" t="s">
        <v>217</v>
      </c>
      <c r="E355" s="213" t="s">
        <v>217</v>
      </c>
      <c r="F355" s="213" t="s">
        <v>217</v>
      </c>
      <c r="G355" s="213" t="s">
        <v>217</v>
      </c>
      <c r="H355" s="212">
        <f ca="1">SUMIF(OFFSET($AK$37,0,LEN($A355),1,1):OFFSET($AK$465,0,LEN($A355),1,1),$A355,H$37:H$465)</f>
        <v>0</v>
      </c>
      <c r="I355" s="212">
        <f ca="1">SUMIF(OFFSET($AK$37,0,LEN($A355),1,1):OFFSET($AK$465,0,LEN($A355),1,1),$A355,I$37:I$465)</f>
        <v>0</v>
      </c>
      <c r="J355" s="212">
        <f ca="1">SUMIF(OFFSET($AK$37,0,LEN($A355),1,1):OFFSET($AK$465,0,LEN($A355),1,1),$A355,J$37:J$465)</f>
        <v>0</v>
      </c>
      <c r="K355" s="212">
        <f ca="1">SUMIF(OFFSET($AK$37,0,LEN($A355),1,1):OFFSET($AK$465,0,LEN($A355),1,1),$A355,K$37:K$465)</f>
        <v>0</v>
      </c>
      <c r="L355" s="212">
        <f ca="1">SUMIF(OFFSET($AK$37,0,LEN($A355),1,1):OFFSET($AK$465,0,LEN($A355),1,1),$A355,L$37:L$465)</f>
        <v>0</v>
      </c>
      <c r="M355" s="212">
        <f ca="1">SUMIF(OFFSET($AK$37,0,LEN($A355),1,1):OFFSET($AK$465,0,LEN($A355),1,1),$A355,M$37:M$465)</f>
        <v>0</v>
      </c>
      <c r="N355" s="212">
        <f ca="1">SUMIF(OFFSET($AK$37,0,LEN($A355),1,1):OFFSET($AK$465,0,LEN($A355),1,1),$A355,N$37:N$465)</f>
        <v>0</v>
      </c>
      <c r="O355" s="212">
        <f ca="1">SUMIF(OFFSET($AK$37,0,LEN($A355),1,1):OFFSET($AK$465,0,LEN($A355),1,1),$A355,O$37:O$465)</f>
        <v>0</v>
      </c>
      <c r="P355" s="212">
        <f ca="1">SUMIF(OFFSET($AK$37,0,LEN($A355),1,1):OFFSET($AK$465,0,LEN($A355),1,1),$A355,P$37:P$465)</f>
        <v>0</v>
      </c>
      <c r="Q355" s="212">
        <f ca="1">SUMIF(OFFSET($AK$37,0,LEN($A355),1,1):OFFSET($AK$465,0,LEN($A355),1,1),$A355,Q$37:Q$465)</f>
        <v>0</v>
      </c>
      <c r="R355" s="212">
        <f ca="1">SUMIF(OFFSET($AK$37,0,LEN($A355),1,1):OFFSET($AK$465,0,LEN($A355),1,1),$A355,R$37:R$465)</f>
        <v>0</v>
      </c>
      <c r="S355" s="212">
        <f ca="1">SUMIF(OFFSET($AK$37,0,LEN($A355),1,1):OFFSET($AK$465,0,LEN($A355),1,1),$A355,S$37:S$465)</f>
        <v>0</v>
      </c>
      <c r="T355" s="212">
        <f ca="1">SUMIF(OFFSET($AK$37,0,LEN($A355),1,1):OFFSET($AK$465,0,LEN($A355),1,1),$A355,T$37:T$465)</f>
        <v>0</v>
      </c>
      <c r="U355" s="212">
        <f ca="1">SUMIF(OFFSET($AK$37,0,LEN($A355),1,1):OFFSET($AK$465,0,LEN($A355),1,1),$A355,U$37:U$465)</f>
        <v>0</v>
      </c>
      <c r="V355" s="212">
        <f ca="1">SUMIF(OFFSET($AK$37,0,LEN($A355),1,1):OFFSET($AK$465,0,LEN($A355),1,1),$A355,V$37:V$465)</f>
        <v>0</v>
      </c>
      <c r="W355" s="212">
        <f ca="1">SUMIF(OFFSET($AK$37,0,LEN($A355),1,1):OFFSET($AK$465,0,LEN($A355),1,1),$A355,W$37:W$465)</f>
        <v>0</v>
      </c>
      <c r="X355" s="212">
        <f ca="1">SUMIF(OFFSET($AK$37,0,LEN($A355),1,1):OFFSET($AK$465,0,LEN($A355),1,1),$A355,X$37:X$465)</f>
        <v>0</v>
      </c>
      <c r="Y355" s="212">
        <f ca="1">SUMIF(OFFSET($AK$37,0,LEN($A355),1,1):OFFSET($AK$465,0,LEN($A355),1,1),$A355,Y$37:Y$465)</f>
        <v>0</v>
      </c>
      <c r="Z355" s="212">
        <f ca="1">SUMIF(OFFSET($AK$37,0,LEN($A355),1,1):OFFSET($AK$465,0,LEN($A355),1,1),$A355,Z$37:Z$465)</f>
        <v>0</v>
      </c>
      <c r="AA355" s="212">
        <f ca="1">SUMIF(OFFSET($AK$37,0,LEN($A355),1,1):OFFSET($AK$465,0,LEN($A355),1,1),$A355,AA$37:AA$465)</f>
        <v>0</v>
      </c>
      <c r="AB355" s="212">
        <f ca="1">SUMIF(OFFSET($AK$37,0,LEN($A355),1,1):OFFSET($AK$465,0,LEN($A355),1,1),$A355,AB$37:AB$465)</f>
        <v>0</v>
      </c>
      <c r="AC355" s="212">
        <f ca="1">SUMIF(OFFSET($AK$37,0,LEN($A355),1,1):OFFSET($AK$465,0,LEN($A355),1,1),$A355,AC$37:AC$465)</f>
        <v>0</v>
      </c>
      <c r="AD355" s="212">
        <f ca="1">SUMIF(OFFSET($AK$37,0,LEN($A355),1,1):OFFSET($AK$465,0,LEN($A355),1,1),$A355,AD$37:AD$465)</f>
        <v>0</v>
      </c>
      <c r="AE355" s="212">
        <f ca="1">SUMIF(OFFSET($AK$37,0,LEN($A355),1,1):OFFSET($AK$465,0,LEN($A355),1,1),$A355,AE$37:AE$465)</f>
        <v>0</v>
      </c>
      <c r="AF355" s="212">
        <f ca="1">SUMIF(OFFSET($AK$37,0,LEN($A355),1,1):OFFSET($AK$465,0,LEN($A355),1,1),$A355,AF$37:AF$465)</f>
        <v>0</v>
      </c>
      <c r="AG355" s="212">
        <f ca="1">SUMIF(OFFSET($AK$37,0,LEN($A355),1,1):OFFSET($AK$465,0,LEN($A355),1,1),$A355,AG$37:AG$465)</f>
        <v>0</v>
      </c>
      <c r="AH355" s="212">
        <f ca="1">SUMIF(OFFSET($AK$37,0,LEN($A355),1,1):OFFSET($AK$465,0,LEN($A355),1,1),$A355,AH$37:AH$465)</f>
        <v>0</v>
      </c>
      <c r="AI355" s="212">
        <f ca="1">SUMIF(OFFSET($AK$37,0,LEN($A355),1,1):OFFSET($AK$465,0,LEN($A355),1,1),$A355,AI$37:AI$465)</f>
        <v>0</v>
      </c>
      <c r="AJ355" s="222">
        <f t="shared" ca="1" si="34"/>
        <v>0</v>
      </c>
      <c r="AK355" s="205" t="str">
        <f t="shared" si="35"/>
        <v>0.3.3.4</v>
      </c>
      <c r="AV355" s="211">
        <f t="shared" ca="1" si="33"/>
        <v>0</v>
      </c>
    </row>
    <row r="356" spans="1:48" ht="47.25" x14ac:dyDescent="0.25">
      <c r="A356" s="122" t="s">
        <v>641</v>
      </c>
      <c r="B356" s="123" t="s">
        <v>419</v>
      </c>
      <c r="C356" s="136" t="s">
        <v>216</v>
      </c>
      <c r="D356" s="213" t="s">
        <v>217</v>
      </c>
      <c r="E356" s="213" t="s">
        <v>217</v>
      </c>
      <c r="F356" s="213" t="s">
        <v>217</v>
      </c>
      <c r="G356" s="213" t="s">
        <v>217</v>
      </c>
      <c r="H356" s="212">
        <f ca="1">SUMIF(OFFSET($AK$37,0,LEN($A356),1,1):OFFSET($AK$465,0,LEN($A356),1,1),$A356,H$37:H$465)</f>
        <v>0</v>
      </c>
      <c r="I356" s="212">
        <f ca="1">SUMIF(OFFSET($AK$37,0,LEN($A356),1,1):OFFSET($AK$465,0,LEN($A356),1,1),$A356,I$37:I$465)</f>
        <v>0</v>
      </c>
      <c r="J356" s="212">
        <f ca="1">SUMIF(OFFSET($AK$37,0,LEN($A356),1,1):OFFSET($AK$465,0,LEN($A356),1,1),$A356,J$37:J$465)</f>
        <v>0</v>
      </c>
      <c r="K356" s="212">
        <f ca="1">SUMIF(OFFSET($AK$37,0,LEN($A356),1,1):OFFSET($AK$465,0,LEN($A356),1,1),$A356,K$37:K$465)</f>
        <v>0</v>
      </c>
      <c r="L356" s="212">
        <f ca="1">SUMIF(OFFSET($AK$37,0,LEN($A356),1,1):OFFSET($AK$465,0,LEN($A356),1,1),$A356,L$37:L$465)</f>
        <v>0</v>
      </c>
      <c r="M356" s="212">
        <f ca="1">SUMIF(OFFSET($AK$37,0,LEN($A356),1,1):OFFSET($AK$465,0,LEN($A356),1,1),$A356,M$37:M$465)</f>
        <v>0</v>
      </c>
      <c r="N356" s="212">
        <f ca="1">SUMIF(OFFSET($AK$37,0,LEN($A356),1,1):OFFSET($AK$465,0,LEN($A356),1,1),$A356,N$37:N$465)</f>
        <v>0</v>
      </c>
      <c r="O356" s="212">
        <f ca="1">SUMIF(OFFSET($AK$37,0,LEN($A356),1,1):OFFSET($AK$465,0,LEN($A356),1,1),$A356,O$37:O$465)</f>
        <v>0</v>
      </c>
      <c r="P356" s="212">
        <f ca="1">SUMIF(OFFSET($AK$37,0,LEN($A356),1,1):OFFSET($AK$465,0,LEN($A356),1,1),$A356,P$37:P$465)</f>
        <v>0</v>
      </c>
      <c r="Q356" s="212">
        <f ca="1">SUMIF(OFFSET($AK$37,0,LEN($A356),1,1):OFFSET($AK$465,0,LEN($A356),1,1),$A356,Q$37:Q$465)</f>
        <v>0</v>
      </c>
      <c r="R356" s="212">
        <f ca="1">SUMIF(OFFSET($AK$37,0,LEN($A356),1,1):OFFSET($AK$465,0,LEN($A356),1,1),$A356,R$37:R$465)</f>
        <v>0</v>
      </c>
      <c r="S356" s="212">
        <f ca="1">SUMIF(OFFSET($AK$37,0,LEN($A356),1,1):OFFSET($AK$465,0,LEN($A356),1,1),$A356,S$37:S$465)</f>
        <v>0</v>
      </c>
      <c r="T356" s="212">
        <f ca="1">SUMIF(OFFSET($AK$37,0,LEN($A356),1,1):OFFSET($AK$465,0,LEN($A356),1,1),$A356,T$37:T$465)</f>
        <v>0</v>
      </c>
      <c r="U356" s="212">
        <f ca="1">SUMIF(OFFSET($AK$37,0,LEN($A356),1,1):OFFSET($AK$465,0,LEN($A356),1,1),$A356,U$37:U$465)</f>
        <v>0</v>
      </c>
      <c r="V356" s="212">
        <f ca="1">SUMIF(OFFSET($AK$37,0,LEN($A356),1,1):OFFSET($AK$465,0,LEN($A356),1,1),$A356,V$37:V$465)</f>
        <v>0</v>
      </c>
      <c r="W356" s="212">
        <f ca="1">SUMIF(OFFSET($AK$37,0,LEN($A356),1,1):OFFSET($AK$465,0,LEN($A356),1,1),$A356,W$37:W$465)</f>
        <v>0</v>
      </c>
      <c r="X356" s="212">
        <f ca="1">SUMIF(OFFSET($AK$37,0,LEN($A356),1,1):OFFSET($AK$465,0,LEN($A356),1,1),$A356,X$37:X$465)</f>
        <v>0</v>
      </c>
      <c r="Y356" s="212">
        <f ca="1">SUMIF(OFFSET($AK$37,0,LEN($A356),1,1):OFFSET($AK$465,0,LEN($A356),1,1),$A356,Y$37:Y$465)</f>
        <v>0</v>
      </c>
      <c r="Z356" s="212">
        <f ca="1">SUMIF(OFFSET($AK$37,0,LEN($A356),1,1):OFFSET($AK$465,0,LEN($A356),1,1),$A356,Z$37:Z$465)</f>
        <v>0</v>
      </c>
      <c r="AA356" s="212">
        <f ca="1">SUMIF(OFFSET($AK$37,0,LEN($A356),1,1):OFFSET($AK$465,0,LEN($A356),1,1),$A356,AA$37:AA$465)</f>
        <v>0</v>
      </c>
      <c r="AB356" s="212">
        <f ca="1">SUMIF(OFFSET($AK$37,0,LEN($A356),1,1):OFFSET($AK$465,0,LEN($A356),1,1),$A356,AB$37:AB$465)</f>
        <v>0</v>
      </c>
      <c r="AC356" s="212">
        <f ca="1">SUMIF(OFFSET($AK$37,0,LEN($A356),1,1):OFFSET($AK$465,0,LEN($A356),1,1),$A356,AC$37:AC$465)</f>
        <v>0</v>
      </c>
      <c r="AD356" s="212">
        <f ca="1">SUMIF(OFFSET($AK$37,0,LEN($A356),1,1):OFFSET($AK$465,0,LEN($A356),1,1),$A356,AD$37:AD$465)</f>
        <v>0</v>
      </c>
      <c r="AE356" s="212">
        <f ca="1">SUMIF(OFFSET($AK$37,0,LEN($A356),1,1):OFFSET($AK$465,0,LEN($A356),1,1),$A356,AE$37:AE$465)</f>
        <v>0</v>
      </c>
      <c r="AF356" s="212">
        <f ca="1">SUMIF(OFFSET($AK$37,0,LEN($A356),1,1):OFFSET($AK$465,0,LEN($A356),1,1),$A356,AF$37:AF$465)</f>
        <v>0</v>
      </c>
      <c r="AG356" s="212">
        <f ca="1">SUMIF(OFFSET($AK$37,0,LEN($A356),1,1):OFFSET($AK$465,0,LEN($A356),1,1),$A356,AG$37:AG$465)</f>
        <v>0</v>
      </c>
      <c r="AH356" s="212">
        <f ca="1">SUMIF(OFFSET($AK$37,0,LEN($A356),1,1):OFFSET($AK$465,0,LEN($A356),1,1),$A356,AH$37:AH$465)</f>
        <v>0</v>
      </c>
      <c r="AI356" s="212">
        <f ca="1">SUMIF(OFFSET($AK$37,0,LEN($A356),1,1):OFFSET($AK$465,0,LEN($A356),1,1),$A356,AI$37:AI$465)</f>
        <v>0</v>
      </c>
      <c r="AJ356" s="222">
        <f t="shared" ca="1" si="34"/>
        <v>0</v>
      </c>
      <c r="AK356" s="205" t="str">
        <f t="shared" si="35"/>
        <v>0.3.3.4.1</v>
      </c>
      <c r="AV356" s="211">
        <f t="shared" ca="1" si="33"/>
        <v>0</v>
      </c>
    </row>
    <row r="357" spans="1:48" ht="31.5" x14ac:dyDescent="0.25">
      <c r="A357" s="122" t="s">
        <v>642</v>
      </c>
      <c r="B357" s="123" t="s">
        <v>421</v>
      </c>
      <c r="C357" s="136" t="s">
        <v>216</v>
      </c>
      <c r="D357" s="213" t="s">
        <v>217</v>
      </c>
      <c r="E357" s="213" t="s">
        <v>217</v>
      </c>
      <c r="F357" s="213" t="s">
        <v>217</v>
      </c>
      <c r="G357" s="213" t="s">
        <v>217</v>
      </c>
      <c r="H357" s="212">
        <f ca="1">SUMIF(OFFSET($AK$37,0,LEN($A357),1,1):OFFSET($AK$465,0,LEN($A357),1,1),$A357,H$37:H$465)</f>
        <v>0</v>
      </c>
      <c r="I357" s="212">
        <f ca="1">SUMIF(OFFSET($AK$37,0,LEN($A357),1,1):OFFSET($AK$465,0,LEN($A357),1,1),$A357,I$37:I$465)</f>
        <v>0</v>
      </c>
      <c r="J357" s="212">
        <f ca="1">SUMIF(OFFSET($AK$37,0,LEN($A357),1,1):OFFSET($AK$465,0,LEN($A357),1,1),$A357,J$37:J$465)</f>
        <v>0</v>
      </c>
      <c r="K357" s="212">
        <f ca="1">SUMIF(OFFSET($AK$37,0,LEN($A357),1,1):OFFSET($AK$465,0,LEN($A357),1,1),$A357,K$37:K$465)</f>
        <v>0</v>
      </c>
      <c r="L357" s="212">
        <f ca="1">SUMIF(OFFSET($AK$37,0,LEN($A357),1,1):OFFSET($AK$465,0,LEN($A357),1,1),$A357,L$37:L$465)</f>
        <v>0</v>
      </c>
      <c r="M357" s="212">
        <f ca="1">SUMIF(OFFSET($AK$37,0,LEN($A357),1,1):OFFSET($AK$465,0,LEN($A357),1,1),$A357,M$37:M$465)</f>
        <v>0</v>
      </c>
      <c r="N357" s="212">
        <f ca="1">SUMIF(OFFSET($AK$37,0,LEN($A357),1,1):OFFSET($AK$465,0,LEN($A357),1,1),$A357,N$37:N$465)</f>
        <v>0</v>
      </c>
      <c r="O357" s="212">
        <f ca="1">SUMIF(OFFSET($AK$37,0,LEN($A357),1,1):OFFSET($AK$465,0,LEN($A357),1,1),$A357,O$37:O$465)</f>
        <v>0</v>
      </c>
      <c r="P357" s="212">
        <f ca="1">SUMIF(OFFSET($AK$37,0,LEN($A357),1,1):OFFSET($AK$465,0,LEN($A357),1,1),$A357,P$37:P$465)</f>
        <v>0</v>
      </c>
      <c r="Q357" s="212">
        <f ca="1">SUMIF(OFFSET($AK$37,0,LEN($A357),1,1):OFFSET($AK$465,0,LEN($A357),1,1),$A357,Q$37:Q$465)</f>
        <v>0</v>
      </c>
      <c r="R357" s="212">
        <f ca="1">SUMIF(OFFSET($AK$37,0,LEN($A357),1,1):OFFSET($AK$465,0,LEN($A357),1,1),$A357,R$37:R$465)</f>
        <v>0</v>
      </c>
      <c r="S357" s="212">
        <f ca="1">SUMIF(OFFSET($AK$37,0,LEN($A357),1,1):OFFSET($AK$465,0,LEN($A357),1,1),$A357,S$37:S$465)</f>
        <v>0</v>
      </c>
      <c r="T357" s="212">
        <f ca="1">SUMIF(OFFSET($AK$37,0,LEN($A357),1,1):OFFSET($AK$465,0,LEN($A357),1,1),$A357,T$37:T$465)</f>
        <v>0</v>
      </c>
      <c r="U357" s="212">
        <f ca="1">SUMIF(OFFSET($AK$37,0,LEN($A357),1,1):OFFSET($AK$465,0,LEN($A357),1,1),$A357,U$37:U$465)</f>
        <v>0</v>
      </c>
      <c r="V357" s="212">
        <f ca="1">SUMIF(OFFSET($AK$37,0,LEN($A357),1,1):OFFSET($AK$465,0,LEN($A357),1,1),$A357,V$37:V$465)</f>
        <v>0</v>
      </c>
      <c r="W357" s="212">
        <f ca="1">SUMIF(OFFSET($AK$37,0,LEN($A357),1,1):OFFSET($AK$465,0,LEN($A357),1,1),$A357,W$37:W$465)</f>
        <v>0</v>
      </c>
      <c r="X357" s="212">
        <f ca="1">SUMIF(OFFSET($AK$37,0,LEN($A357),1,1):OFFSET($AK$465,0,LEN($A357),1,1),$A357,X$37:X$465)</f>
        <v>0</v>
      </c>
      <c r="Y357" s="212">
        <f ca="1">SUMIF(OFFSET($AK$37,0,LEN($A357),1,1):OFFSET($AK$465,0,LEN($A357),1,1),$A357,Y$37:Y$465)</f>
        <v>0</v>
      </c>
      <c r="Z357" s="212">
        <f ca="1">SUMIF(OFFSET($AK$37,0,LEN($A357),1,1):OFFSET($AK$465,0,LEN($A357),1,1),$A357,Z$37:Z$465)</f>
        <v>0</v>
      </c>
      <c r="AA357" s="212">
        <f ca="1">SUMIF(OFFSET($AK$37,0,LEN($A357),1,1):OFFSET($AK$465,0,LEN($A357),1,1),$A357,AA$37:AA$465)</f>
        <v>0</v>
      </c>
      <c r="AB357" s="212">
        <f ca="1">SUMIF(OFFSET($AK$37,0,LEN($A357),1,1):OFFSET($AK$465,0,LEN($A357),1,1),$A357,AB$37:AB$465)</f>
        <v>0</v>
      </c>
      <c r="AC357" s="212">
        <f ca="1">SUMIF(OFFSET($AK$37,0,LEN($A357),1,1):OFFSET($AK$465,0,LEN($A357),1,1),$A357,AC$37:AC$465)</f>
        <v>0</v>
      </c>
      <c r="AD357" s="212">
        <f ca="1">SUMIF(OFFSET($AK$37,0,LEN($A357),1,1):OFFSET($AK$465,0,LEN($A357),1,1),$A357,AD$37:AD$465)</f>
        <v>0</v>
      </c>
      <c r="AE357" s="212">
        <f ca="1">SUMIF(OFFSET($AK$37,0,LEN($A357),1,1):OFFSET($AK$465,0,LEN($A357),1,1),$A357,AE$37:AE$465)</f>
        <v>0</v>
      </c>
      <c r="AF357" s="212">
        <f ca="1">SUMIF(OFFSET($AK$37,0,LEN($A357),1,1):OFFSET($AK$465,0,LEN($A357),1,1),$A357,AF$37:AF$465)</f>
        <v>0</v>
      </c>
      <c r="AG357" s="212">
        <f ca="1">SUMIF(OFFSET($AK$37,0,LEN($A357),1,1):OFFSET($AK$465,0,LEN($A357),1,1),$A357,AG$37:AG$465)</f>
        <v>0</v>
      </c>
      <c r="AH357" s="212">
        <f ca="1">SUMIF(OFFSET($AK$37,0,LEN($A357),1,1):OFFSET($AK$465,0,LEN($A357),1,1),$A357,AH$37:AH$465)</f>
        <v>0</v>
      </c>
      <c r="AI357" s="212">
        <f ca="1">SUMIF(OFFSET($AK$37,0,LEN($A357),1,1):OFFSET($AK$465,0,LEN($A357),1,1),$A357,AI$37:AI$465)</f>
        <v>0</v>
      </c>
      <c r="AJ357" s="222">
        <f t="shared" ca="1" si="34"/>
        <v>0</v>
      </c>
      <c r="AK357" s="205" t="str">
        <f t="shared" si="35"/>
        <v>0.3.3.4.2</v>
      </c>
      <c r="AV357" s="211">
        <f t="shared" ca="1" si="33"/>
        <v>0</v>
      </c>
    </row>
    <row r="358" spans="1:48" ht="47.25" x14ac:dyDescent="0.25">
      <c r="A358" s="122" t="s">
        <v>643</v>
      </c>
      <c r="B358" s="126" t="s">
        <v>318</v>
      </c>
      <c r="C358" s="136" t="s">
        <v>216</v>
      </c>
      <c r="D358" s="213" t="s">
        <v>217</v>
      </c>
      <c r="E358" s="213" t="s">
        <v>217</v>
      </c>
      <c r="F358" s="213" t="s">
        <v>217</v>
      </c>
      <c r="G358" s="213" t="s">
        <v>217</v>
      </c>
      <c r="H358" s="212">
        <f ca="1">SUMIF(OFFSET($AK$37,0,LEN($A358),1,1):OFFSET($AK$465,0,LEN($A358),1,1),$A358,H$37:H$465)</f>
        <v>0</v>
      </c>
      <c r="I358" s="212">
        <f ca="1">SUMIF(OFFSET($AK$37,0,LEN($A358),1,1):OFFSET($AK$465,0,LEN($A358),1,1),$A358,I$37:I$465)</f>
        <v>0</v>
      </c>
      <c r="J358" s="212">
        <f ca="1">SUMIF(OFFSET($AK$37,0,LEN($A358),1,1):OFFSET($AK$465,0,LEN($A358),1,1),$A358,J$37:J$465)</f>
        <v>0</v>
      </c>
      <c r="K358" s="212">
        <f ca="1">SUMIF(OFFSET($AK$37,0,LEN($A358),1,1):OFFSET($AK$465,0,LEN($A358),1,1),$A358,K$37:K$465)</f>
        <v>0</v>
      </c>
      <c r="L358" s="212">
        <f ca="1">SUMIF(OFFSET($AK$37,0,LEN($A358),1,1):OFFSET($AK$465,0,LEN($A358),1,1),$A358,L$37:L$465)</f>
        <v>0</v>
      </c>
      <c r="M358" s="212">
        <f ca="1">SUMIF(OFFSET($AK$37,0,LEN($A358),1,1):OFFSET($AK$465,0,LEN($A358),1,1),$A358,M$37:M$465)</f>
        <v>0</v>
      </c>
      <c r="N358" s="212">
        <f ca="1">SUMIF(OFFSET($AK$37,0,LEN($A358),1,1):OFFSET($AK$465,0,LEN($A358),1,1),$A358,N$37:N$465)</f>
        <v>0</v>
      </c>
      <c r="O358" s="212">
        <f ca="1">SUMIF(OFFSET($AK$37,0,LEN($A358),1,1):OFFSET($AK$465,0,LEN($A358),1,1),$A358,O$37:O$465)</f>
        <v>0</v>
      </c>
      <c r="P358" s="212">
        <f ca="1">SUMIF(OFFSET($AK$37,0,LEN($A358),1,1):OFFSET($AK$465,0,LEN($A358),1,1),$A358,P$37:P$465)</f>
        <v>0</v>
      </c>
      <c r="Q358" s="212">
        <f ca="1">SUMIF(OFFSET($AK$37,0,LEN($A358),1,1):OFFSET($AK$465,0,LEN($A358),1,1),$A358,Q$37:Q$465)</f>
        <v>0</v>
      </c>
      <c r="R358" s="212">
        <f ca="1">SUMIF(OFFSET($AK$37,0,LEN($A358),1,1):OFFSET($AK$465,0,LEN($A358),1,1),$A358,R$37:R$465)</f>
        <v>0</v>
      </c>
      <c r="S358" s="212">
        <f ca="1">SUMIF(OFFSET($AK$37,0,LEN($A358),1,1):OFFSET($AK$465,0,LEN($A358),1,1),$A358,S$37:S$465)</f>
        <v>0</v>
      </c>
      <c r="T358" s="212">
        <f ca="1">SUMIF(OFFSET($AK$37,0,LEN($A358),1,1):OFFSET($AK$465,0,LEN($A358),1,1),$A358,T$37:T$465)</f>
        <v>0</v>
      </c>
      <c r="U358" s="212">
        <f ca="1">SUMIF(OFFSET($AK$37,0,LEN($A358),1,1):OFFSET($AK$465,0,LEN($A358),1,1),$A358,U$37:U$465)</f>
        <v>0</v>
      </c>
      <c r="V358" s="212">
        <f ca="1">SUMIF(OFFSET($AK$37,0,LEN($A358),1,1):OFFSET($AK$465,0,LEN($A358),1,1),$A358,V$37:V$465)</f>
        <v>0</v>
      </c>
      <c r="W358" s="212">
        <f ca="1">SUMIF(OFFSET($AK$37,0,LEN($A358),1,1):OFFSET($AK$465,0,LEN($A358),1,1),$A358,W$37:W$465)</f>
        <v>0</v>
      </c>
      <c r="X358" s="212">
        <f ca="1">SUMIF(OFFSET($AK$37,0,LEN($A358),1,1):OFFSET($AK$465,0,LEN($A358),1,1),$A358,X$37:X$465)</f>
        <v>0</v>
      </c>
      <c r="Y358" s="212">
        <f ca="1">SUMIF(OFFSET($AK$37,0,LEN($A358),1,1):OFFSET($AK$465,0,LEN($A358),1,1),$A358,Y$37:Y$465)</f>
        <v>0</v>
      </c>
      <c r="Z358" s="212">
        <f ca="1">SUMIF(OFFSET($AK$37,0,LEN($A358),1,1):OFFSET($AK$465,0,LEN($A358),1,1),$A358,Z$37:Z$465)</f>
        <v>0</v>
      </c>
      <c r="AA358" s="212">
        <f ca="1">SUMIF(OFFSET($AK$37,0,LEN($A358),1,1):OFFSET($AK$465,0,LEN($A358),1,1),$A358,AA$37:AA$465)</f>
        <v>0</v>
      </c>
      <c r="AB358" s="212">
        <f ca="1">SUMIF(OFFSET($AK$37,0,LEN($A358),1,1):OFFSET($AK$465,0,LEN($A358),1,1),$A358,AB$37:AB$465)</f>
        <v>0</v>
      </c>
      <c r="AC358" s="212">
        <f ca="1">SUMIF(OFFSET($AK$37,0,LEN($A358),1,1):OFFSET($AK$465,0,LEN($A358),1,1),$A358,AC$37:AC$465)</f>
        <v>0</v>
      </c>
      <c r="AD358" s="212">
        <f ca="1">SUMIF(OFFSET($AK$37,0,LEN($A358),1,1):OFFSET($AK$465,0,LEN($A358),1,1),$A358,AD$37:AD$465)</f>
        <v>0</v>
      </c>
      <c r="AE358" s="212">
        <f ca="1">SUMIF(OFFSET($AK$37,0,LEN($A358),1,1):OFFSET($AK$465,0,LEN($A358),1,1),$A358,AE$37:AE$465)</f>
        <v>0</v>
      </c>
      <c r="AF358" s="212">
        <f ca="1">SUMIF(OFFSET($AK$37,0,LEN($A358),1,1):OFFSET($AK$465,0,LEN($A358),1,1),$A358,AF$37:AF$465)</f>
        <v>0</v>
      </c>
      <c r="AG358" s="212">
        <f ca="1">SUMIF(OFFSET($AK$37,0,LEN($A358),1,1):OFFSET($AK$465,0,LEN($A358),1,1),$A358,AG$37:AG$465)</f>
        <v>0</v>
      </c>
      <c r="AH358" s="212">
        <f ca="1">SUMIF(OFFSET($AK$37,0,LEN($A358),1,1):OFFSET($AK$465,0,LEN($A358),1,1),$A358,AH$37:AH$465)</f>
        <v>0</v>
      </c>
      <c r="AI358" s="212">
        <f ca="1">SUMIF(OFFSET($AK$37,0,LEN($A358),1,1):OFFSET($AK$465,0,LEN($A358),1,1),$A358,AI$37:AI$465)</f>
        <v>0</v>
      </c>
      <c r="AJ358" s="222">
        <f t="shared" ca="1" si="34"/>
        <v>0</v>
      </c>
      <c r="AK358" s="205" t="str">
        <f t="shared" si="35"/>
        <v>0.3.4</v>
      </c>
      <c r="AV358" s="211">
        <f t="shared" ca="1" si="33"/>
        <v>0</v>
      </c>
    </row>
    <row r="359" spans="1:48" ht="31.5" x14ac:dyDescent="0.25">
      <c r="A359" s="122" t="s">
        <v>644</v>
      </c>
      <c r="B359" s="126" t="s">
        <v>320</v>
      </c>
      <c r="C359" s="136" t="s">
        <v>216</v>
      </c>
      <c r="D359" s="213" t="s">
        <v>217</v>
      </c>
      <c r="E359" s="213" t="s">
        <v>217</v>
      </c>
      <c r="F359" s="213" t="s">
        <v>217</v>
      </c>
      <c r="G359" s="213" t="s">
        <v>217</v>
      </c>
      <c r="H359" s="212">
        <f ca="1">SUMIF(OFFSET($AK$37,0,LEN($A359),1,1):OFFSET($AK$465,0,LEN($A359),1,1),$A359,H$37:H$465)</f>
        <v>0</v>
      </c>
      <c r="I359" s="212">
        <f ca="1">SUMIF(OFFSET($AK$37,0,LEN($A359),1,1):OFFSET($AK$465,0,LEN($A359),1,1),$A359,I$37:I$465)</f>
        <v>0</v>
      </c>
      <c r="J359" s="212">
        <f ca="1">SUMIF(OFFSET($AK$37,0,LEN($A359),1,1):OFFSET($AK$465,0,LEN($A359),1,1),$A359,J$37:J$465)</f>
        <v>0</v>
      </c>
      <c r="K359" s="212">
        <f ca="1">SUMIF(OFFSET($AK$37,0,LEN($A359),1,1):OFFSET($AK$465,0,LEN($A359),1,1),$A359,K$37:K$465)</f>
        <v>0</v>
      </c>
      <c r="L359" s="212">
        <f ca="1">SUMIF(OFFSET($AK$37,0,LEN($A359),1,1):OFFSET($AK$465,0,LEN($A359),1,1),$A359,L$37:L$465)</f>
        <v>0</v>
      </c>
      <c r="M359" s="212">
        <f ca="1">SUMIF(OFFSET($AK$37,0,LEN($A359),1,1):OFFSET($AK$465,0,LEN($A359),1,1),$A359,M$37:M$465)</f>
        <v>0</v>
      </c>
      <c r="N359" s="212">
        <f ca="1">SUMIF(OFFSET($AK$37,0,LEN($A359),1,1):OFFSET($AK$465,0,LEN($A359),1,1),$A359,N$37:N$465)</f>
        <v>0</v>
      </c>
      <c r="O359" s="212">
        <f ca="1">SUMIF(OFFSET($AK$37,0,LEN($A359),1,1):OFFSET($AK$465,0,LEN($A359),1,1),$A359,O$37:O$465)</f>
        <v>0</v>
      </c>
      <c r="P359" s="212">
        <f ca="1">SUMIF(OFFSET($AK$37,0,LEN($A359),1,1):OFFSET($AK$465,0,LEN($A359),1,1),$A359,P$37:P$465)</f>
        <v>0</v>
      </c>
      <c r="Q359" s="212">
        <f ca="1">SUMIF(OFFSET($AK$37,0,LEN($A359),1,1):OFFSET($AK$465,0,LEN($A359),1,1),$A359,Q$37:Q$465)</f>
        <v>0</v>
      </c>
      <c r="R359" s="212">
        <f ca="1">SUMIF(OFFSET($AK$37,0,LEN($A359),1,1):OFFSET($AK$465,0,LEN($A359),1,1),$A359,R$37:R$465)</f>
        <v>0</v>
      </c>
      <c r="S359" s="212">
        <f ca="1">SUMIF(OFFSET($AK$37,0,LEN($A359),1,1):OFFSET($AK$465,0,LEN($A359),1,1),$A359,S$37:S$465)</f>
        <v>0</v>
      </c>
      <c r="T359" s="212">
        <f ca="1">SUMIF(OFFSET($AK$37,0,LEN($A359),1,1):OFFSET($AK$465,0,LEN($A359),1,1),$A359,T$37:T$465)</f>
        <v>0</v>
      </c>
      <c r="U359" s="212">
        <f ca="1">SUMIF(OFFSET($AK$37,0,LEN($A359),1,1):OFFSET($AK$465,0,LEN($A359),1,1),$A359,U$37:U$465)</f>
        <v>0</v>
      </c>
      <c r="V359" s="212">
        <f ca="1">SUMIF(OFFSET($AK$37,0,LEN($A359),1,1):OFFSET($AK$465,0,LEN($A359),1,1),$A359,V$37:V$465)</f>
        <v>0</v>
      </c>
      <c r="W359" s="212">
        <f ca="1">SUMIF(OFFSET($AK$37,0,LEN($A359),1,1):OFFSET($AK$465,0,LEN($A359),1,1),$A359,W$37:W$465)</f>
        <v>0</v>
      </c>
      <c r="X359" s="212">
        <f ca="1">SUMIF(OFFSET($AK$37,0,LEN($A359),1,1):OFFSET($AK$465,0,LEN($A359),1,1),$A359,X$37:X$465)</f>
        <v>0</v>
      </c>
      <c r="Y359" s="212">
        <f ca="1">SUMIF(OFFSET($AK$37,0,LEN($A359),1,1):OFFSET($AK$465,0,LEN($A359),1,1),$A359,Y$37:Y$465)</f>
        <v>0</v>
      </c>
      <c r="Z359" s="212">
        <f ca="1">SUMIF(OFFSET($AK$37,0,LEN($A359),1,1):OFFSET($AK$465,0,LEN($A359),1,1),$A359,Z$37:Z$465)</f>
        <v>0</v>
      </c>
      <c r="AA359" s="212">
        <f ca="1">SUMIF(OFFSET($AK$37,0,LEN($A359),1,1):OFFSET($AK$465,0,LEN($A359),1,1),$A359,AA$37:AA$465)</f>
        <v>0</v>
      </c>
      <c r="AB359" s="212">
        <f ca="1">SUMIF(OFFSET($AK$37,0,LEN($A359),1,1):OFFSET($AK$465,0,LEN($A359),1,1),$A359,AB$37:AB$465)</f>
        <v>0</v>
      </c>
      <c r="AC359" s="212">
        <f ca="1">SUMIF(OFFSET($AK$37,0,LEN($A359),1,1):OFFSET($AK$465,0,LEN($A359),1,1),$A359,AC$37:AC$465)</f>
        <v>0</v>
      </c>
      <c r="AD359" s="212">
        <f ca="1">SUMIF(OFFSET($AK$37,0,LEN($A359),1,1):OFFSET($AK$465,0,LEN($A359),1,1),$A359,AD$37:AD$465)</f>
        <v>0</v>
      </c>
      <c r="AE359" s="212">
        <f ca="1">SUMIF(OFFSET($AK$37,0,LEN($A359),1,1):OFFSET($AK$465,0,LEN($A359),1,1),$A359,AE$37:AE$465)</f>
        <v>0</v>
      </c>
      <c r="AF359" s="212">
        <f ca="1">SUMIF(OFFSET($AK$37,0,LEN($A359),1,1):OFFSET($AK$465,0,LEN($A359),1,1),$A359,AF$37:AF$465)</f>
        <v>0</v>
      </c>
      <c r="AG359" s="212">
        <f ca="1">SUMIF(OFFSET($AK$37,0,LEN($A359),1,1):OFFSET($AK$465,0,LEN($A359),1,1),$A359,AG$37:AG$465)</f>
        <v>0</v>
      </c>
      <c r="AH359" s="212">
        <f ca="1">SUMIF(OFFSET($AK$37,0,LEN($A359),1,1):OFFSET($AK$465,0,LEN($A359),1,1),$A359,AH$37:AH$465)</f>
        <v>0</v>
      </c>
      <c r="AI359" s="212">
        <f ca="1">SUMIF(OFFSET($AK$37,0,LEN($A359),1,1):OFFSET($AK$465,0,LEN($A359),1,1),$A359,AI$37:AI$465)</f>
        <v>0</v>
      </c>
      <c r="AJ359" s="222">
        <f t="shared" ca="1" si="34"/>
        <v>0</v>
      </c>
      <c r="AK359" s="205" t="str">
        <f t="shared" si="35"/>
        <v>0.3.5</v>
      </c>
      <c r="AV359" s="211">
        <f t="shared" ca="1" si="33"/>
        <v>0</v>
      </c>
    </row>
    <row r="360" spans="1:48" ht="31.5" x14ac:dyDescent="0.25">
      <c r="A360" s="122" t="s">
        <v>645</v>
      </c>
      <c r="B360" s="126" t="s">
        <v>424</v>
      </c>
      <c r="C360" s="136" t="s">
        <v>216</v>
      </c>
      <c r="D360" s="213" t="s">
        <v>217</v>
      </c>
      <c r="E360" s="213" t="s">
        <v>217</v>
      </c>
      <c r="F360" s="213" t="s">
        <v>217</v>
      </c>
      <c r="G360" s="213" t="s">
        <v>217</v>
      </c>
      <c r="H360" s="212">
        <f ca="1">SUMIF(OFFSET($AK$37,0,LEN($A360),1,1):OFFSET($AK$465,0,LEN($A360),1,1),$A360,H$37:H$465)</f>
        <v>0</v>
      </c>
      <c r="I360" s="212">
        <f ca="1">SUMIF(OFFSET($AK$37,0,LEN($A360),1,1):OFFSET($AK$465,0,LEN($A360),1,1),$A360,I$37:I$465)</f>
        <v>0</v>
      </c>
      <c r="J360" s="212">
        <f ca="1">SUMIF(OFFSET($AK$37,0,LEN($A360),1,1):OFFSET($AK$465,0,LEN($A360),1,1),$A360,J$37:J$465)</f>
        <v>0</v>
      </c>
      <c r="K360" s="212">
        <f ca="1">SUMIF(OFFSET($AK$37,0,LEN($A360),1,1):OFFSET($AK$465,0,LEN($A360),1,1),$A360,K$37:K$465)</f>
        <v>0</v>
      </c>
      <c r="L360" s="212">
        <f ca="1">SUMIF(OFFSET($AK$37,0,LEN($A360),1,1):OFFSET($AK$465,0,LEN($A360),1,1),$A360,L$37:L$465)</f>
        <v>0</v>
      </c>
      <c r="M360" s="212">
        <f ca="1">SUMIF(OFFSET($AK$37,0,LEN($A360),1,1):OFFSET($AK$465,0,LEN($A360),1,1),$A360,M$37:M$465)</f>
        <v>0</v>
      </c>
      <c r="N360" s="212">
        <f ca="1">SUMIF(OFFSET($AK$37,0,LEN($A360),1,1):OFFSET($AK$465,0,LEN($A360),1,1),$A360,N$37:N$465)</f>
        <v>0</v>
      </c>
      <c r="O360" s="212">
        <f ca="1">SUMIF(OFFSET($AK$37,0,LEN($A360),1,1):OFFSET($AK$465,0,LEN($A360),1,1),$A360,O$37:O$465)</f>
        <v>0</v>
      </c>
      <c r="P360" s="212">
        <f ca="1">SUMIF(OFFSET($AK$37,0,LEN($A360),1,1):OFFSET($AK$465,0,LEN($A360),1,1),$A360,P$37:P$465)</f>
        <v>0</v>
      </c>
      <c r="Q360" s="212">
        <f ca="1">SUMIF(OFFSET($AK$37,0,LEN($A360),1,1):OFFSET($AK$465,0,LEN($A360),1,1),$A360,Q$37:Q$465)</f>
        <v>0</v>
      </c>
      <c r="R360" s="212">
        <f ca="1">SUMIF(OFFSET($AK$37,0,LEN($A360),1,1):OFFSET($AK$465,0,LEN($A360),1,1),$A360,R$37:R$465)</f>
        <v>0</v>
      </c>
      <c r="S360" s="212">
        <f ca="1">SUMIF(OFFSET($AK$37,0,LEN($A360),1,1):OFFSET($AK$465,0,LEN($A360),1,1),$A360,S$37:S$465)</f>
        <v>0</v>
      </c>
      <c r="T360" s="212">
        <f ca="1">SUMIF(OFFSET($AK$37,0,LEN($A360),1,1):OFFSET($AK$465,0,LEN($A360),1,1),$A360,T$37:T$465)</f>
        <v>0</v>
      </c>
      <c r="U360" s="212">
        <f ca="1">SUMIF(OFFSET($AK$37,0,LEN($A360),1,1):OFFSET($AK$465,0,LEN($A360),1,1),$A360,U$37:U$465)</f>
        <v>0</v>
      </c>
      <c r="V360" s="212">
        <f ca="1">SUMIF(OFFSET($AK$37,0,LEN($A360),1,1):OFFSET($AK$465,0,LEN($A360),1,1),$A360,V$37:V$465)</f>
        <v>0</v>
      </c>
      <c r="W360" s="212">
        <f ca="1">SUMIF(OFFSET($AK$37,0,LEN($A360),1,1):OFFSET($AK$465,0,LEN($A360),1,1),$A360,W$37:W$465)</f>
        <v>0</v>
      </c>
      <c r="X360" s="212">
        <f ca="1">SUMIF(OFFSET($AK$37,0,LEN($A360),1,1):OFFSET($AK$465,0,LEN($A360),1,1),$A360,X$37:X$465)</f>
        <v>0</v>
      </c>
      <c r="Y360" s="212">
        <f ca="1">SUMIF(OFFSET($AK$37,0,LEN($A360),1,1):OFFSET($AK$465,0,LEN($A360),1,1),$A360,Y$37:Y$465)</f>
        <v>0</v>
      </c>
      <c r="Z360" s="212">
        <f ca="1">SUMIF(OFFSET($AK$37,0,LEN($A360),1,1):OFFSET($AK$465,0,LEN($A360),1,1),$A360,Z$37:Z$465)</f>
        <v>0</v>
      </c>
      <c r="AA360" s="212">
        <f ca="1">SUMIF(OFFSET($AK$37,0,LEN($A360),1,1):OFFSET($AK$465,0,LEN($A360),1,1),$A360,AA$37:AA$465)</f>
        <v>0</v>
      </c>
      <c r="AB360" s="212">
        <f ca="1">SUMIF(OFFSET($AK$37,0,LEN($A360),1,1):OFFSET($AK$465,0,LEN($A360),1,1),$A360,AB$37:AB$465)</f>
        <v>0</v>
      </c>
      <c r="AC360" s="212">
        <f ca="1">SUMIF(OFFSET($AK$37,0,LEN($A360),1,1):OFFSET($AK$465,0,LEN($A360),1,1),$A360,AC$37:AC$465)</f>
        <v>0</v>
      </c>
      <c r="AD360" s="212">
        <f ca="1">SUMIF(OFFSET($AK$37,0,LEN($A360),1,1):OFFSET($AK$465,0,LEN($A360),1,1),$A360,AD$37:AD$465)</f>
        <v>0</v>
      </c>
      <c r="AE360" s="212">
        <f ca="1">SUMIF(OFFSET($AK$37,0,LEN($A360),1,1):OFFSET($AK$465,0,LEN($A360),1,1),$A360,AE$37:AE$465)</f>
        <v>0</v>
      </c>
      <c r="AF360" s="212">
        <f ca="1">SUMIF(OFFSET($AK$37,0,LEN($A360),1,1):OFFSET($AK$465,0,LEN($A360),1,1),$A360,AF$37:AF$465)</f>
        <v>0</v>
      </c>
      <c r="AG360" s="212">
        <f ca="1">SUMIF(OFFSET($AK$37,0,LEN($A360),1,1):OFFSET($AK$465,0,LEN($A360),1,1),$A360,AG$37:AG$465)</f>
        <v>0</v>
      </c>
      <c r="AH360" s="212">
        <f ca="1">SUMIF(OFFSET($AK$37,0,LEN($A360),1,1):OFFSET($AK$465,0,LEN($A360),1,1),$A360,AH$37:AH$465)</f>
        <v>0</v>
      </c>
      <c r="AI360" s="212">
        <f ca="1">SUMIF(OFFSET($AK$37,0,LEN($A360),1,1):OFFSET($AK$465,0,LEN($A360),1,1),$A360,AI$37:AI$465)</f>
        <v>0</v>
      </c>
      <c r="AJ360" s="222">
        <f t="shared" ca="1" si="34"/>
        <v>0</v>
      </c>
      <c r="AK360" s="205" t="str">
        <f t="shared" si="35"/>
        <v>0.4</v>
      </c>
      <c r="AV360" s="211">
        <f t="shared" ca="1" si="33"/>
        <v>0</v>
      </c>
    </row>
    <row r="361" spans="1:48" x14ac:dyDescent="0.25">
      <c r="A361" s="122" t="s">
        <v>182</v>
      </c>
      <c r="B361" s="123" t="s">
        <v>646</v>
      </c>
      <c r="C361" s="136" t="s">
        <v>216</v>
      </c>
      <c r="D361" s="213" t="s">
        <v>217</v>
      </c>
      <c r="E361" s="213" t="s">
        <v>217</v>
      </c>
      <c r="F361" s="213" t="s">
        <v>217</v>
      </c>
      <c r="G361" s="213" t="s">
        <v>217</v>
      </c>
      <c r="H361" s="212">
        <f ca="1">SUMIF(OFFSET($AK$37,0,LEN($A361),1,1):OFFSET($AK$465,0,LEN($A361),1,1),$A361,H$37:H$465)</f>
        <v>0</v>
      </c>
      <c r="I361" s="212">
        <f ca="1">SUMIF(OFFSET($AK$37,0,LEN($A361),1,1):OFFSET($AK$465,0,LEN($A361),1,1),$A361,I$37:I$465)</f>
        <v>0</v>
      </c>
      <c r="J361" s="212">
        <f ca="1">SUMIF(OFFSET($AK$37,0,LEN($A361),1,1):OFFSET($AK$465,0,LEN($A361),1,1),$A361,J$37:J$465)</f>
        <v>0</v>
      </c>
      <c r="K361" s="212">
        <f ca="1">SUMIF(OFFSET($AK$37,0,LEN($A361),1,1):OFFSET($AK$465,0,LEN($A361),1,1),$A361,K$37:K$465)</f>
        <v>1.05</v>
      </c>
      <c r="L361" s="212">
        <f ca="1">SUMIF(OFFSET($AK$37,0,LEN($A361),1,1):OFFSET($AK$465,0,LEN($A361),1,1),$A361,L$37:L$465)</f>
        <v>8.4745762711864417E-2</v>
      </c>
      <c r="M361" s="212">
        <f ca="1">SUMIF(OFFSET($AK$37,0,LEN($A361),1,1):OFFSET($AK$465,0,LEN($A361),1,1),$A361,M$37:M$465)</f>
        <v>0.21000000000000002</v>
      </c>
      <c r="N361" s="212">
        <f ca="1">SUMIF(OFFSET($AK$37,0,LEN($A361),1,1):OFFSET($AK$465,0,LEN($A361),1,1),$A361,N$37:N$465)</f>
        <v>0.73499999999999999</v>
      </c>
      <c r="O361" s="212">
        <f ca="1">SUMIF(OFFSET($AK$37,0,LEN($A361),1,1):OFFSET($AK$465,0,LEN($A361),1,1),$A361,O$37:O$465)</f>
        <v>2.025423728813569E-2</v>
      </c>
      <c r="P361" s="212">
        <f ca="1">SUMIF(OFFSET($AK$37,0,LEN($A361),1,1):OFFSET($AK$465,0,LEN($A361),1,1),$A361,P$37:P$465)</f>
        <v>4.2303898423728814</v>
      </c>
      <c r="Q361" s="212">
        <f ca="1">SUMIF(OFFSET($AK$37,0,LEN($A361),1,1):OFFSET($AK$465,0,LEN($A361),1,1),$A361,Q$37:Q$465)</f>
        <v>3.3108525423728814</v>
      </c>
      <c r="R361" s="212">
        <f ca="1">SUMIF(OFFSET($AK$37,0,LEN($A361),1,1):OFFSET($AK$465,0,LEN($A361),1,1),$A361,R$37:R$465)</f>
        <v>0.9195373</v>
      </c>
      <c r="S361" s="212">
        <f ca="1">SUMIF(OFFSET($AK$37,0,LEN($A361),1,1):OFFSET($AK$465,0,LEN($A361),1,1),$A361,S$37:S$465)</f>
        <v>0</v>
      </c>
      <c r="T361" s="212">
        <f ca="1">SUMIF(OFFSET($AK$37,0,LEN($A361),1,1):OFFSET($AK$465,0,LEN($A361),1,1),$A361,T$37:T$465)</f>
        <v>0</v>
      </c>
      <c r="U361" s="212">
        <f ca="1">SUMIF(OFFSET($AK$37,0,LEN($A361),1,1):OFFSET($AK$465,0,LEN($A361),1,1),$A361,U$37:U$465)</f>
        <v>0</v>
      </c>
      <c r="V361" s="212">
        <f ca="1">SUMIF(OFFSET($AK$37,0,LEN($A361),1,1):OFFSET($AK$465,0,LEN($A361),1,1),$A361,V$37:V$465)</f>
        <v>1.0500330508474578</v>
      </c>
      <c r="W361" s="212">
        <f ca="1">SUMIF(OFFSET($AK$37,0,LEN($A361),1,1):OFFSET($AK$465,0,LEN($A361),1,1),$A361,W$37:W$465)</f>
        <v>0</v>
      </c>
      <c r="X361" s="212">
        <f ca="1">SUMIF(OFFSET($AK$37,0,LEN($A361),1,1):OFFSET($AK$465,0,LEN($A361),1,1),$A361,X$37:X$465)</f>
        <v>1.0500330508474578</v>
      </c>
      <c r="Y361" s="212">
        <f ca="1">SUMIF(OFFSET($AK$37,0,LEN($A361),1,1):OFFSET($AK$465,0,LEN($A361),1,1),$A361,Y$37:Y$465)</f>
        <v>0</v>
      </c>
      <c r="Z361" s="212">
        <f ca="1">SUMIF(OFFSET($AK$37,0,LEN($A361),1,1):OFFSET($AK$465,0,LEN($A361),1,1),$A361,Z$37:Z$465)</f>
        <v>4.2303898423728814</v>
      </c>
      <c r="AA361" s="212">
        <f ca="1">SUMIF(OFFSET($AK$37,0,LEN($A361),1,1):OFFSET($AK$465,0,LEN($A361),1,1),$A361,AA$37:AA$465)</f>
        <v>0</v>
      </c>
      <c r="AB361" s="212">
        <f ca="1">SUMIF(OFFSET($AK$37,0,LEN($A361),1,1):OFFSET($AK$465,0,LEN($A361),1,1),$A361,AB$37:AB$465)</f>
        <v>0</v>
      </c>
      <c r="AC361" s="212">
        <f ca="1">SUMIF(OFFSET($AK$37,0,LEN($A361),1,1):OFFSET($AK$465,0,LEN($A361),1,1),$A361,AC$37:AC$465)</f>
        <v>0</v>
      </c>
      <c r="AD361" s="212">
        <f ca="1">SUMIF(OFFSET($AK$37,0,LEN($A361),1,1):OFFSET($AK$465,0,LEN($A361),1,1),$A361,AD$37:AD$465)</f>
        <v>0</v>
      </c>
      <c r="AE361" s="212">
        <f ca="1">SUMIF(OFFSET($AK$37,0,LEN($A361),1,1):OFFSET($AK$465,0,LEN($A361),1,1),$A361,AE$37:AE$465)</f>
        <v>0</v>
      </c>
      <c r="AF361" s="212">
        <f ca="1">SUMIF(OFFSET($AK$37,0,LEN($A361),1,1):OFFSET($AK$465,0,LEN($A361),1,1),$A361,AF$37:AF$465)</f>
        <v>0</v>
      </c>
      <c r="AG361" s="212">
        <f ca="1">SUMIF(OFFSET($AK$37,0,LEN($A361),1,1):OFFSET($AK$465,0,LEN($A361),1,1),$A361,AG$37:AG$465)</f>
        <v>1.0500330508474578</v>
      </c>
      <c r="AH361" s="212">
        <f ca="1">SUMIF(OFFSET($AK$37,0,LEN($A361),1,1):OFFSET($AK$465,0,LEN($A361),1,1),$A361,AH$37:AH$465)</f>
        <v>4.2303898423728814</v>
      </c>
      <c r="AI361" s="212">
        <f ca="1">SUMIF(OFFSET($AK$37,0,LEN($A361),1,1):OFFSET($AK$465,0,LEN($A361),1,1),$A361,AI$37:AI$465)</f>
        <v>1.0500330508474578</v>
      </c>
      <c r="AJ361" s="222">
        <f t="shared" ca="1" si="34"/>
        <v>4.2303898423728814</v>
      </c>
      <c r="AK361" s="205" t="str">
        <f t="shared" si="35"/>
        <v>0</v>
      </c>
      <c r="AV361" s="211">
        <f t="shared" ca="1" si="33"/>
        <v>0</v>
      </c>
    </row>
    <row r="362" spans="1:48" ht="63" x14ac:dyDescent="0.25">
      <c r="A362" s="122" t="s">
        <v>34</v>
      </c>
      <c r="B362" s="123" t="s">
        <v>259</v>
      </c>
      <c r="C362" s="136" t="s">
        <v>216</v>
      </c>
      <c r="D362" s="213" t="s">
        <v>217</v>
      </c>
      <c r="E362" s="213" t="s">
        <v>217</v>
      </c>
      <c r="F362" s="213" t="s">
        <v>217</v>
      </c>
      <c r="G362" s="213" t="s">
        <v>217</v>
      </c>
      <c r="H362" s="212">
        <f ca="1">SUMIF(OFFSET($AK$37,0,LEN($A362),1,1):OFFSET($AK$465,0,LEN($A362),1,1),$A362,H$37:H$465)</f>
        <v>0</v>
      </c>
      <c r="I362" s="212">
        <f ca="1">SUMIF(OFFSET($AK$37,0,LEN($A362),1,1):OFFSET($AK$465,0,LEN($A362),1,1),$A362,I$37:I$465)</f>
        <v>0</v>
      </c>
      <c r="J362" s="212">
        <f ca="1">SUMIF(OFFSET($AK$37,0,LEN($A362),1,1):OFFSET($AK$465,0,LEN($A362),1,1),$A362,J$37:J$465)</f>
        <v>0</v>
      </c>
      <c r="K362" s="212">
        <f ca="1">SUMIF(OFFSET($AK$37,0,LEN($A362),1,1):OFFSET($AK$465,0,LEN($A362),1,1),$A362,K$37:K$465)</f>
        <v>0</v>
      </c>
      <c r="L362" s="212">
        <f ca="1">SUMIF(OFFSET($AK$37,0,LEN($A362),1,1):OFFSET($AK$465,0,LEN($A362),1,1),$A362,L$37:L$465)</f>
        <v>0</v>
      </c>
      <c r="M362" s="212">
        <f ca="1">SUMIF(OFFSET($AK$37,0,LEN($A362),1,1):OFFSET($AK$465,0,LEN($A362),1,1),$A362,M$37:M$465)</f>
        <v>0</v>
      </c>
      <c r="N362" s="212">
        <f ca="1">SUMIF(OFFSET($AK$37,0,LEN($A362),1,1):OFFSET($AK$465,0,LEN($A362),1,1),$A362,N$37:N$465)</f>
        <v>0</v>
      </c>
      <c r="O362" s="212">
        <f ca="1">SUMIF(OFFSET($AK$37,0,LEN($A362),1,1):OFFSET($AK$465,0,LEN($A362),1,1),$A362,O$37:O$465)</f>
        <v>0</v>
      </c>
      <c r="P362" s="212">
        <f ca="1">SUMIF(OFFSET($AK$37,0,LEN($A362),1,1):OFFSET($AK$465,0,LEN($A362),1,1),$A362,P$37:P$465)</f>
        <v>0</v>
      </c>
      <c r="Q362" s="212">
        <f ca="1">SUMIF(OFFSET($AK$37,0,LEN($A362),1,1):OFFSET($AK$465,0,LEN($A362),1,1),$A362,Q$37:Q$465)</f>
        <v>0</v>
      </c>
      <c r="R362" s="212">
        <f ca="1">SUMIF(OFFSET($AK$37,0,LEN($A362),1,1):OFFSET($AK$465,0,LEN($A362),1,1),$A362,R$37:R$465)</f>
        <v>0</v>
      </c>
      <c r="S362" s="212">
        <f ca="1">SUMIF(OFFSET($AK$37,0,LEN($A362),1,1):OFFSET($AK$465,0,LEN($A362),1,1),$A362,S$37:S$465)</f>
        <v>0</v>
      </c>
      <c r="T362" s="212">
        <f ca="1">SUMIF(OFFSET($AK$37,0,LEN($A362),1,1):OFFSET($AK$465,0,LEN($A362),1,1),$A362,T$37:T$465)</f>
        <v>0</v>
      </c>
      <c r="U362" s="212">
        <f ca="1">SUMIF(OFFSET($AK$37,0,LEN($A362),1,1):OFFSET($AK$465,0,LEN($A362),1,1),$A362,U$37:U$465)</f>
        <v>0</v>
      </c>
      <c r="V362" s="212">
        <f ca="1">SUMIF(OFFSET($AK$37,0,LEN($A362),1,1):OFFSET($AK$465,0,LEN($A362),1,1),$A362,V$37:V$465)</f>
        <v>0</v>
      </c>
      <c r="W362" s="212">
        <f ca="1">SUMIF(OFFSET($AK$37,0,LEN($A362),1,1):OFFSET($AK$465,0,LEN($A362),1,1),$A362,W$37:W$465)</f>
        <v>0</v>
      </c>
      <c r="X362" s="212">
        <f ca="1">SUMIF(OFFSET($AK$37,0,LEN($A362),1,1):OFFSET($AK$465,0,LEN($A362),1,1),$A362,X$37:X$465)</f>
        <v>0</v>
      </c>
      <c r="Y362" s="212">
        <f ca="1">SUMIF(OFFSET($AK$37,0,LEN($A362),1,1):OFFSET($AK$465,0,LEN($A362),1,1),$A362,Y$37:Y$465)</f>
        <v>0</v>
      </c>
      <c r="Z362" s="212">
        <f ca="1">SUMIF(OFFSET($AK$37,0,LEN($A362),1,1):OFFSET($AK$465,0,LEN($A362),1,1),$A362,Z$37:Z$465)</f>
        <v>0</v>
      </c>
      <c r="AA362" s="212">
        <f ca="1">SUMIF(OFFSET($AK$37,0,LEN($A362),1,1):OFFSET($AK$465,0,LEN($A362),1,1),$A362,AA$37:AA$465)</f>
        <v>0</v>
      </c>
      <c r="AB362" s="212">
        <f ca="1">SUMIF(OFFSET($AK$37,0,LEN($A362),1,1):OFFSET($AK$465,0,LEN($A362),1,1),$A362,AB$37:AB$465)</f>
        <v>0</v>
      </c>
      <c r="AC362" s="212">
        <f ca="1">SUMIF(OFFSET($AK$37,0,LEN($A362),1,1):OFFSET($AK$465,0,LEN($A362),1,1),$A362,AC$37:AC$465)</f>
        <v>0</v>
      </c>
      <c r="AD362" s="212">
        <f ca="1">SUMIF(OFFSET($AK$37,0,LEN($A362),1,1):OFFSET($AK$465,0,LEN($A362),1,1),$A362,AD$37:AD$465)</f>
        <v>0</v>
      </c>
      <c r="AE362" s="212">
        <f ca="1">SUMIF(OFFSET($AK$37,0,LEN($A362),1,1):OFFSET($AK$465,0,LEN($A362),1,1),$A362,AE$37:AE$465)</f>
        <v>0</v>
      </c>
      <c r="AF362" s="212">
        <f ca="1">SUMIF(OFFSET($AK$37,0,LEN($A362),1,1):OFFSET($AK$465,0,LEN($A362),1,1),$A362,AF$37:AF$465)</f>
        <v>0</v>
      </c>
      <c r="AG362" s="212">
        <f ca="1">SUMIF(OFFSET($AK$37,0,LEN($A362),1,1):OFFSET($AK$465,0,LEN($A362),1,1),$A362,AG$37:AG$465)</f>
        <v>0</v>
      </c>
      <c r="AH362" s="212">
        <f ca="1">SUMIF(OFFSET($AK$37,0,LEN($A362),1,1):OFFSET($AK$465,0,LEN($A362),1,1),$A362,AH$37:AH$465)</f>
        <v>0</v>
      </c>
      <c r="AI362" s="212">
        <f ca="1">SUMIF(OFFSET($AK$37,0,LEN($A362),1,1):OFFSET($AK$465,0,LEN($A362),1,1),$A362,AI$37:AI$465)</f>
        <v>0</v>
      </c>
      <c r="AJ362" s="222">
        <f t="shared" ca="1" si="34"/>
        <v>0</v>
      </c>
      <c r="AK362" s="205" t="str">
        <f t="shared" si="35"/>
        <v>0.1</v>
      </c>
      <c r="AV362" s="211">
        <f t="shared" ca="1" si="33"/>
        <v>0</v>
      </c>
    </row>
    <row r="363" spans="1:48" ht="31.5" x14ac:dyDescent="0.25">
      <c r="A363" s="122" t="s">
        <v>35</v>
      </c>
      <c r="B363" s="123" t="s">
        <v>260</v>
      </c>
      <c r="C363" s="136" t="s">
        <v>216</v>
      </c>
      <c r="D363" s="213" t="s">
        <v>217</v>
      </c>
      <c r="E363" s="213" t="s">
        <v>217</v>
      </c>
      <c r="F363" s="213" t="s">
        <v>217</v>
      </c>
      <c r="G363" s="213" t="s">
        <v>217</v>
      </c>
      <c r="H363" s="212">
        <f ca="1">SUMIF(OFFSET($AK$37,0,LEN($A363),1,1):OFFSET($AK$465,0,LEN($A363),1,1),$A363,H$37:H$465)</f>
        <v>0</v>
      </c>
      <c r="I363" s="212">
        <f ca="1">SUMIF(OFFSET($AK$37,0,LEN($A363),1,1):OFFSET($AK$465,0,LEN($A363),1,1),$A363,I$37:I$465)</f>
        <v>0</v>
      </c>
      <c r="J363" s="212">
        <f ca="1">SUMIF(OFFSET($AK$37,0,LEN($A363),1,1):OFFSET($AK$465,0,LEN($A363),1,1),$A363,J$37:J$465)</f>
        <v>0</v>
      </c>
      <c r="K363" s="212">
        <f ca="1">SUMIF(OFFSET($AK$37,0,LEN($A363),1,1):OFFSET($AK$465,0,LEN($A363),1,1),$A363,K$37:K$465)</f>
        <v>0</v>
      </c>
      <c r="L363" s="212">
        <f ca="1">SUMIF(OFFSET($AK$37,0,LEN($A363),1,1):OFFSET($AK$465,0,LEN($A363),1,1),$A363,L$37:L$465)</f>
        <v>0</v>
      </c>
      <c r="M363" s="212">
        <f ca="1">SUMIF(OFFSET($AK$37,0,LEN($A363),1,1):OFFSET($AK$465,0,LEN($A363),1,1),$A363,M$37:M$465)</f>
        <v>0</v>
      </c>
      <c r="N363" s="212">
        <f ca="1">SUMIF(OFFSET($AK$37,0,LEN($A363),1,1):OFFSET($AK$465,0,LEN($A363),1,1),$A363,N$37:N$465)</f>
        <v>0</v>
      </c>
      <c r="O363" s="212">
        <f ca="1">SUMIF(OFFSET($AK$37,0,LEN($A363),1,1):OFFSET($AK$465,0,LEN($A363),1,1),$A363,O$37:O$465)</f>
        <v>0</v>
      </c>
      <c r="P363" s="212">
        <f ca="1">SUMIF(OFFSET($AK$37,0,LEN($A363),1,1):OFFSET($AK$465,0,LEN($A363),1,1),$A363,P$37:P$465)</f>
        <v>0</v>
      </c>
      <c r="Q363" s="212">
        <f ca="1">SUMIF(OFFSET($AK$37,0,LEN($A363),1,1):OFFSET($AK$465,0,LEN($A363),1,1),$A363,Q$37:Q$465)</f>
        <v>0</v>
      </c>
      <c r="R363" s="212">
        <f ca="1">SUMIF(OFFSET($AK$37,0,LEN($A363),1,1):OFFSET($AK$465,0,LEN($A363),1,1),$A363,R$37:R$465)</f>
        <v>0</v>
      </c>
      <c r="S363" s="212">
        <f ca="1">SUMIF(OFFSET($AK$37,0,LEN($A363),1,1):OFFSET($AK$465,0,LEN($A363),1,1),$A363,S$37:S$465)</f>
        <v>0</v>
      </c>
      <c r="T363" s="212">
        <f ca="1">SUMIF(OFFSET($AK$37,0,LEN($A363),1,1):OFFSET($AK$465,0,LEN($A363),1,1),$A363,T$37:T$465)</f>
        <v>0</v>
      </c>
      <c r="U363" s="212">
        <f ca="1">SUMIF(OFFSET($AK$37,0,LEN($A363),1,1):OFFSET($AK$465,0,LEN($A363),1,1),$A363,U$37:U$465)</f>
        <v>0</v>
      </c>
      <c r="V363" s="212">
        <f ca="1">SUMIF(OFFSET($AK$37,0,LEN($A363),1,1):OFFSET($AK$465,0,LEN($A363),1,1),$A363,V$37:V$465)</f>
        <v>0</v>
      </c>
      <c r="W363" s="212">
        <f ca="1">SUMIF(OFFSET($AK$37,0,LEN($A363),1,1):OFFSET($AK$465,0,LEN($A363),1,1),$A363,W$37:W$465)</f>
        <v>0</v>
      </c>
      <c r="X363" s="212">
        <f ca="1">SUMIF(OFFSET($AK$37,0,LEN($A363),1,1):OFFSET($AK$465,0,LEN($A363),1,1),$A363,X$37:X$465)</f>
        <v>0</v>
      </c>
      <c r="Y363" s="212">
        <f ca="1">SUMIF(OFFSET($AK$37,0,LEN($A363),1,1):OFFSET($AK$465,0,LEN($A363),1,1),$A363,Y$37:Y$465)</f>
        <v>0</v>
      </c>
      <c r="Z363" s="212">
        <f ca="1">SUMIF(OFFSET($AK$37,0,LEN($A363),1,1):OFFSET($AK$465,0,LEN($A363),1,1),$A363,Z$37:Z$465)</f>
        <v>0</v>
      </c>
      <c r="AA363" s="212">
        <f ca="1">SUMIF(OFFSET($AK$37,0,LEN($A363),1,1):OFFSET($AK$465,0,LEN($A363),1,1),$A363,AA$37:AA$465)</f>
        <v>0</v>
      </c>
      <c r="AB363" s="212">
        <f ca="1">SUMIF(OFFSET($AK$37,0,LEN($A363),1,1):OFFSET($AK$465,0,LEN($A363),1,1),$A363,AB$37:AB$465)</f>
        <v>0</v>
      </c>
      <c r="AC363" s="212">
        <f ca="1">SUMIF(OFFSET($AK$37,0,LEN($A363),1,1):OFFSET($AK$465,0,LEN($A363),1,1),$A363,AC$37:AC$465)</f>
        <v>0</v>
      </c>
      <c r="AD363" s="212">
        <f ca="1">SUMIF(OFFSET($AK$37,0,LEN($A363),1,1):OFFSET($AK$465,0,LEN($A363),1,1),$A363,AD$37:AD$465)</f>
        <v>0</v>
      </c>
      <c r="AE363" s="212">
        <f ca="1">SUMIF(OFFSET($AK$37,0,LEN($A363),1,1):OFFSET($AK$465,0,LEN($A363),1,1),$A363,AE$37:AE$465)</f>
        <v>0</v>
      </c>
      <c r="AF363" s="212">
        <f ca="1">SUMIF(OFFSET($AK$37,0,LEN($A363),1,1):OFFSET($AK$465,0,LEN($A363),1,1),$A363,AF$37:AF$465)</f>
        <v>0</v>
      </c>
      <c r="AG363" s="212">
        <f ca="1">SUMIF(OFFSET($AK$37,0,LEN($A363),1,1):OFFSET($AK$465,0,LEN($A363),1,1),$A363,AG$37:AG$465)</f>
        <v>0</v>
      </c>
      <c r="AH363" s="212">
        <f ca="1">SUMIF(OFFSET($AK$37,0,LEN($A363),1,1):OFFSET($AK$465,0,LEN($A363),1,1),$A363,AH$37:AH$465)</f>
        <v>0</v>
      </c>
      <c r="AI363" s="212">
        <f ca="1">SUMIF(OFFSET($AK$37,0,LEN($A363),1,1):OFFSET($AK$465,0,LEN($A363),1,1),$A363,AI$37:AI$465)</f>
        <v>0</v>
      </c>
      <c r="AJ363" s="222">
        <f t="shared" ca="1" si="34"/>
        <v>0</v>
      </c>
      <c r="AK363" s="205" t="str">
        <f t="shared" si="35"/>
        <v>0.1.1</v>
      </c>
      <c r="AV363" s="211">
        <f t="shared" ca="1" si="33"/>
        <v>0</v>
      </c>
    </row>
    <row r="364" spans="1:48" ht="47.25" x14ac:dyDescent="0.25">
      <c r="A364" s="122" t="s">
        <v>647</v>
      </c>
      <c r="B364" s="123" t="s">
        <v>261</v>
      </c>
      <c r="C364" s="136" t="s">
        <v>216</v>
      </c>
      <c r="D364" s="213" t="s">
        <v>217</v>
      </c>
      <c r="E364" s="213" t="s">
        <v>217</v>
      </c>
      <c r="F364" s="213" t="s">
        <v>217</v>
      </c>
      <c r="G364" s="213" t="s">
        <v>217</v>
      </c>
      <c r="H364" s="212">
        <f ca="1">SUMIF(OFFSET($AK$37,0,LEN($A364),1,1):OFFSET($AK$465,0,LEN($A364),1,1),$A364,H$37:H$465)</f>
        <v>0</v>
      </c>
      <c r="I364" s="212">
        <f ca="1">SUMIF(OFFSET($AK$37,0,LEN($A364),1,1):OFFSET($AK$465,0,LEN($A364),1,1),$A364,I$37:I$465)</f>
        <v>0</v>
      </c>
      <c r="J364" s="212">
        <f ca="1">SUMIF(OFFSET($AK$37,0,LEN($A364),1,1):OFFSET($AK$465,0,LEN($A364),1,1),$A364,J$37:J$465)</f>
        <v>0</v>
      </c>
      <c r="K364" s="212">
        <f ca="1">SUMIF(OFFSET($AK$37,0,LEN($A364),1,1):OFFSET($AK$465,0,LEN($A364),1,1),$A364,K$37:K$465)</f>
        <v>0</v>
      </c>
      <c r="L364" s="212">
        <f ca="1">SUMIF(OFFSET($AK$37,0,LEN($A364),1,1):OFFSET($AK$465,0,LEN($A364),1,1),$A364,L$37:L$465)</f>
        <v>0</v>
      </c>
      <c r="M364" s="212">
        <f ca="1">SUMIF(OFFSET($AK$37,0,LEN($A364),1,1):OFFSET($AK$465,0,LEN($A364),1,1),$A364,M$37:M$465)</f>
        <v>0</v>
      </c>
      <c r="N364" s="212">
        <f ca="1">SUMIF(OFFSET($AK$37,0,LEN($A364),1,1):OFFSET($AK$465,0,LEN($A364),1,1),$A364,N$37:N$465)</f>
        <v>0</v>
      </c>
      <c r="O364" s="212">
        <f ca="1">SUMIF(OFFSET($AK$37,0,LEN($A364),1,1):OFFSET($AK$465,0,LEN($A364),1,1),$A364,O$37:O$465)</f>
        <v>0</v>
      </c>
      <c r="P364" s="212">
        <f ca="1">SUMIF(OFFSET($AK$37,0,LEN($A364),1,1):OFFSET($AK$465,0,LEN($A364),1,1),$A364,P$37:P$465)</f>
        <v>0</v>
      </c>
      <c r="Q364" s="212">
        <f ca="1">SUMIF(OFFSET($AK$37,0,LEN($A364),1,1):OFFSET($AK$465,0,LEN($A364),1,1),$A364,Q$37:Q$465)</f>
        <v>0</v>
      </c>
      <c r="R364" s="212">
        <f ca="1">SUMIF(OFFSET($AK$37,0,LEN($A364),1,1):OFFSET($AK$465,0,LEN($A364),1,1),$A364,R$37:R$465)</f>
        <v>0</v>
      </c>
      <c r="S364" s="212">
        <f ca="1">SUMIF(OFFSET($AK$37,0,LEN($A364),1,1):OFFSET($AK$465,0,LEN($A364),1,1),$A364,S$37:S$465)</f>
        <v>0</v>
      </c>
      <c r="T364" s="212">
        <f ca="1">SUMIF(OFFSET($AK$37,0,LEN($A364),1,1):OFFSET($AK$465,0,LEN($A364),1,1),$A364,T$37:T$465)</f>
        <v>0</v>
      </c>
      <c r="U364" s="212">
        <f ca="1">SUMIF(OFFSET($AK$37,0,LEN($A364),1,1):OFFSET($AK$465,0,LEN($A364),1,1),$A364,U$37:U$465)</f>
        <v>0</v>
      </c>
      <c r="V364" s="212">
        <f ca="1">SUMIF(OFFSET($AK$37,0,LEN($A364),1,1):OFFSET($AK$465,0,LEN($A364),1,1),$A364,V$37:V$465)</f>
        <v>0</v>
      </c>
      <c r="W364" s="212">
        <f ca="1">SUMIF(OFFSET($AK$37,0,LEN($A364),1,1):OFFSET($AK$465,0,LEN($A364),1,1),$A364,W$37:W$465)</f>
        <v>0</v>
      </c>
      <c r="X364" s="212">
        <f ca="1">SUMIF(OFFSET($AK$37,0,LEN($A364),1,1):OFFSET($AK$465,0,LEN($A364),1,1),$A364,X$37:X$465)</f>
        <v>0</v>
      </c>
      <c r="Y364" s="212">
        <f ca="1">SUMIF(OFFSET($AK$37,0,LEN($A364),1,1):OFFSET($AK$465,0,LEN($A364),1,1),$A364,Y$37:Y$465)</f>
        <v>0</v>
      </c>
      <c r="Z364" s="212">
        <f ca="1">SUMIF(OFFSET($AK$37,0,LEN($A364),1,1):OFFSET($AK$465,0,LEN($A364),1,1),$A364,Z$37:Z$465)</f>
        <v>0</v>
      </c>
      <c r="AA364" s="212">
        <f ca="1">SUMIF(OFFSET($AK$37,0,LEN($A364),1,1):OFFSET($AK$465,0,LEN($A364),1,1),$A364,AA$37:AA$465)</f>
        <v>0</v>
      </c>
      <c r="AB364" s="212">
        <f ca="1">SUMIF(OFFSET($AK$37,0,LEN($A364),1,1):OFFSET($AK$465,0,LEN($A364),1,1),$A364,AB$37:AB$465)</f>
        <v>0</v>
      </c>
      <c r="AC364" s="212">
        <f ca="1">SUMIF(OFFSET($AK$37,0,LEN($A364),1,1):OFFSET($AK$465,0,LEN($A364),1,1),$A364,AC$37:AC$465)</f>
        <v>0</v>
      </c>
      <c r="AD364" s="212">
        <f ca="1">SUMIF(OFFSET($AK$37,0,LEN($A364),1,1):OFFSET($AK$465,0,LEN($A364),1,1),$A364,AD$37:AD$465)</f>
        <v>0</v>
      </c>
      <c r="AE364" s="212">
        <f ca="1">SUMIF(OFFSET($AK$37,0,LEN($A364),1,1):OFFSET($AK$465,0,LEN($A364),1,1),$A364,AE$37:AE$465)</f>
        <v>0</v>
      </c>
      <c r="AF364" s="212">
        <f ca="1">SUMIF(OFFSET($AK$37,0,LEN($A364),1,1):OFFSET($AK$465,0,LEN($A364),1,1),$A364,AF$37:AF$465)</f>
        <v>0</v>
      </c>
      <c r="AG364" s="212">
        <f ca="1">SUMIF(OFFSET($AK$37,0,LEN($A364),1,1):OFFSET($AK$465,0,LEN($A364),1,1),$A364,AG$37:AG$465)</f>
        <v>0</v>
      </c>
      <c r="AH364" s="212">
        <f ca="1">SUMIF(OFFSET($AK$37,0,LEN($A364),1,1):OFFSET($AK$465,0,LEN($A364),1,1),$A364,AH$37:AH$465)</f>
        <v>0</v>
      </c>
      <c r="AI364" s="212">
        <f ca="1">SUMIF(OFFSET($AK$37,0,LEN($A364),1,1):OFFSET($AK$465,0,LEN($A364),1,1),$A364,AI$37:AI$465)</f>
        <v>0</v>
      </c>
      <c r="AJ364" s="222">
        <f t="shared" ca="1" si="34"/>
        <v>0</v>
      </c>
      <c r="AK364" s="205" t="str">
        <f t="shared" si="35"/>
        <v>0.1.1.1</v>
      </c>
      <c r="AV364" s="211">
        <f t="shared" ca="1" si="33"/>
        <v>0</v>
      </c>
    </row>
    <row r="365" spans="1:48" ht="63" x14ac:dyDescent="0.25">
      <c r="A365" s="122" t="s">
        <v>648</v>
      </c>
      <c r="B365" s="123" t="s">
        <v>263</v>
      </c>
      <c r="C365" s="136" t="s">
        <v>216</v>
      </c>
      <c r="D365" s="213" t="s">
        <v>217</v>
      </c>
      <c r="E365" s="213" t="s">
        <v>217</v>
      </c>
      <c r="F365" s="213" t="s">
        <v>217</v>
      </c>
      <c r="G365" s="213" t="s">
        <v>217</v>
      </c>
      <c r="H365" s="212">
        <f ca="1">SUMIF(OFFSET($AK$37,0,LEN($A365),1,1):OFFSET($AK$465,0,LEN($A365),1,1),$A365,H$37:H$465)</f>
        <v>0</v>
      </c>
      <c r="I365" s="212">
        <f ca="1">SUMIF(OFFSET($AK$37,0,LEN($A365),1,1):OFFSET($AK$465,0,LEN($A365),1,1),$A365,I$37:I$465)</f>
        <v>0</v>
      </c>
      <c r="J365" s="212">
        <f ca="1">SUMIF(OFFSET($AK$37,0,LEN($A365),1,1):OFFSET($AK$465,0,LEN($A365),1,1),$A365,J$37:J$465)</f>
        <v>0</v>
      </c>
      <c r="K365" s="212">
        <f ca="1">SUMIF(OFFSET($AK$37,0,LEN($A365),1,1):OFFSET($AK$465,0,LEN($A365),1,1),$A365,K$37:K$465)</f>
        <v>0</v>
      </c>
      <c r="L365" s="212">
        <f ca="1">SUMIF(OFFSET($AK$37,0,LEN($A365),1,1):OFFSET($AK$465,0,LEN($A365),1,1),$A365,L$37:L$465)</f>
        <v>0</v>
      </c>
      <c r="M365" s="212">
        <f ca="1">SUMIF(OFFSET($AK$37,0,LEN($A365),1,1):OFFSET($AK$465,0,LEN($A365),1,1),$A365,M$37:M$465)</f>
        <v>0</v>
      </c>
      <c r="N365" s="212">
        <f ca="1">SUMIF(OFFSET($AK$37,0,LEN($A365),1,1):OFFSET($AK$465,0,LEN($A365),1,1),$A365,N$37:N$465)</f>
        <v>0</v>
      </c>
      <c r="O365" s="212">
        <f ca="1">SUMIF(OFFSET($AK$37,0,LEN($A365),1,1):OFFSET($AK$465,0,LEN($A365),1,1),$A365,O$37:O$465)</f>
        <v>0</v>
      </c>
      <c r="P365" s="212">
        <f ca="1">SUMIF(OFFSET($AK$37,0,LEN($A365),1,1):OFFSET($AK$465,0,LEN($A365),1,1),$A365,P$37:P$465)</f>
        <v>0</v>
      </c>
      <c r="Q365" s="212">
        <f ca="1">SUMIF(OFFSET($AK$37,0,LEN($A365),1,1):OFFSET($AK$465,0,LEN($A365),1,1),$A365,Q$37:Q$465)</f>
        <v>0</v>
      </c>
      <c r="R365" s="212">
        <f ca="1">SUMIF(OFFSET($AK$37,0,LEN($A365),1,1):OFFSET($AK$465,0,LEN($A365),1,1),$A365,R$37:R$465)</f>
        <v>0</v>
      </c>
      <c r="S365" s="212">
        <f ca="1">SUMIF(OFFSET($AK$37,0,LEN($A365),1,1):OFFSET($AK$465,0,LEN($A365),1,1),$A365,S$37:S$465)</f>
        <v>0</v>
      </c>
      <c r="T365" s="212">
        <f ca="1">SUMIF(OFFSET($AK$37,0,LEN($A365),1,1):OFFSET($AK$465,0,LEN($A365),1,1),$A365,T$37:T$465)</f>
        <v>0</v>
      </c>
      <c r="U365" s="212">
        <f ca="1">SUMIF(OFFSET($AK$37,0,LEN($A365),1,1):OFFSET($AK$465,0,LEN($A365),1,1),$A365,U$37:U$465)</f>
        <v>0</v>
      </c>
      <c r="V365" s="212">
        <f ca="1">SUMIF(OFFSET($AK$37,0,LEN($A365),1,1):OFFSET($AK$465,0,LEN($A365),1,1),$A365,V$37:V$465)</f>
        <v>0</v>
      </c>
      <c r="W365" s="212">
        <f ca="1">SUMIF(OFFSET($AK$37,0,LEN($A365),1,1):OFFSET($AK$465,0,LEN($A365),1,1),$A365,W$37:W$465)</f>
        <v>0</v>
      </c>
      <c r="X365" s="212">
        <f ca="1">SUMIF(OFFSET($AK$37,0,LEN($A365),1,1):OFFSET($AK$465,0,LEN($A365),1,1),$A365,X$37:X$465)</f>
        <v>0</v>
      </c>
      <c r="Y365" s="212">
        <f ca="1">SUMIF(OFFSET($AK$37,0,LEN($A365),1,1):OFFSET($AK$465,0,LEN($A365),1,1),$A365,Y$37:Y$465)</f>
        <v>0</v>
      </c>
      <c r="Z365" s="212">
        <f ca="1">SUMIF(OFFSET($AK$37,0,LEN($A365),1,1):OFFSET($AK$465,0,LEN($A365),1,1),$A365,Z$37:Z$465)</f>
        <v>0</v>
      </c>
      <c r="AA365" s="212">
        <f ca="1">SUMIF(OFFSET($AK$37,0,LEN($A365),1,1):OFFSET($AK$465,0,LEN($A365),1,1),$A365,AA$37:AA$465)</f>
        <v>0</v>
      </c>
      <c r="AB365" s="212">
        <f ca="1">SUMIF(OFFSET($AK$37,0,LEN($A365),1,1):OFFSET($AK$465,0,LEN($A365),1,1),$A365,AB$37:AB$465)</f>
        <v>0</v>
      </c>
      <c r="AC365" s="212">
        <f ca="1">SUMIF(OFFSET($AK$37,0,LEN($A365),1,1):OFFSET($AK$465,0,LEN($A365),1,1),$A365,AC$37:AC$465)</f>
        <v>0</v>
      </c>
      <c r="AD365" s="212">
        <f ca="1">SUMIF(OFFSET($AK$37,0,LEN($A365),1,1):OFFSET($AK$465,0,LEN($A365),1,1),$A365,AD$37:AD$465)</f>
        <v>0</v>
      </c>
      <c r="AE365" s="212">
        <f ca="1">SUMIF(OFFSET($AK$37,0,LEN($A365),1,1):OFFSET($AK$465,0,LEN($A365),1,1),$A365,AE$37:AE$465)</f>
        <v>0</v>
      </c>
      <c r="AF365" s="212">
        <f ca="1">SUMIF(OFFSET($AK$37,0,LEN($A365),1,1):OFFSET($AK$465,0,LEN($A365),1,1),$A365,AF$37:AF$465)</f>
        <v>0</v>
      </c>
      <c r="AG365" s="212">
        <f ca="1">SUMIF(OFFSET($AK$37,0,LEN($A365),1,1):OFFSET($AK$465,0,LEN($A365),1,1),$A365,AG$37:AG$465)</f>
        <v>0</v>
      </c>
      <c r="AH365" s="212">
        <f ca="1">SUMIF(OFFSET($AK$37,0,LEN($A365),1,1):OFFSET($AK$465,0,LEN($A365),1,1),$A365,AH$37:AH$465)</f>
        <v>0</v>
      </c>
      <c r="AI365" s="212">
        <f ca="1">SUMIF(OFFSET($AK$37,0,LEN($A365),1,1):OFFSET($AK$465,0,LEN($A365),1,1),$A365,AI$37:AI$465)</f>
        <v>0</v>
      </c>
      <c r="AJ365" s="222">
        <f t="shared" ca="1" si="34"/>
        <v>0</v>
      </c>
      <c r="AK365" s="205" t="str">
        <f t="shared" si="35"/>
        <v>0.1.1.1.1</v>
      </c>
      <c r="AV365" s="211">
        <f t="shared" ca="1" si="33"/>
        <v>0</v>
      </c>
    </row>
    <row r="366" spans="1:48" ht="63" x14ac:dyDescent="0.25">
      <c r="A366" s="122" t="s">
        <v>649</v>
      </c>
      <c r="B366" s="123" t="s">
        <v>265</v>
      </c>
      <c r="C366" s="136" t="s">
        <v>216</v>
      </c>
      <c r="D366" s="213" t="s">
        <v>217</v>
      </c>
      <c r="E366" s="213" t="s">
        <v>217</v>
      </c>
      <c r="F366" s="213" t="s">
        <v>217</v>
      </c>
      <c r="G366" s="213" t="s">
        <v>217</v>
      </c>
      <c r="H366" s="212">
        <f ca="1">SUMIF(OFFSET($AK$37,0,LEN($A366),1,1):OFFSET($AK$465,0,LEN($A366),1,1),$A366,H$37:H$465)</f>
        <v>0</v>
      </c>
      <c r="I366" s="212">
        <f ca="1">SUMIF(OFFSET($AK$37,0,LEN($A366),1,1):OFFSET($AK$465,0,LEN($A366),1,1),$A366,I$37:I$465)</f>
        <v>0</v>
      </c>
      <c r="J366" s="212">
        <f ca="1">SUMIF(OFFSET($AK$37,0,LEN($A366),1,1):OFFSET($AK$465,0,LEN($A366),1,1),$A366,J$37:J$465)</f>
        <v>0</v>
      </c>
      <c r="K366" s="212">
        <f ca="1">SUMIF(OFFSET($AK$37,0,LEN($A366),1,1):OFFSET($AK$465,0,LEN($A366),1,1),$A366,K$37:K$465)</f>
        <v>0</v>
      </c>
      <c r="L366" s="212">
        <f ca="1">SUMIF(OFFSET($AK$37,0,LEN($A366),1,1):OFFSET($AK$465,0,LEN($A366),1,1),$A366,L$37:L$465)</f>
        <v>0</v>
      </c>
      <c r="M366" s="212">
        <f ca="1">SUMIF(OFFSET($AK$37,0,LEN($A366),1,1):OFFSET($AK$465,0,LEN($A366),1,1),$A366,M$37:M$465)</f>
        <v>0</v>
      </c>
      <c r="N366" s="212">
        <f ca="1">SUMIF(OFFSET($AK$37,0,LEN($A366),1,1):OFFSET($AK$465,0,LEN($A366),1,1),$A366,N$37:N$465)</f>
        <v>0</v>
      </c>
      <c r="O366" s="212">
        <f ca="1">SUMIF(OFFSET($AK$37,0,LEN($A366),1,1):OFFSET($AK$465,0,LEN($A366),1,1),$A366,O$37:O$465)</f>
        <v>0</v>
      </c>
      <c r="P366" s="212">
        <f ca="1">SUMIF(OFFSET($AK$37,0,LEN($A366),1,1):OFFSET($AK$465,0,LEN($A366),1,1),$A366,P$37:P$465)</f>
        <v>0</v>
      </c>
      <c r="Q366" s="212">
        <f ca="1">SUMIF(OFFSET($AK$37,0,LEN($A366),1,1):OFFSET($AK$465,0,LEN($A366),1,1),$A366,Q$37:Q$465)</f>
        <v>0</v>
      </c>
      <c r="R366" s="212">
        <f ca="1">SUMIF(OFFSET($AK$37,0,LEN($A366),1,1):OFFSET($AK$465,0,LEN($A366),1,1),$A366,R$37:R$465)</f>
        <v>0</v>
      </c>
      <c r="S366" s="212">
        <f ca="1">SUMIF(OFFSET($AK$37,0,LEN($A366),1,1):OFFSET($AK$465,0,LEN($A366),1,1),$A366,S$37:S$465)</f>
        <v>0</v>
      </c>
      <c r="T366" s="212">
        <f ca="1">SUMIF(OFFSET($AK$37,0,LEN($A366),1,1):OFFSET($AK$465,0,LEN($A366),1,1),$A366,T$37:T$465)</f>
        <v>0</v>
      </c>
      <c r="U366" s="212">
        <f ca="1">SUMIF(OFFSET($AK$37,0,LEN($A366),1,1):OFFSET($AK$465,0,LEN($A366),1,1),$A366,U$37:U$465)</f>
        <v>0</v>
      </c>
      <c r="V366" s="212">
        <f ca="1">SUMIF(OFFSET($AK$37,0,LEN($A366),1,1):OFFSET($AK$465,0,LEN($A366),1,1),$A366,V$37:V$465)</f>
        <v>0</v>
      </c>
      <c r="W366" s="212">
        <f ca="1">SUMIF(OFFSET($AK$37,0,LEN($A366),1,1):OFFSET($AK$465,0,LEN($A366),1,1),$A366,W$37:W$465)</f>
        <v>0</v>
      </c>
      <c r="X366" s="212">
        <f ca="1">SUMIF(OFFSET($AK$37,0,LEN($A366),1,1):OFFSET($AK$465,0,LEN($A366),1,1),$A366,X$37:X$465)</f>
        <v>0</v>
      </c>
      <c r="Y366" s="212">
        <f ca="1">SUMIF(OFFSET($AK$37,0,LEN($A366),1,1):OFFSET($AK$465,0,LEN($A366),1,1),$A366,Y$37:Y$465)</f>
        <v>0</v>
      </c>
      <c r="Z366" s="212">
        <f ca="1">SUMIF(OFFSET($AK$37,0,LEN($A366),1,1):OFFSET($AK$465,0,LEN($A366),1,1),$A366,Z$37:Z$465)</f>
        <v>0</v>
      </c>
      <c r="AA366" s="212">
        <f ca="1">SUMIF(OFFSET($AK$37,0,LEN($A366),1,1):OFFSET($AK$465,0,LEN($A366),1,1),$A366,AA$37:AA$465)</f>
        <v>0</v>
      </c>
      <c r="AB366" s="212">
        <f ca="1">SUMIF(OFFSET($AK$37,0,LEN($A366),1,1):OFFSET($AK$465,0,LEN($A366),1,1),$A366,AB$37:AB$465)</f>
        <v>0</v>
      </c>
      <c r="AC366" s="212">
        <f ca="1">SUMIF(OFFSET($AK$37,0,LEN($A366),1,1):OFFSET($AK$465,0,LEN($A366),1,1),$A366,AC$37:AC$465)</f>
        <v>0</v>
      </c>
      <c r="AD366" s="212">
        <f ca="1">SUMIF(OFFSET($AK$37,0,LEN($A366),1,1):OFFSET($AK$465,0,LEN($A366),1,1),$A366,AD$37:AD$465)</f>
        <v>0</v>
      </c>
      <c r="AE366" s="212">
        <f ca="1">SUMIF(OFFSET($AK$37,0,LEN($A366),1,1):OFFSET($AK$465,0,LEN($A366),1,1),$A366,AE$37:AE$465)</f>
        <v>0</v>
      </c>
      <c r="AF366" s="212">
        <f ca="1">SUMIF(OFFSET($AK$37,0,LEN($A366),1,1):OFFSET($AK$465,0,LEN($A366),1,1),$A366,AF$37:AF$465)</f>
        <v>0</v>
      </c>
      <c r="AG366" s="212">
        <f ca="1">SUMIF(OFFSET($AK$37,0,LEN($A366),1,1):OFFSET($AK$465,0,LEN($A366),1,1),$A366,AG$37:AG$465)</f>
        <v>0</v>
      </c>
      <c r="AH366" s="212">
        <f ca="1">SUMIF(OFFSET($AK$37,0,LEN($A366),1,1):OFFSET($AK$465,0,LEN($A366),1,1),$A366,AH$37:AH$465)</f>
        <v>0</v>
      </c>
      <c r="AI366" s="212">
        <f ca="1">SUMIF(OFFSET($AK$37,0,LEN($A366),1,1):OFFSET($AK$465,0,LEN($A366),1,1),$A366,AI$37:AI$465)</f>
        <v>0</v>
      </c>
      <c r="AJ366" s="222">
        <f t="shared" ca="1" si="34"/>
        <v>0</v>
      </c>
      <c r="AK366" s="205" t="str">
        <f t="shared" si="35"/>
        <v>0.1.1.1.2</v>
      </c>
      <c r="AV366" s="211">
        <f t="shared" ca="1" si="33"/>
        <v>0</v>
      </c>
    </row>
    <row r="367" spans="1:48" ht="47.25" x14ac:dyDescent="0.25">
      <c r="A367" s="122" t="s">
        <v>650</v>
      </c>
      <c r="B367" s="123" t="s">
        <v>267</v>
      </c>
      <c r="C367" s="136" t="s">
        <v>216</v>
      </c>
      <c r="D367" s="213" t="s">
        <v>217</v>
      </c>
      <c r="E367" s="213" t="s">
        <v>217</v>
      </c>
      <c r="F367" s="213" t="s">
        <v>217</v>
      </c>
      <c r="G367" s="213" t="s">
        <v>217</v>
      </c>
      <c r="H367" s="212">
        <f ca="1">SUMIF(OFFSET($AK$37,0,LEN($A367),1,1):OFFSET($AK$465,0,LEN($A367),1,1),$A367,H$37:H$465)</f>
        <v>0</v>
      </c>
      <c r="I367" s="212">
        <f ca="1">SUMIF(OFFSET($AK$37,0,LEN($A367),1,1):OFFSET($AK$465,0,LEN($A367),1,1),$A367,I$37:I$465)</f>
        <v>0</v>
      </c>
      <c r="J367" s="212">
        <f ca="1">SUMIF(OFFSET($AK$37,0,LEN($A367),1,1):OFFSET($AK$465,0,LEN($A367),1,1),$A367,J$37:J$465)</f>
        <v>0</v>
      </c>
      <c r="K367" s="212">
        <f ca="1">SUMIF(OFFSET($AK$37,0,LEN($A367),1,1):OFFSET($AK$465,0,LEN($A367),1,1),$A367,K$37:K$465)</f>
        <v>0</v>
      </c>
      <c r="L367" s="212">
        <f ca="1">SUMIF(OFFSET($AK$37,0,LEN($A367),1,1):OFFSET($AK$465,0,LEN($A367),1,1),$A367,L$37:L$465)</f>
        <v>0</v>
      </c>
      <c r="M367" s="212">
        <f ca="1">SUMIF(OFFSET($AK$37,0,LEN($A367),1,1):OFFSET($AK$465,0,LEN($A367),1,1),$A367,M$37:M$465)</f>
        <v>0</v>
      </c>
      <c r="N367" s="212">
        <f ca="1">SUMIF(OFFSET($AK$37,0,LEN($A367),1,1):OFFSET($AK$465,0,LEN($A367),1,1),$A367,N$37:N$465)</f>
        <v>0</v>
      </c>
      <c r="O367" s="212">
        <f ca="1">SUMIF(OFFSET($AK$37,0,LEN($A367),1,1):OFFSET($AK$465,0,LEN($A367),1,1),$A367,O$37:O$465)</f>
        <v>0</v>
      </c>
      <c r="P367" s="212">
        <f ca="1">SUMIF(OFFSET($AK$37,0,LEN($A367),1,1):OFFSET($AK$465,0,LEN($A367),1,1),$A367,P$37:P$465)</f>
        <v>0</v>
      </c>
      <c r="Q367" s="212">
        <f ca="1">SUMIF(OFFSET($AK$37,0,LEN($A367),1,1):OFFSET($AK$465,0,LEN($A367),1,1),$A367,Q$37:Q$465)</f>
        <v>0</v>
      </c>
      <c r="R367" s="212">
        <f ca="1">SUMIF(OFFSET($AK$37,0,LEN($A367),1,1):OFFSET($AK$465,0,LEN($A367),1,1),$A367,R$37:R$465)</f>
        <v>0</v>
      </c>
      <c r="S367" s="212">
        <f ca="1">SUMIF(OFFSET($AK$37,0,LEN($A367),1,1):OFFSET($AK$465,0,LEN($A367),1,1),$A367,S$37:S$465)</f>
        <v>0</v>
      </c>
      <c r="T367" s="212">
        <f ca="1">SUMIF(OFFSET($AK$37,0,LEN($A367),1,1):OFFSET($AK$465,0,LEN($A367),1,1),$A367,T$37:T$465)</f>
        <v>0</v>
      </c>
      <c r="U367" s="212">
        <f ca="1">SUMIF(OFFSET($AK$37,0,LEN($A367),1,1):OFFSET($AK$465,0,LEN($A367),1,1),$A367,U$37:U$465)</f>
        <v>0</v>
      </c>
      <c r="V367" s="212">
        <f ca="1">SUMIF(OFFSET($AK$37,0,LEN($A367),1,1):OFFSET($AK$465,0,LEN($A367),1,1),$A367,V$37:V$465)</f>
        <v>0</v>
      </c>
      <c r="W367" s="212">
        <f ca="1">SUMIF(OFFSET($AK$37,0,LEN($A367),1,1):OFFSET($AK$465,0,LEN($A367),1,1),$A367,W$37:W$465)</f>
        <v>0</v>
      </c>
      <c r="X367" s="212">
        <f ca="1">SUMIF(OFFSET($AK$37,0,LEN($A367),1,1):OFFSET($AK$465,0,LEN($A367),1,1),$A367,X$37:X$465)</f>
        <v>0</v>
      </c>
      <c r="Y367" s="212">
        <f ca="1">SUMIF(OFFSET($AK$37,0,LEN($A367),1,1):OFFSET($AK$465,0,LEN($A367),1,1),$A367,Y$37:Y$465)</f>
        <v>0</v>
      </c>
      <c r="Z367" s="212">
        <f ca="1">SUMIF(OFFSET($AK$37,0,LEN($A367),1,1):OFFSET($AK$465,0,LEN($A367),1,1),$A367,Z$37:Z$465)</f>
        <v>0</v>
      </c>
      <c r="AA367" s="212">
        <f ca="1">SUMIF(OFFSET($AK$37,0,LEN($A367),1,1):OFFSET($AK$465,0,LEN($A367),1,1),$A367,AA$37:AA$465)</f>
        <v>0</v>
      </c>
      <c r="AB367" s="212">
        <f ca="1">SUMIF(OFFSET($AK$37,0,LEN($A367),1,1):OFFSET($AK$465,0,LEN($A367),1,1),$A367,AB$37:AB$465)</f>
        <v>0</v>
      </c>
      <c r="AC367" s="212">
        <f ca="1">SUMIF(OFFSET($AK$37,0,LEN($A367),1,1):OFFSET($AK$465,0,LEN($A367),1,1),$A367,AC$37:AC$465)</f>
        <v>0</v>
      </c>
      <c r="AD367" s="212">
        <f ca="1">SUMIF(OFFSET($AK$37,0,LEN($A367),1,1):OFFSET($AK$465,0,LEN($A367),1,1),$A367,AD$37:AD$465)</f>
        <v>0</v>
      </c>
      <c r="AE367" s="212">
        <f ca="1">SUMIF(OFFSET($AK$37,0,LEN($A367),1,1):OFFSET($AK$465,0,LEN($A367),1,1),$A367,AE$37:AE$465)</f>
        <v>0</v>
      </c>
      <c r="AF367" s="212">
        <f ca="1">SUMIF(OFFSET($AK$37,0,LEN($A367),1,1):OFFSET($AK$465,0,LEN($A367),1,1),$A367,AF$37:AF$465)</f>
        <v>0</v>
      </c>
      <c r="AG367" s="212">
        <f ca="1">SUMIF(OFFSET($AK$37,0,LEN($A367),1,1):OFFSET($AK$465,0,LEN($A367),1,1),$A367,AG$37:AG$465)</f>
        <v>0</v>
      </c>
      <c r="AH367" s="212">
        <f ca="1">SUMIF(OFFSET($AK$37,0,LEN($A367),1,1):OFFSET($AK$465,0,LEN($A367),1,1),$A367,AH$37:AH$465)</f>
        <v>0</v>
      </c>
      <c r="AI367" s="212">
        <f ca="1">SUMIF(OFFSET($AK$37,0,LEN($A367),1,1):OFFSET($AK$465,0,LEN($A367),1,1),$A367,AI$37:AI$465)</f>
        <v>0</v>
      </c>
      <c r="AJ367" s="222">
        <f t="shared" ca="1" si="34"/>
        <v>0</v>
      </c>
      <c r="AK367" s="205" t="str">
        <f t="shared" si="35"/>
        <v>0.1.1.1.3</v>
      </c>
      <c r="AV367" s="211">
        <f t="shared" ca="1" si="33"/>
        <v>0</v>
      </c>
    </row>
    <row r="368" spans="1:48" ht="31.5" x14ac:dyDescent="0.25">
      <c r="A368" s="122" t="s">
        <v>651</v>
      </c>
      <c r="B368" s="123" t="s">
        <v>268</v>
      </c>
      <c r="C368" s="136" t="s">
        <v>216</v>
      </c>
      <c r="D368" s="213" t="s">
        <v>217</v>
      </c>
      <c r="E368" s="213" t="s">
        <v>217</v>
      </c>
      <c r="F368" s="213" t="s">
        <v>217</v>
      </c>
      <c r="G368" s="213" t="s">
        <v>217</v>
      </c>
      <c r="H368" s="212">
        <f ca="1">SUMIF(OFFSET($AK$37,0,LEN($A368),1,1):OFFSET($AK$465,0,LEN($A368),1,1),$A368,H$37:H$465)</f>
        <v>0</v>
      </c>
      <c r="I368" s="212">
        <f ca="1">SUMIF(OFFSET($AK$37,0,LEN($A368),1,1):OFFSET($AK$465,0,LEN($A368),1,1),$A368,I$37:I$465)</f>
        <v>0</v>
      </c>
      <c r="J368" s="212">
        <f ca="1">SUMIF(OFFSET($AK$37,0,LEN($A368),1,1):OFFSET($AK$465,0,LEN($A368),1,1),$A368,J$37:J$465)</f>
        <v>0</v>
      </c>
      <c r="K368" s="212">
        <f ca="1">SUMIF(OFFSET($AK$37,0,LEN($A368),1,1):OFFSET($AK$465,0,LEN($A368),1,1),$A368,K$37:K$465)</f>
        <v>0</v>
      </c>
      <c r="L368" s="212">
        <f ca="1">SUMIF(OFFSET($AK$37,0,LEN($A368),1,1):OFFSET($AK$465,0,LEN($A368),1,1),$A368,L$37:L$465)</f>
        <v>0</v>
      </c>
      <c r="M368" s="212">
        <f ca="1">SUMIF(OFFSET($AK$37,0,LEN($A368),1,1):OFFSET($AK$465,0,LEN($A368),1,1),$A368,M$37:M$465)</f>
        <v>0</v>
      </c>
      <c r="N368" s="212">
        <f ca="1">SUMIF(OFFSET($AK$37,0,LEN($A368),1,1):OFFSET($AK$465,0,LEN($A368),1,1),$A368,N$37:N$465)</f>
        <v>0</v>
      </c>
      <c r="O368" s="212">
        <f ca="1">SUMIF(OFFSET($AK$37,0,LEN($A368),1,1):OFFSET($AK$465,0,LEN($A368),1,1),$A368,O$37:O$465)</f>
        <v>0</v>
      </c>
      <c r="P368" s="212">
        <f ca="1">SUMIF(OFFSET($AK$37,0,LEN($A368),1,1):OFFSET($AK$465,0,LEN($A368),1,1),$A368,P$37:P$465)</f>
        <v>0</v>
      </c>
      <c r="Q368" s="212">
        <f ca="1">SUMIF(OFFSET($AK$37,0,LEN($A368),1,1):OFFSET($AK$465,0,LEN($A368),1,1),$A368,Q$37:Q$465)</f>
        <v>0</v>
      </c>
      <c r="R368" s="212">
        <f ca="1">SUMIF(OFFSET($AK$37,0,LEN($A368),1,1):OFFSET($AK$465,0,LEN($A368),1,1),$A368,R$37:R$465)</f>
        <v>0</v>
      </c>
      <c r="S368" s="212">
        <f ca="1">SUMIF(OFFSET($AK$37,0,LEN($A368),1,1):OFFSET($AK$465,0,LEN($A368),1,1),$A368,S$37:S$465)</f>
        <v>0</v>
      </c>
      <c r="T368" s="212">
        <f ca="1">SUMIF(OFFSET($AK$37,0,LEN($A368),1,1):OFFSET($AK$465,0,LEN($A368),1,1),$A368,T$37:T$465)</f>
        <v>0</v>
      </c>
      <c r="U368" s="212">
        <f ca="1">SUMIF(OFFSET($AK$37,0,LEN($A368),1,1):OFFSET($AK$465,0,LEN($A368),1,1),$A368,U$37:U$465)</f>
        <v>0</v>
      </c>
      <c r="V368" s="212">
        <f ca="1">SUMIF(OFFSET($AK$37,0,LEN($A368),1,1):OFFSET($AK$465,0,LEN($A368),1,1),$A368,V$37:V$465)</f>
        <v>0</v>
      </c>
      <c r="W368" s="212">
        <f ca="1">SUMIF(OFFSET($AK$37,0,LEN($A368),1,1):OFFSET($AK$465,0,LEN($A368),1,1),$A368,W$37:W$465)</f>
        <v>0</v>
      </c>
      <c r="X368" s="212">
        <f ca="1">SUMIF(OFFSET($AK$37,0,LEN($A368),1,1):OFFSET($AK$465,0,LEN($A368),1,1),$A368,X$37:X$465)</f>
        <v>0</v>
      </c>
      <c r="Y368" s="212">
        <f ca="1">SUMIF(OFFSET($AK$37,0,LEN($A368),1,1):OFFSET($AK$465,0,LEN($A368),1,1),$A368,Y$37:Y$465)</f>
        <v>0</v>
      </c>
      <c r="Z368" s="212">
        <f ca="1">SUMIF(OFFSET($AK$37,0,LEN($A368),1,1):OFFSET($AK$465,0,LEN($A368),1,1),$A368,Z$37:Z$465)</f>
        <v>0</v>
      </c>
      <c r="AA368" s="212">
        <f ca="1">SUMIF(OFFSET($AK$37,0,LEN($A368),1,1):OFFSET($AK$465,0,LEN($A368),1,1),$A368,AA$37:AA$465)</f>
        <v>0</v>
      </c>
      <c r="AB368" s="212">
        <f ca="1">SUMIF(OFFSET($AK$37,0,LEN($A368),1,1):OFFSET($AK$465,0,LEN($A368),1,1),$A368,AB$37:AB$465)</f>
        <v>0</v>
      </c>
      <c r="AC368" s="212">
        <f ca="1">SUMIF(OFFSET($AK$37,0,LEN($A368),1,1):OFFSET($AK$465,0,LEN($A368),1,1),$A368,AC$37:AC$465)</f>
        <v>0</v>
      </c>
      <c r="AD368" s="212">
        <f ca="1">SUMIF(OFFSET($AK$37,0,LEN($A368),1,1):OFFSET($AK$465,0,LEN($A368),1,1),$A368,AD$37:AD$465)</f>
        <v>0</v>
      </c>
      <c r="AE368" s="212">
        <f ca="1">SUMIF(OFFSET($AK$37,0,LEN($A368),1,1):OFFSET($AK$465,0,LEN($A368),1,1),$A368,AE$37:AE$465)</f>
        <v>0</v>
      </c>
      <c r="AF368" s="212">
        <f ca="1">SUMIF(OFFSET($AK$37,0,LEN($A368),1,1):OFFSET($AK$465,0,LEN($A368),1,1),$A368,AF$37:AF$465)</f>
        <v>0</v>
      </c>
      <c r="AG368" s="212">
        <f ca="1">SUMIF(OFFSET($AK$37,0,LEN($A368),1,1):OFFSET($AK$465,0,LEN($A368),1,1),$A368,AG$37:AG$465)</f>
        <v>0</v>
      </c>
      <c r="AH368" s="212">
        <f ca="1">SUMIF(OFFSET($AK$37,0,LEN($A368),1,1):OFFSET($AK$465,0,LEN($A368),1,1),$A368,AH$37:AH$465)</f>
        <v>0</v>
      </c>
      <c r="AI368" s="212">
        <f ca="1">SUMIF(OFFSET($AK$37,0,LEN($A368),1,1):OFFSET($AK$465,0,LEN($A368),1,1),$A368,AI$37:AI$465)</f>
        <v>0</v>
      </c>
      <c r="AJ368" s="222">
        <f t="shared" ca="1" si="34"/>
        <v>0</v>
      </c>
      <c r="AK368" s="205" t="str">
        <f t="shared" si="35"/>
        <v>0.1.1.2</v>
      </c>
      <c r="AV368" s="211">
        <f t="shared" ca="1" si="33"/>
        <v>0</v>
      </c>
    </row>
    <row r="369" spans="1:48" ht="63" x14ac:dyDescent="0.25">
      <c r="A369" s="122" t="s">
        <v>652</v>
      </c>
      <c r="B369" s="123" t="s">
        <v>270</v>
      </c>
      <c r="C369" s="136" t="s">
        <v>216</v>
      </c>
      <c r="D369" s="213" t="s">
        <v>217</v>
      </c>
      <c r="E369" s="213" t="s">
        <v>217</v>
      </c>
      <c r="F369" s="213" t="s">
        <v>217</v>
      </c>
      <c r="G369" s="213" t="s">
        <v>217</v>
      </c>
      <c r="H369" s="212">
        <f ca="1">SUMIF(OFFSET($AK$37,0,LEN($A369),1,1):OFFSET($AK$465,0,LEN($A369),1,1),$A369,H$37:H$465)</f>
        <v>0</v>
      </c>
      <c r="I369" s="212">
        <f ca="1">SUMIF(OFFSET($AK$37,0,LEN($A369),1,1):OFFSET($AK$465,0,LEN($A369),1,1),$A369,I$37:I$465)</f>
        <v>0</v>
      </c>
      <c r="J369" s="212">
        <f ca="1">SUMIF(OFFSET($AK$37,0,LEN($A369),1,1):OFFSET($AK$465,0,LEN($A369),1,1),$A369,J$37:J$465)</f>
        <v>0</v>
      </c>
      <c r="K369" s="212">
        <f ca="1">SUMIF(OFFSET($AK$37,0,LEN($A369),1,1):OFFSET($AK$465,0,LEN($A369),1,1),$A369,K$37:K$465)</f>
        <v>0</v>
      </c>
      <c r="L369" s="212">
        <f ca="1">SUMIF(OFFSET($AK$37,0,LEN($A369),1,1):OFFSET($AK$465,0,LEN($A369),1,1),$A369,L$37:L$465)</f>
        <v>0</v>
      </c>
      <c r="M369" s="212">
        <f ca="1">SUMIF(OFFSET($AK$37,0,LEN($A369),1,1):OFFSET($AK$465,0,LEN($A369),1,1),$A369,M$37:M$465)</f>
        <v>0</v>
      </c>
      <c r="N369" s="212">
        <f ca="1">SUMIF(OFFSET($AK$37,0,LEN($A369),1,1):OFFSET($AK$465,0,LEN($A369),1,1),$A369,N$37:N$465)</f>
        <v>0</v>
      </c>
      <c r="O369" s="212">
        <f ca="1">SUMIF(OFFSET($AK$37,0,LEN($A369),1,1):OFFSET($AK$465,0,LEN($A369),1,1),$A369,O$37:O$465)</f>
        <v>0</v>
      </c>
      <c r="P369" s="212">
        <f ca="1">SUMIF(OFFSET($AK$37,0,LEN($A369),1,1):OFFSET($AK$465,0,LEN($A369),1,1),$A369,P$37:P$465)</f>
        <v>0</v>
      </c>
      <c r="Q369" s="212">
        <f ca="1">SUMIF(OFFSET($AK$37,0,LEN($A369),1,1):OFFSET($AK$465,0,LEN($A369),1,1),$A369,Q$37:Q$465)</f>
        <v>0</v>
      </c>
      <c r="R369" s="212">
        <f ca="1">SUMIF(OFFSET($AK$37,0,LEN($A369),1,1):OFFSET($AK$465,0,LEN($A369),1,1),$A369,R$37:R$465)</f>
        <v>0</v>
      </c>
      <c r="S369" s="212">
        <f ca="1">SUMIF(OFFSET($AK$37,0,LEN($A369),1,1):OFFSET($AK$465,0,LEN($A369),1,1),$A369,S$37:S$465)</f>
        <v>0</v>
      </c>
      <c r="T369" s="212">
        <f ca="1">SUMIF(OFFSET($AK$37,0,LEN($A369),1,1):OFFSET($AK$465,0,LEN($A369),1,1),$A369,T$37:T$465)</f>
        <v>0</v>
      </c>
      <c r="U369" s="212">
        <f ca="1">SUMIF(OFFSET($AK$37,0,LEN($A369),1,1):OFFSET($AK$465,0,LEN($A369),1,1),$A369,U$37:U$465)</f>
        <v>0</v>
      </c>
      <c r="V369" s="212">
        <f ca="1">SUMIF(OFFSET($AK$37,0,LEN($A369),1,1):OFFSET($AK$465,0,LEN($A369),1,1),$A369,V$37:V$465)</f>
        <v>0</v>
      </c>
      <c r="W369" s="212">
        <f ca="1">SUMIF(OFFSET($AK$37,0,LEN($A369),1,1):OFFSET($AK$465,0,LEN($A369),1,1),$A369,W$37:W$465)</f>
        <v>0</v>
      </c>
      <c r="X369" s="212">
        <f ca="1">SUMIF(OFFSET($AK$37,0,LEN($A369),1,1):OFFSET($AK$465,0,LEN($A369),1,1),$A369,X$37:X$465)</f>
        <v>0</v>
      </c>
      <c r="Y369" s="212">
        <f ca="1">SUMIF(OFFSET($AK$37,0,LEN($A369),1,1):OFFSET($AK$465,0,LEN($A369),1,1),$A369,Y$37:Y$465)</f>
        <v>0</v>
      </c>
      <c r="Z369" s="212">
        <f ca="1">SUMIF(OFFSET($AK$37,0,LEN($A369),1,1):OFFSET($AK$465,0,LEN($A369),1,1),$A369,Z$37:Z$465)</f>
        <v>0</v>
      </c>
      <c r="AA369" s="212">
        <f ca="1">SUMIF(OFFSET($AK$37,0,LEN($A369),1,1):OFFSET($AK$465,0,LEN($A369),1,1),$A369,AA$37:AA$465)</f>
        <v>0</v>
      </c>
      <c r="AB369" s="212">
        <f ca="1">SUMIF(OFFSET($AK$37,0,LEN($A369),1,1):OFFSET($AK$465,0,LEN($A369),1,1),$A369,AB$37:AB$465)</f>
        <v>0</v>
      </c>
      <c r="AC369" s="212">
        <f ca="1">SUMIF(OFFSET($AK$37,0,LEN($A369),1,1):OFFSET($AK$465,0,LEN($A369),1,1),$A369,AC$37:AC$465)</f>
        <v>0</v>
      </c>
      <c r="AD369" s="212">
        <f ca="1">SUMIF(OFFSET($AK$37,0,LEN($A369),1,1):OFFSET($AK$465,0,LEN($A369),1,1),$A369,AD$37:AD$465)</f>
        <v>0</v>
      </c>
      <c r="AE369" s="212">
        <f ca="1">SUMIF(OFFSET($AK$37,0,LEN($A369),1,1):OFFSET($AK$465,0,LEN($A369),1,1),$A369,AE$37:AE$465)</f>
        <v>0</v>
      </c>
      <c r="AF369" s="212">
        <f ca="1">SUMIF(OFFSET($AK$37,0,LEN($A369),1,1):OFFSET($AK$465,0,LEN($A369),1,1),$A369,AF$37:AF$465)</f>
        <v>0</v>
      </c>
      <c r="AG369" s="212">
        <f ca="1">SUMIF(OFFSET($AK$37,0,LEN($A369),1,1):OFFSET($AK$465,0,LEN($A369),1,1),$A369,AG$37:AG$465)</f>
        <v>0</v>
      </c>
      <c r="AH369" s="212">
        <f ca="1">SUMIF(OFFSET($AK$37,0,LEN($A369),1,1):OFFSET($AK$465,0,LEN($A369),1,1),$A369,AH$37:AH$465)</f>
        <v>0</v>
      </c>
      <c r="AI369" s="212">
        <f ca="1">SUMIF(OFFSET($AK$37,0,LEN($A369),1,1):OFFSET($AK$465,0,LEN($A369),1,1),$A369,AI$37:AI$465)</f>
        <v>0</v>
      </c>
      <c r="AJ369" s="222">
        <f t="shared" ca="1" si="34"/>
        <v>0</v>
      </c>
      <c r="AK369" s="205" t="str">
        <f t="shared" si="35"/>
        <v>0.1.1.2.1</v>
      </c>
      <c r="AV369" s="211">
        <f t="shared" ca="1" si="33"/>
        <v>0</v>
      </c>
    </row>
    <row r="370" spans="1:48" ht="47.25" x14ac:dyDescent="0.25">
      <c r="A370" s="122" t="s">
        <v>653</v>
      </c>
      <c r="B370" s="123" t="s">
        <v>272</v>
      </c>
      <c r="C370" s="136" t="s">
        <v>216</v>
      </c>
      <c r="D370" s="213" t="s">
        <v>217</v>
      </c>
      <c r="E370" s="213" t="s">
        <v>217</v>
      </c>
      <c r="F370" s="213" t="s">
        <v>217</v>
      </c>
      <c r="G370" s="213" t="s">
        <v>217</v>
      </c>
      <c r="H370" s="212">
        <f ca="1">SUMIF(OFFSET($AK$37,0,LEN($A370),1,1):OFFSET($AK$465,0,LEN($A370),1,1),$A370,H$37:H$465)</f>
        <v>0</v>
      </c>
      <c r="I370" s="212">
        <f ca="1">SUMIF(OFFSET($AK$37,0,LEN($A370),1,1):OFFSET($AK$465,0,LEN($A370),1,1),$A370,I$37:I$465)</f>
        <v>0</v>
      </c>
      <c r="J370" s="212">
        <f ca="1">SUMIF(OFFSET($AK$37,0,LEN($A370),1,1):OFFSET($AK$465,0,LEN($A370),1,1),$A370,J$37:J$465)</f>
        <v>0</v>
      </c>
      <c r="K370" s="212">
        <f ca="1">SUMIF(OFFSET($AK$37,0,LEN($A370),1,1):OFFSET($AK$465,0,LEN($A370),1,1),$A370,K$37:K$465)</f>
        <v>0</v>
      </c>
      <c r="L370" s="212">
        <f ca="1">SUMIF(OFFSET($AK$37,0,LEN($A370),1,1):OFFSET($AK$465,0,LEN($A370),1,1),$A370,L$37:L$465)</f>
        <v>0</v>
      </c>
      <c r="M370" s="212">
        <f ca="1">SUMIF(OFFSET($AK$37,0,LEN($A370),1,1):OFFSET($AK$465,0,LEN($A370),1,1),$A370,M$37:M$465)</f>
        <v>0</v>
      </c>
      <c r="N370" s="212">
        <f ca="1">SUMIF(OFFSET($AK$37,0,LEN($A370),1,1):OFFSET($AK$465,0,LEN($A370),1,1),$A370,N$37:N$465)</f>
        <v>0</v>
      </c>
      <c r="O370" s="212">
        <f ca="1">SUMIF(OFFSET($AK$37,0,LEN($A370),1,1):OFFSET($AK$465,0,LEN($A370),1,1),$A370,O$37:O$465)</f>
        <v>0</v>
      </c>
      <c r="P370" s="212">
        <f ca="1">SUMIF(OFFSET($AK$37,0,LEN($A370),1,1):OFFSET($AK$465,0,LEN($A370),1,1),$A370,P$37:P$465)</f>
        <v>0</v>
      </c>
      <c r="Q370" s="212">
        <f ca="1">SUMIF(OFFSET($AK$37,0,LEN($A370),1,1):OFFSET($AK$465,0,LEN($A370),1,1),$A370,Q$37:Q$465)</f>
        <v>0</v>
      </c>
      <c r="R370" s="212">
        <f ca="1">SUMIF(OFFSET($AK$37,0,LEN($A370),1,1):OFFSET($AK$465,0,LEN($A370),1,1),$A370,R$37:R$465)</f>
        <v>0</v>
      </c>
      <c r="S370" s="212">
        <f ca="1">SUMIF(OFFSET($AK$37,0,LEN($A370),1,1):OFFSET($AK$465,0,LEN($A370),1,1),$A370,S$37:S$465)</f>
        <v>0</v>
      </c>
      <c r="T370" s="212">
        <f ca="1">SUMIF(OFFSET($AK$37,0,LEN($A370),1,1):OFFSET($AK$465,0,LEN($A370),1,1),$A370,T$37:T$465)</f>
        <v>0</v>
      </c>
      <c r="U370" s="212">
        <f ca="1">SUMIF(OFFSET($AK$37,0,LEN($A370),1,1):OFFSET($AK$465,0,LEN($A370),1,1),$A370,U$37:U$465)</f>
        <v>0</v>
      </c>
      <c r="V370" s="212">
        <f ca="1">SUMIF(OFFSET($AK$37,0,LEN($A370),1,1):OFFSET($AK$465,0,LEN($A370),1,1),$A370,V$37:V$465)</f>
        <v>0</v>
      </c>
      <c r="W370" s="212">
        <f ca="1">SUMIF(OFFSET($AK$37,0,LEN($A370),1,1):OFFSET($AK$465,0,LEN($A370),1,1),$A370,W$37:W$465)</f>
        <v>0</v>
      </c>
      <c r="X370" s="212">
        <f ca="1">SUMIF(OFFSET($AK$37,0,LEN($A370),1,1):OFFSET($AK$465,0,LEN($A370),1,1),$A370,X$37:X$465)</f>
        <v>0</v>
      </c>
      <c r="Y370" s="212">
        <f ca="1">SUMIF(OFFSET($AK$37,0,LEN($A370),1,1):OFFSET($AK$465,0,LEN($A370),1,1),$A370,Y$37:Y$465)</f>
        <v>0</v>
      </c>
      <c r="Z370" s="212">
        <f ca="1">SUMIF(OFFSET($AK$37,0,LEN($A370),1,1):OFFSET($AK$465,0,LEN($A370),1,1),$A370,Z$37:Z$465)</f>
        <v>0</v>
      </c>
      <c r="AA370" s="212">
        <f ca="1">SUMIF(OFFSET($AK$37,0,LEN($A370),1,1):OFFSET($AK$465,0,LEN($A370),1,1),$A370,AA$37:AA$465)</f>
        <v>0</v>
      </c>
      <c r="AB370" s="212">
        <f ca="1">SUMIF(OFFSET($AK$37,0,LEN($A370),1,1):OFFSET($AK$465,0,LEN($A370),1,1),$A370,AB$37:AB$465)</f>
        <v>0</v>
      </c>
      <c r="AC370" s="212">
        <f ca="1">SUMIF(OFFSET($AK$37,0,LEN($A370),1,1):OFFSET($AK$465,0,LEN($A370),1,1),$A370,AC$37:AC$465)</f>
        <v>0</v>
      </c>
      <c r="AD370" s="212">
        <f ca="1">SUMIF(OFFSET($AK$37,0,LEN($A370),1,1):OFFSET($AK$465,0,LEN($A370),1,1),$A370,AD$37:AD$465)</f>
        <v>0</v>
      </c>
      <c r="AE370" s="212">
        <f ca="1">SUMIF(OFFSET($AK$37,0,LEN($A370),1,1):OFFSET($AK$465,0,LEN($A370),1,1),$A370,AE$37:AE$465)</f>
        <v>0</v>
      </c>
      <c r="AF370" s="212">
        <f ca="1">SUMIF(OFFSET($AK$37,0,LEN($A370),1,1):OFFSET($AK$465,0,LEN($A370),1,1),$A370,AF$37:AF$465)</f>
        <v>0</v>
      </c>
      <c r="AG370" s="212">
        <f ca="1">SUMIF(OFFSET($AK$37,0,LEN($A370),1,1):OFFSET($AK$465,0,LEN($A370),1,1),$A370,AG$37:AG$465)</f>
        <v>0</v>
      </c>
      <c r="AH370" s="212">
        <f ca="1">SUMIF(OFFSET($AK$37,0,LEN($A370),1,1):OFFSET($AK$465,0,LEN($A370),1,1),$A370,AH$37:AH$465)</f>
        <v>0</v>
      </c>
      <c r="AI370" s="212">
        <f ca="1">SUMIF(OFFSET($AK$37,0,LEN($A370),1,1):OFFSET($AK$465,0,LEN($A370),1,1),$A370,AI$37:AI$465)</f>
        <v>0</v>
      </c>
      <c r="AJ370" s="222">
        <f t="shared" ca="1" si="34"/>
        <v>0</v>
      </c>
      <c r="AK370" s="205" t="str">
        <f t="shared" si="35"/>
        <v>0.1.1.2.2</v>
      </c>
      <c r="AV370" s="211">
        <f t="shared" ca="1" si="33"/>
        <v>0</v>
      </c>
    </row>
    <row r="371" spans="1:48" ht="47.25" x14ac:dyDescent="0.25">
      <c r="A371" s="122" t="s">
        <v>654</v>
      </c>
      <c r="B371" s="123" t="s">
        <v>274</v>
      </c>
      <c r="C371" s="136" t="s">
        <v>216</v>
      </c>
      <c r="D371" s="213" t="s">
        <v>217</v>
      </c>
      <c r="E371" s="213" t="s">
        <v>217</v>
      </c>
      <c r="F371" s="213" t="s">
        <v>217</v>
      </c>
      <c r="G371" s="213" t="s">
        <v>217</v>
      </c>
      <c r="H371" s="212">
        <f ca="1">SUMIF(OFFSET($AK$37,0,LEN($A371),1,1):OFFSET($AK$465,0,LEN($A371),1,1),$A371,H$37:H$465)</f>
        <v>0</v>
      </c>
      <c r="I371" s="212">
        <f ca="1">SUMIF(OFFSET($AK$37,0,LEN($A371),1,1):OFFSET($AK$465,0,LEN($A371),1,1),$A371,I$37:I$465)</f>
        <v>0</v>
      </c>
      <c r="J371" s="212">
        <f ca="1">SUMIF(OFFSET($AK$37,0,LEN($A371),1,1):OFFSET($AK$465,0,LEN($A371),1,1),$A371,J$37:J$465)</f>
        <v>0</v>
      </c>
      <c r="K371" s="212">
        <f ca="1">SUMIF(OFFSET($AK$37,0,LEN($A371),1,1):OFFSET($AK$465,0,LEN($A371),1,1),$A371,K$37:K$465)</f>
        <v>0</v>
      </c>
      <c r="L371" s="212">
        <f ca="1">SUMIF(OFFSET($AK$37,0,LEN($A371),1,1):OFFSET($AK$465,0,LEN($A371),1,1),$A371,L$37:L$465)</f>
        <v>0</v>
      </c>
      <c r="M371" s="212">
        <f ca="1">SUMIF(OFFSET($AK$37,0,LEN($A371),1,1):OFFSET($AK$465,0,LEN($A371),1,1),$A371,M$37:M$465)</f>
        <v>0</v>
      </c>
      <c r="N371" s="212">
        <f ca="1">SUMIF(OFFSET($AK$37,0,LEN($A371),1,1):OFFSET($AK$465,0,LEN($A371),1,1),$A371,N$37:N$465)</f>
        <v>0</v>
      </c>
      <c r="O371" s="212">
        <f ca="1">SUMIF(OFFSET($AK$37,0,LEN($A371),1,1):OFFSET($AK$465,0,LEN($A371),1,1),$A371,O$37:O$465)</f>
        <v>0</v>
      </c>
      <c r="P371" s="212">
        <f ca="1">SUMIF(OFFSET($AK$37,0,LEN($A371),1,1):OFFSET($AK$465,0,LEN($A371),1,1),$A371,P$37:P$465)</f>
        <v>0</v>
      </c>
      <c r="Q371" s="212">
        <f ca="1">SUMIF(OFFSET($AK$37,0,LEN($A371),1,1):OFFSET($AK$465,0,LEN($A371),1,1),$A371,Q$37:Q$465)</f>
        <v>0</v>
      </c>
      <c r="R371" s="212">
        <f ca="1">SUMIF(OFFSET($AK$37,0,LEN($A371),1,1):OFFSET($AK$465,0,LEN($A371),1,1),$A371,R$37:R$465)</f>
        <v>0</v>
      </c>
      <c r="S371" s="212">
        <f ca="1">SUMIF(OFFSET($AK$37,0,LEN($A371),1,1):OFFSET($AK$465,0,LEN($A371),1,1),$A371,S$37:S$465)</f>
        <v>0</v>
      </c>
      <c r="T371" s="212">
        <f ca="1">SUMIF(OFFSET($AK$37,0,LEN($A371),1,1):OFFSET($AK$465,0,LEN($A371),1,1),$A371,T$37:T$465)</f>
        <v>0</v>
      </c>
      <c r="U371" s="212">
        <f ca="1">SUMIF(OFFSET($AK$37,0,LEN($A371),1,1):OFFSET($AK$465,0,LEN($A371),1,1),$A371,U$37:U$465)</f>
        <v>0</v>
      </c>
      <c r="V371" s="212">
        <f ca="1">SUMIF(OFFSET($AK$37,0,LEN($A371),1,1):OFFSET($AK$465,0,LEN($A371),1,1),$A371,V$37:V$465)</f>
        <v>0</v>
      </c>
      <c r="W371" s="212">
        <f ca="1">SUMIF(OFFSET($AK$37,0,LEN($A371),1,1):OFFSET($AK$465,0,LEN($A371),1,1),$A371,W$37:W$465)</f>
        <v>0</v>
      </c>
      <c r="X371" s="212">
        <f ca="1">SUMIF(OFFSET($AK$37,0,LEN($A371),1,1):OFFSET($AK$465,0,LEN($A371),1,1),$A371,X$37:X$465)</f>
        <v>0</v>
      </c>
      <c r="Y371" s="212">
        <f ca="1">SUMIF(OFFSET($AK$37,0,LEN($A371),1,1):OFFSET($AK$465,0,LEN($A371),1,1),$A371,Y$37:Y$465)</f>
        <v>0</v>
      </c>
      <c r="Z371" s="212">
        <f ca="1">SUMIF(OFFSET($AK$37,0,LEN($A371),1,1):OFFSET($AK$465,0,LEN($A371),1,1),$A371,Z$37:Z$465)</f>
        <v>0</v>
      </c>
      <c r="AA371" s="212">
        <f ca="1">SUMIF(OFFSET($AK$37,0,LEN($A371),1,1):OFFSET($AK$465,0,LEN($A371),1,1),$A371,AA$37:AA$465)</f>
        <v>0</v>
      </c>
      <c r="AB371" s="212">
        <f ca="1">SUMIF(OFFSET($AK$37,0,LEN($A371),1,1):OFFSET($AK$465,0,LEN($A371),1,1),$A371,AB$37:AB$465)</f>
        <v>0</v>
      </c>
      <c r="AC371" s="212">
        <f ca="1">SUMIF(OFFSET($AK$37,0,LEN($A371),1,1):OFFSET($AK$465,0,LEN($A371),1,1),$A371,AC$37:AC$465)</f>
        <v>0</v>
      </c>
      <c r="AD371" s="212">
        <f ca="1">SUMIF(OFFSET($AK$37,0,LEN($A371),1,1):OFFSET($AK$465,0,LEN($A371),1,1),$A371,AD$37:AD$465)</f>
        <v>0</v>
      </c>
      <c r="AE371" s="212">
        <f ca="1">SUMIF(OFFSET($AK$37,0,LEN($A371),1,1):OFFSET($AK$465,0,LEN($A371),1,1),$A371,AE$37:AE$465)</f>
        <v>0</v>
      </c>
      <c r="AF371" s="212">
        <f ca="1">SUMIF(OFFSET($AK$37,0,LEN($A371),1,1):OFFSET($AK$465,0,LEN($A371),1,1),$A371,AF$37:AF$465)</f>
        <v>0</v>
      </c>
      <c r="AG371" s="212">
        <f ca="1">SUMIF(OFFSET($AK$37,0,LEN($A371),1,1):OFFSET($AK$465,0,LEN($A371),1,1),$A371,AG$37:AG$465)</f>
        <v>0</v>
      </c>
      <c r="AH371" s="212">
        <f ca="1">SUMIF(OFFSET($AK$37,0,LEN($A371),1,1):OFFSET($AK$465,0,LEN($A371),1,1),$A371,AH$37:AH$465)</f>
        <v>0</v>
      </c>
      <c r="AI371" s="212">
        <f ca="1">SUMIF(OFFSET($AK$37,0,LEN($A371),1,1):OFFSET($AK$465,0,LEN($A371),1,1),$A371,AI$37:AI$465)</f>
        <v>0</v>
      </c>
      <c r="AJ371" s="222">
        <f t="shared" ca="1" si="34"/>
        <v>0</v>
      </c>
      <c r="AK371" s="205" t="str">
        <f t="shared" si="35"/>
        <v>0.1.1.3</v>
      </c>
      <c r="AV371" s="211">
        <f t="shared" ca="1" si="33"/>
        <v>0</v>
      </c>
    </row>
    <row r="372" spans="1:48" ht="31.5" x14ac:dyDescent="0.25">
      <c r="A372" s="122" t="s">
        <v>655</v>
      </c>
      <c r="B372" s="123" t="s">
        <v>276</v>
      </c>
      <c r="C372" s="136" t="s">
        <v>216</v>
      </c>
      <c r="D372" s="213" t="s">
        <v>217</v>
      </c>
      <c r="E372" s="213" t="s">
        <v>217</v>
      </c>
      <c r="F372" s="213" t="s">
        <v>217</v>
      </c>
      <c r="G372" s="213" t="s">
        <v>217</v>
      </c>
      <c r="H372" s="212">
        <f ca="1">SUMIF(OFFSET($AK$37,0,LEN($A372),1,1):OFFSET($AK$465,0,LEN($A372),1,1),$A372,H$37:H$465)</f>
        <v>0</v>
      </c>
      <c r="I372" s="212">
        <f ca="1">SUMIF(OFFSET($AK$37,0,LEN($A372),1,1):OFFSET($AK$465,0,LEN($A372),1,1),$A372,I$37:I$465)</f>
        <v>0</v>
      </c>
      <c r="J372" s="212">
        <f ca="1">SUMIF(OFFSET($AK$37,0,LEN($A372),1,1):OFFSET($AK$465,0,LEN($A372),1,1),$A372,J$37:J$465)</f>
        <v>0</v>
      </c>
      <c r="K372" s="212">
        <f ca="1">SUMIF(OFFSET($AK$37,0,LEN($A372),1,1):OFFSET($AK$465,0,LEN($A372),1,1),$A372,K$37:K$465)</f>
        <v>0</v>
      </c>
      <c r="L372" s="212">
        <f ca="1">SUMIF(OFFSET($AK$37,0,LEN($A372),1,1):OFFSET($AK$465,0,LEN($A372),1,1),$A372,L$37:L$465)</f>
        <v>0</v>
      </c>
      <c r="M372" s="212">
        <f ca="1">SUMIF(OFFSET($AK$37,0,LEN($A372),1,1):OFFSET($AK$465,0,LEN($A372),1,1),$A372,M$37:M$465)</f>
        <v>0</v>
      </c>
      <c r="N372" s="212">
        <f ca="1">SUMIF(OFFSET($AK$37,0,LEN($A372),1,1):OFFSET($AK$465,0,LEN($A372),1,1),$A372,N$37:N$465)</f>
        <v>0</v>
      </c>
      <c r="O372" s="212">
        <f ca="1">SUMIF(OFFSET($AK$37,0,LEN($A372),1,1):OFFSET($AK$465,0,LEN($A372),1,1),$A372,O$37:O$465)</f>
        <v>0</v>
      </c>
      <c r="P372" s="212">
        <f ca="1">SUMIF(OFFSET($AK$37,0,LEN($A372),1,1):OFFSET($AK$465,0,LEN($A372),1,1),$A372,P$37:P$465)</f>
        <v>0</v>
      </c>
      <c r="Q372" s="212">
        <f ca="1">SUMIF(OFFSET($AK$37,0,LEN($A372),1,1):OFFSET($AK$465,0,LEN($A372),1,1),$A372,Q$37:Q$465)</f>
        <v>0</v>
      </c>
      <c r="R372" s="212">
        <f ca="1">SUMIF(OFFSET($AK$37,0,LEN($A372),1,1):OFFSET($AK$465,0,LEN($A372),1,1),$A372,R$37:R$465)</f>
        <v>0</v>
      </c>
      <c r="S372" s="212">
        <f ca="1">SUMIF(OFFSET($AK$37,0,LEN($A372),1,1):OFFSET($AK$465,0,LEN($A372),1,1),$A372,S$37:S$465)</f>
        <v>0</v>
      </c>
      <c r="T372" s="212">
        <f ca="1">SUMIF(OFFSET($AK$37,0,LEN($A372),1,1):OFFSET($AK$465,0,LEN($A372),1,1),$A372,T$37:T$465)</f>
        <v>0</v>
      </c>
      <c r="U372" s="212">
        <f ca="1">SUMIF(OFFSET($AK$37,0,LEN($A372),1,1):OFFSET($AK$465,0,LEN($A372),1,1),$A372,U$37:U$465)</f>
        <v>0</v>
      </c>
      <c r="V372" s="212">
        <f ca="1">SUMIF(OFFSET($AK$37,0,LEN($A372),1,1):OFFSET($AK$465,0,LEN($A372),1,1),$A372,V$37:V$465)</f>
        <v>0</v>
      </c>
      <c r="W372" s="212">
        <f ca="1">SUMIF(OFFSET($AK$37,0,LEN($A372),1,1):OFFSET($AK$465,0,LEN($A372),1,1),$A372,W$37:W$465)</f>
        <v>0</v>
      </c>
      <c r="X372" s="212">
        <f ca="1">SUMIF(OFFSET($AK$37,0,LEN($A372),1,1):OFFSET($AK$465,0,LEN($A372),1,1),$A372,X$37:X$465)</f>
        <v>0</v>
      </c>
      <c r="Y372" s="212">
        <f ca="1">SUMIF(OFFSET($AK$37,0,LEN($A372),1,1):OFFSET($AK$465,0,LEN($A372),1,1),$A372,Y$37:Y$465)</f>
        <v>0</v>
      </c>
      <c r="Z372" s="212">
        <f ca="1">SUMIF(OFFSET($AK$37,0,LEN($A372),1,1):OFFSET($AK$465,0,LEN($A372),1,1),$A372,Z$37:Z$465)</f>
        <v>0</v>
      </c>
      <c r="AA372" s="212">
        <f ca="1">SUMIF(OFFSET($AK$37,0,LEN($A372),1,1):OFFSET($AK$465,0,LEN($A372),1,1),$A372,AA$37:AA$465)</f>
        <v>0</v>
      </c>
      <c r="AB372" s="212">
        <f ca="1">SUMIF(OFFSET($AK$37,0,LEN($A372),1,1):OFFSET($AK$465,0,LEN($A372),1,1),$A372,AB$37:AB$465)</f>
        <v>0</v>
      </c>
      <c r="AC372" s="212">
        <f ca="1">SUMIF(OFFSET($AK$37,0,LEN($A372),1,1):OFFSET($AK$465,0,LEN($A372),1,1),$A372,AC$37:AC$465)</f>
        <v>0</v>
      </c>
      <c r="AD372" s="212">
        <f ca="1">SUMIF(OFFSET($AK$37,0,LEN($A372),1,1):OFFSET($AK$465,0,LEN($A372),1,1),$A372,AD$37:AD$465)</f>
        <v>0</v>
      </c>
      <c r="AE372" s="212">
        <f ca="1">SUMIF(OFFSET($AK$37,0,LEN($A372),1,1):OFFSET($AK$465,0,LEN($A372),1,1),$A372,AE$37:AE$465)</f>
        <v>0</v>
      </c>
      <c r="AF372" s="212">
        <f ca="1">SUMIF(OFFSET($AK$37,0,LEN($A372),1,1):OFFSET($AK$465,0,LEN($A372),1,1),$A372,AF$37:AF$465)</f>
        <v>0</v>
      </c>
      <c r="AG372" s="212">
        <f ca="1">SUMIF(OFFSET($AK$37,0,LEN($A372),1,1):OFFSET($AK$465,0,LEN($A372),1,1),$A372,AG$37:AG$465)</f>
        <v>0</v>
      </c>
      <c r="AH372" s="212">
        <f ca="1">SUMIF(OFFSET($AK$37,0,LEN($A372),1,1):OFFSET($AK$465,0,LEN($A372),1,1),$A372,AH$37:AH$465)</f>
        <v>0</v>
      </c>
      <c r="AI372" s="212">
        <f ca="1">SUMIF(OFFSET($AK$37,0,LEN($A372),1,1):OFFSET($AK$465,0,LEN($A372),1,1),$A372,AI$37:AI$465)</f>
        <v>0</v>
      </c>
      <c r="AJ372" s="222">
        <f t="shared" ca="1" si="34"/>
        <v>0</v>
      </c>
      <c r="AK372" s="205" t="str">
        <f t="shared" si="35"/>
        <v>0.1.1.3.1</v>
      </c>
      <c r="AV372" s="211">
        <f t="shared" ca="1" si="33"/>
        <v>0</v>
      </c>
    </row>
    <row r="373" spans="1:48" ht="94.5" x14ac:dyDescent="0.25">
      <c r="A373" s="122" t="s">
        <v>655</v>
      </c>
      <c r="B373" s="123" t="s">
        <v>277</v>
      </c>
      <c r="C373" s="136" t="s">
        <v>216</v>
      </c>
      <c r="D373" s="213" t="s">
        <v>217</v>
      </c>
      <c r="E373" s="213" t="s">
        <v>217</v>
      </c>
      <c r="F373" s="213" t="s">
        <v>217</v>
      </c>
      <c r="G373" s="213" t="s">
        <v>217</v>
      </c>
      <c r="H373" s="212">
        <f ca="1">SUMIF(OFFSET($AK$37,0,LEN($A373),1,1):OFFSET($AK$465,0,LEN($A373),1,1),$A373,H$37:H$465)</f>
        <v>0</v>
      </c>
      <c r="I373" s="212">
        <f ca="1">SUMIF(OFFSET($AK$37,0,LEN($A373),1,1):OFFSET($AK$465,0,LEN($A373),1,1),$A373,I$37:I$465)</f>
        <v>0</v>
      </c>
      <c r="J373" s="212">
        <f ca="1">SUMIF(OFFSET($AK$37,0,LEN($A373),1,1):OFFSET($AK$465,0,LEN($A373),1,1),$A373,J$37:J$465)</f>
        <v>0</v>
      </c>
      <c r="K373" s="212">
        <f ca="1">SUMIF(OFFSET($AK$37,0,LEN($A373),1,1):OFFSET($AK$465,0,LEN($A373),1,1),$A373,K$37:K$465)</f>
        <v>0</v>
      </c>
      <c r="L373" s="212">
        <f ca="1">SUMIF(OFFSET($AK$37,0,LEN($A373),1,1):OFFSET($AK$465,0,LEN($A373),1,1),$A373,L$37:L$465)</f>
        <v>0</v>
      </c>
      <c r="M373" s="212">
        <f ca="1">SUMIF(OFFSET($AK$37,0,LEN($A373),1,1):OFFSET($AK$465,0,LEN($A373),1,1),$A373,M$37:M$465)</f>
        <v>0</v>
      </c>
      <c r="N373" s="212">
        <f ca="1">SUMIF(OFFSET($AK$37,0,LEN($A373),1,1):OFFSET($AK$465,0,LEN($A373),1,1),$A373,N$37:N$465)</f>
        <v>0</v>
      </c>
      <c r="O373" s="212">
        <f ca="1">SUMIF(OFFSET($AK$37,0,LEN($A373),1,1):OFFSET($AK$465,0,LEN($A373),1,1),$A373,O$37:O$465)</f>
        <v>0</v>
      </c>
      <c r="P373" s="212">
        <f ca="1">SUMIF(OFFSET($AK$37,0,LEN($A373),1,1):OFFSET($AK$465,0,LEN($A373),1,1),$A373,P$37:P$465)</f>
        <v>0</v>
      </c>
      <c r="Q373" s="212">
        <f ca="1">SUMIF(OFFSET($AK$37,0,LEN($A373),1,1):OFFSET($AK$465,0,LEN($A373),1,1),$A373,Q$37:Q$465)</f>
        <v>0</v>
      </c>
      <c r="R373" s="212">
        <f ca="1">SUMIF(OFFSET($AK$37,0,LEN($A373),1,1):OFFSET($AK$465,0,LEN($A373),1,1),$A373,R$37:R$465)</f>
        <v>0</v>
      </c>
      <c r="S373" s="212">
        <f ca="1">SUMIF(OFFSET($AK$37,0,LEN($A373),1,1):OFFSET($AK$465,0,LEN($A373),1,1),$A373,S$37:S$465)</f>
        <v>0</v>
      </c>
      <c r="T373" s="212">
        <f ca="1">SUMIF(OFFSET($AK$37,0,LEN($A373),1,1):OFFSET($AK$465,0,LEN($A373),1,1),$A373,T$37:T$465)</f>
        <v>0</v>
      </c>
      <c r="U373" s="212">
        <f ca="1">SUMIF(OFFSET($AK$37,0,LEN($A373),1,1):OFFSET($AK$465,0,LEN($A373),1,1),$A373,U$37:U$465)</f>
        <v>0</v>
      </c>
      <c r="V373" s="212">
        <f ca="1">SUMIF(OFFSET($AK$37,0,LEN($A373),1,1):OFFSET($AK$465,0,LEN($A373),1,1),$A373,V$37:V$465)</f>
        <v>0</v>
      </c>
      <c r="W373" s="212">
        <f ca="1">SUMIF(OFFSET($AK$37,0,LEN($A373),1,1):OFFSET($AK$465,0,LEN($A373),1,1),$A373,W$37:W$465)</f>
        <v>0</v>
      </c>
      <c r="X373" s="212">
        <f ca="1">SUMIF(OFFSET($AK$37,0,LEN($A373),1,1):OFFSET($AK$465,0,LEN($A373),1,1),$A373,X$37:X$465)</f>
        <v>0</v>
      </c>
      <c r="Y373" s="212">
        <f ca="1">SUMIF(OFFSET($AK$37,0,LEN($A373),1,1):OFFSET($AK$465,0,LEN($A373),1,1),$A373,Y$37:Y$465)</f>
        <v>0</v>
      </c>
      <c r="Z373" s="212">
        <f ca="1">SUMIF(OFFSET($AK$37,0,LEN($A373),1,1):OFFSET($AK$465,0,LEN($A373),1,1),$A373,Z$37:Z$465)</f>
        <v>0</v>
      </c>
      <c r="AA373" s="212">
        <f ca="1">SUMIF(OFFSET($AK$37,0,LEN($A373),1,1):OFFSET($AK$465,0,LEN($A373),1,1),$A373,AA$37:AA$465)</f>
        <v>0</v>
      </c>
      <c r="AB373" s="212">
        <f ca="1">SUMIF(OFFSET($AK$37,0,LEN($A373),1,1):OFFSET($AK$465,0,LEN($A373),1,1),$A373,AB$37:AB$465)</f>
        <v>0</v>
      </c>
      <c r="AC373" s="212">
        <f ca="1">SUMIF(OFFSET($AK$37,0,LEN($A373),1,1):OFFSET($AK$465,0,LEN($A373),1,1),$A373,AC$37:AC$465)</f>
        <v>0</v>
      </c>
      <c r="AD373" s="212">
        <f ca="1">SUMIF(OFFSET($AK$37,0,LEN($A373),1,1):OFFSET($AK$465,0,LEN($A373),1,1),$A373,AD$37:AD$465)</f>
        <v>0</v>
      </c>
      <c r="AE373" s="212">
        <f ca="1">SUMIF(OFFSET($AK$37,0,LEN($A373),1,1):OFFSET($AK$465,0,LEN($A373),1,1),$A373,AE$37:AE$465)</f>
        <v>0</v>
      </c>
      <c r="AF373" s="212">
        <f ca="1">SUMIF(OFFSET($AK$37,0,LEN($A373),1,1):OFFSET($AK$465,0,LEN($A373),1,1),$A373,AF$37:AF$465)</f>
        <v>0</v>
      </c>
      <c r="AG373" s="212">
        <f ca="1">SUMIF(OFFSET($AK$37,0,LEN($A373),1,1):OFFSET($AK$465,0,LEN($A373),1,1),$A373,AG$37:AG$465)</f>
        <v>0</v>
      </c>
      <c r="AH373" s="212">
        <f ca="1">SUMIF(OFFSET($AK$37,0,LEN($A373),1,1):OFFSET($AK$465,0,LEN($A373),1,1),$A373,AH$37:AH$465)</f>
        <v>0</v>
      </c>
      <c r="AI373" s="212">
        <f ca="1">SUMIF(OFFSET($AK$37,0,LEN($A373),1,1):OFFSET($AK$465,0,LEN($A373),1,1),$A373,AI$37:AI$465)</f>
        <v>0</v>
      </c>
      <c r="AJ373" s="222">
        <f t="shared" ca="1" si="34"/>
        <v>0</v>
      </c>
      <c r="AK373" s="205" t="str">
        <f t="shared" si="35"/>
        <v>0.1.1.3.1</v>
      </c>
      <c r="AV373" s="211">
        <f t="shared" ca="1" si="33"/>
        <v>0</v>
      </c>
    </row>
    <row r="374" spans="1:48" ht="94.5" x14ac:dyDescent="0.25">
      <c r="A374" s="122" t="s">
        <v>655</v>
      </c>
      <c r="B374" s="123" t="s">
        <v>278</v>
      </c>
      <c r="C374" s="136" t="s">
        <v>216</v>
      </c>
      <c r="D374" s="213" t="s">
        <v>217</v>
      </c>
      <c r="E374" s="213" t="s">
        <v>217</v>
      </c>
      <c r="F374" s="213" t="s">
        <v>217</v>
      </c>
      <c r="G374" s="213" t="s">
        <v>217</v>
      </c>
      <c r="H374" s="212">
        <f ca="1">SUMIF(OFFSET($AK$37,0,LEN($A374),1,1):OFFSET($AK$465,0,LEN($A374),1,1),$A374,H$37:H$465)</f>
        <v>0</v>
      </c>
      <c r="I374" s="212">
        <f ca="1">SUMIF(OFFSET($AK$37,0,LEN($A374),1,1):OFFSET($AK$465,0,LEN($A374),1,1),$A374,I$37:I$465)</f>
        <v>0</v>
      </c>
      <c r="J374" s="212">
        <f ca="1">SUMIF(OFFSET($AK$37,0,LEN($A374),1,1):OFFSET($AK$465,0,LEN($A374),1,1),$A374,J$37:J$465)</f>
        <v>0</v>
      </c>
      <c r="K374" s="212">
        <f ca="1">SUMIF(OFFSET($AK$37,0,LEN($A374),1,1):OFFSET($AK$465,0,LEN($A374),1,1),$A374,K$37:K$465)</f>
        <v>0</v>
      </c>
      <c r="L374" s="212">
        <f ca="1">SUMIF(OFFSET($AK$37,0,LEN($A374),1,1):OFFSET($AK$465,0,LEN($A374),1,1),$A374,L$37:L$465)</f>
        <v>0</v>
      </c>
      <c r="M374" s="212">
        <f ca="1">SUMIF(OFFSET($AK$37,0,LEN($A374),1,1):OFFSET($AK$465,0,LEN($A374),1,1),$A374,M$37:M$465)</f>
        <v>0</v>
      </c>
      <c r="N374" s="212">
        <f ca="1">SUMIF(OFFSET($AK$37,0,LEN($A374),1,1):OFFSET($AK$465,0,LEN($A374),1,1),$A374,N$37:N$465)</f>
        <v>0</v>
      </c>
      <c r="O374" s="212">
        <f ca="1">SUMIF(OFFSET($AK$37,0,LEN($A374),1,1):OFFSET($AK$465,0,LEN($A374),1,1),$A374,O$37:O$465)</f>
        <v>0</v>
      </c>
      <c r="P374" s="212">
        <f ca="1">SUMIF(OFFSET($AK$37,0,LEN($A374),1,1):OFFSET($AK$465,0,LEN($A374),1,1),$A374,P$37:P$465)</f>
        <v>0</v>
      </c>
      <c r="Q374" s="212">
        <f ca="1">SUMIF(OFFSET($AK$37,0,LEN($A374),1,1):OFFSET($AK$465,0,LEN($A374),1,1),$A374,Q$37:Q$465)</f>
        <v>0</v>
      </c>
      <c r="R374" s="212">
        <f ca="1">SUMIF(OFFSET($AK$37,0,LEN($A374),1,1):OFFSET($AK$465,0,LEN($A374),1,1),$A374,R$37:R$465)</f>
        <v>0</v>
      </c>
      <c r="S374" s="212">
        <f ca="1">SUMIF(OFFSET($AK$37,0,LEN($A374),1,1):OFFSET($AK$465,0,LEN($A374),1,1),$A374,S$37:S$465)</f>
        <v>0</v>
      </c>
      <c r="T374" s="212">
        <f ca="1">SUMIF(OFFSET($AK$37,0,LEN($A374),1,1):OFFSET($AK$465,0,LEN($A374),1,1),$A374,T$37:T$465)</f>
        <v>0</v>
      </c>
      <c r="U374" s="212">
        <f ca="1">SUMIF(OFFSET($AK$37,0,LEN($A374),1,1):OFFSET($AK$465,0,LEN($A374),1,1),$A374,U$37:U$465)</f>
        <v>0</v>
      </c>
      <c r="V374" s="212">
        <f ca="1">SUMIF(OFFSET($AK$37,0,LEN($A374),1,1):OFFSET($AK$465,0,LEN($A374),1,1),$A374,V$37:V$465)</f>
        <v>0</v>
      </c>
      <c r="W374" s="212">
        <f ca="1">SUMIF(OFFSET($AK$37,0,LEN($A374),1,1):OFFSET($AK$465,0,LEN($A374),1,1),$A374,W$37:W$465)</f>
        <v>0</v>
      </c>
      <c r="X374" s="212">
        <f ca="1">SUMIF(OFFSET($AK$37,0,LEN($A374),1,1):OFFSET($AK$465,0,LEN($A374),1,1),$A374,X$37:X$465)</f>
        <v>0</v>
      </c>
      <c r="Y374" s="212">
        <f ca="1">SUMIF(OFFSET($AK$37,0,LEN($A374),1,1):OFFSET($AK$465,0,LEN($A374),1,1),$A374,Y$37:Y$465)</f>
        <v>0</v>
      </c>
      <c r="Z374" s="212">
        <f ca="1">SUMIF(OFFSET($AK$37,0,LEN($A374),1,1):OFFSET($AK$465,0,LEN($A374),1,1),$A374,Z$37:Z$465)</f>
        <v>0</v>
      </c>
      <c r="AA374" s="212">
        <f ca="1">SUMIF(OFFSET($AK$37,0,LEN($A374),1,1):OFFSET($AK$465,0,LEN($A374),1,1),$A374,AA$37:AA$465)</f>
        <v>0</v>
      </c>
      <c r="AB374" s="212">
        <f ca="1">SUMIF(OFFSET($AK$37,0,LEN($A374),1,1):OFFSET($AK$465,0,LEN($A374),1,1),$A374,AB$37:AB$465)</f>
        <v>0</v>
      </c>
      <c r="AC374" s="212">
        <f ca="1">SUMIF(OFFSET($AK$37,0,LEN($A374),1,1):OFFSET($AK$465,0,LEN($A374),1,1),$A374,AC$37:AC$465)</f>
        <v>0</v>
      </c>
      <c r="AD374" s="212">
        <f ca="1">SUMIF(OFFSET($AK$37,0,LEN($A374),1,1):OFFSET($AK$465,0,LEN($A374),1,1),$A374,AD$37:AD$465)</f>
        <v>0</v>
      </c>
      <c r="AE374" s="212">
        <f ca="1">SUMIF(OFFSET($AK$37,0,LEN($A374),1,1):OFFSET($AK$465,0,LEN($A374),1,1),$A374,AE$37:AE$465)</f>
        <v>0</v>
      </c>
      <c r="AF374" s="212">
        <f ca="1">SUMIF(OFFSET($AK$37,0,LEN($A374),1,1):OFFSET($AK$465,0,LEN($A374),1,1),$A374,AF$37:AF$465)</f>
        <v>0</v>
      </c>
      <c r="AG374" s="212">
        <f ca="1">SUMIF(OFFSET($AK$37,0,LEN($A374),1,1):OFFSET($AK$465,0,LEN($A374),1,1),$A374,AG$37:AG$465)</f>
        <v>0</v>
      </c>
      <c r="AH374" s="212">
        <f ca="1">SUMIF(OFFSET($AK$37,0,LEN($A374),1,1):OFFSET($AK$465,0,LEN($A374),1,1),$A374,AH$37:AH$465)</f>
        <v>0</v>
      </c>
      <c r="AI374" s="212">
        <f ca="1">SUMIF(OFFSET($AK$37,0,LEN($A374),1,1):OFFSET($AK$465,0,LEN($A374),1,1),$A374,AI$37:AI$465)</f>
        <v>0</v>
      </c>
      <c r="AJ374" s="222">
        <f t="shared" ca="1" si="34"/>
        <v>0</v>
      </c>
      <c r="AK374" s="205" t="str">
        <f t="shared" si="35"/>
        <v>0.1.1.3.1</v>
      </c>
      <c r="AV374" s="211">
        <f t="shared" ca="1" si="33"/>
        <v>0</v>
      </c>
    </row>
    <row r="375" spans="1:48" ht="94.5" x14ac:dyDescent="0.25">
      <c r="A375" s="122" t="s">
        <v>655</v>
      </c>
      <c r="B375" s="123" t="s">
        <v>279</v>
      </c>
      <c r="C375" s="136" t="s">
        <v>216</v>
      </c>
      <c r="D375" s="213" t="s">
        <v>217</v>
      </c>
      <c r="E375" s="213" t="s">
        <v>217</v>
      </c>
      <c r="F375" s="213" t="s">
        <v>217</v>
      </c>
      <c r="G375" s="213" t="s">
        <v>217</v>
      </c>
      <c r="H375" s="212">
        <f ca="1">SUMIF(OFFSET($AK$37,0,LEN($A375),1,1):OFFSET($AK$465,0,LEN($A375),1,1),$A375,H$37:H$465)</f>
        <v>0</v>
      </c>
      <c r="I375" s="212">
        <f ca="1">SUMIF(OFFSET($AK$37,0,LEN($A375),1,1):OFFSET($AK$465,0,LEN($A375),1,1),$A375,I$37:I$465)</f>
        <v>0</v>
      </c>
      <c r="J375" s="212">
        <f ca="1">SUMIF(OFFSET($AK$37,0,LEN($A375),1,1):OFFSET($AK$465,0,LEN($A375),1,1),$A375,J$37:J$465)</f>
        <v>0</v>
      </c>
      <c r="K375" s="212">
        <f ca="1">SUMIF(OFFSET($AK$37,0,LEN($A375),1,1):OFFSET($AK$465,0,LEN($A375),1,1),$A375,K$37:K$465)</f>
        <v>0</v>
      </c>
      <c r="L375" s="212">
        <f ca="1">SUMIF(OFFSET($AK$37,0,LEN($A375),1,1):OFFSET($AK$465,0,LEN($A375),1,1),$A375,L$37:L$465)</f>
        <v>0</v>
      </c>
      <c r="M375" s="212">
        <f ca="1">SUMIF(OFFSET($AK$37,0,LEN($A375),1,1):OFFSET($AK$465,0,LEN($A375),1,1),$A375,M$37:M$465)</f>
        <v>0</v>
      </c>
      <c r="N375" s="212">
        <f ca="1">SUMIF(OFFSET($AK$37,0,LEN($A375),1,1):OFFSET($AK$465,0,LEN($A375),1,1),$A375,N$37:N$465)</f>
        <v>0</v>
      </c>
      <c r="O375" s="212">
        <f ca="1">SUMIF(OFFSET($AK$37,0,LEN($A375),1,1):OFFSET($AK$465,0,LEN($A375),1,1),$A375,O$37:O$465)</f>
        <v>0</v>
      </c>
      <c r="P375" s="212">
        <f ca="1">SUMIF(OFFSET($AK$37,0,LEN($A375),1,1):OFFSET($AK$465,0,LEN($A375),1,1),$A375,P$37:P$465)</f>
        <v>0</v>
      </c>
      <c r="Q375" s="212">
        <f ca="1">SUMIF(OFFSET($AK$37,0,LEN($A375),1,1):OFFSET($AK$465,0,LEN($A375),1,1),$A375,Q$37:Q$465)</f>
        <v>0</v>
      </c>
      <c r="R375" s="212">
        <f ca="1">SUMIF(OFFSET($AK$37,0,LEN($A375),1,1):OFFSET($AK$465,0,LEN($A375),1,1),$A375,R$37:R$465)</f>
        <v>0</v>
      </c>
      <c r="S375" s="212">
        <f ca="1">SUMIF(OFFSET($AK$37,0,LEN($A375),1,1):OFFSET($AK$465,0,LEN($A375),1,1),$A375,S$37:S$465)</f>
        <v>0</v>
      </c>
      <c r="T375" s="212">
        <f ca="1">SUMIF(OFFSET($AK$37,0,LEN($A375),1,1):OFFSET($AK$465,0,LEN($A375),1,1),$A375,T$37:T$465)</f>
        <v>0</v>
      </c>
      <c r="U375" s="212">
        <f ca="1">SUMIF(OFFSET($AK$37,0,LEN($A375),1,1):OFFSET($AK$465,0,LEN($A375),1,1),$A375,U$37:U$465)</f>
        <v>0</v>
      </c>
      <c r="V375" s="212">
        <f ca="1">SUMIF(OFFSET($AK$37,0,LEN($A375),1,1):OFFSET($AK$465,0,LEN($A375),1,1),$A375,V$37:V$465)</f>
        <v>0</v>
      </c>
      <c r="W375" s="212">
        <f ca="1">SUMIF(OFFSET($AK$37,0,LEN($A375),1,1):OFFSET($AK$465,0,LEN($A375),1,1),$A375,W$37:W$465)</f>
        <v>0</v>
      </c>
      <c r="X375" s="212">
        <f ca="1">SUMIF(OFFSET($AK$37,0,LEN($A375),1,1):OFFSET($AK$465,0,LEN($A375),1,1),$A375,X$37:X$465)</f>
        <v>0</v>
      </c>
      <c r="Y375" s="212">
        <f ca="1">SUMIF(OFFSET($AK$37,0,LEN($A375),1,1):OFFSET($AK$465,0,LEN($A375),1,1),$A375,Y$37:Y$465)</f>
        <v>0</v>
      </c>
      <c r="Z375" s="212">
        <f ca="1">SUMIF(OFFSET($AK$37,0,LEN($A375),1,1):OFFSET($AK$465,0,LEN($A375),1,1),$A375,Z$37:Z$465)</f>
        <v>0</v>
      </c>
      <c r="AA375" s="212">
        <f ca="1">SUMIF(OFFSET($AK$37,0,LEN($A375),1,1):OFFSET($AK$465,0,LEN($A375),1,1),$A375,AA$37:AA$465)</f>
        <v>0</v>
      </c>
      <c r="AB375" s="212">
        <f ca="1">SUMIF(OFFSET($AK$37,0,LEN($A375),1,1):OFFSET($AK$465,0,LEN($A375),1,1),$A375,AB$37:AB$465)</f>
        <v>0</v>
      </c>
      <c r="AC375" s="212">
        <f ca="1">SUMIF(OFFSET($AK$37,0,LEN($A375),1,1):OFFSET($AK$465,0,LEN($A375),1,1),$A375,AC$37:AC$465)</f>
        <v>0</v>
      </c>
      <c r="AD375" s="212">
        <f ca="1">SUMIF(OFFSET($AK$37,0,LEN($A375),1,1):OFFSET($AK$465,0,LEN($A375),1,1),$A375,AD$37:AD$465)</f>
        <v>0</v>
      </c>
      <c r="AE375" s="212">
        <f ca="1">SUMIF(OFFSET($AK$37,0,LEN($A375),1,1):OFFSET($AK$465,0,LEN($A375),1,1),$A375,AE$37:AE$465)</f>
        <v>0</v>
      </c>
      <c r="AF375" s="212">
        <f ca="1">SUMIF(OFFSET($AK$37,0,LEN($A375),1,1):OFFSET($AK$465,0,LEN($A375),1,1),$A375,AF$37:AF$465)</f>
        <v>0</v>
      </c>
      <c r="AG375" s="212">
        <f ca="1">SUMIF(OFFSET($AK$37,0,LEN($A375),1,1):OFFSET($AK$465,0,LEN($A375),1,1),$A375,AG$37:AG$465)</f>
        <v>0</v>
      </c>
      <c r="AH375" s="212">
        <f ca="1">SUMIF(OFFSET($AK$37,0,LEN($A375),1,1):OFFSET($AK$465,0,LEN($A375),1,1),$A375,AH$37:AH$465)</f>
        <v>0</v>
      </c>
      <c r="AI375" s="212">
        <f ca="1">SUMIF(OFFSET($AK$37,0,LEN($A375),1,1):OFFSET($AK$465,0,LEN($A375),1,1),$A375,AI$37:AI$465)</f>
        <v>0</v>
      </c>
      <c r="AJ375" s="222">
        <f t="shared" ca="1" si="34"/>
        <v>0</v>
      </c>
      <c r="AK375" s="205" t="str">
        <f t="shared" si="35"/>
        <v>0.1.1.3.1</v>
      </c>
      <c r="AV375" s="211">
        <f t="shared" ca="1" si="33"/>
        <v>0</v>
      </c>
    </row>
    <row r="376" spans="1:48" ht="31.5" x14ac:dyDescent="0.25">
      <c r="A376" s="122" t="s">
        <v>656</v>
      </c>
      <c r="B376" s="123" t="s">
        <v>276</v>
      </c>
      <c r="C376" s="136" t="s">
        <v>216</v>
      </c>
      <c r="D376" s="213" t="s">
        <v>217</v>
      </c>
      <c r="E376" s="213" t="s">
        <v>217</v>
      </c>
      <c r="F376" s="213" t="s">
        <v>217</v>
      </c>
      <c r="G376" s="213" t="s">
        <v>217</v>
      </c>
      <c r="H376" s="212">
        <f ca="1">SUMIF(OFFSET($AK$37,0,LEN($A376),1,1):OFFSET($AK$465,0,LEN($A376),1,1),$A376,H$37:H$465)</f>
        <v>0</v>
      </c>
      <c r="I376" s="212">
        <f ca="1">SUMIF(OFFSET($AK$37,0,LEN($A376),1,1):OFFSET($AK$465,0,LEN($A376),1,1),$A376,I$37:I$465)</f>
        <v>0</v>
      </c>
      <c r="J376" s="212">
        <f ca="1">SUMIF(OFFSET($AK$37,0,LEN($A376),1,1):OFFSET($AK$465,0,LEN($A376),1,1),$A376,J$37:J$465)</f>
        <v>0</v>
      </c>
      <c r="K376" s="212">
        <f ca="1">SUMIF(OFFSET($AK$37,0,LEN($A376),1,1):OFFSET($AK$465,0,LEN($A376),1,1),$A376,K$37:K$465)</f>
        <v>0</v>
      </c>
      <c r="L376" s="212">
        <f ca="1">SUMIF(OFFSET($AK$37,0,LEN($A376),1,1):OFFSET($AK$465,0,LEN($A376),1,1),$A376,L$37:L$465)</f>
        <v>0</v>
      </c>
      <c r="M376" s="212">
        <f ca="1">SUMIF(OFFSET($AK$37,0,LEN($A376),1,1):OFFSET($AK$465,0,LEN($A376),1,1),$A376,M$37:M$465)</f>
        <v>0</v>
      </c>
      <c r="N376" s="212">
        <f ca="1">SUMIF(OFFSET($AK$37,0,LEN($A376),1,1):OFFSET($AK$465,0,LEN($A376),1,1),$A376,N$37:N$465)</f>
        <v>0</v>
      </c>
      <c r="O376" s="212">
        <f ca="1">SUMIF(OFFSET($AK$37,0,LEN($A376),1,1):OFFSET($AK$465,0,LEN($A376),1,1),$A376,O$37:O$465)</f>
        <v>0</v>
      </c>
      <c r="P376" s="212">
        <f ca="1">SUMIF(OFFSET($AK$37,0,LEN($A376),1,1):OFFSET($AK$465,0,LEN($A376),1,1),$A376,P$37:P$465)</f>
        <v>0</v>
      </c>
      <c r="Q376" s="212">
        <f ca="1">SUMIF(OFFSET($AK$37,0,LEN($A376),1,1):OFFSET($AK$465,0,LEN($A376),1,1),$A376,Q$37:Q$465)</f>
        <v>0</v>
      </c>
      <c r="R376" s="212">
        <f ca="1">SUMIF(OFFSET($AK$37,0,LEN($A376),1,1):OFFSET($AK$465,0,LEN($A376),1,1),$A376,R$37:R$465)</f>
        <v>0</v>
      </c>
      <c r="S376" s="212">
        <f ca="1">SUMIF(OFFSET($AK$37,0,LEN($A376),1,1):OFFSET($AK$465,0,LEN($A376),1,1),$A376,S$37:S$465)</f>
        <v>0</v>
      </c>
      <c r="T376" s="212">
        <f ca="1">SUMIF(OFFSET($AK$37,0,LEN($A376),1,1):OFFSET($AK$465,0,LEN($A376),1,1),$A376,T$37:T$465)</f>
        <v>0</v>
      </c>
      <c r="U376" s="212">
        <f ca="1">SUMIF(OFFSET($AK$37,0,LEN($A376),1,1):OFFSET($AK$465,0,LEN($A376),1,1),$A376,U$37:U$465)</f>
        <v>0</v>
      </c>
      <c r="V376" s="212">
        <f ca="1">SUMIF(OFFSET($AK$37,0,LEN($A376),1,1):OFFSET($AK$465,0,LEN($A376),1,1),$A376,V$37:V$465)</f>
        <v>0</v>
      </c>
      <c r="W376" s="212">
        <f ca="1">SUMIF(OFFSET($AK$37,0,LEN($A376),1,1):OFFSET($AK$465,0,LEN($A376),1,1),$A376,W$37:W$465)</f>
        <v>0</v>
      </c>
      <c r="X376" s="212">
        <f ca="1">SUMIF(OFFSET($AK$37,0,LEN($A376),1,1):OFFSET($AK$465,0,LEN($A376),1,1),$A376,X$37:X$465)</f>
        <v>0</v>
      </c>
      <c r="Y376" s="212">
        <f ca="1">SUMIF(OFFSET($AK$37,0,LEN($A376),1,1):OFFSET($AK$465,0,LEN($A376),1,1),$A376,Y$37:Y$465)</f>
        <v>0</v>
      </c>
      <c r="Z376" s="212">
        <f ca="1">SUMIF(OFFSET($AK$37,0,LEN($A376),1,1):OFFSET($AK$465,0,LEN($A376),1,1),$A376,Z$37:Z$465)</f>
        <v>0</v>
      </c>
      <c r="AA376" s="212">
        <f ca="1">SUMIF(OFFSET($AK$37,0,LEN($A376),1,1):OFFSET($AK$465,0,LEN($A376),1,1),$A376,AA$37:AA$465)</f>
        <v>0</v>
      </c>
      <c r="AB376" s="212">
        <f ca="1">SUMIF(OFFSET($AK$37,0,LEN($A376),1,1):OFFSET($AK$465,0,LEN($A376),1,1),$A376,AB$37:AB$465)</f>
        <v>0</v>
      </c>
      <c r="AC376" s="212">
        <f ca="1">SUMIF(OFFSET($AK$37,0,LEN($A376),1,1):OFFSET($AK$465,0,LEN($A376),1,1),$A376,AC$37:AC$465)</f>
        <v>0</v>
      </c>
      <c r="AD376" s="212">
        <f ca="1">SUMIF(OFFSET($AK$37,0,LEN($A376),1,1):OFFSET($AK$465,0,LEN($A376),1,1),$A376,AD$37:AD$465)</f>
        <v>0</v>
      </c>
      <c r="AE376" s="212">
        <f ca="1">SUMIF(OFFSET($AK$37,0,LEN($A376),1,1):OFFSET($AK$465,0,LEN($A376),1,1),$A376,AE$37:AE$465)</f>
        <v>0</v>
      </c>
      <c r="AF376" s="212">
        <f ca="1">SUMIF(OFFSET($AK$37,0,LEN($A376),1,1):OFFSET($AK$465,0,LEN($A376),1,1),$A376,AF$37:AF$465)</f>
        <v>0</v>
      </c>
      <c r="AG376" s="212">
        <f ca="1">SUMIF(OFFSET($AK$37,0,LEN($A376),1,1):OFFSET($AK$465,0,LEN($A376),1,1),$A376,AG$37:AG$465)</f>
        <v>0</v>
      </c>
      <c r="AH376" s="212">
        <f ca="1">SUMIF(OFFSET($AK$37,0,LEN($A376),1,1):OFFSET($AK$465,0,LEN($A376),1,1),$A376,AH$37:AH$465)</f>
        <v>0</v>
      </c>
      <c r="AI376" s="212">
        <f ca="1">SUMIF(OFFSET($AK$37,0,LEN($A376),1,1):OFFSET($AK$465,0,LEN($A376),1,1),$A376,AI$37:AI$465)</f>
        <v>0</v>
      </c>
      <c r="AJ376" s="222">
        <f t="shared" ca="1" si="34"/>
        <v>0</v>
      </c>
      <c r="AK376" s="205" t="str">
        <f t="shared" si="35"/>
        <v>0.1.1.3.2</v>
      </c>
      <c r="AV376" s="211">
        <f t="shared" ca="1" si="33"/>
        <v>0</v>
      </c>
    </row>
    <row r="377" spans="1:48" ht="94.5" x14ac:dyDescent="0.25">
      <c r="A377" s="122" t="s">
        <v>656</v>
      </c>
      <c r="B377" s="123" t="s">
        <v>277</v>
      </c>
      <c r="C377" s="136" t="s">
        <v>216</v>
      </c>
      <c r="D377" s="213" t="s">
        <v>217</v>
      </c>
      <c r="E377" s="213" t="s">
        <v>217</v>
      </c>
      <c r="F377" s="213" t="s">
        <v>217</v>
      </c>
      <c r="G377" s="213" t="s">
        <v>217</v>
      </c>
      <c r="H377" s="212">
        <f ca="1">SUMIF(OFFSET($AK$37,0,LEN($A377),1,1):OFFSET($AK$465,0,LEN($A377),1,1),$A377,H$37:H$465)</f>
        <v>0</v>
      </c>
      <c r="I377" s="212">
        <f ca="1">SUMIF(OFFSET($AK$37,0,LEN($A377),1,1):OFFSET($AK$465,0,LEN($A377),1,1),$A377,I$37:I$465)</f>
        <v>0</v>
      </c>
      <c r="J377" s="212">
        <f ca="1">SUMIF(OFFSET($AK$37,0,LEN($A377),1,1):OFFSET($AK$465,0,LEN($A377),1,1),$A377,J$37:J$465)</f>
        <v>0</v>
      </c>
      <c r="K377" s="212">
        <f ca="1">SUMIF(OFFSET($AK$37,0,LEN($A377),1,1):OFFSET($AK$465,0,LEN($A377),1,1),$A377,K$37:K$465)</f>
        <v>0</v>
      </c>
      <c r="L377" s="212">
        <f ca="1">SUMIF(OFFSET($AK$37,0,LEN($A377),1,1):OFFSET($AK$465,0,LEN($A377),1,1),$A377,L$37:L$465)</f>
        <v>0</v>
      </c>
      <c r="M377" s="212">
        <f ca="1">SUMIF(OFFSET($AK$37,0,LEN($A377),1,1):OFFSET($AK$465,0,LEN($A377),1,1),$A377,M$37:M$465)</f>
        <v>0</v>
      </c>
      <c r="N377" s="212">
        <f ca="1">SUMIF(OFFSET($AK$37,0,LEN($A377),1,1):OFFSET($AK$465,0,LEN($A377),1,1),$A377,N$37:N$465)</f>
        <v>0</v>
      </c>
      <c r="O377" s="212">
        <f ca="1">SUMIF(OFFSET($AK$37,0,LEN($A377),1,1):OFFSET($AK$465,0,LEN($A377),1,1),$A377,O$37:O$465)</f>
        <v>0</v>
      </c>
      <c r="P377" s="212">
        <f ca="1">SUMIF(OFFSET($AK$37,0,LEN($A377),1,1):OFFSET($AK$465,0,LEN($A377),1,1),$A377,P$37:P$465)</f>
        <v>0</v>
      </c>
      <c r="Q377" s="212">
        <f ca="1">SUMIF(OFFSET($AK$37,0,LEN($A377),1,1):OFFSET($AK$465,0,LEN($A377),1,1),$A377,Q$37:Q$465)</f>
        <v>0</v>
      </c>
      <c r="R377" s="212">
        <f ca="1">SUMIF(OFFSET($AK$37,0,LEN($A377),1,1):OFFSET($AK$465,0,LEN($A377),1,1),$A377,R$37:R$465)</f>
        <v>0</v>
      </c>
      <c r="S377" s="212">
        <f ca="1">SUMIF(OFFSET($AK$37,0,LEN($A377),1,1):OFFSET($AK$465,0,LEN($A377),1,1),$A377,S$37:S$465)</f>
        <v>0</v>
      </c>
      <c r="T377" s="212">
        <f ca="1">SUMIF(OFFSET($AK$37,0,LEN($A377),1,1):OFFSET($AK$465,0,LEN($A377),1,1),$A377,T$37:T$465)</f>
        <v>0</v>
      </c>
      <c r="U377" s="212">
        <f ca="1">SUMIF(OFFSET($AK$37,0,LEN($A377),1,1):OFFSET($AK$465,0,LEN($A377),1,1),$A377,U$37:U$465)</f>
        <v>0</v>
      </c>
      <c r="V377" s="212">
        <f ca="1">SUMIF(OFFSET($AK$37,0,LEN($A377),1,1):OFFSET($AK$465,0,LEN($A377),1,1),$A377,V$37:V$465)</f>
        <v>0</v>
      </c>
      <c r="W377" s="212">
        <f ca="1">SUMIF(OFFSET($AK$37,0,LEN($A377),1,1):OFFSET($AK$465,0,LEN($A377),1,1),$A377,W$37:W$465)</f>
        <v>0</v>
      </c>
      <c r="X377" s="212">
        <f ca="1">SUMIF(OFFSET($AK$37,0,LEN($A377),1,1):OFFSET($AK$465,0,LEN($A377),1,1),$A377,X$37:X$465)</f>
        <v>0</v>
      </c>
      <c r="Y377" s="212">
        <f ca="1">SUMIF(OFFSET($AK$37,0,LEN($A377),1,1):OFFSET($AK$465,0,LEN($A377),1,1),$A377,Y$37:Y$465)</f>
        <v>0</v>
      </c>
      <c r="Z377" s="212">
        <f ca="1">SUMIF(OFFSET($AK$37,0,LEN($A377),1,1):OFFSET($AK$465,0,LEN($A377),1,1),$A377,Z$37:Z$465)</f>
        <v>0</v>
      </c>
      <c r="AA377" s="212">
        <f ca="1">SUMIF(OFFSET($AK$37,0,LEN($A377),1,1):OFFSET($AK$465,0,LEN($A377),1,1),$A377,AA$37:AA$465)</f>
        <v>0</v>
      </c>
      <c r="AB377" s="212">
        <f ca="1">SUMIF(OFFSET($AK$37,0,LEN($A377),1,1):OFFSET($AK$465,0,LEN($A377),1,1),$A377,AB$37:AB$465)</f>
        <v>0</v>
      </c>
      <c r="AC377" s="212">
        <f ca="1">SUMIF(OFFSET($AK$37,0,LEN($A377),1,1):OFFSET($AK$465,0,LEN($A377),1,1),$A377,AC$37:AC$465)</f>
        <v>0</v>
      </c>
      <c r="AD377" s="212">
        <f ca="1">SUMIF(OFFSET($AK$37,0,LEN($A377),1,1):OFFSET($AK$465,0,LEN($A377),1,1),$A377,AD$37:AD$465)</f>
        <v>0</v>
      </c>
      <c r="AE377" s="212">
        <f ca="1">SUMIF(OFFSET($AK$37,0,LEN($A377),1,1):OFFSET($AK$465,0,LEN($A377),1,1),$A377,AE$37:AE$465)</f>
        <v>0</v>
      </c>
      <c r="AF377" s="212">
        <f ca="1">SUMIF(OFFSET($AK$37,0,LEN($A377),1,1):OFFSET($AK$465,0,LEN($A377),1,1),$A377,AF$37:AF$465)</f>
        <v>0</v>
      </c>
      <c r="AG377" s="212">
        <f ca="1">SUMIF(OFFSET($AK$37,0,LEN($A377),1,1):OFFSET($AK$465,0,LEN($A377),1,1),$A377,AG$37:AG$465)</f>
        <v>0</v>
      </c>
      <c r="AH377" s="212">
        <f ca="1">SUMIF(OFFSET($AK$37,0,LEN($A377),1,1):OFFSET($AK$465,0,LEN($A377),1,1),$A377,AH$37:AH$465)</f>
        <v>0</v>
      </c>
      <c r="AI377" s="212">
        <f ca="1">SUMIF(OFFSET($AK$37,0,LEN($A377),1,1):OFFSET($AK$465,0,LEN($A377),1,1),$A377,AI$37:AI$465)</f>
        <v>0</v>
      </c>
      <c r="AJ377" s="222">
        <f t="shared" ca="1" si="34"/>
        <v>0</v>
      </c>
      <c r="AK377" s="205" t="str">
        <f t="shared" si="35"/>
        <v>0.1.1.3.2</v>
      </c>
      <c r="AV377" s="211">
        <f t="shared" ca="1" si="33"/>
        <v>0</v>
      </c>
    </row>
    <row r="378" spans="1:48" ht="94.5" x14ac:dyDescent="0.25">
      <c r="A378" s="122" t="s">
        <v>656</v>
      </c>
      <c r="B378" s="123" t="s">
        <v>278</v>
      </c>
      <c r="C378" s="136" t="s">
        <v>216</v>
      </c>
      <c r="D378" s="213" t="s">
        <v>217</v>
      </c>
      <c r="E378" s="213" t="s">
        <v>217</v>
      </c>
      <c r="F378" s="213" t="s">
        <v>217</v>
      </c>
      <c r="G378" s="213" t="s">
        <v>217</v>
      </c>
      <c r="H378" s="212">
        <f ca="1">SUMIF(OFFSET($AK$37,0,LEN($A378),1,1):OFFSET($AK$465,0,LEN($A378),1,1),$A378,H$37:H$465)</f>
        <v>0</v>
      </c>
      <c r="I378" s="212">
        <f ca="1">SUMIF(OFFSET($AK$37,0,LEN($A378),1,1):OFFSET($AK$465,0,LEN($A378),1,1),$A378,I$37:I$465)</f>
        <v>0</v>
      </c>
      <c r="J378" s="212">
        <f ca="1">SUMIF(OFFSET($AK$37,0,LEN($A378),1,1):OFFSET($AK$465,0,LEN($A378),1,1),$A378,J$37:J$465)</f>
        <v>0</v>
      </c>
      <c r="K378" s="212">
        <f ca="1">SUMIF(OFFSET($AK$37,0,LEN($A378),1,1):OFFSET($AK$465,0,LEN($A378),1,1),$A378,K$37:K$465)</f>
        <v>0</v>
      </c>
      <c r="L378" s="212">
        <f ca="1">SUMIF(OFFSET($AK$37,0,LEN($A378),1,1):OFFSET($AK$465,0,LEN($A378),1,1),$A378,L$37:L$465)</f>
        <v>0</v>
      </c>
      <c r="M378" s="212">
        <f ca="1">SUMIF(OFFSET($AK$37,0,LEN($A378),1,1):OFFSET($AK$465,0,LEN($A378),1,1),$A378,M$37:M$465)</f>
        <v>0</v>
      </c>
      <c r="N378" s="212">
        <f ca="1">SUMIF(OFFSET($AK$37,0,LEN($A378),1,1):OFFSET($AK$465,0,LEN($A378),1,1),$A378,N$37:N$465)</f>
        <v>0</v>
      </c>
      <c r="O378" s="212">
        <f ca="1">SUMIF(OFFSET($AK$37,0,LEN($A378),1,1):OFFSET($AK$465,0,LEN($A378),1,1),$A378,O$37:O$465)</f>
        <v>0</v>
      </c>
      <c r="P378" s="212">
        <f ca="1">SUMIF(OFFSET($AK$37,0,LEN($A378),1,1):OFFSET($AK$465,0,LEN($A378),1,1),$A378,P$37:P$465)</f>
        <v>0</v>
      </c>
      <c r="Q378" s="212">
        <f ca="1">SUMIF(OFFSET($AK$37,0,LEN($A378),1,1):OFFSET($AK$465,0,LEN($A378),1,1),$A378,Q$37:Q$465)</f>
        <v>0</v>
      </c>
      <c r="R378" s="212">
        <f ca="1">SUMIF(OFFSET($AK$37,0,LEN($A378),1,1):OFFSET($AK$465,0,LEN($A378),1,1),$A378,R$37:R$465)</f>
        <v>0</v>
      </c>
      <c r="S378" s="212">
        <f ca="1">SUMIF(OFFSET($AK$37,0,LEN($A378),1,1):OFFSET($AK$465,0,LEN($A378),1,1),$A378,S$37:S$465)</f>
        <v>0</v>
      </c>
      <c r="T378" s="212">
        <f ca="1">SUMIF(OFFSET($AK$37,0,LEN($A378),1,1):OFFSET($AK$465,0,LEN($A378),1,1),$A378,T$37:T$465)</f>
        <v>0</v>
      </c>
      <c r="U378" s="212">
        <f ca="1">SUMIF(OFFSET($AK$37,0,LEN($A378),1,1):OFFSET($AK$465,0,LEN($A378),1,1),$A378,U$37:U$465)</f>
        <v>0</v>
      </c>
      <c r="V378" s="212">
        <f ca="1">SUMIF(OFFSET($AK$37,0,LEN($A378),1,1):OFFSET($AK$465,0,LEN($A378),1,1),$A378,V$37:V$465)</f>
        <v>0</v>
      </c>
      <c r="W378" s="212">
        <f ca="1">SUMIF(OFFSET($AK$37,0,LEN($A378),1,1):OFFSET($AK$465,0,LEN($A378),1,1),$A378,W$37:W$465)</f>
        <v>0</v>
      </c>
      <c r="X378" s="212">
        <f ca="1">SUMIF(OFFSET($AK$37,0,LEN($A378),1,1):OFFSET($AK$465,0,LEN($A378),1,1),$A378,X$37:X$465)</f>
        <v>0</v>
      </c>
      <c r="Y378" s="212">
        <f ca="1">SUMIF(OFFSET($AK$37,0,LEN($A378),1,1):OFFSET($AK$465,0,LEN($A378),1,1),$A378,Y$37:Y$465)</f>
        <v>0</v>
      </c>
      <c r="Z378" s="212">
        <f ca="1">SUMIF(OFFSET($AK$37,0,LEN($A378),1,1):OFFSET($AK$465,0,LEN($A378),1,1),$A378,Z$37:Z$465)</f>
        <v>0</v>
      </c>
      <c r="AA378" s="212">
        <f ca="1">SUMIF(OFFSET($AK$37,0,LEN($A378),1,1):OFFSET($AK$465,0,LEN($A378),1,1),$A378,AA$37:AA$465)</f>
        <v>0</v>
      </c>
      <c r="AB378" s="212">
        <f ca="1">SUMIF(OFFSET($AK$37,0,LEN($A378),1,1):OFFSET($AK$465,0,LEN($A378),1,1),$A378,AB$37:AB$465)</f>
        <v>0</v>
      </c>
      <c r="AC378" s="212">
        <f ca="1">SUMIF(OFFSET($AK$37,0,LEN($A378),1,1):OFFSET($AK$465,0,LEN($A378),1,1),$A378,AC$37:AC$465)</f>
        <v>0</v>
      </c>
      <c r="AD378" s="212">
        <f ca="1">SUMIF(OFFSET($AK$37,0,LEN($A378),1,1):OFFSET($AK$465,0,LEN($A378),1,1),$A378,AD$37:AD$465)</f>
        <v>0</v>
      </c>
      <c r="AE378" s="212">
        <f ca="1">SUMIF(OFFSET($AK$37,0,LEN($A378),1,1):OFFSET($AK$465,0,LEN($A378),1,1),$A378,AE$37:AE$465)</f>
        <v>0</v>
      </c>
      <c r="AF378" s="212">
        <f ca="1">SUMIF(OFFSET($AK$37,0,LEN($A378),1,1):OFFSET($AK$465,0,LEN($A378),1,1),$A378,AF$37:AF$465)</f>
        <v>0</v>
      </c>
      <c r="AG378" s="212">
        <f ca="1">SUMIF(OFFSET($AK$37,0,LEN($A378),1,1):OFFSET($AK$465,0,LEN($A378),1,1),$A378,AG$37:AG$465)</f>
        <v>0</v>
      </c>
      <c r="AH378" s="212">
        <f ca="1">SUMIF(OFFSET($AK$37,0,LEN($A378),1,1):OFFSET($AK$465,0,LEN($A378),1,1),$A378,AH$37:AH$465)</f>
        <v>0</v>
      </c>
      <c r="AI378" s="212">
        <f ca="1">SUMIF(OFFSET($AK$37,0,LEN($A378),1,1):OFFSET($AK$465,0,LEN($A378),1,1),$A378,AI$37:AI$465)</f>
        <v>0</v>
      </c>
      <c r="AJ378" s="222">
        <f t="shared" ca="1" si="34"/>
        <v>0</v>
      </c>
      <c r="AK378" s="205" t="str">
        <f t="shared" si="35"/>
        <v>0.1.1.3.2</v>
      </c>
      <c r="AV378" s="211">
        <f t="shared" ca="1" si="33"/>
        <v>0</v>
      </c>
    </row>
    <row r="379" spans="1:48" ht="94.5" x14ac:dyDescent="0.25">
      <c r="A379" s="122" t="s">
        <v>656</v>
      </c>
      <c r="B379" s="123" t="s">
        <v>279</v>
      </c>
      <c r="C379" s="136" t="s">
        <v>216</v>
      </c>
      <c r="D379" s="213" t="s">
        <v>217</v>
      </c>
      <c r="E379" s="213" t="s">
        <v>217</v>
      </c>
      <c r="F379" s="213" t="s">
        <v>217</v>
      </c>
      <c r="G379" s="213" t="s">
        <v>217</v>
      </c>
      <c r="H379" s="212">
        <f ca="1">SUMIF(OFFSET($AK$37,0,LEN($A379),1,1):OFFSET($AK$465,0,LEN($A379),1,1),$A379,H$37:H$465)</f>
        <v>0</v>
      </c>
      <c r="I379" s="212">
        <f ca="1">SUMIF(OFFSET($AK$37,0,LEN($A379),1,1):OFFSET($AK$465,0,LEN($A379),1,1),$A379,I$37:I$465)</f>
        <v>0</v>
      </c>
      <c r="J379" s="212">
        <f ca="1">SUMIF(OFFSET($AK$37,0,LEN($A379),1,1):OFFSET($AK$465,0,LEN($A379),1,1),$A379,J$37:J$465)</f>
        <v>0</v>
      </c>
      <c r="K379" s="212">
        <f ca="1">SUMIF(OFFSET($AK$37,0,LEN($A379),1,1):OFFSET($AK$465,0,LEN($A379),1,1),$A379,K$37:K$465)</f>
        <v>0</v>
      </c>
      <c r="L379" s="212">
        <f ca="1">SUMIF(OFFSET($AK$37,0,LEN($A379),1,1):OFFSET($AK$465,0,LEN($A379),1,1),$A379,L$37:L$465)</f>
        <v>0</v>
      </c>
      <c r="M379" s="212">
        <f ca="1">SUMIF(OFFSET($AK$37,0,LEN($A379),1,1):OFFSET($AK$465,0,LEN($A379),1,1),$A379,M$37:M$465)</f>
        <v>0</v>
      </c>
      <c r="N379" s="212">
        <f ca="1">SUMIF(OFFSET($AK$37,0,LEN($A379),1,1):OFFSET($AK$465,0,LEN($A379),1,1),$A379,N$37:N$465)</f>
        <v>0</v>
      </c>
      <c r="O379" s="212">
        <f ca="1">SUMIF(OFFSET($AK$37,0,LEN($A379),1,1):OFFSET($AK$465,0,LEN($A379),1,1),$A379,O$37:O$465)</f>
        <v>0</v>
      </c>
      <c r="P379" s="212">
        <f ca="1">SUMIF(OFFSET($AK$37,0,LEN($A379),1,1):OFFSET($AK$465,0,LEN($A379),1,1),$A379,P$37:P$465)</f>
        <v>0</v>
      </c>
      <c r="Q379" s="212">
        <f ca="1">SUMIF(OFFSET($AK$37,0,LEN($A379),1,1):OFFSET($AK$465,0,LEN($A379),1,1),$A379,Q$37:Q$465)</f>
        <v>0</v>
      </c>
      <c r="R379" s="212">
        <f ca="1">SUMIF(OFFSET($AK$37,0,LEN($A379),1,1):OFFSET($AK$465,0,LEN($A379),1,1),$A379,R$37:R$465)</f>
        <v>0</v>
      </c>
      <c r="S379" s="212">
        <f ca="1">SUMIF(OFFSET($AK$37,0,LEN($A379),1,1):OFFSET($AK$465,0,LEN($A379),1,1),$A379,S$37:S$465)</f>
        <v>0</v>
      </c>
      <c r="T379" s="212">
        <f ca="1">SUMIF(OFFSET($AK$37,0,LEN($A379),1,1):OFFSET($AK$465,0,LEN($A379),1,1),$A379,T$37:T$465)</f>
        <v>0</v>
      </c>
      <c r="U379" s="212">
        <f ca="1">SUMIF(OFFSET($AK$37,0,LEN($A379),1,1):OFFSET($AK$465,0,LEN($A379),1,1),$A379,U$37:U$465)</f>
        <v>0</v>
      </c>
      <c r="V379" s="212">
        <f ca="1">SUMIF(OFFSET($AK$37,0,LEN($A379),1,1):OFFSET($AK$465,0,LEN($A379),1,1),$A379,V$37:V$465)</f>
        <v>0</v>
      </c>
      <c r="W379" s="212">
        <f ca="1">SUMIF(OFFSET($AK$37,0,LEN($A379),1,1):OFFSET($AK$465,0,LEN($A379),1,1),$A379,W$37:W$465)</f>
        <v>0</v>
      </c>
      <c r="X379" s="212">
        <f ca="1">SUMIF(OFFSET($AK$37,0,LEN($A379),1,1):OFFSET($AK$465,0,LEN($A379),1,1),$A379,X$37:X$465)</f>
        <v>0</v>
      </c>
      <c r="Y379" s="212">
        <f ca="1">SUMIF(OFFSET($AK$37,0,LEN($A379),1,1):OFFSET($AK$465,0,LEN($A379),1,1),$A379,Y$37:Y$465)</f>
        <v>0</v>
      </c>
      <c r="Z379" s="212">
        <f ca="1">SUMIF(OFFSET($AK$37,0,LEN($A379),1,1):OFFSET($AK$465,0,LEN($A379),1,1),$A379,Z$37:Z$465)</f>
        <v>0</v>
      </c>
      <c r="AA379" s="212">
        <f ca="1">SUMIF(OFFSET($AK$37,0,LEN($A379),1,1):OFFSET($AK$465,0,LEN($A379),1,1),$A379,AA$37:AA$465)</f>
        <v>0</v>
      </c>
      <c r="AB379" s="212">
        <f ca="1">SUMIF(OFFSET($AK$37,0,LEN($A379),1,1):OFFSET($AK$465,0,LEN($A379),1,1),$A379,AB$37:AB$465)</f>
        <v>0</v>
      </c>
      <c r="AC379" s="212">
        <f ca="1">SUMIF(OFFSET($AK$37,0,LEN($A379),1,1):OFFSET($AK$465,0,LEN($A379),1,1),$A379,AC$37:AC$465)</f>
        <v>0</v>
      </c>
      <c r="AD379" s="212">
        <f ca="1">SUMIF(OFFSET($AK$37,0,LEN($A379),1,1):OFFSET($AK$465,0,LEN($A379),1,1),$A379,AD$37:AD$465)</f>
        <v>0</v>
      </c>
      <c r="AE379" s="212">
        <f ca="1">SUMIF(OFFSET($AK$37,0,LEN($A379),1,1):OFFSET($AK$465,0,LEN($A379),1,1),$A379,AE$37:AE$465)</f>
        <v>0</v>
      </c>
      <c r="AF379" s="212">
        <f ca="1">SUMIF(OFFSET($AK$37,0,LEN($A379),1,1):OFFSET($AK$465,0,LEN($A379),1,1),$A379,AF$37:AF$465)</f>
        <v>0</v>
      </c>
      <c r="AG379" s="212">
        <f ca="1">SUMIF(OFFSET($AK$37,0,LEN($A379),1,1):OFFSET($AK$465,0,LEN($A379),1,1),$A379,AG$37:AG$465)</f>
        <v>0</v>
      </c>
      <c r="AH379" s="212">
        <f ca="1">SUMIF(OFFSET($AK$37,0,LEN($A379),1,1):OFFSET($AK$465,0,LEN($A379),1,1),$A379,AH$37:AH$465)</f>
        <v>0</v>
      </c>
      <c r="AI379" s="212">
        <f ca="1">SUMIF(OFFSET($AK$37,0,LEN($A379),1,1):OFFSET($AK$465,0,LEN($A379),1,1),$A379,AI$37:AI$465)</f>
        <v>0</v>
      </c>
      <c r="AJ379" s="222">
        <f t="shared" ca="1" si="34"/>
        <v>0</v>
      </c>
      <c r="AK379" s="205" t="str">
        <f t="shared" si="35"/>
        <v>0.1.1.3.2</v>
      </c>
      <c r="AV379" s="211">
        <f t="shared" ca="1" si="33"/>
        <v>0</v>
      </c>
    </row>
    <row r="380" spans="1:48" ht="78.75" x14ac:dyDescent="0.25">
      <c r="A380" s="122" t="s">
        <v>657</v>
      </c>
      <c r="B380" s="123" t="s">
        <v>282</v>
      </c>
      <c r="C380" s="136" t="s">
        <v>216</v>
      </c>
      <c r="D380" s="213" t="s">
        <v>217</v>
      </c>
      <c r="E380" s="213" t="s">
        <v>217</v>
      </c>
      <c r="F380" s="213" t="s">
        <v>217</v>
      </c>
      <c r="G380" s="213" t="s">
        <v>217</v>
      </c>
      <c r="H380" s="212">
        <f ca="1">SUMIF(OFFSET($AK$37,0,LEN($A380),1,1):OFFSET($AK$465,0,LEN($A380),1,1),$A380,H$37:H$465)</f>
        <v>0</v>
      </c>
      <c r="I380" s="212">
        <f ca="1">SUMIF(OFFSET($AK$37,0,LEN($A380),1,1):OFFSET($AK$465,0,LEN($A380),1,1),$A380,I$37:I$465)</f>
        <v>0</v>
      </c>
      <c r="J380" s="212">
        <f ca="1">SUMIF(OFFSET($AK$37,0,LEN($A380),1,1):OFFSET($AK$465,0,LEN($A380),1,1),$A380,J$37:J$465)</f>
        <v>0</v>
      </c>
      <c r="K380" s="212">
        <f ca="1">SUMIF(OFFSET($AK$37,0,LEN($A380),1,1):OFFSET($AK$465,0,LEN($A380),1,1),$A380,K$37:K$465)</f>
        <v>0</v>
      </c>
      <c r="L380" s="212">
        <f ca="1">SUMIF(OFFSET($AK$37,0,LEN($A380),1,1):OFFSET($AK$465,0,LEN($A380),1,1),$A380,L$37:L$465)</f>
        <v>0</v>
      </c>
      <c r="M380" s="212">
        <f ca="1">SUMIF(OFFSET($AK$37,0,LEN($A380),1,1):OFFSET($AK$465,0,LEN($A380),1,1),$A380,M$37:M$465)</f>
        <v>0</v>
      </c>
      <c r="N380" s="212">
        <f ca="1">SUMIF(OFFSET($AK$37,0,LEN($A380),1,1):OFFSET($AK$465,0,LEN($A380),1,1),$A380,N$37:N$465)</f>
        <v>0</v>
      </c>
      <c r="O380" s="212">
        <f ca="1">SUMIF(OFFSET($AK$37,0,LEN($A380),1,1):OFFSET($AK$465,0,LEN($A380),1,1),$A380,O$37:O$465)</f>
        <v>0</v>
      </c>
      <c r="P380" s="212">
        <f ca="1">SUMIF(OFFSET($AK$37,0,LEN($A380),1,1):OFFSET($AK$465,0,LEN($A380),1,1),$A380,P$37:P$465)</f>
        <v>0</v>
      </c>
      <c r="Q380" s="212">
        <f ca="1">SUMIF(OFFSET($AK$37,0,LEN($A380),1,1):OFFSET($AK$465,0,LEN($A380),1,1),$A380,Q$37:Q$465)</f>
        <v>0</v>
      </c>
      <c r="R380" s="212">
        <f ca="1">SUMIF(OFFSET($AK$37,0,LEN($A380),1,1):OFFSET($AK$465,0,LEN($A380),1,1),$A380,R$37:R$465)</f>
        <v>0</v>
      </c>
      <c r="S380" s="212">
        <f ca="1">SUMIF(OFFSET($AK$37,0,LEN($A380),1,1):OFFSET($AK$465,0,LEN($A380),1,1),$A380,S$37:S$465)</f>
        <v>0</v>
      </c>
      <c r="T380" s="212">
        <f ca="1">SUMIF(OFFSET($AK$37,0,LEN($A380),1,1):OFFSET($AK$465,0,LEN($A380),1,1),$A380,T$37:T$465)</f>
        <v>0</v>
      </c>
      <c r="U380" s="212">
        <f ca="1">SUMIF(OFFSET($AK$37,0,LEN($A380),1,1):OFFSET($AK$465,0,LEN($A380),1,1),$A380,U$37:U$465)</f>
        <v>0</v>
      </c>
      <c r="V380" s="212">
        <f ca="1">SUMIF(OFFSET($AK$37,0,LEN($A380),1,1):OFFSET($AK$465,0,LEN($A380),1,1),$A380,V$37:V$465)</f>
        <v>0</v>
      </c>
      <c r="W380" s="212">
        <f ca="1">SUMIF(OFFSET($AK$37,0,LEN($A380),1,1):OFFSET($AK$465,0,LEN($A380),1,1),$A380,W$37:W$465)</f>
        <v>0</v>
      </c>
      <c r="X380" s="212">
        <f ca="1">SUMIF(OFFSET($AK$37,0,LEN($A380),1,1):OFFSET($AK$465,0,LEN($A380),1,1),$A380,X$37:X$465)</f>
        <v>0</v>
      </c>
      <c r="Y380" s="212">
        <f ca="1">SUMIF(OFFSET($AK$37,0,LEN($A380),1,1):OFFSET($AK$465,0,LEN($A380),1,1),$A380,Y$37:Y$465)</f>
        <v>0</v>
      </c>
      <c r="Z380" s="212">
        <f ca="1">SUMIF(OFFSET($AK$37,0,LEN($A380),1,1):OFFSET($AK$465,0,LEN($A380),1,1),$A380,Z$37:Z$465)</f>
        <v>0</v>
      </c>
      <c r="AA380" s="212">
        <f ca="1">SUMIF(OFFSET($AK$37,0,LEN($A380),1,1):OFFSET($AK$465,0,LEN($A380),1,1),$A380,AA$37:AA$465)</f>
        <v>0</v>
      </c>
      <c r="AB380" s="212">
        <f ca="1">SUMIF(OFFSET($AK$37,0,LEN($A380),1,1):OFFSET($AK$465,0,LEN($A380),1,1),$A380,AB$37:AB$465)</f>
        <v>0</v>
      </c>
      <c r="AC380" s="212">
        <f ca="1">SUMIF(OFFSET($AK$37,0,LEN($A380),1,1):OFFSET($AK$465,0,LEN($A380),1,1),$A380,AC$37:AC$465)</f>
        <v>0</v>
      </c>
      <c r="AD380" s="212">
        <f ca="1">SUMIF(OFFSET($AK$37,0,LEN($A380),1,1):OFFSET($AK$465,0,LEN($A380),1,1),$A380,AD$37:AD$465)</f>
        <v>0</v>
      </c>
      <c r="AE380" s="212">
        <f ca="1">SUMIF(OFFSET($AK$37,0,LEN($A380),1,1):OFFSET($AK$465,0,LEN($A380),1,1),$A380,AE$37:AE$465)</f>
        <v>0</v>
      </c>
      <c r="AF380" s="212">
        <f ca="1">SUMIF(OFFSET($AK$37,0,LEN($A380),1,1):OFFSET($AK$465,0,LEN($A380),1,1),$A380,AF$37:AF$465)</f>
        <v>0</v>
      </c>
      <c r="AG380" s="212">
        <f ca="1">SUMIF(OFFSET($AK$37,0,LEN($A380),1,1):OFFSET($AK$465,0,LEN($A380),1,1),$A380,AG$37:AG$465)</f>
        <v>0</v>
      </c>
      <c r="AH380" s="212">
        <f ca="1">SUMIF(OFFSET($AK$37,0,LEN($A380),1,1):OFFSET($AK$465,0,LEN($A380),1,1),$A380,AH$37:AH$465)</f>
        <v>0</v>
      </c>
      <c r="AI380" s="212">
        <f ca="1">SUMIF(OFFSET($AK$37,0,LEN($A380),1,1):OFFSET($AK$465,0,LEN($A380),1,1),$A380,AI$37:AI$465)</f>
        <v>0</v>
      </c>
      <c r="AJ380" s="222">
        <f t="shared" ca="1" si="34"/>
        <v>0</v>
      </c>
      <c r="AK380" s="205" t="str">
        <f t="shared" si="35"/>
        <v>0.1.1.4</v>
      </c>
      <c r="AV380" s="211">
        <f t="shared" ca="1" si="33"/>
        <v>0</v>
      </c>
    </row>
    <row r="381" spans="1:48" ht="78.75" x14ac:dyDescent="0.25">
      <c r="A381" s="122" t="s">
        <v>658</v>
      </c>
      <c r="B381" s="123" t="s">
        <v>284</v>
      </c>
      <c r="C381" s="136" t="s">
        <v>216</v>
      </c>
      <c r="D381" s="213" t="s">
        <v>217</v>
      </c>
      <c r="E381" s="213" t="s">
        <v>217</v>
      </c>
      <c r="F381" s="213" t="s">
        <v>217</v>
      </c>
      <c r="G381" s="213" t="s">
        <v>217</v>
      </c>
      <c r="H381" s="212">
        <f ca="1">SUMIF(OFFSET($AK$37,0,LEN($A381),1,1):OFFSET($AK$465,0,LEN($A381),1,1),$A381,H$37:H$465)</f>
        <v>0</v>
      </c>
      <c r="I381" s="212">
        <f ca="1">SUMIF(OFFSET($AK$37,0,LEN($A381),1,1):OFFSET($AK$465,0,LEN($A381),1,1),$A381,I$37:I$465)</f>
        <v>0</v>
      </c>
      <c r="J381" s="212">
        <f ca="1">SUMIF(OFFSET($AK$37,0,LEN($A381),1,1):OFFSET($AK$465,0,LEN($A381),1,1),$A381,J$37:J$465)</f>
        <v>0</v>
      </c>
      <c r="K381" s="212">
        <f ca="1">SUMIF(OFFSET($AK$37,0,LEN($A381),1,1):OFFSET($AK$465,0,LEN($A381),1,1),$A381,K$37:K$465)</f>
        <v>0</v>
      </c>
      <c r="L381" s="212">
        <f ca="1">SUMIF(OFFSET($AK$37,0,LEN($A381),1,1):OFFSET($AK$465,0,LEN($A381),1,1),$A381,L$37:L$465)</f>
        <v>0</v>
      </c>
      <c r="M381" s="212">
        <f ca="1">SUMIF(OFFSET($AK$37,0,LEN($A381),1,1):OFFSET($AK$465,0,LEN($A381),1,1),$A381,M$37:M$465)</f>
        <v>0</v>
      </c>
      <c r="N381" s="212">
        <f ca="1">SUMIF(OFFSET($AK$37,0,LEN($A381),1,1):OFFSET($AK$465,0,LEN($A381),1,1),$A381,N$37:N$465)</f>
        <v>0</v>
      </c>
      <c r="O381" s="212">
        <f ca="1">SUMIF(OFFSET($AK$37,0,LEN($A381),1,1):OFFSET($AK$465,0,LEN($A381),1,1),$A381,O$37:O$465)</f>
        <v>0</v>
      </c>
      <c r="P381" s="212">
        <f ca="1">SUMIF(OFFSET($AK$37,0,LEN($A381),1,1):OFFSET($AK$465,0,LEN($A381),1,1),$A381,P$37:P$465)</f>
        <v>0</v>
      </c>
      <c r="Q381" s="212">
        <f ca="1">SUMIF(OFFSET($AK$37,0,LEN($A381),1,1):OFFSET($AK$465,0,LEN($A381),1,1),$A381,Q$37:Q$465)</f>
        <v>0</v>
      </c>
      <c r="R381" s="212">
        <f ca="1">SUMIF(OFFSET($AK$37,0,LEN($A381),1,1):OFFSET($AK$465,0,LEN($A381),1,1),$A381,R$37:R$465)</f>
        <v>0</v>
      </c>
      <c r="S381" s="212">
        <f ca="1">SUMIF(OFFSET($AK$37,0,LEN($A381),1,1):OFFSET($AK$465,0,LEN($A381),1,1),$A381,S$37:S$465)</f>
        <v>0</v>
      </c>
      <c r="T381" s="212">
        <f ca="1">SUMIF(OFFSET($AK$37,0,LEN($A381),1,1):OFFSET($AK$465,0,LEN($A381),1,1),$A381,T$37:T$465)</f>
        <v>0</v>
      </c>
      <c r="U381" s="212">
        <f ca="1">SUMIF(OFFSET($AK$37,0,LEN($A381),1,1):OFFSET($AK$465,0,LEN($A381),1,1),$A381,U$37:U$465)</f>
        <v>0</v>
      </c>
      <c r="V381" s="212">
        <f ca="1">SUMIF(OFFSET($AK$37,0,LEN($A381),1,1):OFFSET($AK$465,0,LEN($A381),1,1),$A381,V$37:V$465)</f>
        <v>0</v>
      </c>
      <c r="W381" s="212">
        <f ca="1">SUMIF(OFFSET($AK$37,0,LEN($A381),1,1):OFFSET($AK$465,0,LEN($A381),1,1),$A381,W$37:W$465)</f>
        <v>0</v>
      </c>
      <c r="X381" s="212">
        <f ca="1">SUMIF(OFFSET($AK$37,0,LEN($A381),1,1):OFFSET($AK$465,0,LEN($A381),1,1),$A381,X$37:X$465)</f>
        <v>0</v>
      </c>
      <c r="Y381" s="212">
        <f ca="1">SUMIF(OFFSET($AK$37,0,LEN($A381),1,1):OFFSET($AK$465,0,LEN($A381),1,1),$A381,Y$37:Y$465)</f>
        <v>0</v>
      </c>
      <c r="Z381" s="212">
        <f ca="1">SUMIF(OFFSET($AK$37,0,LEN($A381),1,1):OFFSET($AK$465,0,LEN($A381),1,1),$A381,Z$37:Z$465)</f>
        <v>0</v>
      </c>
      <c r="AA381" s="212">
        <f ca="1">SUMIF(OFFSET($AK$37,0,LEN($A381),1,1):OFFSET($AK$465,0,LEN($A381),1,1),$A381,AA$37:AA$465)</f>
        <v>0</v>
      </c>
      <c r="AB381" s="212">
        <f ca="1">SUMIF(OFFSET($AK$37,0,LEN($A381),1,1):OFFSET($AK$465,0,LEN($A381),1,1),$A381,AB$37:AB$465)</f>
        <v>0</v>
      </c>
      <c r="AC381" s="212">
        <f ca="1">SUMIF(OFFSET($AK$37,0,LEN($A381),1,1):OFFSET($AK$465,0,LEN($A381),1,1),$A381,AC$37:AC$465)</f>
        <v>0</v>
      </c>
      <c r="AD381" s="212">
        <f ca="1">SUMIF(OFFSET($AK$37,0,LEN($A381),1,1):OFFSET($AK$465,0,LEN($A381),1,1),$A381,AD$37:AD$465)</f>
        <v>0</v>
      </c>
      <c r="AE381" s="212">
        <f ca="1">SUMIF(OFFSET($AK$37,0,LEN($A381),1,1):OFFSET($AK$465,0,LEN($A381),1,1),$A381,AE$37:AE$465)</f>
        <v>0</v>
      </c>
      <c r="AF381" s="212">
        <f ca="1">SUMIF(OFFSET($AK$37,0,LEN($A381),1,1):OFFSET($AK$465,0,LEN($A381),1,1),$A381,AF$37:AF$465)</f>
        <v>0</v>
      </c>
      <c r="AG381" s="212">
        <f ca="1">SUMIF(OFFSET($AK$37,0,LEN($A381),1,1):OFFSET($AK$465,0,LEN($A381),1,1),$A381,AG$37:AG$465)</f>
        <v>0</v>
      </c>
      <c r="AH381" s="212">
        <f ca="1">SUMIF(OFFSET($AK$37,0,LEN($A381),1,1):OFFSET($AK$465,0,LEN($A381),1,1),$A381,AH$37:AH$465)</f>
        <v>0</v>
      </c>
      <c r="AI381" s="212">
        <f ca="1">SUMIF(OFFSET($AK$37,0,LEN($A381),1,1):OFFSET($AK$465,0,LEN($A381),1,1),$A381,AI$37:AI$465)</f>
        <v>0</v>
      </c>
      <c r="AJ381" s="222">
        <f t="shared" ca="1" si="34"/>
        <v>0</v>
      </c>
      <c r="AK381" s="205" t="str">
        <f t="shared" ref="AK381:AK416" si="36">"0"&amp;RIGHT($A381,LEN($A381)-1)</f>
        <v>0.1.1.4.1</v>
      </c>
      <c r="AV381" s="211">
        <f t="shared" ca="1" si="33"/>
        <v>0</v>
      </c>
    </row>
    <row r="382" spans="1:48" ht="78.75" x14ac:dyDescent="0.25">
      <c r="A382" s="122" t="s">
        <v>659</v>
      </c>
      <c r="B382" s="123" t="s">
        <v>286</v>
      </c>
      <c r="C382" s="136" t="s">
        <v>216</v>
      </c>
      <c r="D382" s="213" t="s">
        <v>217</v>
      </c>
      <c r="E382" s="213" t="s">
        <v>217</v>
      </c>
      <c r="F382" s="213" t="s">
        <v>217</v>
      </c>
      <c r="G382" s="213" t="s">
        <v>217</v>
      </c>
      <c r="H382" s="212">
        <f ca="1">SUMIF(OFFSET($AK$37,0,LEN($A382),1,1):OFFSET($AK$465,0,LEN($A382),1,1),$A382,H$37:H$465)</f>
        <v>0</v>
      </c>
      <c r="I382" s="212">
        <f ca="1">SUMIF(OFFSET($AK$37,0,LEN($A382),1,1):OFFSET($AK$465,0,LEN($A382),1,1),$A382,I$37:I$465)</f>
        <v>0</v>
      </c>
      <c r="J382" s="212">
        <f ca="1">SUMIF(OFFSET($AK$37,0,LEN($A382),1,1):OFFSET($AK$465,0,LEN($A382),1,1),$A382,J$37:J$465)</f>
        <v>0</v>
      </c>
      <c r="K382" s="212">
        <f ca="1">SUMIF(OFFSET($AK$37,0,LEN($A382),1,1):OFFSET($AK$465,0,LEN($A382),1,1),$A382,K$37:K$465)</f>
        <v>0</v>
      </c>
      <c r="L382" s="212">
        <f ca="1">SUMIF(OFFSET($AK$37,0,LEN($A382),1,1):OFFSET($AK$465,0,LEN($A382),1,1),$A382,L$37:L$465)</f>
        <v>0</v>
      </c>
      <c r="M382" s="212">
        <f ca="1">SUMIF(OFFSET($AK$37,0,LEN($A382),1,1):OFFSET($AK$465,0,LEN($A382),1,1),$A382,M$37:M$465)</f>
        <v>0</v>
      </c>
      <c r="N382" s="212">
        <f ca="1">SUMIF(OFFSET($AK$37,0,LEN($A382),1,1):OFFSET($AK$465,0,LEN($A382),1,1),$A382,N$37:N$465)</f>
        <v>0</v>
      </c>
      <c r="O382" s="212">
        <f ca="1">SUMIF(OFFSET($AK$37,0,LEN($A382),1,1):OFFSET($AK$465,0,LEN($A382),1,1),$A382,O$37:O$465)</f>
        <v>0</v>
      </c>
      <c r="P382" s="212">
        <f ca="1">SUMIF(OFFSET($AK$37,0,LEN($A382),1,1):OFFSET($AK$465,0,LEN($A382),1,1),$A382,P$37:P$465)</f>
        <v>0</v>
      </c>
      <c r="Q382" s="212">
        <f ca="1">SUMIF(OFFSET($AK$37,0,LEN($A382),1,1):OFFSET($AK$465,0,LEN($A382),1,1),$A382,Q$37:Q$465)</f>
        <v>0</v>
      </c>
      <c r="R382" s="212">
        <f ca="1">SUMIF(OFFSET($AK$37,0,LEN($A382),1,1):OFFSET($AK$465,0,LEN($A382),1,1),$A382,R$37:R$465)</f>
        <v>0</v>
      </c>
      <c r="S382" s="212">
        <f ca="1">SUMIF(OFFSET($AK$37,0,LEN($A382),1,1):OFFSET($AK$465,0,LEN($A382),1,1),$A382,S$37:S$465)</f>
        <v>0</v>
      </c>
      <c r="T382" s="212">
        <f ca="1">SUMIF(OFFSET($AK$37,0,LEN($A382),1,1):OFFSET($AK$465,0,LEN($A382),1,1),$A382,T$37:T$465)</f>
        <v>0</v>
      </c>
      <c r="U382" s="212">
        <f ca="1">SUMIF(OFFSET($AK$37,0,LEN($A382),1,1):OFFSET($AK$465,0,LEN($A382),1,1),$A382,U$37:U$465)</f>
        <v>0</v>
      </c>
      <c r="V382" s="212">
        <f ca="1">SUMIF(OFFSET($AK$37,0,LEN($A382),1,1):OFFSET($AK$465,0,LEN($A382),1,1),$A382,V$37:V$465)</f>
        <v>0</v>
      </c>
      <c r="W382" s="212">
        <f ca="1">SUMIF(OFFSET($AK$37,0,LEN($A382),1,1):OFFSET($AK$465,0,LEN($A382),1,1),$A382,W$37:W$465)</f>
        <v>0</v>
      </c>
      <c r="X382" s="212">
        <f ca="1">SUMIF(OFFSET($AK$37,0,LEN($A382),1,1):OFFSET($AK$465,0,LEN($A382),1,1),$A382,X$37:X$465)</f>
        <v>0</v>
      </c>
      <c r="Y382" s="212">
        <f ca="1">SUMIF(OFFSET($AK$37,0,LEN($A382),1,1):OFFSET($AK$465,0,LEN($A382),1,1),$A382,Y$37:Y$465)</f>
        <v>0</v>
      </c>
      <c r="Z382" s="212">
        <f ca="1">SUMIF(OFFSET($AK$37,0,LEN($A382),1,1):OFFSET($AK$465,0,LEN($A382),1,1),$A382,Z$37:Z$465)</f>
        <v>0</v>
      </c>
      <c r="AA382" s="212">
        <f ca="1">SUMIF(OFFSET($AK$37,0,LEN($A382),1,1):OFFSET($AK$465,0,LEN($A382),1,1),$A382,AA$37:AA$465)</f>
        <v>0</v>
      </c>
      <c r="AB382" s="212">
        <f ca="1">SUMIF(OFFSET($AK$37,0,LEN($A382),1,1):OFFSET($AK$465,0,LEN($A382),1,1),$A382,AB$37:AB$465)</f>
        <v>0</v>
      </c>
      <c r="AC382" s="212">
        <f ca="1">SUMIF(OFFSET($AK$37,0,LEN($A382),1,1):OFFSET($AK$465,0,LEN($A382),1,1),$A382,AC$37:AC$465)</f>
        <v>0</v>
      </c>
      <c r="AD382" s="212">
        <f ca="1">SUMIF(OFFSET($AK$37,0,LEN($A382),1,1):OFFSET($AK$465,0,LEN($A382),1,1),$A382,AD$37:AD$465)</f>
        <v>0</v>
      </c>
      <c r="AE382" s="212">
        <f ca="1">SUMIF(OFFSET($AK$37,0,LEN($A382),1,1):OFFSET($AK$465,0,LEN($A382),1,1),$A382,AE$37:AE$465)</f>
        <v>0</v>
      </c>
      <c r="AF382" s="212">
        <f ca="1">SUMIF(OFFSET($AK$37,0,LEN($A382),1,1):OFFSET($AK$465,0,LEN($A382),1,1),$A382,AF$37:AF$465)</f>
        <v>0</v>
      </c>
      <c r="AG382" s="212">
        <f ca="1">SUMIF(OFFSET($AK$37,0,LEN($A382),1,1):OFFSET($AK$465,0,LEN($A382),1,1),$A382,AG$37:AG$465)</f>
        <v>0</v>
      </c>
      <c r="AH382" s="212">
        <f ca="1">SUMIF(OFFSET($AK$37,0,LEN($A382),1,1):OFFSET($AK$465,0,LEN($A382),1,1),$A382,AH$37:AH$465)</f>
        <v>0</v>
      </c>
      <c r="AI382" s="212">
        <f ca="1">SUMIF(OFFSET($AK$37,0,LEN($A382),1,1):OFFSET($AK$465,0,LEN($A382),1,1),$A382,AI$37:AI$465)</f>
        <v>0</v>
      </c>
      <c r="AJ382" s="222">
        <f t="shared" ca="1" si="34"/>
        <v>0</v>
      </c>
      <c r="AK382" s="205" t="str">
        <f t="shared" si="36"/>
        <v>0.1.1.4.2</v>
      </c>
      <c r="AV382" s="211">
        <f t="shared" ca="1" si="33"/>
        <v>0</v>
      </c>
    </row>
    <row r="383" spans="1:48" ht="31.5" x14ac:dyDescent="0.25">
      <c r="A383" s="122" t="s">
        <v>36</v>
      </c>
      <c r="B383" s="123" t="s">
        <v>287</v>
      </c>
      <c r="C383" s="136" t="s">
        <v>216</v>
      </c>
      <c r="D383" s="213" t="s">
        <v>217</v>
      </c>
      <c r="E383" s="213" t="s">
        <v>217</v>
      </c>
      <c r="F383" s="213" t="s">
        <v>217</v>
      </c>
      <c r="G383" s="213" t="s">
        <v>217</v>
      </c>
      <c r="H383" s="212">
        <f ca="1">SUMIF(OFFSET($AK$37,0,LEN($A383),1,1):OFFSET($AK$465,0,LEN($A383),1,1),$A383,H$37:H$465)</f>
        <v>0</v>
      </c>
      <c r="I383" s="212">
        <f ca="1">SUMIF(OFFSET($AK$37,0,LEN($A383),1,1):OFFSET($AK$465,0,LEN($A383),1,1),$A383,I$37:I$465)</f>
        <v>0</v>
      </c>
      <c r="J383" s="212">
        <f ca="1">SUMIF(OFFSET($AK$37,0,LEN($A383),1,1):OFFSET($AK$465,0,LEN($A383),1,1),$A383,J$37:J$465)</f>
        <v>0</v>
      </c>
      <c r="K383" s="212">
        <f ca="1">SUMIF(OFFSET($AK$37,0,LEN($A383),1,1):OFFSET($AK$465,0,LEN($A383),1,1),$A383,K$37:K$465)</f>
        <v>0</v>
      </c>
      <c r="L383" s="212">
        <f ca="1">SUMIF(OFFSET($AK$37,0,LEN($A383),1,1):OFFSET($AK$465,0,LEN($A383),1,1),$A383,L$37:L$465)</f>
        <v>0</v>
      </c>
      <c r="M383" s="212">
        <f ca="1">SUMIF(OFFSET($AK$37,0,LEN($A383),1,1):OFFSET($AK$465,0,LEN($A383),1,1),$A383,M$37:M$465)</f>
        <v>0</v>
      </c>
      <c r="N383" s="212">
        <f ca="1">SUMIF(OFFSET($AK$37,0,LEN($A383),1,1):OFFSET($AK$465,0,LEN($A383),1,1),$A383,N$37:N$465)</f>
        <v>0</v>
      </c>
      <c r="O383" s="212">
        <f ca="1">SUMIF(OFFSET($AK$37,0,LEN($A383),1,1):OFFSET($AK$465,0,LEN($A383),1,1),$A383,O$37:O$465)</f>
        <v>0</v>
      </c>
      <c r="P383" s="212">
        <f ca="1">SUMIF(OFFSET($AK$37,0,LEN($A383),1,1):OFFSET($AK$465,0,LEN($A383),1,1),$A383,P$37:P$465)</f>
        <v>0</v>
      </c>
      <c r="Q383" s="212">
        <f ca="1">SUMIF(OFFSET($AK$37,0,LEN($A383),1,1):OFFSET($AK$465,0,LEN($A383),1,1),$A383,Q$37:Q$465)</f>
        <v>0</v>
      </c>
      <c r="R383" s="212">
        <f ca="1">SUMIF(OFFSET($AK$37,0,LEN($A383),1,1):OFFSET($AK$465,0,LEN($A383),1,1),$A383,R$37:R$465)</f>
        <v>0</v>
      </c>
      <c r="S383" s="212">
        <f ca="1">SUMIF(OFFSET($AK$37,0,LEN($A383),1,1):OFFSET($AK$465,0,LEN($A383),1,1),$A383,S$37:S$465)</f>
        <v>0</v>
      </c>
      <c r="T383" s="212">
        <f ca="1">SUMIF(OFFSET($AK$37,0,LEN($A383),1,1):OFFSET($AK$465,0,LEN($A383),1,1),$A383,T$37:T$465)</f>
        <v>0</v>
      </c>
      <c r="U383" s="212">
        <f ca="1">SUMIF(OFFSET($AK$37,0,LEN($A383),1,1):OFFSET($AK$465,0,LEN($A383),1,1),$A383,U$37:U$465)</f>
        <v>0</v>
      </c>
      <c r="V383" s="212">
        <f ca="1">SUMIF(OFFSET($AK$37,0,LEN($A383),1,1):OFFSET($AK$465,0,LEN($A383),1,1),$A383,V$37:V$465)</f>
        <v>0</v>
      </c>
      <c r="W383" s="212">
        <f ca="1">SUMIF(OFFSET($AK$37,0,LEN($A383),1,1):OFFSET($AK$465,0,LEN($A383),1,1),$A383,W$37:W$465)</f>
        <v>0</v>
      </c>
      <c r="X383" s="212">
        <f ca="1">SUMIF(OFFSET($AK$37,0,LEN($A383),1,1):OFFSET($AK$465,0,LEN($A383),1,1),$A383,X$37:X$465)</f>
        <v>0</v>
      </c>
      <c r="Y383" s="212">
        <f ca="1">SUMIF(OFFSET($AK$37,0,LEN($A383),1,1):OFFSET($AK$465,0,LEN($A383),1,1),$A383,Y$37:Y$465)</f>
        <v>0</v>
      </c>
      <c r="Z383" s="212">
        <f ca="1">SUMIF(OFFSET($AK$37,0,LEN($A383),1,1):OFFSET($AK$465,0,LEN($A383),1,1),$A383,Z$37:Z$465)</f>
        <v>0</v>
      </c>
      <c r="AA383" s="212">
        <f ca="1">SUMIF(OFFSET($AK$37,0,LEN($A383),1,1):OFFSET($AK$465,0,LEN($A383),1,1),$A383,AA$37:AA$465)</f>
        <v>0</v>
      </c>
      <c r="AB383" s="212">
        <f ca="1">SUMIF(OFFSET($AK$37,0,LEN($A383),1,1):OFFSET($AK$465,0,LEN($A383),1,1),$A383,AB$37:AB$465)</f>
        <v>0</v>
      </c>
      <c r="AC383" s="212">
        <f ca="1">SUMIF(OFFSET($AK$37,0,LEN($A383),1,1):OFFSET($AK$465,0,LEN($A383),1,1),$A383,AC$37:AC$465)</f>
        <v>0</v>
      </c>
      <c r="AD383" s="212">
        <f ca="1">SUMIF(OFFSET($AK$37,0,LEN($A383),1,1):OFFSET($AK$465,0,LEN($A383),1,1),$A383,AD$37:AD$465)</f>
        <v>0</v>
      </c>
      <c r="AE383" s="212">
        <f ca="1">SUMIF(OFFSET($AK$37,0,LEN($A383),1,1):OFFSET($AK$465,0,LEN($A383),1,1),$A383,AE$37:AE$465)</f>
        <v>0</v>
      </c>
      <c r="AF383" s="212">
        <f ca="1">SUMIF(OFFSET($AK$37,0,LEN($A383),1,1):OFFSET($AK$465,0,LEN($A383),1,1),$A383,AF$37:AF$465)</f>
        <v>0</v>
      </c>
      <c r="AG383" s="212">
        <f ca="1">SUMIF(OFFSET($AK$37,0,LEN($A383),1,1):OFFSET($AK$465,0,LEN($A383),1,1),$A383,AG$37:AG$465)</f>
        <v>0</v>
      </c>
      <c r="AH383" s="212">
        <f ca="1">SUMIF(OFFSET($AK$37,0,LEN($A383),1,1):OFFSET($AK$465,0,LEN($A383),1,1),$A383,AH$37:AH$465)</f>
        <v>0</v>
      </c>
      <c r="AI383" s="212">
        <f ca="1">SUMIF(OFFSET($AK$37,0,LEN($A383),1,1):OFFSET($AK$465,0,LEN($A383),1,1),$A383,AI$37:AI$465)</f>
        <v>0</v>
      </c>
      <c r="AJ383" s="222">
        <f t="shared" ca="1" si="34"/>
        <v>0</v>
      </c>
      <c r="AK383" s="205" t="str">
        <f t="shared" si="36"/>
        <v>0.1.2</v>
      </c>
      <c r="AV383" s="211">
        <f t="shared" ca="1" si="33"/>
        <v>0</v>
      </c>
    </row>
    <row r="384" spans="1:48" ht="63" x14ac:dyDescent="0.25">
      <c r="A384" s="122" t="s">
        <v>660</v>
      </c>
      <c r="B384" s="123" t="s">
        <v>289</v>
      </c>
      <c r="C384" s="136" t="s">
        <v>216</v>
      </c>
      <c r="D384" s="213" t="s">
        <v>217</v>
      </c>
      <c r="E384" s="213" t="s">
        <v>217</v>
      </c>
      <c r="F384" s="213" t="s">
        <v>217</v>
      </c>
      <c r="G384" s="213" t="s">
        <v>217</v>
      </c>
      <c r="H384" s="212">
        <f ca="1">SUMIF(OFFSET($AK$37,0,LEN($A384),1,1):OFFSET($AK$465,0,LEN($A384),1,1),$A384,H$37:H$465)</f>
        <v>0</v>
      </c>
      <c r="I384" s="212">
        <f ca="1">SUMIF(OFFSET($AK$37,0,LEN($A384),1,1):OFFSET($AK$465,0,LEN($A384),1,1),$A384,I$37:I$465)</f>
        <v>0</v>
      </c>
      <c r="J384" s="212">
        <f ca="1">SUMIF(OFFSET($AK$37,0,LEN($A384),1,1):OFFSET($AK$465,0,LEN($A384),1,1),$A384,J$37:J$465)</f>
        <v>0</v>
      </c>
      <c r="K384" s="212">
        <f ca="1">SUMIF(OFFSET($AK$37,0,LEN($A384),1,1):OFFSET($AK$465,0,LEN($A384),1,1),$A384,K$37:K$465)</f>
        <v>0</v>
      </c>
      <c r="L384" s="212">
        <f ca="1">SUMIF(OFFSET($AK$37,0,LEN($A384),1,1):OFFSET($AK$465,0,LEN($A384),1,1),$A384,L$37:L$465)</f>
        <v>0</v>
      </c>
      <c r="M384" s="212">
        <f ca="1">SUMIF(OFFSET($AK$37,0,LEN($A384),1,1):OFFSET($AK$465,0,LEN($A384),1,1),$A384,M$37:M$465)</f>
        <v>0</v>
      </c>
      <c r="N384" s="212">
        <f ca="1">SUMIF(OFFSET($AK$37,0,LEN($A384),1,1):OFFSET($AK$465,0,LEN($A384),1,1),$A384,N$37:N$465)</f>
        <v>0</v>
      </c>
      <c r="O384" s="212">
        <f ca="1">SUMIF(OFFSET($AK$37,0,LEN($A384),1,1):OFFSET($AK$465,0,LEN($A384),1,1),$A384,O$37:O$465)</f>
        <v>0</v>
      </c>
      <c r="P384" s="212">
        <f ca="1">SUMIF(OFFSET($AK$37,0,LEN($A384),1,1):OFFSET($AK$465,0,LEN($A384),1,1),$A384,P$37:P$465)</f>
        <v>0</v>
      </c>
      <c r="Q384" s="212">
        <f ca="1">SUMIF(OFFSET($AK$37,0,LEN($A384),1,1):OFFSET($AK$465,0,LEN($A384),1,1),$A384,Q$37:Q$465)</f>
        <v>0</v>
      </c>
      <c r="R384" s="212">
        <f ca="1">SUMIF(OFFSET($AK$37,0,LEN($A384),1,1):OFFSET($AK$465,0,LEN($A384),1,1),$A384,R$37:R$465)</f>
        <v>0</v>
      </c>
      <c r="S384" s="212">
        <f ca="1">SUMIF(OFFSET($AK$37,0,LEN($A384),1,1):OFFSET($AK$465,0,LEN($A384),1,1),$A384,S$37:S$465)</f>
        <v>0</v>
      </c>
      <c r="T384" s="212">
        <f ca="1">SUMIF(OFFSET($AK$37,0,LEN($A384),1,1):OFFSET($AK$465,0,LEN($A384),1,1),$A384,T$37:T$465)</f>
        <v>0</v>
      </c>
      <c r="U384" s="212">
        <f ca="1">SUMIF(OFFSET($AK$37,0,LEN($A384),1,1):OFFSET($AK$465,0,LEN($A384),1,1),$A384,U$37:U$465)</f>
        <v>0</v>
      </c>
      <c r="V384" s="212">
        <f ca="1">SUMIF(OFFSET($AK$37,0,LEN($A384),1,1):OFFSET($AK$465,0,LEN($A384),1,1),$A384,V$37:V$465)</f>
        <v>0</v>
      </c>
      <c r="W384" s="212">
        <f ca="1">SUMIF(OFFSET($AK$37,0,LEN($A384),1,1):OFFSET($AK$465,0,LEN($A384),1,1),$A384,W$37:W$465)</f>
        <v>0</v>
      </c>
      <c r="X384" s="212">
        <f ca="1">SUMIF(OFFSET($AK$37,0,LEN($A384),1,1):OFFSET($AK$465,0,LEN($A384),1,1),$A384,X$37:X$465)</f>
        <v>0</v>
      </c>
      <c r="Y384" s="212">
        <f ca="1">SUMIF(OFFSET($AK$37,0,LEN($A384),1,1):OFFSET($AK$465,0,LEN($A384),1,1),$A384,Y$37:Y$465)</f>
        <v>0</v>
      </c>
      <c r="Z384" s="212">
        <f ca="1">SUMIF(OFFSET($AK$37,0,LEN($A384),1,1):OFFSET($AK$465,0,LEN($A384),1,1),$A384,Z$37:Z$465)</f>
        <v>0</v>
      </c>
      <c r="AA384" s="212">
        <f ca="1">SUMIF(OFFSET($AK$37,0,LEN($A384),1,1):OFFSET($AK$465,0,LEN($A384),1,1),$A384,AA$37:AA$465)</f>
        <v>0</v>
      </c>
      <c r="AB384" s="212">
        <f ca="1">SUMIF(OFFSET($AK$37,0,LEN($A384),1,1):OFFSET($AK$465,0,LEN($A384),1,1),$A384,AB$37:AB$465)</f>
        <v>0</v>
      </c>
      <c r="AC384" s="212">
        <f ca="1">SUMIF(OFFSET($AK$37,0,LEN($A384),1,1):OFFSET($AK$465,0,LEN($A384),1,1),$A384,AC$37:AC$465)</f>
        <v>0</v>
      </c>
      <c r="AD384" s="212">
        <f ca="1">SUMIF(OFFSET($AK$37,0,LEN($A384),1,1):OFFSET($AK$465,0,LEN($A384),1,1),$A384,AD$37:AD$465)</f>
        <v>0</v>
      </c>
      <c r="AE384" s="212">
        <f ca="1">SUMIF(OFFSET($AK$37,0,LEN($A384),1,1):OFFSET($AK$465,0,LEN($A384),1,1),$A384,AE$37:AE$465)</f>
        <v>0</v>
      </c>
      <c r="AF384" s="212">
        <f ca="1">SUMIF(OFFSET($AK$37,0,LEN($A384),1,1):OFFSET($AK$465,0,LEN($A384),1,1),$A384,AF$37:AF$465)</f>
        <v>0</v>
      </c>
      <c r="AG384" s="212">
        <f ca="1">SUMIF(OFFSET($AK$37,0,LEN($A384),1,1):OFFSET($AK$465,0,LEN($A384),1,1),$A384,AG$37:AG$465)</f>
        <v>0</v>
      </c>
      <c r="AH384" s="212">
        <f ca="1">SUMIF(OFFSET($AK$37,0,LEN($A384),1,1):OFFSET($AK$465,0,LEN($A384),1,1),$A384,AH$37:AH$465)</f>
        <v>0</v>
      </c>
      <c r="AI384" s="212">
        <f ca="1">SUMIF(OFFSET($AK$37,0,LEN($A384),1,1):OFFSET($AK$465,0,LEN($A384),1,1),$A384,AI$37:AI$465)</f>
        <v>0</v>
      </c>
      <c r="AJ384" s="222">
        <f t="shared" ca="1" si="34"/>
        <v>0</v>
      </c>
      <c r="AK384" s="205" t="str">
        <f t="shared" si="36"/>
        <v>0.1.2.1</v>
      </c>
      <c r="AV384" s="211">
        <f t="shared" ca="1" si="33"/>
        <v>0</v>
      </c>
    </row>
    <row r="385" spans="1:48" ht="31.5" x14ac:dyDescent="0.25">
      <c r="A385" s="122" t="s">
        <v>661</v>
      </c>
      <c r="B385" s="123" t="s">
        <v>291</v>
      </c>
      <c r="C385" s="136" t="s">
        <v>216</v>
      </c>
      <c r="D385" s="213" t="s">
        <v>217</v>
      </c>
      <c r="E385" s="213" t="s">
        <v>217</v>
      </c>
      <c r="F385" s="213" t="s">
        <v>217</v>
      </c>
      <c r="G385" s="213" t="s">
        <v>217</v>
      </c>
      <c r="H385" s="212">
        <f ca="1">SUMIF(OFFSET($AK$37,0,LEN($A385),1,1):OFFSET($AK$465,0,LEN($A385),1,1),$A385,H$37:H$465)</f>
        <v>0</v>
      </c>
      <c r="I385" s="212">
        <f ca="1">SUMIF(OFFSET($AK$37,0,LEN($A385),1,1):OFFSET($AK$465,0,LEN($A385),1,1),$A385,I$37:I$465)</f>
        <v>0</v>
      </c>
      <c r="J385" s="212">
        <f ca="1">SUMIF(OFFSET($AK$37,0,LEN($A385),1,1):OFFSET($AK$465,0,LEN($A385),1,1),$A385,J$37:J$465)</f>
        <v>0</v>
      </c>
      <c r="K385" s="212">
        <f ca="1">SUMIF(OFFSET($AK$37,0,LEN($A385),1,1):OFFSET($AK$465,0,LEN($A385),1,1),$A385,K$37:K$465)</f>
        <v>0</v>
      </c>
      <c r="L385" s="212">
        <f ca="1">SUMIF(OFFSET($AK$37,0,LEN($A385),1,1):OFFSET($AK$465,0,LEN($A385),1,1),$A385,L$37:L$465)</f>
        <v>0</v>
      </c>
      <c r="M385" s="212">
        <f ca="1">SUMIF(OFFSET($AK$37,0,LEN($A385),1,1):OFFSET($AK$465,0,LEN($A385),1,1),$A385,M$37:M$465)</f>
        <v>0</v>
      </c>
      <c r="N385" s="212">
        <f ca="1">SUMIF(OFFSET($AK$37,0,LEN($A385),1,1):OFFSET($AK$465,0,LEN($A385),1,1),$A385,N$37:N$465)</f>
        <v>0</v>
      </c>
      <c r="O385" s="212">
        <f ca="1">SUMIF(OFFSET($AK$37,0,LEN($A385),1,1):OFFSET($AK$465,0,LEN($A385),1,1),$A385,O$37:O$465)</f>
        <v>0</v>
      </c>
      <c r="P385" s="212">
        <f ca="1">SUMIF(OFFSET($AK$37,0,LEN($A385),1,1):OFFSET($AK$465,0,LEN($A385),1,1),$A385,P$37:P$465)</f>
        <v>0</v>
      </c>
      <c r="Q385" s="212">
        <f ca="1">SUMIF(OFFSET($AK$37,0,LEN($A385),1,1):OFFSET($AK$465,0,LEN($A385),1,1),$A385,Q$37:Q$465)</f>
        <v>0</v>
      </c>
      <c r="R385" s="212">
        <f ca="1">SUMIF(OFFSET($AK$37,0,LEN($A385),1,1):OFFSET($AK$465,0,LEN($A385),1,1),$A385,R$37:R$465)</f>
        <v>0</v>
      </c>
      <c r="S385" s="212">
        <f ca="1">SUMIF(OFFSET($AK$37,0,LEN($A385),1,1):OFFSET($AK$465,0,LEN($A385),1,1),$A385,S$37:S$465)</f>
        <v>0</v>
      </c>
      <c r="T385" s="212">
        <f ca="1">SUMIF(OFFSET($AK$37,0,LEN($A385),1,1):OFFSET($AK$465,0,LEN($A385),1,1),$A385,T$37:T$465)</f>
        <v>0</v>
      </c>
      <c r="U385" s="212">
        <f ca="1">SUMIF(OFFSET($AK$37,0,LEN($A385),1,1):OFFSET($AK$465,0,LEN($A385),1,1),$A385,U$37:U$465)</f>
        <v>0</v>
      </c>
      <c r="V385" s="212">
        <f ca="1">SUMIF(OFFSET($AK$37,0,LEN($A385),1,1):OFFSET($AK$465,0,LEN($A385),1,1),$A385,V$37:V$465)</f>
        <v>0</v>
      </c>
      <c r="W385" s="212">
        <f ca="1">SUMIF(OFFSET($AK$37,0,LEN($A385),1,1):OFFSET($AK$465,0,LEN($A385),1,1),$A385,W$37:W$465)</f>
        <v>0</v>
      </c>
      <c r="X385" s="212">
        <f ca="1">SUMIF(OFFSET($AK$37,0,LEN($A385),1,1):OFFSET($AK$465,0,LEN($A385),1,1),$A385,X$37:X$465)</f>
        <v>0</v>
      </c>
      <c r="Y385" s="212">
        <f ca="1">SUMIF(OFFSET($AK$37,0,LEN($A385),1,1):OFFSET($AK$465,0,LEN($A385),1,1),$A385,Y$37:Y$465)</f>
        <v>0</v>
      </c>
      <c r="Z385" s="212">
        <f ca="1">SUMIF(OFFSET($AK$37,0,LEN($A385),1,1):OFFSET($AK$465,0,LEN($A385),1,1),$A385,Z$37:Z$465)</f>
        <v>0</v>
      </c>
      <c r="AA385" s="212">
        <f ca="1">SUMIF(OFFSET($AK$37,0,LEN($A385),1,1):OFFSET($AK$465,0,LEN($A385),1,1),$A385,AA$37:AA$465)</f>
        <v>0</v>
      </c>
      <c r="AB385" s="212">
        <f ca="1">SUMIF(OFFSET($AK$37,0,LEN($A385),1,1):OFFSET($AK$465,0,LEN($A385),1,1),$A385,AB$37:AB$465)</f>
        <v>0</v>
      </c>
      <c r="AC385" s="212">
        <f ca="1">SUMIF(OFFSET($AK$37,0,LEN($A385),1,1):OFFSET($AK$465,0,LEN($A385),1,1),$A385,AC$37:AC$465)</f>
        <v>0</v>
      </c>
      <c r="AD385" s="212">
        <f ca="1">SUMIF(OFFSET($AK$37,0,LEN($A385),1,1):OFFSET($AK$465,0,LEN($A385),1,1),$A385,AD$37:AD$465)</f>
        <v>0</v>
      </c>
      <c r="AE385" s="212">
        <f ca="1">SUMIF(OFFSET($AK$37,0,LEN($A385),1,1):OFFSET($AK$465,0,LEN($A385),1,1),$A385,AE$37:AE$465)</f>
        <v>0</v>
      </c>
      <c r="AF385" s="212">
        <f ca="1">SUMIF(OFFSET($AK$37,0,LEN($A385),1,1):OFFSET($AK$465,0,LEN($A385),1,1),$A385,AF$37:AF$465)</f>
        <v>0</v>
      </c>
      <c r="AG385" s="212">
        <f ca="1">SUMIF(OFFSET($AK$37,0,LEN($A385),1,1):OFFSET($AK$465,0,LEN($A385),1,1),$A385,AG$37:AG$465)</f>
        <v>0</v>
      </c>
      <c r="AH385" s="212">
        <f ca="1">SUMIF(OFFSET($AK$37,0,LEN($A385),1,1):OFFSET($AK$465,0,LEN($A385),1,1),$A385,AH$37:AH$465)</f>
        <v>0</v>
      </c>
      <c r="AI385" s="212">
        <f ca="1">SUMIF(OFFSET($AK$37,0,LEN($A385),1,1):OFFSET($AK$465,0,LEN($A385),1,1),$A385,AI$37:AI$465)</f>
        <v>0</v>
      </c>
      <c r="AJ385" s="222">
        <f t="shared" ca="1" si="34"/>
        <v>0</v>
      </c>
      <c r="AK385" s="205" t="str">
        <f t="shared" si="36"/>
        <v>0.1.2.1.1</v>
      </c>
      <c r="AV385" s="211">
        <f t="shared" ca="1" si="33"/>
        <v>0</v>
      </c>
    </row>
    <row r="386" spans="1:48" ht="47.25" x14ac:dyDescent="0.25">
      <c r="A386" s="122" t="s">
        <v>662</v>
      </c>
      <c r="B386" s="123" t="s">
        <v>293</v>
      </c>
      <c r="C386" s="136" t="s">
        <v>216</v>
      </c>
      <c r="D386" s="213" t="s">
        <v>217</v>
      </c>
      <c r="E386" s="213" t="s">
        <v>217</v>
      </c>
      <c r="F386" s="213" t="s">
        <v>217</v>
      </c>
      <c r="G386" s="213" t="s">
        <v>217</v>
      </c>
      <c r="H386" s="212">
        <f ca="1">SUMIF(OFFSET($AK$37,0,LEN($A386),1,1):OFFSET($AK$465,0,LEN($A386),1,1),$A386,H$37:H$465)</f>
        <v>0</v>
      </c>
      <c r="I386" s="212">
        <f ca="1">SUMIF(OFFSET($AK$37,0,LEN($A386),1,1):OFFSET($AK$465,0,LEN($A386),1,1),$A386,I$37:I$465)</f>
        <v>0</v>
      </c>
      <c r="J386" s="212">
        <f ca="1">SUMIF(OFFSET($AK$37,0,LEN($A386),1,1):OFFSET($AK$465,0,LEN($A386),1,1),$A386,J$37:J$465)</f>
        <v>0</v>
      </c>
      <c r="K386" s="212">
        <f ca="1">SUMIF(OFFSET($AK$37,0,LEN($A386),1,1):OFFSET($AK$465,0,LEN($A386),1,1),$A386,K$37:K$465)</f>
        <v>0</v>
      </c>
      <c r="L386" s="212">
        <f ca="1">SUMIF(OFFSET($AK$37,0,LEN($A386),1,1):OFFSET($AK$465,0,LEN($A386),1,1),$A386,L$37:L$465)</f>
        <v>0</v>
      </c>
      <c r="M386" s="212">
        <f ca="1">SUMIF(OFFSET($AK$37,0,LEN($A386),1,1):OFFSET($AK$465,0,LEN($A386),1,1),$A386,M$37:M$465)</f>
        <v>0</v>
      </c>
      <c r="N386" s="212">
        <f ca="1">SUMIF(OFFSET($AK$37,0,LEN($A386),1,1):OFFSET($AK$465,0,LEN($A386),1,1),$A386,N$37:N$465)</f>
        <v>0</v>
      </c>
      <c r="O386" s="212">
        <f ca="1">SUMIF(OFFSET($AK$37,0,LEN($A386),1,1):OFFSET($AK$465,0,LEN($A386),1,1),$A386,O$37:O$465)</f>
        <v>0</v>
      </c>
      <c r="P386" s="212">
        <f ca="1">SUMIF(OFFSET($AK$37,0,LEN($A386),1,1):OFFSET($AK$465,0,LEN($A386),1,1),$A386,P$37:P$465)</f>
        <v>0</v>
      </c>
      <c r="Q386" s="212">
        <f ca="1">SUMIF(OFFSET($AK$37,0,LEN($A386),1,1):OFFSET($AK$465,0,LEN($A386),1,1),$A386,Q$37:Q$465)</f>
        <v>0</v>
      </c>
      <c r="R386" s="212">
        <f ca="1">SUMIF(OFFSET($AK$37,0,LEN($A386),1,1):OFFSET($AK$465,0,LEN($A386),1,1),$A386,R$37:R$465)</f>
        <v>0</v>
      </c>
      <c r="S386" s="212">
        <f ca="1">SUMIF(OFFSET($AK$37,0,LEN($A386),1,1):OFFSET($AK$465,0,LEN($A386),1,1),$A386,S$37:S$465)</f>
        <v>0</v>
      </c>
      <c r="T386" s="212">
        <f ca="1">SUMIF(OFFSET($AK$37,0,LEN($A386),1,1):OFFSET($AK$465,0,LEN($A386),1,1),$A386,T$37:T$465)</f>
        <v>0</v>
      </c>
      <c r="U386" s="212">
        <f ca="1">SUMIF(OFFSET($AK$37,0,LEN($A386),1,1):OFFSET($AK$465,0,LEN($A386),1,1),$A386,U$37:U$465)</f>
        <v>0</v>
      </c>
      <c r="V386" s="212">
        <f ca="1">SUMIF(OFFSET($AK$37,0,LEN($A386),1,1):OFFSET($AK$465,0,LEN($A386),1,1),$A386,V$37:V$465)</f>
        <v>0</v>
      </c>
      <c r="W386" s="212">
        <f ca="1">SUMIF(OFFSET($AK$37,0,LEN($A386),1,1):OFFSET($AK$465,0,LEN($A386),1,1),$A386,W$37:W$465)</f>
        <v>0</v>
      </c>
      <c r="X386" s="212">
        <f ca="1">SUMIF(OFFSET($AK$37,0,LEN($A386),1,1):OFFSET($AK$465,0,LEN($A386),1,1),$A386,X$37:X$465)</f>
        <v>0</v>
      </c>
      <c r="Y386" s="212">
        <f ca="1">SUMIF(OFFSET($AK$37,0,LEN($A386),1,1):OFFSET($AK$465,0,LEN($A386),1,1),$A386,Y$37:Y$465)</f>
        <v>0</v>
      </c>
      <c r="Z386" s="212">
        <f ca="1">SUMIF(OFFSET($AK$37,0,LEN($A386),1,1):OFFSET($AK$465,0,LEN($A386),1,1),$A386,Z$37:Z$465)</f>
        <v>0</v>
      </c>
      <c r="AA386" s="212">
        <f ca="1">SUMIF(OFFSET($AK$37,0,LEN($A386),1,1):OFFSET($AK$465,0,LEN($A386),1,1),$A386,AA$37:AA$465)</f>
        <v>0</v>
      </c>
      <c r="AB386" s="212">
        <f ca="1">SUMIF(OFFSET($AK$37,0,LEN($A386),1,1):OFFSET($AK$465,0,LEN($A386),1,1),$A386,AB$37:AB$465)</f>
        <v>0</v>
      </c>
      <c r="AC386" s="212">
        <f ca="1">SUMIF(OFFSET($AK$37,0,LEN($A386),1,1):OFFSET($AK$465,0,LEN($A386),1,1),$A386,AC$37:AC$465)</f>
        <v>0</v>
      </c>
      <c r="AD386" s="212">
        <f ca="1">SUMIF(OFFSET($AK$37,0,LEN($A386),1,1):OFFSET($AK$465,0,LEN($A386),1,1),$A386,AD$37:AD$465)</f>
        <v>0</v>
      </c>
      <c r="AE386" s="212">
        <f ca="1">SUMIF(OFFSET($AK$37,0,LEN($A386),1,1):OFFSET($AK$465,0,LEN($A386),1,1),$A386,AE$37:AE$465)</f>
        <v>0</v>
      </c>
      <c r="AF386" s="212">
        <f ca="1">SUMIF(OFFSET($AK$37,0,LEN($A386),1,1):OFFSET($AK$465,0,LEN($A386),1,1),$A386,AF$37:AF$465)</f>
        <v>0</v>
      </c>
      <c r="AG386" s="212">
        <f ca="1">SUMIF(OFFSET($AK$37,0,LEN($A386),1,1):OFFSET($AK$465,0,LEN($A386),1,1),$A386,AG$37:AG$465)</f>
        <v>0</v>
      </c>
      <c r="AH386" s="212">
        <f ca="1">SUMIF(OFFSET($AK$37,0,LEN($A386),1,1):OFFSET($AK$465,0,LEN($A386),1,1),$A386,AH$37:AH$465)</f>
        <v>0</v>
      </c>
      <c r="AI386" s="212">
        <f ca="1">SUMIF(OFFSET($AK$37,0,LEN($A386),1,1):OFFSET($AK$465,0,LEN($A386),1,1),$A386,AI$37:AI$465)</f>
        <v>0</v>
      </c>
      <c r="AJ386" s="222">
        <f t="shared" ca="1" si="34"/>
        <v>0</v>
      </c>
      <c r="AK386" s="205" t="str">
        <f t="shared" si="36"/>
        <v>0.1.2.1.2</v>
      </c>
      <c r="AV386" s="211">
        <f t="shared" ca="1" si="33"/>
        <v>0</v>
      </c>
    </row>
    <row r="387" spans="1:48" ht="47.25" x14ac:dyDescent="0.25">
      <c r="A387" s="122" t="s">
        <v>663</v>
      </c>
      <c r="B387" s="123" t="s">
        <v>295</v>
      </c>
      <c r="C387" s="136" t="s">
        <v>216</v>
      </c>
      <c r="D387" s="213" t="s">
        <v>217</v>
      </c>
      <c r="E387" s="213" t="s">
        <v>217</v>
      </c>
      <c r="F387" s="213" t="s">
        <v>217</v>
      </c>
      <c r="G387" s="213" t="s">
        <v>217</v>
      </c>
      <c r="H387" s="212">
        <f ca="1">SUMIF(OFFSET($AK$37,0,LEN($A387),1,1):OFFSET($AK$465,0,LEN($A387),1,1),$A387,H$37:H$465)</f>
        <v>0</v>
      </c>
      <c r="I387" s="212">
        <f ca="1">SUMIF(OFFSET($AK$37,0,LEN($A387),1,1):OFFSET($AK$465,0,LEN($A387),1,1),$A387,I$37:I$465)</f>
        <v>0</v>
      </c>
      <c r="J387" s="212">
        <f ca="1">SUMIF(OFFSET($AK$37,0,LEN($A387),1,1):OFFSET($AK$465,0,LEN($A387),1,1),$A387,J$37:J$465)</f>
        <v>0</v>
      </c>
      <c r="K387" s="212">
        <f ca="1">SUMIF(OFFSET($AK$37,0,LEN($A387),1,1):OFFSET($AK$465,0,LEN($A387),1,1),$A387,K$37:K$465)</f>
        <v>0</v>
      </c>
      <c r="L387" s="212">
        <f ca="1">SUMIF(OFFSET($AK$37,0,LEN($A387),1,1):OFFSET($AK$465,0,LEN($A387),1,1),$A387,L$37:L$465)</f>
        <v>0</v>
      </c>
      <c r="M387" s="212">
        <f ca="1">SUMIF(OFFSET($AK$37,0,LEN($A387),1,1):OFFSET($AK$465,0,LEN($A387),1,1),$A387,M$37:M$465)</f>
        <v>0</v>
      </c>
      <c r="N387" s="212">
        <f ca="1">SUMIF(OFFSET($AK$37,0,LEN($A387),1,1):OFFSET($AK$465,0,LEN($A387),1,1),$A387,N$37:N$465)</f>
        <v>0</v>
      </c>
      <c r="O387" s="212">
        <f ca="1">SUMIF(OFFSET($AK$37,0,LEN($A387),1,1):OFFSET($AK$465,0,LEN($A387),1,1),$A387,O$37:O$465)</f>
        <v>0</v>
      </c>
      <c r="P387" s="212">
        <f ca="1">SUMIF(OFFSET($AK$37,0,LEN($A387),1,1):OFFSET($AK$465,0,LEN($A387),1,1),$A387,P$37:P$465)</f>
        <v>0</v>
      </c>
      <c r="Q387" s="212">
        <f ca="1">SUMIF(OFFSET($AK$37,0,LEN($A387),1,1):OFFSET($AK$465,0,LEN($A387),1,1),$A387,Q$37:Q$465)</f>
        <v>0</v>
      </c>
      <c r="R387" s="212">
        <f ca="1">SUMIF(OFFSET($AK$37,0,LEN($A387),1,1):OFFSET($AK$465,0,LEN($A387),1,1),$A387,R$37:R$465)</f>
        <v>0</v>
      </c>
      <c r="S387" s="212">
        <f ca="1">SUMIF(OFFSET($AK$37,0,LEN($A387),1,1):OFFSET($AK$465,0,LEN($A387),1,1),$A387,S$37:S$465)</f>
        <v>0</v>
      </c>
      <c r="T387" s="212">
        <f ca="1">SUMIF(OFFSET($AK$37,0,LEN($A387),1,1):OFFSET($AK$465,0,LEN($A387),1,1),$A387,T$37:T$465)</f>
        <v>0</v>
      </c>
      <c r="U387" s="212">
        <f ca="1">SUMIF(OFFSET($AK$37,0,LEN($A387),1,1):OFFSET($AK$465,0,LEN($A387),1,1),$A387,U$37:U$465)</f>
        <v>0</v>
      </c>
      <c r="V387" s="212">
        <f ca="1">SUMIF(OFFSET($AK$37,0,LEN($A387),1,1):OFFSET($AK$465,0,LEN($A387),1,1),$A387,V$37:V$465)</f>
        <v>0</v>
      </c>
      <c r="W387" s="212">
        <f ca="1">SUMIF(OFFSET($AK$37,0,LEN($A387),1,1):OFFSET($AK$465,0,LEN($A387),1,1),$A387,W$37:W$465)</f>
        <v>0</v>
      </c>
      <c r="X387" s="212">
        <f ca="1">SUMIF(OFFSET($AK$37,0,LEN($A387),1,1):OFFSET($AK$465,0,LEN($A387),1,1),$A387,X$37:X$465)</f>
        <v>0</v>
      </c>
      <c r="Y387" s="212">
        <f ca="1">SUMIF(OFFSET($AK$37,0,LEN($A387),1,1):OFFSET($AK$465,0,LEN($A387),1,1),$A387,Y$37:Y$465)</f>
        <v>0</v>
      </c>
      <c r="Z387" s="212">
        <f ca="1">SUMIF(OFFSET($AK$37,0,LEN($A387),1,1):OFFSET($AK$465,0,LEN($A387),1,1),$A387,Z$37:Z$465)</f>
        <v>0</v>
      </c>
      <c r="AA387" s="212">
        <f ca="1">SUMIF(OFFSET($AK$37,0,LEN($A387),1,1):OFFSET($AK$465,0,LEN($A387),1,1),$A387,AA$37:AA$465)</f>
        <v>0</v>
      </c>
      <c r="AB387" s="212">
        <f ca="1">SUMIF(OFFSET($AK$37,0,LEN($A387),1,1):OFFSET($AK$465,0,LEN($A387),1,1),$A387,AB$37:AB$465)</f>
        <v>0</v>
      </c>
      <c r="AC387" s="212">
        <f ca="1">SUMIF(OFFSET($AK$37,0,LEN($A387),1,1):OFFSET($AK$465,0,LEN($A387),1,1),$A387,AC$37:AC$465)</f>
        <v>0</v>
      </c>
      <c r="AD387" s="212">
        <f ca="1">SUMIF(OFFSET($AK$37,0,LEN($A387),1,1):OFFSET($AK$465,0,LEN($A387),1,1),$A387,AD$37:AD$465)</f>
        <v>0</v>
      </c>
      <c r="AE387" s="212">
        <f ca="1">SUMIF(OFFSET($AK$37,0,LEN($A387),1,1):OFFSET($AK$465,0,LEN($A387),1,1),$A387,AE$37:AE$465)</f>
        <v>0</v>
      </c>
      <c r="AF387" s="212">
        <f ca="1">SUMIF(OFFSET($AK$37,0,LEN($A387),1,1):OFFSET($AK$465,0,LEN($A387),1,1),$A387,AF$37:AF$465)</f>
        <v>0</v>
      </c>
      <c r="AG387" s="212">
        <f ca="1">SUMIF(OFFSET($AK$37,0,LEN($A387),1,1):OFFSET($AK$465,0,LEN($A387),1,1),$A387,AG$37:AG$465)</f>
        <v>0</v>
      </c>
      <c r="AH387" s="212">
        <f ca="1">SUMIF(OFFSET($AK$37,0,LEN($A387),1,1):OFFSET($AK$465,0,LEN($A387),1,1),$A387,AH$37:AH$465)</f>
        <v>0</v>
      </c>
      <c r="AI387" s="212">
        <f ca="1">SUMIF(OFFSET($AK$37,0,LEN($A387),1,1):OFFSET($AK$465,0,LEN($A387),1,1),$A387,AI$37:AI$465)</f>
        <v>0</v>
      </c>
      <c r="AJ387" s="222">
        <f t="shared" ca="1" si="34"/>
        <v>0</v>
      </c>
      <c r="AK387" s="205" t="str">
        <f t="shared" si="36"/>
        <v>0.1.2.2</v>
      </c>
      <c r="AV387" s="211">
        <f t="shared" ca="1" si="33"/>
        <v>0</v>
      </c>
    </row>
    <row r="388" spans="1:48" ht="31.5" x14ac:dyDescent="0.25">
      <c r="A388" s="122" t="s">
        <v>664</v>
      </c>
      <c r="B388" s="123" t="s">
        <v>297</v>
      </c>
      <c r="C388" s="136" t="s">
        <v>216</v>
      </c>
      <c r="D388" s="213" t="s">
        <v>217</v>
      </c>
      <c r="E388" s="213" t="s">
        <v>217</v>
      </c>
      <c r="F388" s="213" t="s">
        <v>217</v>
      </c>
      <c r="G388" s="213" t="s">
        <v>217</v>
      </c>
      <c r="H388" s="212">
        <f ca="1">SUMIF(OFFSET($AK$37,0,LEN($A388),1,1):OFFSET($AK$465,0,LEN($A388),1,1),$A388,H$37:H$465)</f>
        <v>0</v>
      </c>
      <c r="I388" s="212">
        <f ca="1">SUMIF(OFFSET($AK$37,0,LEN($A388),1,1):OFFSET($AK$465,0,LEN($A388),1,1),$A388,I$37:I$465)</f>
        <v>0</v>
      </c>
      <c r="J388" s="212">
        <f ca="1">SUMIF(OFFSET($AK$37,0,LEN($A388),1,1):OFFSET($AK$465,0,LEN($A388),1,1),$A388,J$37:J$465)</f>
        <v>0</v>
      </c>
      <c r="K388" s="212">
        <f ca="1">SUMIF(OFFSET($AK$37,0,LEN($A388),1,1):OFFSET($AK$465,0,LEN($A388),1,1),$A388,K$37:K$465)</f>
        <v>0</v>
      </c>
      <c r="L388" s="212">
        <f ca="1">SUMIF(OFFSET($AK$37,0,LEN($A388),1,1):OFFSET($AK$465,0,LEN($A388),1,1),$A388,L$37:L$465)</f>
        <v>0</v>
      </c>
      <c r="M388" s="212">
        <f ca="1">SUMIF(OFFSET($AK$37,0,LEN($A388),1,1):OFFSET($AK$465,0,LEN($A388),1,1),$A388,M$37:M$465)</f>
        <v>0</v>
      </c>
      <c r="N388" s="212">
        <f ca="1">SUMIF(OFFSET($AK$37,0,LEN($A388),1,1):OFFSET($AK$465,0,LEN($A388),1,1),$A388,N$37:N$465)</f>
        <v>0</v>
      </c>
      <c r="O388" s="212">
        <f ca="1">SUMIF(OFFSET($AK$37,0,LEN($A388),1,1):OFFSET($AK$465,0,LEN($A388),1,1),$A388,O$37:O$465)</f>
        <v>0</v>
      </c>
      <c r="P388" s="212">
        <f ca="1">SUMIF(OFFSET($AK$37,0,LEN($A388),1,1):OFFSET($AK$465,0,LEN($A388),1,1),$A388,P$37:P$465)</f>
        <v>0</v>
      </c>
      <c r="Q388" s="212">
        <f ca="1">SUMIF(OFFSET($AK$37,0,LEN($A388),1,1):OFFSET($AK$465,0,LEN($A388),1,1),$A388,Q$37:Q$465)</f>
        <v>0</v>
      </c>
      <c r="R388" s="212">
        <f ca="1">SUMIF(OFFSET($AK$37,0,LEN($A388),1,1):OFFSET($AK$465,0,LEN($A388),1,1),$A388,R$37:R$465)</f>
        <v>0</v>
      </c>
      <c r="S388" s="212">
        <f ca="1">SUMIF(OFFSET($AK$37,0,LEN($A388),1,1):OFFSET($AK$465,0,LEN($A388),1,1),$A388,S$37:S$465)</f>
        <v>0</v>
      </c>
      <c r="T388" s="212">
        <f ca="1">SUMIF(OFFSET($AK$37,0,LEN($A388),1,1):OFFSET($AK$465,0,LEN($A388),1,1),$A388,T$37:T$465)</f>
        <v>0</v>
      </c>
      <c r="U388" s="212">
        <f ca="1">SUMIF(OFFSET($AK$37,0,LEN($A388),1,1):OFFSET($AK$465,0,LEN($A388),1,1),$A388,U$37:U$465)</f>
        <v>0</v>
      </c>
      <c r="V388" s="212">
        <f ca="1">SUMIF(OFFSET($AK$37,0,LEN($A388),1,1):OFFSET($AK$465,0,LEN($A388),1,1),$A388,V$37:V$465)</f>
        <v>0</v>
      </c>
      <c r="W388" s="212">
        <f ca="1">SUMIF(OFFSET($AK$37,0,LEN($A388),1,1):OFFSET($AK$465,0,LEN($A388),1,1),$A388,W$37:W$465)</f>
        <v>0</v>
      </c>
      <c r="X388" s="212">
        <f ca="1">SUMIF(OFFSET($AK$37,0,LEN($A388),1,1):OFFSET($AK$465,0,LEN($A388),1,1),$A388,X$37:X$465)</f>
        <v>0</v>
      </c>
      <c r="Y388" s="212">
        <f ca="1">SUMIF(OFFSET($AK$37,0,LEN($A388),1,1):OFFSET($AK$465,0,LEN($A388),1,1),$A388,Y$37:Y$465)</f>
        <v>0</v>
      </c>
      <c r="Z388" s="212">
        <f ca="1">SUMIF(OFFSET($AK$37,0,LEN($A388),1,1):OFFSET($AK$465,0,LEN($A388),1,1),$A388,Z$37:Z$465)</f>
        <v>0</v>
      </c>
      <c r="AA388" s="212">
        <f ca="1">SUMIF(OFFSET($AK$37,0,LEN($A388),1,1):OFFSET($AK$465,0,LEN($A388),1,1),$A388,AA$37:AA$465)</f>
        <v>0</v>
      </c>
      <c r="AB388" s="212">
        <f ca="1">SUMIF(OFFSET($AK$37,0,LEN($A388),1,1):OFFSET($AK$465,0,LEN($A388),1,1),$A388,AB$37:AB$465)</f>
        <v>0</v>
      </c>
      <c r="AC388" s="212">
        <f ca="1">SUMIF(OFFSET($AK$37,0,LEN($A388),1,1):OFFSET($AK$465,0,LEN($A388),1,1),$A388,AC$37:AC$465)</f>
        <v>0</v>
      </c>
      <c r="AD388" s="212">
        <f ca="1">SUMIF(OFFSET($AK$37,0,LEN($A388),1,1):OFFSET($AK$465,0,LEN($A388),1,1),$A388,AD$37:AD$465)</f>
        <v>0</v>
      </c>
      <c r="AE388" s="212">
        <f ca="1">SUMIF(OFFSET($AK$37,0,LEN($A388),1,1):OFFSET($AK$465,0,LEN($A388),1,1),$A388,AE$37:AE$465)</f>
        <v>0</v>
      </c>
      <c r="AF388" s="212">
        <f ca="1">SUMIF(OFFSET($AK$37,0,LEN($A388),1,1):OFFSET($AK$465,0,LEN($A388),1,1),$A388,AF$37:AF$465)</f>
        <v>0</v>
      </c>
      <c r="AG388" s="212">
        <f ca="1">SUMIF(OFFSET($AK$37,0,LEN($A388),1,1):OFFSET($AK$465,0,LEN($A388),1,1),$A388,AG$37:AG$465)</f>
        <v>0</v>
      </c>
      <c r="AH388" s="212">
        <f ca="1">SUMIF(OFFSET($AK$37,0,LEN($A388),1,1):OFFSET($AK$465,0,LEN($A388),1,1),$A388,AH$37:AH$465)</f>
        <v>0</v>
      </c>
      <c r="AI388" s="212">
        <f ca="1">SUMIF(OFFSET($AK$37,0,LEN($A388),1,1):OFFSET($AK$465,0,LEN($A388),1,1),$A388,AI$37:AI$465)</f>
        <v>0</v>
      </c>
      <c r="AJ388" s="222">
        <f t="shared" ca="1" si="34"/>
        <v>0</v>
      </c>
      <c r="AK388" s="205" t="str">
        <f t="shared" si="36"/>
        <v>0.1.2.2.1</v>
      </c>
      <c r="AV388" s="211">
        <f t="shared" ca="1" si="33"/>
        <v>0</v>
      </c>
    </row>
    <row r="389" spans="1:48" ht="31.5" x14ac:dyDescent="0.25">
      <c r="A389" s="122" t="s">
        <v>665</v>
      </c>
      <c r="B389" s="123" t="s">
        <v>299</v>
      </c>
      <c r="C389" s="136" t="s">
        <v>216</v>
      </c>
      <c r="D389" s="213" t="s">
        <v>217</v>
      </c>
      <c r="E389" s="213" t="s">
        <v>217</v>
      </c>
      <c r="F389" s="213" t="s">
        <v>217</v>
      </c>
      <c r="G389" s="213" t="s">
        <v>217</v>
      </c>
      <c r="H389" s="212">
        <f ca="1">SUMIF(OFFSET($AK$37,0,LEN($A389),1,1):OFFSET($AK$465,0,LEN($A389),1,1),$A389,H$37:H$465)</f>
        <v>0</v>
      </c>
      <c r="I389" s="212">
        <f ca="1">SUMIF(OFFSET($AK$37,0,LEN($A389),1,1):OFFSET($AK$465,0,LEN($A389),1,1),$A389,I$37:I$465)</f>
        <v>0</v>
      </c>
      <c r="J389" s="212">
        <f ca="1">SUMIF(OFFSET($AK$37,0,LEN($A389),1,1):OFFSET($AK$465,0,LEN($A389),1,1),$A389,J$37:J$465)</f>
        <v>0</v>
      </c>
      <c r="K389" s="212">
        <f ca="1">SUMIF(OFFSET($AK$37,0,LEN($A389),1,1):OFFSET($AK$465,0,LEN($A389),1,1),$A389,K$37:K$465)</f>
        <v>0</v>
      </c>
      <c r="L389" s="212">
        <f ca="1">SUMIF(OFFSET($AK$37,0,LEN($A389),1,1):OFFSET($AK$465,0,LEN($A389),1,1),$A389,L$37:L$465)</f>
        <v>0</v>
      </c>
      <c r="M389" s="212">
        <f ca="1">SUMIF(OFFSET($AK$37,0,LEN($A389),1,1):OFFSET($AK$465,0,LEN($A389),1,1),$A389,M$37:M$465)</f>
        <v>0</v>
      </c>
      <c r="N389" s="212">
        <f ca="1">SUMIF(OFFSET($AK$37,0,LEN($A389),1,1):OFFSET($AK$465,0,LEN($A389),1,1),$A389,N$37:N$465)</f>
        <v>0</v>
      </c>
      <c r="O389" s="212">
        <f ca="1">SUMIF(OFFSET($AK$37,0,LEN($A389),1,1):OFFSET($AK$465,0,LEN($A389),1,1),$A389,O$37:O$465)</f>
        <v>0</v>
      </c>
      <c r="P389" s="212">
        <f ca="1">SUMIF(OFFSET($AK$37,0,LEN($A389),1,1):OFFSET($AK$465,0,LEN($A389),1,1),$A389,P$37:P$465)</f>
        <v>0</v>
      </c>
      <c r="Q389" s="212">
        <f ca="1">SUMIF(OFFSET($AK$37,0,LEN($A389),1,1):OFFSET($AK$465,0,LEN($A389),1,1),$A389,Q$37:Q$465)</f>
        <v>0</v>
      </c>
      <c r="R389" s="212">
        <f ca="1">SUMIF(OFFSET($AK$37,0,LEN($A389),1,1):OFFSET($AK$465,0,LEN($A389),1,1),$A389,R$37:R$465)</f>
        <v>0</v>
      </c>
      <c r="S389" s="212">
        <f ca="1">SUMIF(OFFSET($AK$37,0,LEN($A389),1,1):OFFSET($AK$465,0,LEN($A389),1,1),$A389,S$37:S$465)</f>
        <v>0</v>
      </c>
      <c r="T389" s="212">
        <f ca="1">SUMIF(OFFSET($AK$37,0,LEN($A389),1,1):OFFSET($AK$465,0,LEN($A389),1,1),$A389,T$37:T$465)</f>
        <v>0</v>
      </c>
      <c r="U389" s="212">
        <f ca="1">SUMIF(OFFSET($AK$37,0,LEN($A389),1,1):OFFSET($AK$465,0,LEN($A389),1,1),$A389,U$37:U$465)</f>
        <v>0</v>
      </c>
      <c r="V389" s="212">
        <f ca="1">SUMIF(OFFSET($AK$37,0,LEN($A389),1,1):OFFSET($AK$465,0,LEN($A389),1,1),$A389,V$37:V$465)</f>
        <v>0</v>
      </c>
      <c r="W389" s="212">
        <f ca="1">SUMIF(OFFSET($AK$37,0,LEN($A389),1,1):OFFSET($AK$465,0,LEN($A389),1,1),$A389,W$37:W$465)</f>
        <v>0</v>
      </c>
      <c r="X389" s="212">
        <f ca="1">SUMIF(OFFSET($AK$37,0,LEN($A389),1,1):OFFSET($AK$465,0,LEN($A389),1,1),$A389,X$37:X$465)</f>
        <v>0</v>
      </c>
      <c r="Y389" s="212">
        <f ca="1">SUMIF(OFFSET($AK$37,0,LEN($A389),1,1):OFFSET($AK$465,0,LEN($A389),1,1),$A389,Y$37:Y$465)</f>
        <v>0</v>
      </c>
      <c r="Z389" s="212">
        <f ca="1">SUMIF(OFFSET($AK$37,0,LEN($A389),1,1):OFFSET($AK$465,0,LEN($A389),1,1),$A389,Z$37:Z$465)</f>
        <v>0</v>
      </c>
      <c r="AA389" s="212">
        <f ca="1">SUMIF(OFFSET($AK$37,0,LEN($A389),1,1):OFFSET($AK$465,0,LEN($A389),1,1),$A389,AA$37:AA$465)</f>
        <v>0</v>
      </c>
      <c r="AB389" s="212">
        <f ca="1">SUMIF(OFFSET($AK$37,0,LEN($A389),1,1):OFFSET($AK$465,0,LEN($A389),1,1),$A389,AB$37:AB$465)</f>
        <v>0</v>
      </c>
      <c r="AC389" s="212">
        <f ca="1">SUMIF(OFFSET($AK$37,0,LEN($A389),1,1):OFFSET($AK$465,0,LEN($A389),1,1),$A389,AC$37:AC$465)</f>
        <v>0</v>
      </c>
      <c r="AD389" s="212">
        <f ca="1">SUMIF(OFFSET($AK$37,0,LEN($A389),1,1):OFFSET($AK$465,0,LEN($A389),1,1),$A389,AD$37:AD$465)</f>
        <v>0</v>
      </c>
      <c r="AE389" s="212">
        <f ca="1">SUMIF(OFFSET($AK$37,0,LEN($A389),1,1):OFFSET($AK$465,0,LEN($A389),1,1),$A389,AE$37:AE$465)</f>
        <v>0</v>
      </c>
      <c r="AF389" s="212">
        <f ca="1">SUMIF(OFFSET($AK$37,0,LEN($A389),1,1):OFFSET($AK$465,0,LEN($A389),1,1),$A389,AF$37:AF$465)</f>
        <v>0</v>
      </c>
      <c r="AG389" s="212">
        <f ca="1">SUMIF(OFFSET($AK$37,0,LEN($A389),1,1):OFFSET($AK$465,0,LEN($A389),1,1),$A389,AG$37:AG$465)</f>
        <v>0</v>
      </c>
      <c r="AH389" s="212">
        <f ca="1">SUMIF(OFFSET($AK$37,0,LEN($A389),1,1):OFFSET($AK$465,0,LEN($A389),1,1),$A389,AH$37:AH$465)</f>
        <v>0</v>
      </c>
      <c r="AI389" s="212">
        <f ca="1">SUMIF(OFFSET($AK$37,0,LEN($A389),1,1):OFFSET($AK$465,0,LEN($A389),1,1),$A389,AI$37:AI$465)</f>
        <v>0</v>
      </c>
      <c r="AJ389" s="222">
        <f t="shared" ca="1" si="34"/>
        <v>0</v>
      </c>
      <c r="AK389" s="205" t="str">
        <f t="shared" si="36"/>
        <v>0.1.2.2.2</v>
      </c>
      <c r="AV389" s="211">
        <f t="shared" ca="1" si="33"/>
        <v>0</v>
      </c>
    </row>
    <row r="390" spans="1:48" ht="31.5" x14ac:dyDescent="0.25">
      <c r="A390" s="122" t="s">
        <v>666</v>
      </c>
      <c r="B390" s="123" t="s">
        <v>301</v>
      </c>
      <c r="C390" s="136" t="s">
        <v>216</v>
      </c>
      <c r="D390" s="213" t="s">
        <v>217</v>
      </c>
      <c r="E390" s="213" t="s">
        <v>217</v>
      </c>
      <c r="F390" s="213" t="s">
        <v>217</v>
      </c>
      <c r="G390" s="213" t="s">
        <v>217</v>
      </c>
      <c r="H390" s="212">
        <f ca="1">SUMIF(OFFSET($AK$37,0,LEN($A390),1,1):OFFSET($AK$465,0,LEN($A390),1,1),$A390,H$37:H$465)</f>
        <v>0</v>
      </c>
      <c r="I390" s="212">
        <f ca="1">SUMIF(OFFSET($AK$37,0,LEN($A390),1,1):OFFSET($AK$465,0,LEN($A390),1,1),$A390,I$37:I$465)</f>
        <v>0</v>
      </c>
      <c r="J390" s="212">
        <f ca="1">SUMIF(OFFSET($AK$37,0,LEN($A390),1,1):OFFSET($AK$465,0,LEN($A390),1,1),$A390,J$37:J$465)</f>
        <v>0</v>
      </c>
      <c r="K390" s="212">
        <f ca="1">SUMIF(OFFSET($AK$37,0,LEN($A390),1,1):OFFSET($AK$465,0,LEN($A390),1,1),$A390,K$37:K$465)</f>
        <v>0</v>
      </c>
      <c r="L390" s="212">
        <f ca="1">SUMIF(OFFSET($AK$37,0,LEN($A390),1,1):OFFSET($AK$465,0,LEN($A390),1,1),$A390,L$37:L$465)</f>
        <v>0</v>
      </c>
      <c r="M390" s="212">
        <f ca="1">SUMIF(OFFSET($AK$37,0,LEN($A390),1,1):OFFSET($AK$465,0,LEN($A390),1,1),$A390,M$37:M$465)</f>
        <v>0</v>
      </c>
      <c r="N390" s="212">
        <f ca="1">SUMIF(OFFSET($AK$37,0,LEN($A390),1,1):OFFSET($AK$465,0,LEN($A390),1,1),$A390,N$37:N$465)</f>
        <v>0</v>
      </c>
      <c r="O390" s="212">
        <f ca="1">SUMIF(OFFSET($AK$37,0,LEN($A390),1,1):OFFSET($AK$465,0,LEN($A390),1,1),$A390,O$37:O$465)</f>
        <v>0</v>
      </c>
      <c r="P390" s="212">
        <f ca="1">SUMIF(OFFSET($AK$37,0,LEN($A390),1,1):OFFSET($AK$465,0,LEN($A390),1,1),$A390,P$37:P$465)</f>
        <v>0</v>
      </c>
      <c r="Q390" s="212">
        <f ca="1">SUMIF(OFFSET($AK$37,0,LEN($A390),1,1):OFFSET($AK$465,0,LEN($A390),1,1),$A390,Q$37:Q$465)</f>
        <v>0</v>
      </c>
      <c r="R390" s="212">
        <f ca="1">SUMIF(OFFSET($AK$37,0,LEN($A390),1,1):OFFSET($AK$465,0,LEN($A390),1,1),$A390,R$37:R$465)</f>
        <v>0</v>
      </c>
      <c r="S390" s="212">
        <f ca="1">SUMIF(OFFSET($AK$37,0,LEN($A390),1,1):OFFSET($AK$465,0,LEN($A390),1,1),$A390,S$37:S$465)</f>
        <v>0</v>
      </c>
      <c r="T390" s="212">
        <f ca="1">SUMIF(OFFSET($AK$37,0,LEN($A390),1,1):OFFSET($AK$465,0,LEN($A390),1,1),$A390,T$37:T$465)</f>
        <v>0</v>
      </c>
      <c r="U390" s="212">
        <f ca="1">SUMIF(OFFSET($AK$37,0,LEN($A390),1,1):OFFSET($AK$465,0,LEN($A390),1,1),$A390,U$37:U$465)</f>
        <v>0</v>
      </c>
      <c r="V390" s="212">
        <f ca="1">SUMIF(OFFSET($AK$37,0,LEN($A390),1,1):OFFSET($AK$465,0,LEN($A390),1,1),$A390,V$37:V$465)</f>
        <v>0</v>
      </c>
      <c r="W390" s="212">
        <f ca="1">SUMIF(OFFSET($AK$37,0,LEN($A390),1,1):OFFSET($AK$465,0,LEN($A390),1,1),$A390,W$37:W$465)</f>
        <v>0</v>
      </c>
      <c r="X390" s="212">
        <f ca="1">SUMIF(OFFSET($AK$37,0,LEN($A390),1,1):OFFSET($AK$465,0,LEN($A390),1,1),$A390,X$37:X$465)</f>
        <v>0</v>
      </c>
      <c r="Y390" s="212">
        <f ca="1">SUMIF(OFFSET($AK$37,0,LEN($A390),1,1):OFFSET($AK$465,0,LEN($A390),1,1),$A390,Y$37:Y$465)</f>
        <v>0</v>
      </c>
      <c r="Z390" s="212">
        <f ca="1">SUMIF(OFFSET($AK$37,0,LEN($A390),1,1):OFFSET($AK$465,0,LEN($A390),1,1),$A390,Z$37:Z$465)</f>
        <v>0</v>
      </c>
      <c r="AA390" s="212">
        <f ca="1">SUMIF(OFFSET($AK$37,0,LEN($A390),1,1):OFFSET($AK$465,0,LEN($A390),1,1),$A390,AA$37:AA$465)</f>
        <v>0</v>
      </c>
      <c r="AB390" s="212">
        <f ca="1">SUMIF(OFFSET($AK$37,0,LEN($A390),1,1):OFFSET($AK$465,0,LEN($A390),1,1),$A390,AB$37:AB$465)</f>
        <v>0</v>
      </c>
      <c r="AC390" s="212">
        <f ca="1">SUMIF(OFFSET($AK$37,0,LEN($A390),1,1):OFFSET($AK$465,0,LEN($A390),1,1),$A390,AC$37:AC$465)</f>
        <v>0</v>
      </c>
      <c r="AD390" s="212">
        <f ca="1">SUMIF(OFFSET($AK$37,0,LEN($A390),1,1):OFFSET($AK$465,0,LEN($A390),1,1),$A390,AD$37:AD$465)</f>
        <v>0</v>
      </c>
      <c r="AE390" s="212">
        <f ca="1">SUMIF(OFFSET($AK$37,0,LEN($A390),1,1):OFFSET($AK$465,0,LEN($A390),1,1),$A390,AE$37:AE$465)</f>
        <v>0</v>
      </c>
      <c r="AF390" s="212">
        <f ca="1">SUMIF(OFFSET($AK$37,0,LEN($A390),1,1):OFFSET($AK$465,0,LEN($A390),1,1),$A390,AF$37:AF$465)</f>
        <v>0</v>
      </c>
      <c r="AG390" s="212">
        <f ca="1">SUMIF(OFFSET($AK$37,0,LEN($A390),1,1):OFFSET($AK$465,0,LEN($A390),1,1),$A390,AG$37:AG$465)</f>
        <v>0</v>
      </c>
      <c r="AH390" s="212">
        <f ca="1">SUMIF(OFFSET($AK$37,0,LEN($A390),1,1):OFFSET($AK$465,0,LEN($A390),1,1),$A390,AH$37:AH$465)</f>
        <v>0</v>
      </c>
      <c r="AI390" s="212">
        <f ca="1">SUMIF(OFFSET($AK$37,0,LEN($A390),1,1):OFFSET($AK$465,0,LEN($A390),1,1),$A390,AI$37:AI$465)</f>
        <v>0</v>
      </c>
      <c r="AJ390" s="222">
        <f t="shared" ca="1" si="34"/>
        <v>0</v>
      </c>
      <c r="AK390" s="205" t="str">
        <f t="shared" si="36"/>
        <v>0.1.2.3</v>
      </c>
      <c r="AV390" s="211">
        <f t="shared" ca="1" si="33"/>
        <v>0</v>
      </c>
    </row>
    <row r="391" spans="1:48" ht="47.25" x14ac:dyDescent="0.25">
      <c r="A391" s="122" t="s">
        <v>667</v>
      </c>
      <c r="B391" s="123" t="s">
        <v>303</v>
      </c>
      <c r="C391" s="136" t="s">
        <v>216</v>
      </c>
      <c r="D391" s="213" t="s">
        <v>217</v>
      </c>
      <c r="E391" s="213" t="s">
        <v>217</v>
      </c>
      <c r="F391" s="213" t="s">
        <v>217</v>
      </c>
      <c r="G391" s="213" t="s">
        <v>217</v>
      </c>
      <c r="H391" s="212">
        <f ca="1">SUMIF(OFFSET($AK$37,0,LEN($A391),1,1):OFFSET($AK$465,0,LEN($A391),1,1),$A391,H$37:H$465)</f>
        <v>0</v>
      </c>
      <c r="I391" s="212">
        <f ca="1">SUMIF(OFFSET($AK$37,0,LEN($A391),1,1):OFFSET($AK$465,0,LEN($A391),1,1),$A391,I$37:I$465)</f>
        <v>0</v>
      </c>
      <c r="J391" s="212">
        <f ca="1">SUMIF(OFFSET($AK$37,0,LEN($A391),1,1):OFFSET($AK$465,0,LEN($A391),1,1),$A391,J$37:J$465)</f>
        <v>0</v>
      </c>
      <c r="K391" s="212">
        <f ca="1">SUMIF(OFFSET($AK$37,0,LEN($A391),1,1):OFFSET($AK$465,0,LEN($A391),1,1),$A391,K$37:K$465)</f>
        <v>0</v>
      </c>
      <c r="L391" s="212">
        <f ca="1">SUMIF(OFFSET($AK$37,0,LEN($A391),1,1):OFFSET($AK$465,0,LEN($A391),1,1),$A391,L$37:L$465)</f>
        <v>0</v>
      </c>
      <c r="M391" s="212">
        <f ca="1">SUMIF(OFFSET($AK$37,0,LEN($A391),1,1):OFFSET($AK$465,0,LEN($A391),1,1),$A391,M$37:M$465)</f>
        <v>0</v>
      </c>
      <c r="N391" s="212">
        <f ca="1">SUMIF(OFFSET($AK$37,0,LEN($A391),1,1):OFFSET($AK$465,0,LEN($A391),1,1),$A391,N$37:N$465)</f>
        <v>0</v>
      </c>
      <c r="O391" s="212">
        <f ca="1">SUMIF(OFFSET($AK$37,0,LEN($A391),1,1):OFFSET($AK$465,0,LEN($A391),1,1),$A391,O$37:O$465)</f>
        <v>0</v>
      </c>
      <c r="P391" s="212">
        <f ca="1">SUMIF(OFFSET($AK$37,0,LEN($A391),1,1):OFFSET($AK$465,0,LEN($A391),1,1),$A391,P$37:P$465)</f>
        <v>0</v>
      </c>
      <c r="Q391" s="212">
        <f ca="1">SUMIF(OFFSET($AK$37,0,LEN($A391),1,1):OFFSET($AK$465,0,LEN($A391),1,1),$A391,Q$37:Q$465)</f>
        <v>0</v>
      </c>
      <c r="R391" s="212">
        <f ca="1">SUMIF(OFFSET($AK$37,0,LEN($A391),1,1):OFFSET($AK$465,0,LEN($A391),1,1),$A391,R$37:R$465)</f>
        <v>0</v>
      </c>
      <c r="S391" s="212">
        <f ca="1">SUMIF(OFFSET($AK$37,0,LEN($A391),1,1):OFFSET($AK$465,0,LEN($A391),1,1),$A391,S$37:S$465)</f>
        <v>0</v>
      </c>
      <c r="T391" s="212">
        <f ca="1">SUMIF(OFFSET($AK$37,0,LEN($A391),1,1):OFFSET($AK$465,0,LEN($A391),1,1),$A391,T$37:T$465)</f>
        <v>0</v>
      </c>
      <c r="U391" s="212">
        <f ca="1">SUMIF(OFFSET($AK$37,0,LEN($A391),1,1):OFFSET($AK$465,0,LEN($A391),1,1),$A391,U$37:U$465)</f>
        <v>0</v>
      </c>
      <c r="V391" s="212">
        <f ca="1">SUMIF(OFFSET($AK$37,0,LEN($A391),1,1):OFFSET($AK$465,0,LEN($A391),1,1),$A391,V$37:V$465)</f>
        <v>0</v>
      </c>
      <c r="W391" s="212">
        <f ca="1">SUMIF(OFFSET($AK$37,0,LEN($A391),1,1):OFFSET($AK$465,0,LEN($A391),1,1),$A391,W$37:W$465)</f>
        <v>0</v>
      </c>
      <c r="X391" s="212">
        <f ca="1">SUMIF(OFFSET($AK$37,0,LEN($A391),1,1):OFFSET($AK$465,0,LEN($A391),1,1),$A391,X$37:X$465)</f>
        <v>0</v>
      </c>
      <c r="Y391" s="212">
        <f ca="1">SUMIF(OFFSET($AK$37,0,LEN($A391),1,1):OFFSET($AK$465,0,LEN($A391),1,1),$A391,Y$37:Y$465)</f>
        <v>0</v>
      </c>
      <c r="Z391" s="212">
        <f ca="1">SUMIF(OFFSET($AK$37,0,LEN($A391),1,1):OFFSET($AK$465,0,LEN($A391),1,1),$A391,Z$37:Z$465)</f>
        <v>0</v>
      </c>
      <c r="AA391" s="212">
        <f ca="1">SUMIF(OFFSET($AK$37,0,LEN($A391),1,1):OFFSET($AK$465,0,LEN($A391),1,1),$A391,AA$37:AA$465)</f>
        <v>0</v>
      </c>
      <c r="AB391" s="212">
        <f ca="1">SUMIF(OFFSET($AK$37,0,LEN($A391),1,1):OFFSET($AK$465,0,LEN($A391),1,1),$A391,AB$37:AB$465)</f>
        <v>0</v>
      </c>
      <c r="AC391" s="212">
        <f ca="1">SUMIF(OFFSET($AK$37,0,LEN($A391),1,1):OFFSET($AK$465,0,LEN($A391),1,1),$A391,AC$37:AC$465)</f>
        <v>0</v>
      </c>
      <c r="AD391" s="212">
        <f ca="1">SUMIF(OFFSET($AK$37,0,LEN($A391),1,1):OFFSET($AK$465,0,LEN($A391),1,1),$A391,AD$37:AD$465)</f>
        <v>0</v>
      </c>
      <c r="AE391" s="212">
        <f ca="1">SUMIF(OFFSET($AK$37,0,LEN($A391),1,1):OFFSET($AK$465,0,LEN($A391),1,1),$A391,AE$37:AE$465)</f>
        <v>0</v>
      </c>
      <c r="AF391" s="212">
        <f ca="1">SUMIF(OFFSET($AK$37,0,LEN($A391),1,1):OFFSET($AK$465,0,LEN($A391),1,1),$A391,AF$37:AF$465)</f>
        <v>0</v>
      </c>
      <c r="AG391" s="212">
        <f ca="1">SUMIF(OFFSET($AK$37,0,LEN($A391),1,1):OFFSET($AK$465,0,LEN($A391),1,1),$A391,AG$37:AG$465)</f>
        <v>0</v>
      </c>
      <c r="AH391" s="212">
        <f ca="1">SUMIF(OFFSET($AK$37,0,LEN($A391),1,1):OFFSET($AK$465,0,LEN($A391),1,1),$A391,AH$37:AH$465)</f>
        <v>0</v>
      </c>
      <c r="AI391" s="212">
        <f ca="1">SUMIF(OFFSET($AK$37,0,LEN($A391),1,1):OFFSET($AK$465,0,LEN($A391),1,1),$A391,AI$37:AI$465)</f>
        <v>0</v>
      </c>
      <c r="AJ391" s="222">
        <f t="shared" ca="1" si="34"/>
        <v>0</v>
      </c>
      <c r="AK391" s="205" t="str">
        <f t="shared" si="36"/>
        <v>0.1.2.4</v>
      </c>
      <c r="AV391" s="211">
        <f t="shared" ca="1" si="33"/>
        <v>0</v>
      </c>
    </row>
    <row r="392" spans="1:48" ht="31.5" x14ac:dyDescent="0.25">
      <c r="A392" s="122" t="s">
        <v>668</v>
      </c>
      <c r="B392" s="123" t="s">
        <v>305</v>
      </c>
      <c r="C392" s="136" t="s">
        <v>216</v>
      </c>
      <c r="D392" s="213" t="s">
        <v>217</v>
      </c>
      <c r="E392" s="213" t="s">
        <v>217</v>
      </c>
      <c r="F392" s="213" t="s">
        <v>217</v>
      </c>
      <c r="G392" s="213" t="s">
        <v>217</v>
      </c>
      <c r="H392" s="212">
        <f ca="1">SUMIF(OFFSET($AK$37,0,LEN($A392),1,1):OFFSET($AK$465,0,LEN($A392),1,1),$A392,H$37:H$465)</f>
        <v>0</v>
      </c>
      <c r="I392" s="212">
        <f ca="1">SUMIF(OFFSET($AK$37,0,LEN($A392),1,1):OFFSET($AK$465,0,LEN($A392),1,1),$A392,I$37:I$465)</f>
        <v>0</v>
      </c>
      <c r="J392" s="212">
        <f ca="1">SUMIF(OFFSET($AK$37,0,LEN($A392),1,1):OFFSET($AK$465,0,LEN($A392),1,1),$A392,J$37:J$465)</f>
        <v>0</v>
      </c>
      <c r="K392" s="212">
        <f ca="1">SUMIF(OFFSET($AK$37,0,LEN($A392),1,1):OFFSET($AK$465,0,LEN($A392),1,1),$A392,K$37:K$465)</f>
        <v>0</v>
      </c>
      <c r="L392" s="212">
        <f ca="1">SUMIF(OFFSET($AK$37,0,LEN($A392),1,1):OFFSET($AK$465,0,LEN($A392),1,1),$A392,L$37:L$465)</f>
        <v>0</v>
      </c>
      <c r="M392" s="212">
        <f ca="1">SUMIF(OFFSET($AK$37,0,LEN($A392),1,1):OFFSET($AK$465,0,LEN($A392),1,1),$A392,M$37:M$465)</f>
        <v>0</v>
      </c>
      <c r="N392" s="212">
        <f ca="1">SUMIF(OFFSET($AK$37,0,LEN($A392),1,1):OFFSET($AK$465,0,LEN($A392),1,1),$A392,N$37:N$465)</f>
        <v>0</v>
      </c>
      <c r="O392" s="212">
        <f ca="1">SUMIF(OFFSET($AK$37,0,LEN($A392),1,1):OFFSET($AK$465,0,LEN($A392),1,1),$A392,O$37:O$465)</f>
        <v>0</v>
      </c>
      <c r="P392" s="212">
        <f ca="1">SUMIF(OFFSET($AK$37,0,LEN($A392),1,1):OFFSET($AK$465,0,LEN($A392),1,1),$A392,P$37:P$465)</f>
        <v>0</v>
      </c>
      <c r="Q392" s="212">
        <f ca="1">SUMIF(OFFSET($AK$37,0,LEN($A392),1,1):OFFSET($AK$465,0,LEN($A392),1,1),$A392,Q$37:Q$465)</f>
        <v>0</v>
      </c>
      <c r="R392" s="212">
        <f ca="1">SUMIF(OFFSET($AK$37,0,LEN($A392),1,1):OFFSET($AK$465,0,LEN($A392),1,1),$A392,R$37:R$465)</f>
        <v>0</v>
      </c>
      <c r="S392" s="212">
        <f ca="1">SUMIF(OFFSET($AK$37,0,LEN($A392),1,1):OFFSET($AK$465,0,LEN($A392),1,1),$A392,S$37:S$465)</f>
        <v>0</v>
      </c>
      <c r="T392" s="212">
        <f ca="1">SUMIF(OFFSET($AK$37,0,LEN($A392),1,1):OFFSET($AK$465,0,LEN($A392),1,1),$A392,T$37:T$465)</f>
        <v>0</v>
      </c>
      <c r="U392" s="212">
        <f ca="1">SUMIF(OFFSET($AK$37,0,LEN($A392),1,1):OFFSET($AK$465,0,LEN($A392),1,1),$A392,U$37:U$465)</f>
        <v>0</v>
      </c>
      <c r="V392" s="212">
        <f ca="1">SUMIF(OFFSET($AK$37,0,LEN($A392),1,1):OFFSET($AK$465,0,LEN($A392),1,1),$A392,V$37:V$465)</f>
        <v>0</v>
      </c>
      <c r="W392" s="212">
        <f ca="1">SUMIF(OFFSET($AK$37,0,LEN($A392),1,1):OFFSET($AK$465,0,LEN($A392),1,1),$A392,W$37:W$465)</f>
        <v>0</v>
      </c>
      <c r="X392" s="212">
        <f ca="1">SUMIF(OFFSET($AK$37,0,LEN($A392),1,1):OFFSET($AK$465,0,LEN($A392),1,1),$A392,X$37:X$465)</f>
        <v>0</v>
      </c>
      <c r="Y392" s="212">
        <f ca="1">SUMIF(OFFSET($AK$37,0,LEN($A392),1,1):OFFSET($AK$465,0,LEN($A392),1,1),$A392,Y$37:Y$465)</f>
        <v>0</v>
      </c>
      <c r="Z392" s="212">
        <f ca="1">SUMIF(OFFSET($AK$37,0,LEN($A392),1,1):OFFSET($AK$465,0,LEN($A392),1,1),$A392,Z$37:Z$465)</f>
        <v>0</v>
      </c>
      <c r="AA392" s="212">
        <f ca="1">SUMIF(OFFSET($AK$37,0,LEN($A392),1,1):OFFSET($AK$465,0,LEN($A392),1,1),$A392,AA$37:AA$465)</f>
        <v>0</v>
      </c>
      <c r="AB392" s="212">
        <f ca="1">SUMIF(OFFSET($AK$37,0,LEN($A392),1,1):OFFSET($AK$465,0,LEN($A392),1,1),$A392,AB$37:AB$465)</f>
        <v>0</v>
      </c>
      <c r="AC392" s="212">
        <f ca="1">SUMIF(OFFSET($AK$37,0,LEN($A392),1,1):OFFSET($AK$465,0,LEN($A392),1,1),$A392,AC$37:AC$465)</f>
        <v>0</v>
      </c>
      <c r="AD392" s="212">
        <f ca="1">SUMIF(OFFSET($AK$37,0,LEN($A392),1,1):OFFSET($AK$465,0,LEN($A392),1,1),$A392,AD$37:AD$465)</f>
        <v>0</v>
      </c>
      <c r="AE392" s="212">
        <f ca="1">SUMIF(OFFSET($AK$37,0,LEN($A392),1,1):OFFSET($AK$465,0,LEN($A392),1,1),$A392,AE$37:AE$465)</f>
        <v>0</v>
      </c>
      <c r="AF392" s="212">
        <f ca="1">SUMIF(OFFSET($AK$37,0,LEN($A392),1,1):OFFSET($AK$465,0,LEN($A392),1,1),$A392,AF$37:AF$465)</f>
        <v>0</v>
      </c>
      <c r="AG392" s="212">
        <f ca="1">SUMIF(OFFSET($AK$37,0,LEN($A392),1,1):OFFSET($AK$465,0,LEN($A392),1,1),$A392,AG$37:AG$465)</f>
        <v>0</v>
      </c>
      <c r="AH392" s="212">
        <f ca="1">SUMIF(OFFSET($AK$37,0,LEN($A392),1,1):OFFSET($AK$465,0,LEN($A392),1,1),$A392,AH$37:AH$465)</f>
        <v>0</v>
      </c>
      <c r="AI392" s="212">
        <f ca="1">SUMIF(OFFSET($AK$37,0,LEN($A392),1,1):OFFSET($AK$465,0,LEN($A392),1,1),$A392,AI$37:AI$465)</f>
        <v>0</v>
      </c>
      <c r="AJ392" s="222">
        <f t="shared" ca="1" si="34"/>
        <v>0</v>
      </c>
      <c r="AK392" s="205" t="str">
        <f t="shared" si="36"/>
        <v>0.1.2.4.1</v>
      </c>
      <c r="AV392" s="211">
        <f t="shared" ca="1" si="33"/>
        <v>0</v>
      </c>
    </row>
    <row r="393" spans="1:48" ht="47.25" x14ac:dyDescent="0.25">
      <c r="A393" s="122" t="s">
        <v>669</v>
      </c>
      <c r="B393" s="123" t="s">
        <v>307</v>
      </c>
      <c r="C393" s="136" t="s">
        <v>216</v>
      </c>
      <c r="D393" s="213" t="s">
        <v>217</v>
      </c>
      <c r="E393" s="213" t="s">
        <v>217</v>
      </c>
      <c r="F393" s="213" t="s">
        <v>217</v>
      </c>
      <c r="G393" s="213" t="s">
        <v>217</v>
      </c>
      <c r="H393" s="212">
        <f ca="1">SUMIF(OFFSET($AK$37,0,LEN($A393),1,1):OFFSET($AK$465,0,LEN($A393),1,1),$A393,H$37:H$465)</f>
        <v>0</v>
      </c>
      <c r="I393" s="212">
        <f ca="1">SUMIF(OFFSET($AK$37,0,LEN($A393),1,1):OFFSET($AK$465,0,LEN($A393),1,1),$A393,I$37:I$465)</f>
        <v>0</v>
      </c>
      <c r="J393" s="212">
        <f ca="1">SUMIF(OFFSET($AK$37,0,LEN($A393),1,1):OFFSET($AK$465,0,LEN($A393),1,1),$A393,J$37:J$465)</f>
        <v>0</v>
      </c>
      <c r="K393" s="212">
        <f ca="1">SUMIF(OFFSET($AK$37,0,LEN($A393),1,1):OFFSET($AK$465,0,LEN($A393),1,1),$A393,K$37:K$465)</f>
        <v>0</v>
      </c>
      <c r="L393" s="212">
        <f ca="1">SUMIF(OFFSET($AK$37,0,LEN($A393),1,1):OFFSET($AK$465,0,LEN($A393),1,1),$A393,L$37:L$465)</f>
        <v>0</v>
      </c>
      <c r="M393" s="212">
        <f ca="1">SUMIF(OFFSET($AK$37,0,LEN($A393),1,1):OFFSET($AK$465,0,LEN($A393),1,1),$A393,M$37:M$465)</f>
        <v>0</v>
      </c>
      <c r="N393" s="212">
        <f ca="1">SUMIF(OFFSET($AK$37,0,LEN($A393),1,1):OFFSET($AK$465,0,LEN($A393),1,1),$A393,N$37:N$465)</f>
        <v>0</v>
      </c>
      <c r="O393" s="212">
        <f ca="1">SUMIF(OFFSET($AK$37,0,LEN($A393),1,1):OFFSET($AK$465,0,LEN($A393),1,1),$A393,O$37:O$465)</f>
        <v>0</v>
      </c>
      <c r="P393" s="212">
        <f ca="1">SUMIF(OFFSET($AK$37,0,LEN($A393),1,1):OFFSET($AK$465,0,LEN($A393),1,1),$A393,P$37:P$465)</f>
        <v>0</v>
      </c>
      <c r="Q393" s="212">
        <f ca="1">SUMIF(OFFSET($AK$37,0,LEN($A393),1,1):OFFSET($AK$465,0,LEN($A393),1,1),$A393,Q$37:Q$465)</f>
        <v>0</v>
      </c>
      <c r="R393" s="212">
        <f ca="1">SUMIF(OFFSET($AK$37,0,LEN($A393),1,1):OFFSET($AK$465,0,LEN($A393),1,1),$A393,R$37:R$465)</f>
        <v>0</v>
      </c>
      <c r="S393" s="212">
        <f ca="1">SUMIF(OFFSET($AK$37,0,LEN($A393),1,1):OFFSET($AK$465,0,LEN($A393),1,1),$A393,S$37:S$465)</f>
        <v>0</v>
      </c>
      <c r="T393" s="212">
        <f ca="1">SUMIF(OFFSET($AK$37,0,LEN($A393),1,1):OFFSET($AK$465,0,LEN($A393),1,1),$A393,T$37:T$465)</f>
        <v>0</v>
      </c>
      <c r="U393" s="212">
        <f ca="1">SUMIF(OFFSET($AK$37,0,LEN($A393),1,1):OFFSET($AK$465,0,LEN($A393),1,1),$A393,U$37:U$465)</f>
        <v>0</v>
      </c>
      <c r="V393" s="212">
        <f ca="1">SUMIF(OFFSET($AK$37,0,LEN($A393),1,1):OFFSET($AK$465,0,LEN($A393),1,1),$A393,V$37:V$465)</f>
        <v>0</v>
      </c>
      <c r="W393" s="212">
        <f ca="1">SUMIF(OFFSET($AK$37,0,LEN($A393),1,1):OFFSET($AK$465,0,LEN($A393),1,1),$A393,W$37:W$465)</f>
        <v>0</v>
      </c>
      <c r="X393" s="212">
        <f ca="1">SUMIF(OFFSET($AK$37,0,LEN($A393),1,1):OFFSET($AK$465,0,LEN($A393),1,1),$A393,X$37:X$465)</f>
        <v>0</v>
      </c>
      <c r="Y393" s="212">
        <f ca="1">SUMIF(OFFSET($AK$37,0,LEN($A393),1,1):OFFSET($AK$465,0,LEN($A393),1,1),$A393,Y$37:Y$465)</f>
        <v>0</v>
      </c>
      <c r="Z393" s="212">
        <f ca="1">SUMIF(OFFSET($AK$37,0,LEN($A393),1,1):OFFSET($AK$465,0,LEN($A393),1,1),$A393,Z$37:Z$465)</f>
        <v>0</v>
      </c>
      <c r="AA393" s="212">
        <f ca="1">SUMIF(OFFSET($AK$37,0,LEN($A393),1,1):OFFSET($AK$465,0,LEN($A393),1,1),$A393,AA$37:AA$465)</f>
        <v>0</v>
      </c>
      <c r="AB393" s="212">
        <f ca="1">SUMIF(OFFSET($AK$37,0,LEN($A393),1,1):OFFSET($AK$465,0,LEN($A393),1,1),$A393,AB$37:AB$465)</f>
        <v>0</v>
      </c>
      <c r="AC393" s="212">
        <f ca="1">SUMIF(OFFSET($AK$37,0,LEN($A393),1,1):OFFSET($AK$465,0,LEN($A393),1,1),$A393,AC$37:AC$465)</f>
        <v>0</v>
      </c>
      <c r="AD393" s="212">
        <f ca="1">SUMIF(OFFSET($AK$37,0,LEN($A393),1,1):OFFSET($AK$465,0,LEN($A393),1,1),$A393,AD$37:AD$465)</f>
        <v>0</v>
      </c>
      <c r="AE393" s="212">
        <f ca="1">SUMIF(OFFSET($AK$37,0,LEN($A393),1,1):OFFSET($AK$465,0,LEN($A393),1,1),$A393,AE$37:AE$465)</f>
        <v>0</v>
      </c>
      <c r="AF393" s="212">
        <f ca="1">SUMIF(OFFSET($AK$37,0,LEN($A393),1,1):OFFSET($AK$465,0,LEN($A393),1,1),$A393,AF$37:AF$465)</f>
        <v>0</v>
      </c>
      <c r="AG393" s="212">
        <f ca="1">SUMIF(OFFSET($AK$37,0,LEN($A393),1,1):OFFSET($AK$465,0,LEN($A393),1,1),$A393,AG$37:AG$465)</f>
        <v>0</v>
      </c>
      <c r="AH393" s="212">
        <f ca="1">SUMIF(OFFSET($AK$37,0,LEN($A393),1,1):OFFSET($AK$465,0,LEN($A393),1,1),$A393,AH$37:AH$465)</f>
        <v>0</v>
      </c>
      <c r="AI393" s="212">
        <f ca="1">SUMIF(OFFSET($AK$37,0,LEN($A393),1,1):OFFSET($AK$465,0,LEN($A393),1,1),$A393,AI$37:AI$465)</f>
        <v>0</v>
      </c>
      <c r="AJ393" s="222">
        <f t="shared" ca="1" si="34"/>
        <v>0</v>
      </c>
      <c r="AK393" s="205" t="str">
        <f t="shared" si="36"/>
        <v>0.1.2.4.2</v>
      </c>
      <c r="AV393" s="211">
        <f t="shared" ca="1" si="33"/>
        <v>0</v>
      </c>
    </row>
    <row r="394" spans="1:48" ht="63" x14ac:dyDescent="0.25">
      <c r="A394" s="122" t="s">
        <v>37</v>
      </c>
      <c r="B394" s="123" t="s">
        <v>308</v>
      </c>
      <c r="C394" s="136" t="s">
        <v>216</v>
      </c>
      <c r="D394" s="213" t="s">
        <v>217</v>
      </c>
      <c r="E394" s="213" t="s">
        <v>217</v>
      </c>
      <c r="F394" s="213" t="s">
        <v>217</v>
      </c>
      <c r="G394" s="213" t="s">
        <v>217</v>
      </c>
      <c r="H394" s="212">
        <f ca="1">SUMIF(OFFSET($AK$37,0,LEN($A394),1,1):OFFSET($AK$465,0,LEN($A394),1,1),$A394,H$37:H$465)</f>
        <v>0</v>
      </c>
      <c r="I394" s="212">
        <f ca="1">SUMIF(OFFSET($AK$37,0,LEN($A394),1,1):OFFSET($AK$465,0,LEN($A394),1,1),$A394,I$37:I$465)</f>
        <v>0</v>
      </c>
      <c r="J394" s="212">
        <f ca="1">SUMIF(OFFSET($AK$37,0,LEN($A394),1,1):OFFSET($AK$465,0,LEN($A394),1,1),$A394,J$37:J$465)</f>
        <v>0</v>
      </c>
      <c r="K394" s="212">
        <f ca="1">SUMIF(OFFSET($AK$37,0,LEN($A394),1,1):OFFSET($AK$465,0,LEN($A394),1,1),$A394,K$37:K$465)</f>
        <v>0</v>
      </c>
      <c r="L394" s="212">
        <f ca="1">SUMIF(OFFSET($AK$37,0,LEN($A394),1,1):OFFSET($AK$465,0,LEN($A394),1,1),$A394,L$37:L$465)</f>
        <v>0</v>
      </c>
      <c r="M394" s="212">
        <f ca="1">SUMIF(OFFSET($AK$37,0,LEN($A394),1,1):OFFSET($AK$465,0,LEN($A394),1,1),$A394,M$37:M$465)</f>
        <v>0</v>
      </c>
      <c r="N394" s="212">
        <f ca="1">SUMIF(OFFSET($AK$37,0,LEN($A394),1,1):OFFSET($AK$465,0,LEN($A394),1,1),$A394,N$37:N$465)</f>
        <v>0</v>
      </c>
      <c r="O394" s="212">
        <f ca="1">SUMIF(OFFSET($AK$37,0,LEN($A394),1,1):OFFSET($AK$465,0,LEN($A394),1,1),$A394,O$37:O$465)</f>
        <v>0</v>
      </c>
      <c r="P394" s="212">
        <f ca="1">SUMIF(OFFSET($AK$37,0,LEN($A394),1,1):OFFSET($AK$465,0,LEN($A394),1,1),$A394,P$37:P$465)</f>
        <v>0</v>
      </c>
      <c r="Q394" s="212">
        <f ca="1">SUMIF(OFFSET($AK$37,0,LEN($A394),1,1):OFFSET($AK$465,0,LEN($A394),1,1),$A394,Q$37:Q$465)</f>
        <v>0</v>
      </c>
      <c r="R394" s="212">
        <f ca="1">SUMIF(OFFSET($AK$37,0,LEN($A394),1,1):OFFSET($AK$465,0,LEN($A394),1,1),$A394,R$37:R$465)</f>
        <v>0</v>
      </c>
      <c r="S394" s="212">
        <f ca="1">SUMIF(OFFSET($AK$37,0,LEN($A394),1,1):OFFSET($AK$465,0,LEN($A394),1,1),$A394,S$37:S$465)</f>
        <v>0</v>
      </c>
      <c r="T394" s="212">
        <f ca="1">SUMIF(OFFSET($AK$37,0,LEN($A394),1,1):OFFSET($AK$465,0,LEN($A394),1,1),$A394,T$37:T$465)</f>
        <v>0</v>
      </c>
      <c r="U394" s="212">
        <f ca="1">SUMIF(OFFSET($AK$37,0,LEN($A394),1,1):OFFSET($AK$465,0,LEN($A394),1,1),$A394,U$37:U$465)</f>
        <v>0</v>
      </c>
      <c r="V394" s="212">
        <f ca="1">SUMIF(OFFSET($AK$37,0,LEN($A394),1,1):OFFSET($AK$465,0,LEN($A394),1,1),$A394,V$37:V$465)</f>
        <v>0</v>
      </c>
      <c r="W394" s="212">
        <f ca="1">SUMIF(OFFSET($AK$37,0,LEN($A394),1,1):OFFSET($AK$465,0,LEN($A394),1,1),$A394,W$37:W$465)</f>
        <v>0</v>
      </c>
      <c r="X394" s="212">
        <f ca="1">SUMIF(OFFSET($AK$37,0,LEN($A394),1,1):OFFSET($AK$465,0,LEN($A394),1,1),$A394,X$37:X$465)</f>
        <v>0</v>
      </c>
      <c r="Y394" s="212">
        <f ca="1">SUMIF(OFFSET($AK$37,0,LEN($A394),1,1):OFFSET($AK$465,0,LEN($A394),1,1),$A394,Y$37:Y$465)</f>
        <v>0</v>
      </c>
      <c r="Z394" s="212">
        <f ca="1">SUMIF(OFFSET($AK$37,0,LEN($A394),1,1):OFFSET($AK$465,0,LEN($A394),1,1),$A394,Z$37:Z$465)</f>
        <v>0</v>
      </c>
      <c r="AA394" s="212">
        <f ca="1">SUMIF(OFFSET($AK$37,0,LEN($A394),1,1):OFFSET($AK$465,0,LEN($A394),1,1),$A394,AA$37:AA$465)</f>
        <v>0</v>
      </c>
      <c r="AB394" s="212">
        <f ca="1">SUMIF(OFFSET($AK$37,0,LEN($A394),1,1):OFFSET($AK$465,0,LEN($A394),1,1),$A394,AB$37:AB$465)</f>
        <v>0</v>
      </c>
      <c r="AC394" s="212">
        <f ca="1">SUMIF(OFFSET($AK$37,0,LEN($A394),1,1):OFFSET($AK$465,0,LEN($A394),1,1),$A394,AC$37:AC$465)</f>
        <v>0</v>
      </c>
      <c r="AD394" s="212">
        <f ca="1">SUMIF(OFFSET($AK$37,0,LEN($A394),1,1):OFFSET($AK$465,0,LEN($A394),1,1),$A394,AD$37:AD$465)</f>
        <v>0</v>
      </c>
      <c r="AE394" s="212">
        <f ca="1">SUMIF(OFFSET($AK$37,0,LEN($A394),1,1):OFFSET($AK$465,0,LEN($A394),1,1),$A394,AE$37:AE$465)</f>
        <v>0</v>
      </c>
      <c r="AF394" s="212">
        <f ca="1">SUMIF(OFFSET($AK$37,0,LEN($A394),1,1):OFFSET($AK$465,0,LEN($A394),1,1),$A394,AF$37:AF$465)</f>
        <v>0</v>
      </c>
      <c r="AG394" s="212">
        <f ca="1">SUMIF(OFFSET($AK$37,0,LEN($A394),1,1):OFFSET($AK$465,0,LEN($A394),1,1),$A394,AG$37:AG$465)</f>
        <v>0</v>
      </c>
      <c r="AH394" s="212">
        <f ca="1">SUMIF(OFFSET($AK$37,0,LEN($A394),1,1):OFFSET($AK$465,0,LEN($A394),1,1),$A394,AH$37:AH$465)</f>
        <v>0</v>
      </c>
      <c r="AI394" s="212">
        <f ca="1">SUMIF(OFFSET($AK$37,0,LEN($A394),1,1):OFFSET($AK$465,0,LEN($A394),1,1),$A394,AI$37:AI$465)</f>
        <v>0</v>
      </c>
      <c r="AJ394" s="222">
        <f t="shared" ca="1" si="34"/>
        <v>0</v>
      </c>
      <c r="AK394" s="205" t="str">
        <f t="shared" si="36"/>
        <v>0.1.3</v>
      </c>
      <c r="AV394" s="211">
        <f t="shared" ca="1" si="33"/>
        <v>0</v>
      </c>
    </row>
    <row r="395" spans="1:48" ht="63" x14ac:dyDescent="0.25">
      <c r="A395" s="122" t="s">
        <v>670</v>
      </c>
      <c r="B395" s="123" t="s">
        <v>309</v>
      </c>
      <c r="C395" s="136" t="s">
        <v>216</v>
      </c>
      <c r="D395" s="213" t="s">
        <v>217</v>
      </c>
      <c r="E395" s="213" t="s">
        <v>217</v>
      </c>
      <c r="F395" s="213" t="s">
        <v>217</v>
      </c>
      <c r="G395" s="213" t="s">
        <v>217</v>
      </c>
      <c r="H395" s="212">
        <f ca="1">SUMIF(OFFSET($AK$37,0,LEN($A395),1,1):OFFSET($AK$465,0,LEN($A395),1,1),$A395,H$37:H$465)</f>
        <v>0</v>
      </c>
      <c r="I395" s="212">
        <f ca="1">SUMIF(OFFSET($AK$37,0,LEN($A395),1,1):OFFSET($AK$465,0,LEN($A395),1,1),$A395,I$37:I$465)</f>
        <v>0</v>
      </c>
      <c r="J395" s="212">
        <f ca="1">SUMIF(OFFSET($AK$37,0,LEN($A395),1,1):OFFSET($AK$465,0,LEN($A395),1,1),$A395,J$37:J$465)</f>
        <v>0</v>
      </c>
      <c r="K395" s="212">
        <f ca="1">SUMIF(OFFSET($AK$37,0,LEN($A395),1,1):OFFSET($AK$465,0,LEN($A395),1,1),$A395,K$37:K$465)</f>
        <v>0</v>
      </c>
      <c r="L395" s="212">
        <f ca="1">SUMIF(OFFSET($AK$37,0,LEN($A395),1,1):OFFSET($AK$465,0,LEN($A395),1,1),$A395,L$37:L$465)</f>
        <v>0</v>
      </c>
      <c r="M395" s="212">
        <f ca="1">SUMIF(OFFSET($AK$37,0,LEN($A395),1,1):OFFSET($AK$465,0,LEN($A395),1,1),$A395,M$37:M$465)</f>
        <v>0</v>
      </c>
      <c r="N395" s="212">
        <f ca="1">SUMIF(OFFSET($AK$37,0,LEN($A395),1,1):OFFSET($AK$465,0,LEN($A395),1,1),$A395,N$37:N$465)</f>
        <v>0</v>
      </c>
      <c r="O395" s="212">
        <f ca="1">SUMIF(OFFSET($AK$37,0,LEN($A395),1,1):OFFSET($AK$465,0,LEN($A395),1,1),$A395,O$37:O$465)</f>
        <v>0</v>
      </c>
      <c r="P395" s="212">
        <f ca="1">SUMIF(OFFSET($AK$37,0,LEN($A395),1,1):OFFSET($AK$465,0,LEN($A395),1,1),$A395,P$37:P$465)</f>
        <v>0</v>
      </c>
      <c r="Q395" s="212">
        <f ca="1">SUMIF(OFFSET($AK$37,0,LEN($A395),1,1):OFFSET($AK$465,0,LEN($A395),1,1),$A395,Q$37:Q$465)</f>
        <v>0</v>
      </c>
      <c r="R395" s="212">
        <f ca="1">SUMIF(OFFSET($AK$37,0,LEN($A395),1,1):OFFSET($AK$465,0,LEN($A395),1,1),$A395,R$37:R$465)</f>
        <v>0</v>
      </c>
      <c r="S395" s="212">
        <f ca="1">SUMIF(OFFSET($AK$37,0,LEN($A395),1,1):OFFSET($AK$465,0,LEN($A395),1,1),$A395,S$37:S$465)</f>
        <v>0</v>
      </c>
      <c r="T395" s="212">
        <f ca="1">SUMIF(OFFSET($AK$37,0,LEN($A395),1,1):OFFSET($AK$465,0,LEN($A395),1,1),$A395,T$37:T$465)</f>
        <v>0</v>
      </c>
      <c r="U395" s="212">
        <f ca="1">SUMIF(OFFSET($AK$37,0,LEN($A395),1,1):OFFSET($AK$465,0,LEN($A395),1,1),$A395,U$37:U$465)</f>
        <v>0</v>
      </c>
      <c r="V395" s="212">
        <f ca="1">SUMIF(OFFSET($AK$37,0,LEN($A395),1,1):OFFSET($AK$465,0,LEN($A395),1,1),$A395,V$37:V$465)</f>
        <v>0</v>
      </c>
      <c r="W395" s="212">
        <f ca="1">SUMIF(OFFSET($AK$37,0,LEN($A395),1,1):OFFSET($AK$465,0,LEN($A395),1,1),$A395,W$37:W$465)</f>
        <v>0</v>
      </c>
      <c r="X395" s="212">
        <f ca="1">SUMIF(OFFSET($AK$37,0,LEN($A395),1,1):OFFSET($AK$465,0,LEN($A395),1,1),$A395,X$37:X$465)</f>
        <v>0</v>
      </c>
      <c r="Y395" s="212">
        <f ca="1">SUMIF(OFFSET($AK$37,0,LEN($A395),1,1):OFFSET($AK$465,0,LEN($A395),1,1),$A395,Y$37:Y$465)</f>
        <v>0</v>
      </c>
      <c r="Z395" s="212">
        <f ca="1">SUMIF(OFFSET($AK$37,0,LEN($A395),1,1):OFFSET($AK$465,0,LEN($A395),1,1),$A395,Z$37:Z$465)</f>
        <v>0</v>
      </c>
      <c r="AA395" s="212">
        <f ca="1">SUMIF(OFFSET($AK$37,0,LEN($A395),1,1):OFFSET($AK$465,0,LEN($A395),1,1),$A395,AA$37:AA$465)</f>
        <v>0</v>
      </c>
      <c r="AB395" s="212">
        <f ca="1">SUMIF(OFFSET($AK$37,0,LEN($A395),1,1):OFFSET($AK$465,0,LEN($A395),1,1),$A395,AB$37:AB$465)</f>
        <v>0</v>
      </c>
      <c r="AC395" s="212">
        <f ca="1">SUMIF(OFFSET($AK$37,0,LEN($A395),1,1):OFFSET($AK$465,0,LEN($A395),1,1),$A395,AC$37:AC$465)</f>
        <v>0</v>
      </c>
      <c r="AD395" s="212">
        <f ca="1">SUMIF(OFFSET($AK$37,0,LEN($A395),1,1):OFFSET($AK$465,0,LEN($A395),1,1),$A395,AD$37:AD$465)</f>
        <v>0</v>
      </c>
      <c r="AE395" s="212">
        <f ca="1">SUMIF(OFFSET($AK$37,0,LEN($A395),1,1):OFFSET($AK$465,0,LEN($A395),1,1),$A395,AE$37:AE$465)</f>
        <v>0</v>
      </c>
      <c r="AF395" s="212">
        <f ca="1">SUMIF(OFFSET($AK$37,0,LEN($A395),1,1):OFFSET($AK$465,0,LEN($A395),1,1),$A395,AF$37:AF$465)</f>
        <v>0</v>
      </c>
      <c r="AG395" s="212">
        <f ca="1">SUMIF(OFFSET($AK$37,0,LEN($A395),1,1):OFFSET($AK$465,0,LEN($A395),1,1),$A395,AG$37:AG$465)</f>
        <v>0</v>
      </c>
      <c r="AH395" s="212">
        <f ca="1">SUMIF(OFFSET($AK$37,0,LEN($A395),1,1):OFFSET($AK$465,0,LEN($A395),1,1),$A395,AH$37:AH$465)</f>
        <v>0</v>
      </c>
      <c r="AI395" s="212">
        <f ca="1">SUMIF(OFFSET($AK$37,0,LEN($A395),1,1):OFFSET($AK$465,0,LEN($A395),1,1),$A395,AI$37:AI$465)</f>
        <v>0</v>
      </c>
      <c r="AJ395" s="222">
        <f t="shared" ca="1" si="34"/>
        <v>0</v>
      </c>
      <c r="AK395" s="205" t="str">
        <f t="shared" si="36"/>
        <v>0.1.3.1</v>
      </c>
      <c r="AV395" s="211">
        <f t="shared" ca="1" si="33"/>
        <v>0</v>
      </c>
    </row>
    <row r="396" spans="1:48" ht="47.25" x14ac:dyDescent="0.25">
      <c r="A396" s="122" t="s">
        <v>671</v>
      </c>
      <c r="B396" s="123" t="s">
        <v>310</v>
      </c>
      <c r="C396" s="136" t="s">
        <v>216</v>
      </c>
      <c r="D396" s="213" t="s">
        <v>217</v>
      </c>
      <c r="E396" s="213" t="s">
        <v>217</v>
      </c>
      <c r="F396" s="213" t="s">
        <v>217</v>
      </c>
      <c r="G396" s="213" t="s">
        <v>217</v>
      </c>
      <c r="H396" s="212">
        <f ca="1">SUMIF(OFFSET($AK$37,0,LEN($A396),1,1):OFFSET($AK$465,0,LEN($A396),1,1),$A396,H$37:H$465)</f>
        <v>0</v>
      </c>
      <c r="I396" s="212">
        <f ca="1">SUMIF(OFFSET($AK$37,0,LEN($A396),1,1):OFFSET($AK$465,0,LEN($A396),1,1),$A396,I$37:I$465)</f>
        <v>0</v>
      </c>
      <c r="J396" s="212">
        <f ca="1">SUMIF(OFFSET($AK$37,0,LEN($A396),1,1):OFFSET($AK$465,0,LEN($A396),1,1),$A396,J$37:J$465)</f>
        <v>0</v>
      </c>
      <c r="K396" s="212">
        <f ca="1">SUMIF(OFFSET($AK$37,0,LEN($A396),1,1):OFFSET($AK$465,0,LEN($A396),1,1),$A396,K$37:K$465)</f>
        <v>0</v>
      </c>
      <c r="L396" s="212">
        <f ca="1">SUMIF(OFFSET($AK$37,0,LEN($A396),1,1):OFFSET($AK$465,0,LEN($A396),1,1),$A396,L$37:L$465)</f>
        <v>0</v>
      </c>
      <c r="M396" s="212">
        <f ca="1">SUMIF(OFFSET($AK$37,0,LEN($A396),1,1):OFFSET($AK$465,0,LEN($A396),1,1),$A396,M$37:M$465)</f>
        <v>0</v>
      </c>
      <c r="N396" s="212">
        <f ca="1">SUMIF(OFFSET($AK$37,0,LEN($A396),1,1):OFFSET($AK$465,0,LEN($A396),1,1),$A396,N$37:N$465)</f>
        <v>0</v>
      </c>
      <c r="O396" s="212">
        <f ca="1">SUMIF(OFFSET($AK$37,0,LEN($A396),1,1):OFFSET($AK$465,0,LEN($A396),1,1),$A396,O$37:O$465)</f>
        <v>0</v>
      </c>
      <c r="P396" s="212">
        <f ca="1">SUMIF(OFFSET($AK$37,0,LEN($A396),1,1):OFFSET($AK$465,0,LEN($A396),1,1),$A396,P$37:P$465)</f>
        <v>0</v>
      </c>
      <c r="Q396" s="212">
        <f ca="1">SUMIF(OFFSET($AK$37,0,LEN($A396),1,1):OFFSET($AK$465,0,LEN($A396),1,1),$A396,Q$37:Q$465)</f>
        <v>0</v>
      </c>
      <c r="R396" s="212">
        <f ca="1">SUMIF(OFFSET($AK$37,0,LEN($A396),1,1):OFFSET($AK$465,0,LEN($A396),1,1),$A396,R$37:R$465)</f>
        <v>0</v>
      </c>
      <c r="S396" s="212">
        <f ca="1">SUMIF(OFFSET($AK$37,0,LEN($A396),1,1):OFFSET($AK$465,0,LEN($A396),1,1),$A396,S$37:S$465)</f>
        <v>0</v>
      </c>
      <c r="T396" s="212">
        <f ca="1">SUMIF(OFFSET($AK$37,0,LEN($A396),1,1):OFFSET($AK$465,0,LEN($A396),1,1),$A396,T$37:T$465)</f>
        <v>0</v>
      </c>
      <c r="U396" s="212">
        <f ca="1">SUMIF(OFFSET($AK$37,0,LEN($A396),1,1):OFFSET($AK$465,0,LEN($A396),1,1),$A396,U$37:U$465)</f>
        <v>0</v>
      </c>
      <c r="V396" s="212">
        <f ca="1">SUMIF(OFFSET($AK$37,0,LEN($A396),1,1):OFFSET($AK$465,0,LEN($A396),1,1),$A396,V$37:V$465)</f>
        <v>0</v>
      </c>
      <c r="W396" s="212">
        <f ca="1">SUMIF(OFFSET($AK$37,0,LEN($A396),1,1):OFFSET($AK$465,0,LEN($A396),1,1),$A396,W$37:W$465)</f>
        <v>0</v>
      </c>
      <c r="X396" s="212">
        <f ca="1">SUMIF(OFFSET($AK$37,0,LEN($A396),1,1):OFFSET($AK$465,0,LEN($A396),1,1),$A396,X$37:X$465)</f>
        <v>0</v>
      </c>
      <c r="Y396" s="212">
        <f ca="1">SUMIF(OFFSET($AK$37,0,LEN($A396),1,1):OFFSET($AK$465,0,LEN($A396),1,1),$A396,Y$37:Y$465)</f>
        <v>0</v>
      </c>
      <c r="Z396" s="212">
        <f ca="1">SUMIF(OFFSET($AK$37,0,LEN($A396),1,1):OFFSET($AK$465,0,LEN($A396),1,1),$A396,Z$37:Z$465)</f>
        <v>0</v>
      </c>
      <c r="AA396" s="212">
        <f ca="1">SUMIF(OFFSET($AK$37,0,LEN($A396),1,1):OFFSET($AK$465,0,LEN($A396),1,1),$A396,AA$37:AA$465)</f>
        <v>0</v>
      </c>
      <c r="AB396" s="212">
        <f ca="1">SUMIF(OFFSET($AK$37,0,LEN($A396),1,1):OFFSET($AK$465,0,LEN($A396),1,1),$A396,AB$37:AB$465)</f>
        <v>0</v>
      </c>
      <c r="AC396" s="212">
        <f ca="1">SUMIF(OFFSET($AK$37,0,LEN($A396),1,1):OFFSET($AK$465,0,LEN($A396),1,1),$A396,AC$37:AC$465)</f>
        <v>0</v>
      </c>
      <c r="AD396" s="212">
        <f ca="1">SUMIF(OFFSET($AK$37,0,LEN($A396),1,1):OFFSET($AK$465,0,LEN($A396),1,1),$A396,AD$37:AD$465)</f>
        <v>0</v>
      </c>
      <c r="AE396" s="212">
        <f ca="1">SUMIF(OFFSET($AK$37,0,LEN($A396),1,1):OFFSET($AK$465,0,LEN($A396),1,1),$A396,AE$37:AE$465)</f>
        <v>0</v>
      </c>
      <c r="AF396" s="212">
        <f ca="1">SUMIF(OFFSET($AK$37,0,LEN($A396),1,1):OFFSET($AK$465,0,LEN($A396),1,1),$A396,AF$37:AF$465)</f>
        <v>0</v>
      </c>
      <c r="AG396" s="212">
        <f ca="1">SUMIF(OFFSET($AK$37,0,LEN($A396),1,1):OFFSET($AK$465,0,LEN($A396),1,1),$A396,AG$37:AG$465)</f>
        <v>0</v>
      </c>
      <c r="AH396" s="212">
        <f ca="1">SUMIF(OFFSET($AK$37,0,LEN($A396),1,1):OFFSET($AK$465,0,LEN($A396),1,1),$A396,AH$37:AH$465)</f>
        <v>0</v>
      </c>
      <c r="AI396" s="212">
        <f ca="1">SUMIF(OFFSET($AK$37,0,LEN($A396),1,1):OFFSET($AK$465,0,LEN($A396),1,1),$A396,AI$37:AI$465)</f>
        <v>0</v>
      </c>
      <c r="AJ396" s="222">
        <f t="shared" ca="1" si="34"/>
        <v>0</v>
      </c>
      <c r="AK396" s="205" t="str">
        <f t="shared" si="36"/>
        <v>0.1.3.2</v>
      </c>
      <c r="AV396" s="211">
        <f t="shared" ca="1" si="33"/>
        <v>0</v>
      </c>
    </row>
    <row r="397" spans="1:48" ht="31.5" x14ac:dyDescent="0.25">
      <c r="A397" s="122" t="s">
        <v>38</v>
      </c>
      <c r="B397" s="123" t="s">
        <v>316</v>
      </c>
      <c r="C397" s="136" t="s">
        <v>216</v>
      </c>
      <c r="D397" s="213" t="s">
        <v>217</v>
      </c>
      <c r="E397" s="213" t="s">
        <v>217</v>
      </c>
      <c r="F397" s="213" t="s">
        <v>217</v>
      </c>
      <c r="G397" s="213" t="s">
        <v>217</v>
      </c>
      <c r="H397" s="212">
        <f ca="1">SUMIF(OFFSET($AK$37,0,LEN($A397),1,1):OFFSET($AK$465,0,LEN($A397),1,1),$A397,H$37:H$465)</f>
        <v>0</v>
      </c>
      <c r="I397" s="212">
        <f ca="1">SUMIF(OFFSET($AK$37,0,LEN($A397),1,1):OFFSET($AK$465,0,LEN($A397),1,1),$A397,I$37:I$465)</f>
        <v>0</v>
      </c>
      <c r="J397" s="212">
        <f ca="1">SUMIF(OFFSET($AK$37,0,LEN($A397),1,1):OFFSET($AK$465,0,LEN($A397),1,1),$A397,J$37:J$465)</f>
        <v>0</v>
      </c>
      <c r="K397" s="212">
        <f ca="1">SUMIF(OFFSET($AK$37,0,LEN($A397),1,1):OFFSET($AK$465,0,LEN($A397),1,1),$A397,K$37:K$465)</f>
        <v>0</v>
      </c>
      <c r="L397" s="212">
        <f ca="1">SUMIF(OFFSET($AK$37,0,LEN($A397),1,1):OFFSET($AK$465,0,LEN($A397),1,1),$A397,L$37:L$465)</f>
        <v>0</v>
      </c>
      <c r="M397" s="212">
        <f ca="1">SUMIF(OFFSET($AK$37,0,LEN($A397),1,1):OFFSET($AK$465,0,LEN($A397),1,1),$A397,M$37:M$465)</f>
        <v>0</v>
      </c>
      <c r="N397" s="212">
        <f ca="1">SUMIF(OFFSET($AK$37,0,LEN($A397),1,1):OFFSET($AK$465,0,LEN($A397),1,1),$A397,N$37:N$465)</f>
        <v>0</v>
      </c>
      <c r="O397" s="212">
        <f ca="1">SUMIF(OFFSET($AK$37,0,LEN($A397),1,1):OFFSET($AK$465,0,LEN($A397),1,1),$A397,O$37:O$465)</f>
        <v>0</v>
      </c>
      <c r="P397" s="212">
        <f ca="1">SUMIF(OFFSET($AK$37,0,LEN($A397),1,1):OFFSET($AK$465,0,LEN($A397),1,1),$A397,P$37:P$465)</f>
        <v>0</v>
      </c>
      <c r="Q397" s="212">
        <f ca="1">SUMIF(OFFSET($AK$37,0,LEN($A397),1,1):OFFSET($AK$465,0,LEN($A397),1,1),$A397,Q$37:Q$465)</f>
        <v>0</v>
      </c>
      <c r="R397" s="212">
        <f ca="1">SUMIF(OFFSET($AK$37,0,LEN($A397),1,1):OFFSET($AK$465,0,LEN($A397),1,1),$A397,R$37:R$465)</f>
        <v>0</v>
      </c>
      <c r="S397" s="212">
        <f ca="1">SUMIF(OFFSET($AK$37,0,LEN($A397),1,1):OFFSET($AK$465,0,LEN($A397),1,1),$A397,S$37:S$465)</f>
        <v>0</v>
      </c>
      <c r="T397" s="212">
        <f ca="1">SUMIF(OFFSET($AK$37,0,LEN($A397),1,1):OFFSET($AK$465,0,LEN($A397),1,1),$A397,T$37:T$465)</f>
        <v>0</v>
      </c>
      <c r="U397" s="212">
        <f ca="1">SUMIF(OFFSET($AK$37,0,LEN($A397),1,1):OFFSET($AK$465,0,LEN($A397),1,1),$A397,U$37:U$465)</f>
        <v>0</v>
      </c>
      <c r="V397" s="212">
        <f ca="1">SUMIF(OFFSET($AK$37,0,LEN($A397),1,1):OFFSET($AK$465,0,LEN($A397),1,1),$A397,V$37:V$465)</f>
        <v>0</v>
      </c>
      <c r="W397" s="212">
        <f ca="1">SUMIF(OFFSET($AK$37,0,LEN($A397),1,1):OFFSET($AK$465,0,LEN($A397),1,1),$A397,W$37:W$465)</f>
        <v>0</v>
      </c>
      <c r="X397" s="212">
        <f ca="1">SUMIF(OFFSET($AK$37,0,LEN($A397),1,1):OFFSET($AK$465,0,LEN($A397),1,1),$A397,X$37:X$465)</f>
        <v>0</v>
      </c>
      <c r="Y397" s="212">
        <f ca="1">SUMIF(OFFSET($AK$37,0,LEN($A397),1,1):OFFSET($AK$465,0,LEN($A397),1,1),$A397,Y$37:Y$465)</f>
        <v>0</v>
      </c>
      <c r="Z397" s="212">
        <f ca="1">SUMIF(OFFSET($AK$37,0,LEN($A397),1,1):OFFSET($AK$465,0,LEN($A397),1,1),$A397,Z$37:Z$465)</f>
        <v>0</v>
      </c>
      <c r="AA397" s="212">
        <f ca="1">SUMIF(OFFSET($AK$37,0,LEN($A397),1,1):OFFSET($AK$465,0,LEN($A397),1,1),$A397,AA$37:AA$465)</f>
        <v>0</v>
      </c>
      <c r="AB397" s="212">
        <f ca="1">SUMIF(OFFSET($AK$37,0,LEN($A397),1,1):OFFSET($AK$465,0,LEN($A397),1,1),$A397,AB$37:AB$465)</f>
        <v>0</v>
      </c>
      <c r="AC397" s="212">
        <f ca="1">SUMIF(OFFSET($AK$37,0,LEN($A397),1,1):OFFSET($AK$465,0,LEN($A397),1,1),$A397,AC$37:AC$465)</f>
        <v>0</v>
      </c>
      <c r="AD397" s="212">
        <f ca="1">SUMIF(OFFSET($AK$37,0,LEN($A397),1,1):OFFSET($AK$465,0,LEN($A397),1,1),$A397,AD$37:AD$465)</f>
        <v>0</v>
      </c>
      <c r="AE397" s="212">
        <f ca="1">SUMIF(OFFSET($AK$37,0,LEN($A397),1,1):OFFSET($AK$465,0,LEN($A397),1,1),$A397,AE$37:AE$465)</f>
        <v>0</v>
      </c>
      <c r="AF397" s="212">
        <f ca="1">SUMIF(OFFSET($AK$37,0,LEN($A397),1,1):OFFSET($AK$465,0,LEN($A397),1,1),$A397,AF$37:AF$465)</f>
        <v>0</v>
      </c>
      <c r="AG397" s="212">
        <f ca="1">SUMIF(OFFSET($AK$37,0,LEN($A397),1,1):OFFSET($AK$465,0,LEN($A397),1,1),$A397,AG$37:AG$465)</f>
        <v>0</v>
      </c>
      <c r="AH397" s="212">
        <f ca="1">SUMIF(OFFSET($AK$37,0,LEN($A397),1,1):OFFSET($AK$465,0,LEN($A397),1,1),$A397,AH$37:AH$465)</f>
        <v>0</v>
      </c>
      <c r="AI397" s="212">
        <f ca="1">SUMIF(OFFSET($AK$37,0,LEN($A397),1,1):OFFSET($AK$465,0,LEN($A397),1,1),$A397,AI$37:AI$465)</f>
        <v>0</v>
      </c>
      <c r="AJ397" s="222">
        <f t="shared" ca="1" si="34"/>
        <v>0</v>
      </c>
      <c r="AK397" s="205" t="str">
        <f t="shared" si="36"/>
        <v>0.1.4</v>
      </c>
      <c r="AV397" s="211">
        <f t="shared" ca="1" si="33"/>
        <v>0</v>
      </c>
    </row>
    <row r="398" spans="1:48" ht="47.25" x14ac:dyDescent="0.25">
      <c r="A398" s="122" t="s">
        <v>39</v>
      </c>
      <c r="B398" s="126" t="s">
        <v>318</v>
      </c>
      <c r="C398" s="136" t="s">
        <v>216</v>
      </c>
      <c r="D398" s="213" t="s">
        <v>217</v>
      </c>
      <c r="E398" s="213" t="s">
        <v>217</v>
      </c>
      <c r="F398" s="213" t="s">
        <v>217</v>
      </c>
      <c r="G398" s="213" t="s">
        <v>217</v>
      </c>
      <c r="H398" s="212">
        <f ca="1">SUMIF(OFFSET($AK$37,0,LEN($A398),1,1):OFFSET($AK$465,0,LEN($A398),1,1),$A398,H$37:H$465)</f>
        <v>0</v>
      </c>
      <c r="I398" s="212">
        <f ca="1">SUMIF(OFFSET($AK$37,0,LEN($A398),1,1):OFFSET($AK$465,0,LEN($A398),1,1),$A398,I$37:I$465)</f>
        <v>0</v>
      </c>
      <c r="J398" s="212">
        <f ca="1">SUMIF(OFFSET($AK$37,0,LEN($A398),1,1):OFFSET($AK$465,0,LEN($A398),1,1),$A398,J$37:J$465)</f>
        <v>0</v>
      </c>
      <c r="K398" s="212">
        <f ca="1">SUMIF(OFFSET($AK$37,0,LEN($A398),1,1):OFFSET($AK$465,0,LEN($A398),1,1),$A398,K$37:K$465)</f>
        <v>0</v>
      </c>
      <c r="L398" s="212">
        <f ca="1">SUMIF(OFFSET($AK$37,0,LEN($A398),1,1):OFFSET($AK$465,0,LEN($A398),1,1),$A398,L$37:L$465)</f>
        <v>0</v>
      </c>
      <c r="M398" s="212">
        <f ca="1">SUMIF(OFFSET($AK$37,0,LEN($A398),1,1):OFFSET($AK$465,0,LEN($A398),1,1),$A398,M$37:M$465)</f>
        <v>0</v>
      </c>
      <c r="N398" s="212">
        <f ca="1">SUMIF(OFFSET($AK$37,0,LEN($A398),1,1):OFFSET($AK$465,0,LEN($A398),1,1),$A398,N$37:N$465)</f>
        <v>0</v>
      </c>
      <c r="O398" s="212">
        <f ca="1">SUMIF(OFFSET($AK$37,0,LEN($A398),1,1):OFFSET($AK$465,0,LEN($A398),1,1),$A398,O$37:O$465)</f>
        <v>0</v>
      </c>
      <c r="P398" s="212">
        <f ca="1">SUMIF(OFFSET($AK$37,0,LEN($A398),1,1):OFFSET($AK$465,0,LEN($A398),1,1),$A398,P$37:P$465)</f>
        <v>0</v>
      </c>
      <c r="Q398" s="212">
        <f ca="1">SUMIF(OFFSET($AK$37,0,LEN($A398),1,1):OFFSET($AK$465,0,LEN($A398),1,1),$A398,Q$37:Q$465)</f>
        <v>0</v>
      </c>
      <c r="R398" s="212">
        <f ca="1">SUMIF(OFFSET($AK$37,0,LEN($A398),1,1):OFFSET($AK$465,0,LEN($A398),1,1),$A398,R$37:R$465)</f>
        <v>0</v>
      </c>
      <c r="S398" s="212">
        <f ca="1">SUMIF(OFFSET($AK$37,0,LEN($A398),1,1):OFFSET($AK$465,0,LEN($A398),1,1),$A398,S$37:S$465)</f>
        <v>0</v>
      </c>
      <c r="T398" s="212">
        <f ca="1">SUMIF(OFFSET($AK$37,0,LEN($A398),1,1):OFFSET($AK$465,0,LEN($A398),1,1),$A398,T$37:T$465)</f>
        <v>0</v>
      </c>
      <c r="U398" s="212">
        <f ca="1">SUMIF(OFFSET($AK$37,0,LEN($A398),1,1):OFFSET($AK$465,0,LEN($A398),1,1),$A398,U$37:U$465)</f>
        <v>0</v>
      </c>
      <c r="V398" s="212">
        <f ca="1">SUMIF(OFFSET($AK$37,0,LEN($A398),1,1):OFFSET($AK$465,0,LEN($A398),1,1),$A398,V$37:V$465)</f>
        <v>0</v>
      </c>
      <c r="W398" s="212">
        <f ca="1">SUMIF(OFFSET($AK$37,0,LEN($A398),1,1):OFFSET($AK$465,0,LEN($A398),1,1),$A398,W$37:W$465)</f>
        <v>0</v>
      </c>
      <c r="X398" s="212">
        <f ca="1">SUMIF(OFFSET($AK$37,0,LEN($A398),1,1):OFFSET($AK$465,0,LEN($A398),1,1),$A398,X$37:X$465)</f>
        <v>0</v>
      </c>
      <c r="Y398" s="212">
        <f ca="1">SUMIF(OFFSET($AK$37,0,LEN($A398),1,1):OFFSET($AK$465,0,LEN($A398),1,1),$A398,Y$37:Y$465)</f>
        <v>0</v>
      </c>
      <c r="Z398" s="212">
        <f ca="1">SUMIF(OFFSET($AK$37,0,LEN($A398),1,1):OFFSET($AK$465,0,LEN($A398),1,1),$A398,Z$37:Z$465)</f>
        <v>0</v>
      </c>
      <c r="AA398" s="212">
        <f ca="1">SUMIF(OFFSET($AK$37,0,LEN($A398),1,1):OFFSET($AK$465,0,LEN($A398),1,1),$A398,AA$37:AA$465)</f>
        <v>0</v>
      </c>
      <c r="AB398" s="212">
        <f ca="1">SUMIF(OFFSET($AK$37,0,LEN($A398),1,1):OFFSET($AK$465,0,LEN($A398),1,1),$A398,AB$37:AB$465)</f>
        <v>0</v>
      </c>
      <c r="AC398" s="212">
        <f ca="1">SUMIF(OFFSET($AK$37,0,LEN($A398),1,1):OFFSET($AK$465,0,LEN($A398),1,1),$A398,AC$37:AC$465)</f>
        <v>0</v>
      </c>
      <c r="AD398" s="212">
        <f ca="1">SUMIF(OFFSET($AK$37,0,LEN($A398),1,1):OFFSET($AK$465,0,LEN($A398),1,1),$A398,AD$37:AD$465)</f>
        <v>0</v>
      </c>
      <c r="AE398" s="212">
        <f ca="1">SUMIF(OFFSET($AK$37,0,LEN($A398),1,1):OFFSET($AK$465,0,LEN($A398),1,1),$A398,AE$37:AE$465)</f>
        <v>0</v>
      </c>
      <c r="AF398" s="212">
        <f ca="1">SUMIF(OFFSET($AK$37,0,LEN($A398),1,1):OFFSET($AK$465,0,LEN($A398),1,1),$A398,AF$37:AF$465)</f>
        <v>0</v>
      </c>
      <c r="AG398" s="212">
        <f ca="1">SUMIF(OFFSET($AK$37,0,LEN($A398),1,1):OFFSET($AK$465,0,LEN($A398),1,1),$A398,AG$37:AG$465)</f>
        <v>0</v>
      </c>
      <c r="AH398" s="212">
        <f ca="1">SUMIF(OFFSET($AK$37,0,LEN($A398),1,1):OFFSET($AK$465,0,LEN($A398),1,1),$A398,AH$37:AH$465)</f>
        <v>0</v>
      </c>
      <c r="AI398" s="212">
        <f ca="1">SUMIF(OFFSET($AK$37,0,LEN($A398),1,1):OFFSET($AK$465,0,LEN($A398),1,1),$A398,AI$37:AI$465)</f>
        <v>0</v>
      </c>
      <c r="AJ398" s="222">
        <f t="shared" ca="1" si="34"/>
        <v>0</v>
      </c>
      <c r="AK398" s="205" t="str">
        <f t="shared" si="36"/>
        <v>0.1.5</v>
      </c>
      <c r="AV398" s="211">
        <f t="shared" ref="AV398:AV465" ca="1" si="37">P398-J398-Z398-AB398-AD398-AF398</f>
        <v>0</v>
      </c>
    </row>
    <row r="399" spans="1:48" ht="31.5" x14ac:dyDescent="0.25">
      <c r="A399" s="122" t="s">
        <v>40</v>
      </c>
      <c r="B399" s="126" t="s">
        <v>320</v>
      </c>
      <c r="C399" s="136" t="s">
        <v>216</v>
      </c>
      <c r="D399" s="213" t="s">
        <v>217</v>
      </c>
      <c r="E399" s="213" t="s">
        <v>217</v>
      </c>
      <c r="F399" s="213" t="s">
        <v>217</v>
      </c>
      <c r="G399" s="213" t="s">
        <v>217</v>
      </c>
      <c r="H399" s="212">
        <f ca="1">SUMIF(OFFSET($AK$37,0,LEN($A399),1,1):OFFSET($AK$465,0,LEN($A399),1,1),$A399,H$37:H$465)</f>
        <v>0</v>
      </c>
      <c r="I399" s="212">
        <f ca="1">SUMIF(OFFSET($AK$37,0,LEN($A399),1,1):OFFSET($AK$465,0,LEN($A399),1,1),$A399,I$37:I$465)</f>
        <v>0</v>
      </c>
      <c r="J399" s="212">
        <f ca="1">SUMIF(OFFSET($AK$37,0,LEN($A399),1,1):OFFSET($AK$465,0,LEN($A399),1,1),$A399,J$37:J$465)</f>
        <v>0</v>
      </c>
      <c r="K399" s="212">
        <f ca="1">SUMIF(OFFSET($AK$37,0,LEN($A399),1,1):OFFSET($AK$465,0,LEN($A399),1,1),$A399,K$37:K$465)</f>
        <v>0</v>
      </c>
      <c r="L399" s="212">
        <f ca="1">SUMIF(OFFSET($AK$37,0,LEN($A399),1,1):OFFSET($AK$465,0,LEN($A399),1,1),$A399,L$37:L$465)</f>
        <v>0</v>
      </c>
      <c r="M399" s="212">
        <f ca="1">SUMIF(OFFSET($AK$37,0,LEN($A399),1,1):OFFSET($AK$465,0,LEN($A399),1,1),$A399,M$37:M$465)</f>
        <v>0</v>
      </c>
      <c r="N399" s="212">
        <f ca="1">SUMIF(OFFSET($AK$37,0,LEN($A399),1,1):OFFSET($AK$465,0,LEN($A399),1,1),$A399,N$37:N$465)</f>
        <v>0</v>
      </c>
      <c r="O399" s="212">
        <f ca="1">SUMIF(OFFSET($AK$37,0,LEN($A399),1,1):OFFSET($AK$465,0,LEN($A399),1,1),$A399,O$37:O$465)</f>
        <v>0</v>
      </c>
      <c r="P399" s="212">
        <f ca="1">SUMIF(OFFSET($AK$37,0,LEN($A399),1,1):OFFSET($AK$465,0,LEN($A399),1,1),$A399,P$37:P$465)</f>
        <v>0</v>
      </c>
      <c r="Q399" s="212">
        <f ca="1">SUMIF(OFFSET($AK$37,0,LEN($A399),1,1):OFFSET($AK$465,0,LEN($A399),1,1),$A399,Q$37:Q$465)</f>
        <v>0</v>
      </c>
      <c r="R399" s="212">
        <f ca="1">SUMIF(OFFSET($AK$37,0,LEN($A399),1,1):OFFSET($AK$465,0,LEN($A399),1,1),$A399,R$37:R$465)</f>
        <v>0</v>
      </c>
      <c r="S399" s="212">
        <f ca="1">SUMIF(OFFSET($AK$37,0,LEN($A399),1,1):OFFSET($AK$465,0,LEN($A399),1,1),$A399,S$37:S$465)</f>
        <v>0</v>
      </c>
      <c r="T399" s="212">
        <f ca="1">SUMIF(OFFSET($AK$37,0,LEN($A399),1,1):OFFSET($AK$465,0,LEN($A399),1,1),$A399,T$37:T$465)</f>
        <v>0</v>
      </c>
      <c r="U399" s="212">
        <f ca="1">SUMIF(OFFSET($AK$37,0,LEN($A399),1,1):OFFSET($AK$465,0,LEN($A399),1,1),$A399,U$37:U$465)</f>
        <v>0</v>
      </c>
      <c r="V399" s="212">
        <f ca="1">SUMIF(OFFSET($AK$37,0,LEN($A399),1,1):OFFSET($AK$465,0,LEN($A399),1,1),$A399,V$37:V$465)</f>
        <v>0</v>
      </c>
      <c r="W399" s="212">
        <f ca="1">SUMIF(OFFSET($AK$37,0,LEN($A399),1,1):OFFSET($AK$465,0,LEN($A399),1,1),$A399,W$37:W$465)</f>
        <v>0</v>
      </c>
      <c r="X399" s="212">
        <f ca="1">SUMIF(OFFSET($AK$37,0,LEN($A399),1,1):OFFSET($AK$465,0,LEN($A399),1,1),$A399,X$37:X$465)</f>
        <v>0</v>
      </c>
      <c r="Y399" s="212">
        <f ca="1">SUMIF(OFFSET($AK$37,0,LEN($A399),1,1):OFFSET($AK$465,0,LEN($A399),1,1),$A399,Y$37:Y$465)</f>
        <v>0</v>
      </c>
      <c r="Z399" s="212">
        <f ca="1">SUMIF(OFFSET($AK$37,0,LEN($A399),1,1):OFFSET($AK$465,0,LEN($A399),1,1),$A399,Z$37:Z$465)</f>
        <v>0</v>
      </c>
      <c r="AA399" s="212">
        <f ca="1">SUMIF(OFFSET($AK$37,0,LEN($A399),1,1):OFFSET($AK$465,0,LEN($A399),1,1),$A399,AA$37:AA$465)</f>
        <v>0</v>
      </c>
      <c r="AB399" s="212">
        <f ca="1">SUMIF(OFFSET($AK$37,0,LEN($A399),1,1):OFFSET($AK$465,0,LEN($A399),1,1),$A399,AB$37:AB$465)</f>
        <v>0</v>
      </c>
      <c r="AC399" s="212">
        <f ca="1">SUMIF(OFFSET($AK$37,0,LEN($A399),1,1):OFFSET($AK$465,0,LEN($A399),1,1),$A399,AC$37:AC$465)</f>
        <v>0</v>
      </c>
      <c r="AD399" s="212">
        <f ca="1">SUMIF(OFFSET($AK$37,0,LEN($A399),1,1):OFFSET($AK$465,0,LEN($A399),1,1),$A399,AD$37:AD$465)</f>
        <v>0</v>
      </c>
      <c r="AE399" s="212">
        <f ca="1">SUMIF(OFFSET($AK$37,0,LEN($A399),1,1):OFFSET($AK$465,0,LEN($A399),1,1),$A399,AE$37:AE$465)</f>
        <v>0</v>
      </c>
      <c r="AF399" s="212">
        <f ca="1">SUMIF(OFFSET($AK$37,0,LEN($A399),1,1):OFFSET($AK$465,0,LEN($A399),1,1),$A399,AF$37:AF$465)</f>
        <v>0</v>
      </c>
      <c r="AG399" s="212">
        <f ca="1">SUMIF(OFFSET($AK$37,0,LEN($A399),1,1):OFFSET($AK$465,0,LEN($A399),1,1),$A399,AG$37:AG$465)</f>
        <v>0</v>
      </c>
      <c r="AH399" s="212">
        <f ca="1">SUMIF(OFFSET($AK$37,0,LEN($A399),1,1):OFFSET($AK$465,0,LEN($A399),1,1),$A399,AH$37:AH$465)</f>
        <v>0</v>
      </c>
      <c r="AI399" s="212">
        <f ca="1">SUMIF(OFFSET($AK$37,0,LEN($A399),1,1):OFFSET($AK$465,0,LEN($A399),1,1),$A399,AI$37:AI$465)</f>
        <v>0</v>
      </c>
      <c r="AJ399" s="222">
        <f t="shared" ca="1" si="34"/>
        <v>0</v>
      </c>
      <c r="AK399" s="205" t="str">
        <f t="shared" si="36"/>
        <v>0.1.6</v>
      </c>
      <c r="AV399" s="211">
        <f t="shared" ca="1" si="37"/>
        <v>0</v>
      </c>
    </row>
    <row r="400" spans="1:48" ht="47.25" x14ac:dyDescent="0.25">
      <c r="A400" s="122" t="s">
        <v>41</v>
      </c>
      <c r="B400" s="126" t="s">
        <v>321</v>
      </c>
      <c r="C400" s="136" t="s">
        <v>216</v>
      </c>
      <c r="D400" s="213" t="s">
        <v>217</v>
      </c>
      <c r="E400" s="213" t="s">
        <v>217</v>
      </c>
      <c r="F400" s="213" t="s">
        <v>217</v>
      </c>
      <c r="G400" s="213" t="s">
        <v>217</v>
      </c>
      <c r="H400" s="212">
        <f ca="1">SUMIF(OFFSET($AK$37,0,LEN($A400),1,1):OFFSET($AK$465,0,LEN($A400),1,1),$A400,H$37:H$465)</f>
        <v>0</v>
      </c>
      <c r="I400" s="212">
        <f ca="1">SUMIF(OFFSET($AK$37,0,LEN($A400),1,1):OFFSET($AK$465,0,LEN($A400),1,1),$A400,I$37:I$465)</f>
        <v>0</v>
      </c>
      <c r="J400" s="212">
        <f ca="1">SUMIF(OFFSET($AK$37,0,LEN($A400),1,1):OFFSET($AK$465,0,LEN($A400),1,1),$A400,J$37:J$465)</f>
        <v>0</v>
      </c>
      <c r="K400" s="212">
        <f ca="1">SUMIF(OFFSET($AK$37,0,LEN($A400),1,1):OFFSET($AK$465,0,LEN($A400),1,1),$A400,K$37:K$465)</f>
        <v>1.05</v>
      </c>
      <c r="L400" s="212">
        <f ca="1">SUMIF(OFFSET($AK$37,0,LEN($A400),1,1):OFFSET($AK$465,0,LEN($A400),1,1),$A400,L$37:L$465)</f>
        <v>8.4745762711864417E-2</v>
      </c>
      <c r="M400" s="212">
        <f ca="1">SUMIF(OFFSET($AK$37,0,LEN($A400),1,1):OFFSET($AK$465,0,LEN($A400),1,1),$A400,M$37:M$465)</f>
        <v>0.21000000000000002</v>
      </c>
      <c r="N400" s="212">
        <f ca="1">SUMIF(OFFSET($AK$37,0,LEN($A400),1,1):OFFSET($AK$465,0,LEN($A400),1,1),$A400,N$37:N$465)</f>
        <v>0.73499999999999999</v>
      </c>
      <c r="O400" s="212">
        <f ca="1">SUMIF(OFFSET($AK$37,0,LEN($A400),1,1):OFFSET($AK$465,0,LEN($A400),1,1),$A400,O$37:O$465)</f>
        <v>2.025423728813569E-2</v>
      </c>
      <c r="P400" s="212">
        <f ca="1">SUMIF(OFFSET($AK$37,0,LEN($A400),1,1):OFFSET($AK$465,0,LEN($A400),1,1),$A400,P$37:P$465)</f>
        <v>4.2303898423728814</v>
      </c>
      <c r="Q400" s="212">
        <f ca="1">SUMIF(OFFSET($AK$37,0,LEN($A400),1,1):OFFSET($AK$465,0,LEN($A400),1,1),$A400,Q$37:Q$465)</f>
        <v>3.3108525423728814</v>
      </c>
      <c r="R400" s="212">
        <f ca="1">SUMIF(OFFSET($AK$37,0,LEN($A400),1,1):OFFSET($AK$465,0,LEN($A400),1,1),$A400,R$37:R$465)</f>
        <v>0.9195373</v>
      </c>
      <c r="S400" s="212">
        <f ca="1">SUMIF(OFFSET($AK$37,0,LEN($A400),1,1):OFFSET($AK$465,0,LEN($A400),1,1),$A400,S$37:S$465)</f>
        <v>0</v>
      </c>
      <c r="T400" s="212">
        <f ca="1">SUMIF(OFFSET($AK$37,0,LEN($A400),1,1):OFFSET($AK$465,0,LEN($A400),1,1),$A400,T$37:T$465)</f>
        <v>0</v>
      </c>
      <c r="U400" s="212">
        <f ca="1">SUMIF(OFFSET($AK$37,0,LEN($A400),1,1):OFFSET($AK$465,0,LEN($A400),1,1),$A400,U$37:U$465)</f>
        <v>0</v>
      </c>
      <c r="V400" s="212">
        <f ca="1">SUMIF(OFFSET($AK$37,0,LEN($A400),1,1):OFFSET($AK$465,0,LEN($A400),1,1),$A400,V$37:V$465)</f>
        <v>1.0500330508474578</v>
      </c>
      <c r="W400" s="212">
        <f ca="1">SUMIF(OFFSET($AK$37,0,LEN($A400),1,1):OFFSET($AK$465,0,LEN($A400),1,1),$A400,W$37:W$465)</f>
        <v>0</v>
      </c>
      <c r="X400" s="212">
        <f ca="1">SUMIF(OFFSET($AK$37,0,LEN($A400),1,1):OFFSET($AK$465,0,LEN($A400),1,1),$A400,X$37:X$465)</f>
        <v>1.0500330508474578</v>
      </c>
      <c r="Y400" s="212">
        <f ca="1">SUMIF(OFFSET($AK$37,0,LEN($A400),1,1):OFFSET($AK$465,0,LEN($A400),1,1),$A400,Y$37:Y$465)</f>
        <v>0</v>
      </c>
      <c r="Z400" s="212">
        <f ca="1">SUMIF(OFFSET($AK$37,0,LEN($A400),1,1):OFFSET($AK$465,0,LEN($A400),1,1),$A400,Z$37:Z$465)</f>
        <v>4.2303898423728814</v>
      </c>
      <c r="AA400" s="212">
        <f ca="1">SUMIF(OFFSET($AK$37,0,LEN($A400),1,1):OFFSET($AK$465,0,LEN($A400),1,1),$A400,AA$37:AA$465)</f>
        <v>0</v>
      </c>
      <c r="AB400" s="212">
        <f ca="1">SUMIF(OFFSET($AK$37,0,LEN($A400),1,1):OFFSET($AK$465,0,LEN($A400),1,1),$A400,AB$37:AB$465)</f>
        <v>0</v>
      </c>
      <c r="AC400" s="212">
        <f ca="1">SUMIF(OFFSET($AK$37,0,LEN($A400),1,1):OFFSET($AK$465,0,LEN($A400),1,1),$A400,AC$37:AC$465)</f>
        <v>0</v>
      </c>
      <c r="AD400" s="212">
        <f ca="1">SUMIF(OFFSET($AK$37,0,LEN($A400),1,1):OFFSET($AK$465,0,LEN($A400),1,1),$A400,AD$37:AD$465)</f>
        <v>0</v>
      </c>
      <c r="AE400" s="212">
        <f ca="1">SUMIF(OFFSET($AK$37,0,LEN($A400),1,1):OFFSET($AK$465,0,LEN($A400),1,1),$A400,AE$37:AE$465)</f>
        <v>0</v>
      </c>
      <c r="AF400" s="212">
        <f ca="1">SUMIF(OFFSET($AK$37,0,LEN($A400),1,1):OFFSET($AK$465,0,LEN($A400),1,1),$A400,AF$37:AF$465)</f>
        <v>0</v>
      </c>
      <c r="AG400" s="212">
        <f ca="1">SUMIF(OFFSET($AK$37,0,LEN($A400),1,1):OFFSET($AK$465,0,LEN($A400),1,1),$A400,AG$37:AG$465)</f>
        <v>1.0500330508474578</v>
      </c>
      <c r="AH400" s="212">
        <f ca="1">SUMIF(OFFSET($AK$37,0,LEN($A400),1,1):OFFSET($AK$465,0,LEN($A400),1,1),$A400,AH$37:AH$465)</f>
        <v>4.2303898423728814</v>
      </c>
      <c r="AI400" s="212">
        <f ca="1">SUMIF(OFFSET($AK$37,0,LEN($A400),1,1):OFFSET($AK$465,0,LEN($A400),1,1),$A400,AI$37:AI$465)</f>
        <v>1.0500330508474578</v>
      </c>
      <c r="AJ400" s="222">
        <f t="shared" ref="AJ400:AJ463" ca="1" si="38">AH400</f>
        <v>4.2303898423728814</v>
      </c>
      <c r="AK400" s="205" t="str">
        <f t="shared" si="36"/>
        <v>0.2</v>
      </c>
      <c r="AV400" s="211">
        <f t="shared" ca="1" si="37"/>
        <v>0</v>
      </c>
    </row>
    <row r="401" spans="1:48" ht="31.5" x14ac:dyDescent="0.25">
      <c r="A401" s="122" t="s">
        <v>58</v>
      </c>
      <c r="B401" s="123" t="s">
        <v>322</v>
      </c>
      <c r="C401" s="136" t="s">
        <v>216</v>
      </c>
      <c r="D401" s="213" t="s">
        <v>217</v>
      </c>
      <c r="E401" s="213" t="s">
        <v>217</v>
      </c>
      <c r="F401" s="213" t="s">
        <v>217</v>
      </c>
      <c r="G401" s="213" t="s">
        <v>217</v>
      </c>
      <c r="H401" s="212">
        <f ca="1">SUMIF(OFFSET($AK$37,0,LEN($A401),1,1):OFFSET($AK$465,0,LEN($A401),1,1),$A401,H$37:H$465)</f>
        <v>0</v>
      </c>
      <c r="I401" s="212">
        <f ca="1">SUMIF(OFFSET($AK$37,0,LEN($A401),1,1):OFFSET($AK$465,0,LEN($A401),1,1),$A401,I$37:I$465)</f>
        <v>0</v>
      </c>
      <c r="J401" s="212">
        <f ca="1">SUMIF(OFFSET($AK$37,0,LEN($A401),1,1):OFFSET($AK$465,0,LEN($A401),1,1),$A401,J$37:J$465)</f>
        <v>0</v>
      </c>
      <c r="K401" s="212">
        <f ca="1">SUMIF(OFFSET($AK$37,0,LEN($A401),1,1):OFFSET($AK$465,0,LEN($A401),1,1),$A401,K$37:K$465)</f>
        <v>0</v>
      </c>
      <c r="L401" s="212">
        <f ca="1">SUMIF(OFFSET($AK$37,0,LEN($A401),1,1):OFFSET($AK$465,0,LEN($A401),1,1),$A401,L$37:L$465)</f>
        <v>0</v>
      </c>
      <c r="M401" s="212">
        <f ca="1">SUMIF(OFFSET($AK$37,0,LEN($A401),1,1):OFFSET($AK$465,0,LEN($A401),1,1),$A401,M$37:M$465)</f>
        <v>0</v>
      </c>
      <c r="N401" s="212">
        <f ca="1">SUMIF(OFFSET($AK$37,0,LEN($A401),1,1):OFFSET($AK$465,0,LEN($A401),1,1),$A401,N$37:N$465)</f>
        <v>0</v>
      </c>
      <c r="O401" s="212">
        <f ca="1">SUMIF(OFFSET($AK$37,0,LEN($A401),1,1):OFFSET($AK$465,0,LEN($A401),1,1),$A401,O$37:O$465)</f>
        <v>0</v>
      </c>
      <c r="P401" s="212">
        <f ca="1">SUMIF(OFFSET($AK$37,0,LEN($A401),1,1):OFFSET($AK$465,0,LEN($A401),1,1),$A401,P$37:P$465)</f>
        <v>0</v>
      </c>
      <c r="Q401" s="212">
        <f ca="1">SUMIF(OFFSET($AK$37,0,LEN($A401),1,1):OFFSET($AK$465,0,LEN($A401),1,1),$A401,Q$37:Q$465)</f>
        <v>0</v>
      </c>
      <c r="R401" s="212">
        <f ca="1">SUMIF(OFFSET($AK$37,0,LEN($A401),1,1):OFFSET($AK$465,0,LEN($A401),1,1),$A401,R$37:R$465)</f>
        <v>0</v>
      </c>
      <c r="S401" s="212">
        <f ca="1">SUMIF(OFFSET($AK$37,0,LEN($A401),1,1):OFFSET($AK$465,0,LEN($A401),1,1),$A401,S$37:S$465)</f>
        <v>0</v>
      </c>
      <c r="T401" s="212">
        <f ca="1">SUMIF(OFFSET($AK$37,0,LEN($A401),1,1):OFFSET($AK$465,0,LEN($A401),1,1),$A401,T$37:T$465)</f>
        <v>0</v>
      </c>
      <c r="U401" s="212">
        <f ca="1">SUMIF(OFFSET($AK$37,0,LEN($A401),1,1):OFFSET($AK$465,0,LEN($A401),1,1),$A401,U$37:U$465)</f>
        <v>0</v>
      </c>
      <c r="V401" s="212">
        <f ca="1">SUMIF(OFFSET($AK$37,0,LEN($A401),1,1):OFFSET($AK$465,0,LEN($A401),1,1),$A401,V$37:V$465)</f>
        <v>0</v>
      </c>
      <c r="W401" s="212">
        <f ca="1">SUMIF(OFFSET($AK$37,0,LEN($A401),1,1):OFFSET($AK$465,0,LEN($A401),1,1),$A401,W$37:W$465)</f>
        <v>0</v>
      </c>
      <c r="X401" s="212">
        <f ca="1">SUMIF(OFFSET($AK$37,0,LEN($A401),1,1):OFFSET($AK$465,0,LEN($A401),1,1),$A401,X$37:X$465)</f>
        <v>0</v>
      </c>
      <c r="Y401" s="212">
        <f ca="1">SUMIF(OFFSET($AK$37,0,LEN($A401),1,1):OFFSET($AK$465,0,LEN($A401),1,1),$A401,Y$37:Y$465)</f>
        <v>0</v>
      </c>
      <c r="Z401" s="212">
        <f ca="1">SUMIF(OFFSET($AK$37,0,LEN($A401),1,1):OFFSET($AK$465,0,LEN($A401),1,1),$A401,Z$37:Z$465)</f>
        <v>0</v>
      </c>
      <c r="AA401" s="212">
        <f ca="1">SUMIF(OFFSET($AK$37,0,LEN($A401),1,1):OFFSET($AK$465,0,LEN($A401),1,1),$A401,AA$37:AA$465)</f>
        <v>0</v>
      </c>
      <c r="AB401" s="212">
        <f ca="1">SUMIF(OFFSET($AK$37,0,LEN($A401),1,1):OFFSET($AK$465,0,LEN($A401),1,1),$A401,AB$37:AB$465)</f>
        <v>0</v>
      </c>
      <c r="AC401" s="212">
        <f ca="1">SUMIF(OFFSET($AK$37,0,LEN($A401),1,1):OFFSET($AK$465,0,LEN($A401),1,1),$A401,AC$37:AC$465)</f>
        <v>0</v>
      </c>
      <c r="AD401" s="212">
        <f ca="1">SUMIF(OFFSET($AK$37,0,LEN($A401),1,1):OFFSET($AK$465,0,LEN($A401),1,1),$A401,AD$37:AD$465)</f>
        <v>0</v>
      </c>
      <c r="AE401" s="212">
        <f ca="1">SUMIF(OFFSET($AK$37,0,LEN($A401),1,1):OFFSET($AK$465,0,LEN($A401),1,1),$A401,AE$37:AE$465)</f>
        <v>0</v>
      </c>
      <c r="AF401" s="212">
        <f ca="1">SUMIF(OFFSET($AK$37,0,LEN($A401),1,1):OFFSET($AK$465,0,LEN($A401),1,1),$A401,AF$37:AF$465)</f>
        <v>0</v>
      </c>
      <c r="AG401" s="212">
        <f ca="1">SUMIF(OFFSET($AK$37,0,LEN($A401),1,1):OFFSET($AK$465,0,LEN($A401),1,1),$A401,AG$37:AG$465)</f>
        <v>0</v>
      </c>
      <c r="AH401" s="212">
        <f ca="1">SUMIF(OFFSET($AK$37,0,LEN($A401),1,1):OFFSET($AK$465,0,LEN($A401),1,1),$A401,AH$37:AH$465)</f>
        <v>0</v>
      </c>
      <c r="AI401" s="212">
        <f ca="1">SUMIF(OFFSET($AK$37,0,LEN($A401),1,1):OFFSET($AK$465,0,LEN($A401),1,1),$A401,AI$37:AI$465)</f>
        <v>0</v>
      </c>
      <c r="AJ401" s="222">
        <f t="shared" ca="1" si="38"/>
        <v>0</v>
      </c>
      <c r="AK401" s="205" t="str">
        <f t="shared" si="36"/>
        <v>0.2.1</v>
      </c>
      <c r="AV401" s="211">
        <f t="shared" ca="1" si="37"/>
        <v>0</v>
      </c>
    </row>
    <row r="402" spans="1:48" ht="94.5" x14ac:dyDescent="0.25">
      <c r="A402" s="122" t="s">
        <v>672</v>
      </c>
      <c r="B402" s="123" t="s">
        <v>323</v>
      </c>
      <c r="C402" s="136" t="s">
        <v>216</v>
      </c>
      <c r="D402" s="213" t="s">
        <v>217</v>
      </c>
      <c r="E402" s="213" t="s">
        <v>217</v>
      </c>
      <c r="F402" s="213" t="s">
        <v>217</v>
      </c>
      <c r="G402" s="213" t="s">
        <v>217</v>
      </c>
      <c r="H402" s="212">
        <f ca="1">SUMIF(OFFSET($AK$37,0,LEN($A402),1,1):OFFSET($AK$465,0,LEN($A402),1,1),$A402,H$37:H$465)</f>
        <v>0</v>
      </c>
      <c r="I402" s="212">
        <f ca="1">SUMIF(OFFSET($AK$37,0,LEN($A402),1,1):OFFSET($AK$465,0,LEN($A402),1,1),$A402,I$37:I$465)</f>
        <v>0</v>
      </c>
      <c r="J402" s="212">
        <f ca="1">SUMIF(OFFSET($AK$37,0,LEN($A402),1,1):OFFSET($AK$465,0,LEN($A402),1,1),$A402,J$37:J$465)</f>
        <v>0</v>
      </c>
      <c r="K402" s="212">
        <f ca="1">SUMIF(OFFSET($AK$37,0,LEN($A402),1,1):OFFSET($AK$465,0,LEN($A402),1,1),$A402,K$37:K$465)</f>
        <v>0</v>
      </c>
      <c r="L402" s="212">
        <f ca="1">SUMIF(OFFSET($AK$37,0,LEN($A402),1,1):OFFSET($AK$465,0,LEN($A402),1,1),$A402,L$37:L$465)</f>
        <v>0</v>
      </c>
      <c r="M402" s="212">
        <f ca="1">SUMIF(OFFSET($AK$37,0,LEN($A402),1,1):OFFSET($AK$465,0,LEN($A402),1,1),$A402,M$37:M$465)</f>
        <v>0</v>
      </c>
      <c r="N402" s="212">
        <f ca="1">SUMIF(OFFSET($AK$37,0,LEN($A402),1,1):OFFSET($AK$465,0,LEN($A402),1,1),$A402,N$37:N$465)</f>
        <v>0</v>
      </c>
      <c r="O402" s="212">
        <f ca="1">SUMIF(OFFSET($AK$37,0,LEN($A402),1,1):OFFSET($AK$465,0,LEN($A402),1,1),$A402,O$37:O$465)</f>
        <v>0</v>
      </c>
      <c r="P402" s="212">
        <f ca="1">SUMIF(OFFSET($AK$37,0,LEN($A402),1,1):OFFSET($AK$465,0,LEN($A402),1,1),$A402,P$37:P$465)</f>
        <v>0</v>
      </c>
      <c r="Q402" s="212">
        <f ca="1">SUMIF(OFFSET($AK$37,0,LEN($A402),1,1):OFFSET($AK$465,0,LEN($A402),1,1),$A402,Q$37:Q$465)</f>
        <v>0</v>
      </c>
      <c r="R402" s="212">
        <f ca="1">SUMIF(OFFSET($AK$37,0,LEN($A402),1,1):OFFSET($AK$465,0,LEN($A402),1,1),$A402,R$37:R$465)</f>
        <v>0</v>
      </c>
      <c r="S402" s="212">
        <f ca="1">SUMIF(OFFSET($AK$37,0,LEN($A402),1,1):OFFSET($AK$465,0,LEN($A402),1,1),$A402,S$37:S$465)</f>
        <v>0</v>
      </c>
      <c r="T402" s="212">
        <f ca="1">SUMIF(OFFSET($AK$37,0,LEN($A402),1,1):OFFSET($AK$465,0,LEN($A402),1,1),$A402,T$37:T$465)</f>
        <v>0</v>
      </c>
      <c r="U402" s="212">
        <f ca="1">SUMIF(OFFSET($AK$37,0,LEN($A402),1,1):OFFSET($AK$465,0,LEN($A402),1,1),$A402,U$37:U$465)</f>
        <v>0</v>
      </c>
      <c r="V402" s="212">
        <f ca="1">SUMIF(OFFSET($AK$37,0,LEN($A402),1,1):OFFSET($AK$465,0,LEN($A402),1,1),$A402,V$37:V$465)</f>
        <v>0</v>
      </c>
      <c r="W402" s="212">
        <f ca="1">SUMIF(OFFSET($AK$37,0,LEN($A402),1,1):OFFSET($AK$465,0,LEN($A402),1,1),$A402,W$37:W$465)</f>
        <v>0</v>
      </c>
      <c r="X402" s="212">
        <f ca="1">SUMIF(OFFSET($AK$37,0,LEN($A402),1,1):OFFSET($AK$465,0,LEN($A402),1,1),$A402,X$37:X$465)</f>
        <v>0</v>
      </c>
      <c r="Y402" s="212">
        <f ca="1">SUMIF(OFFSET($AK$37,0,LEN($A402),1,1):OFFSET($AK$465,0,LEN($A402),1,1),$A402,Y$37:Y$465)</f>
        <v>0</v>
      </c>
      <c r="Z402" s="212">
        <f ca="1">SUMIF(OFFSET($AK$37,0,LEN($A402),1,1):OFFSET($AK$465,0,LEN($A402),1,1),$A402,Z$37:Z$465)</f>
        <v>0</v>
      </c>
      <c r="AA402" s="212">
        <f ca="1">SUMIF(OFFSET($AK$37,0,LEN($A402),1,1):OFFSET($AK$465,0,LEN($A402),1,1),$A402,AA$37:AA$465)</f>
        <v>0</v>
      </c>
      <c r="AB402" s="212">
        <f ca="1">SUMIF(OFFSET($AK$37,0,LEN($A402),1,1):OFFSET($AK$465,0,LEN($A402),1,1),$A402,AB$37:AB$465)</f>
        <v>0</v>
      </c>
      <c r="AC402" s="212">
        <f ca="1">SUMIF(OFFSET($AK$37,0,LEN($A402),1,1):OFFSET($AK$465,0,LEN($A402),1,1),$A402,AC$37:AC$465)</f>
        <v>0</v>
      </c>
      <c r="AD402" s="212">
        <f ca="1">SUMIF(OFFSET($AK$37,0,LEN($A402),1,1):OFFSET($AK$465,0,LEN($A402),1,1),$A402,AD$37:AD$465)</f>
        <v>0</v>
      </c>
      <c r="AE402" s="212">
        <f ca="1">SUMIF(OFFSET($AK$37,0,LEN($A402),1,1):OFFSET($AK$465,0,LEN($A402),1,1),$A402,AE$37:AE$465)</f>
        <v>0</v>
      </c>
      <c r="AF402" s="212">
        <f ca="1">SUMIF(OFFSET($AK$37,0,LEN($A402),1,1):OFFSET($AK$465,0,LEN($A402),1,1),$A402,AF$37:AF$465)</f>
        <v>0</v>
      </c>
      <c r="AG402" s="212">
        <f ca="1">SUMIF(OFFSET($AK$37,0,LEN($A402),1,1):OFFSET($AK$465,0,LEN($A402),1,1),$A402,AG$37:AG$465)</f>
        <v>0</v>
      </c>
      <c r="AH402" s="212">
        <f ca="1">SUMIF(OFFSET($AK$37,0,LEN($A402),1,1):OFFSET($AK$465,0,LEN($A402),1,1),$A402,AH$37:AH$465)</f>
        <v>0</v>
      </c>
      <c r="AI402" s="212">
        <f ca="1">SUMIF(OFFSET($AK$37,0,LEN($A402),1,1):OFFSET($AK$465,0,LEN($A402),1,1),$A402,AI$37:AI$465)</f>
        <v>0</v>
      </c>
      <c r="AJ402" s="222">
        <f t="shared" ca="1" si="38"/>
        <v>0</v>
      </c>
      <c r="AK402" s="205" t="str">
        <f t="shared" si="36"/>
        <v>0.2.1.1</v>
      </c>
      <c r="AV402" s="211">
        <f t="shared" ca="1" si="37"/>
        <v>0</v>
      </c>
    </row>
    <row r="403" spans="1:48" ht="31.5" x14ac:dyDescent="0.25">
      <c r="A403" s="122" t="s">
        <v>673</v>
      </c>
      <c r="B403" s="123" t="s">
        <v>325</v>
      </c>
      <c r="C403" s="136" t="s">
        <v>216</v>
      </c>
      <c r="D403" s="213" t="s">
        <v>217</v>
      </c>
      <c r="E403" s="213" t="s">
        <v>217</v>
      </c>
      <c r="F403" s="213" t="s">
        <v>217</v>
      </c>
      <c r="G403" s="213" t="s">
        <v>217</v>
      </c>
      <c r="H403" s="212">
        <f ca="1">SUMIF(OFFSET($AK$37,0,LEN($A403),1,1):OFFSET($AK$465,0,LEN($A403),1,1),$A403,H$37:H$465)</f>
        <v>0</v>
      </c>
      <c r="I403" s="212">
        <f ca="1">SUMIF(OFFSET($AK$37,0,LEN($A403),1,1):OFFSET($AK$465,0,LEN($A403),1,1),$A403,I$37:I$465)</f>
        <v>0</v>
      </c>
      <c r="J403" s="212">
        <f ca="1">SUMIF(OFFSET($AK$37,0,LEN($A403),1,1):OFFSET($AK$465,0,LEN($A403),1,1),$A403,J$37:J$465)</f>
        <v>0</v>
      </c>
      <c r="K403" s="212">
        <f ca="1">SUMIF(OFFSET($AK$37,0,LEN($A403),1,1):OFFSET($AK$465,0,LEN($A403),1,1),$A403,K$37:K$465)</f>
        <v>0</v>
      </c>
      <c r="L403" s="212">
        <f ca="1">SUMIF(OFFSET($AK$37,0,LEN($A403),1,1):OFFSET($AK$465,0,LEN($A403),1,1),$A403,L$37:L$465)</f>
        <v>0</v>
      </c>
      <c r="M403" s="212">
        <f ca="1">SUMIF(OFFSET($AK$37,0,LEN($A403),1,1):OFFSET($AK$465,0,LEN($A403),1,1),$A403,M$37:M$465)</f>
        <v>0</v>
      </c>
      <c r="N403" s="212">
        <f ca="1">SUMIF(OFFSET($AK$37,0,LEN($A403),1,1):OFFSET($AK$465,0,LEN($A403),1,1),$A403,N$37:N$465)</f>
        <v>0</v>
      </c>
      <c r="O403" s="212">
        <f ca="1">SUMIF(OFFSET($AK$37,0,LEN($A403),1,1):OFFSET($AK$465,0,LEN($A403),1,1),$A403,O$37:O$465)</f>
        <v>0</v>
      </c>
      <c r="P403" s="212">
        <f ca="1">SUMIF(OFFSET($AK$37,0,LEN($A403),1,1):OFFSET($AK$465,0,LEN($A403),1,1),$A403,P$37:P$465)</f>
        <v>0</v>
      </c>
      <c r="Q403" s="212">
        <f ca="1">SUMIF(OFFSET($AK$37,0,LEN($A403),1,1):OFFSET($AK$465,0,LEN($A403),1,1),$A403,Q$37:Q$465)</f>
        <v>0</v>
      </c>
      <c r="R403" s="212">
        <f ca="1">SUMIF(OFFSET($AK$37,0,LEN($A403),1,1):OFFSET($AK$465,0,LEN($A403),1,1),$A403,R$37:R$465)</f>
        <v>0</v>
      </c>
      <c r="S403" s="212">
        <f ca="1">SUMIF(OFFSET($AK$37,0,LEN($A403),1,1):OFFSET($AK$465,0,LEN($A403),1,1),$A403,S$37:S$465)</f>
        <v>0</v>
      </c>
      <c r="T403" s="212">
        <f ca="1">SUMIF(OFFSET($AK$37,0,LEN($A403),1,1):OFFSET($AK$465,0,LEN($A403),1,1),$A403,T$37:T$465)</f>
        <v>0</v>
      </c>
      <c r="U403" s="212">
        <f ca="1">SUMIF(OFFSET($AK$37,0,LEN($A403),1,1):OFFSET($AK$465,0,LEN($A403),1,1),$A403,U$37:U$465)</f>
        <v>0</v>
      </c>
      <c r="V403" s="212">
        <f ca="1">SUMIF(OFFSET($AK$37,0,LEN($A403),1,1):OFFSET($AK$465,0,LEN($A403),1,1),$A403,V$37:V$465)</f>
        <v>0</v>
      </c>
      <c r="W403" s="212">
        <f ca="1">SUMIF(OFFSET($AK$37,0,LEN($A403),1,1):OFFSET($AK$465,0,LEN($A403),1,1),$A403,W$37:W$465)</f>
        <v>0</v>
      </c>
      <c r="X403" s="212">
        <f ca="1">SUMIF(OFFSET($AK$37,0,LEN($A403),1,1):OFFSET($AK$465,0,LEN($A403),1,1),$A403,X$37:X$465)</f>
        <v>0</v>
      </c>
      <c r="Y403" s="212">
        <f ca="1">SUMIF(OFFSET($AK$37,0,LEN($A403),1,1):OFFSET($AK$465,0,LEN($A403),1,1),$A403,Y$37:Y$465)</f>
        <v>0</v>
      </c>
      <c r="Z403" s="212">
        <f ca="1">SUMIF(OFFSET($AK$37,0,LEN($A403),1,1):OFFSET($AK$465,0,LEN($A403),1,1),$A403,Z$37:Z$465)</f>
        <v>0</v>
      </c>
      <c r="AA403" s="212">
        <f ca="1">SUMIF(OFFSET($AK$37,0,LEN($A403),1,1):OFFSET($AK$465,0,LEN($A403),1,1),$A403,AA$37:AA$465)</f>
        <v>0</v>
      </c>
      <c r="AB403" s="212">
        <f ca="1">SUMIF(OFFSET($AK$37,0,LEN($A403),1,1):OFFSET($AK$465,0,LEN($A403),1,1),$A403,AB$37:AB$465)</f>
        <v>0</v>
      </c>
      <c r="AC403" s="212">
        <f ca="1">SUMIF(OFFSET($AK$37,0,LEN($A403),1,1):OFFSET($AK$465,0,LEN($A403),1,1),$A403,AC$37:AC$465)</f>
        <v>0</v>
      </c>
      <c r="AD403" s="212">
        <f ca="1">SUMIF(OFFSET($AK$37,0,LEN($A403),1,1):OFFSET($AK$465,0,LEN($A403),1,1),$A403,AD$37:AD$465)</f>
        <v>0</v>
      </c>
      <c r="AE403" s="212">
        <f ca="1">SUMIF(OFFSET($AK$37,0,LEN($A403),1,1):OFFSET($AK$465,0,LEN($A403),1,1),$A403,AE$37:AE$465)</f>
        <v>0</v>
      </c>
      <c r="AF403" s="212">
        <f ca="1">SUMIF(OFFSET($AK$37,0,LEN($A403),1,1):OFFSET($AK$465,0,LEN($A403),1,1),$A403,AF$37:AF$465)</f>
        <v>0</v>
      </c>
      <c r="AG403" s="212">
        <f ca="1">SUMIF(OFFSET($AK$37,0,LEN($A403),1,1):OFFSET($AK$465,0,LEN($A403),1,1),$A403,AG$37:AG$465)</f>
        <v>0</v>
      </c>
      <c r="AH403" s="212">
        <f ca="1">SUMIF(OFFSET($AK$37,0,LEN($A403),1,1):OFFSET($AK$465,0,LEN($A403),1,1),$A403,AH$37:AH$465)</f>
        <v>0</v>
      </c>
      <c r="AI403" s="212">
        <f ca="1">SUMIF(OFFSET($AK$37,0,LEN($A403),1,1):OFFSET($AK$465,0,LEN($A403),1,1),$A403,AI$37:AI$465)</f>
        <v>0</v>
      </c>
      <c r="AJ403" s="222">
        <f t="shared" ca="1" si="38"/>
        <v>0</v>
      </c>
      <c r="AK403" s="205" t="str">
        <f t="shared" si="36"/>
        <v>0.2.1.1.1</v>
      </c>
      <c r="AV403" s="211">
        <f t="shared" ca="1" si="37"/>
        <v>0</v>
      </c>
    </row>
    <row r="404" spans="1:48" ht="31.5" x14ac:dyDescent="0.25">
      <c r="A404" s="122" t="s">
        <v>674</v>
      </c>
      <c r="B404" s="123" t="s">
        <v>325</v>
      </c>
      <c r="C404" s="136" t="s">
        <v>216</v>
      </c>
      <c r="D404" s="213" t="s">
        <v>217</v>
      </c>
      <c r="E404" s="213" t="s">
        <v>217</v>
      </c>
      <c r="F404" s="213" t="s">
        <v>217</v>
      </c>
      <c r="G404" s="213" t="s">
        <v>217</v>
      </c>
      <c r="H404" s="212">
        <f ca="1">SUMIF(OFFSET($AK$37,0,LEN($A404),1,1):OFFSET($AK$465,0,LEN($A404),1,1),$A404,H$37:H$465)</f>
        <v>0</v>
      </c>
      <c r="I404" s="212">
        <f ca="1">SUMIF(OFFSET($AK$37,0,LEN($A404),1,1):OFFSET($AK$465,0,LEN($A404),1,1),$A404,I$37:I$465)</f>
        <v>0</v>
      </c>
      <c r="J404" s="212">
        <f ca="1">SUMIF(OFFSET($AK$37,0,LEN($A404),1,1):OFFSET($AK$465,0,LEN($A404),1,1),$A404,J$37:J$465)</f>
        <v>0</v>
      </c>
      <c r="K404" s="212">
        <f ca="1">SUMIF(OFFSET($AK$37,0,LEN($A404),1,1):OFFSET($AK$465,0,LEN($A404),1,1),$A404,K$37:K$465)</f>
        <v>0</v>
      </c>
      <c r="L404" s="212">
        <f ca="1">SUMIF(OFFSET($AK$37,0,LEN($A404),1,1):OFFSET($AK$465,0,LEN($A404),1,1),$A404,L$37:L$465)</f>
        <v>0</v>
      </c>
      <c r="M404" s="212">
        <f ca="1">SUMIF(OFFSET($AK$37,0,LEN($A404),1,1):OFFSET($AK$465,0,LEN($A404),1,1),$A404,M$37:M$465)</f>
        <v>0</v>
      </c>
      <c r="N404" s="212">
        <f ca="1">SUMIF(OFFSET($AK$37,0,LEN($A404),1,1):OFFSET($AK$465,0,LEN($A404),1,1),$A404,N$37:N$465)</f>
        <v>0</v>
      </c>
      <c r="O404" s="212">
        <f ca="1">SUMIF(OFFSET($AK$37,0,LEN($A404),1,1):OFFSET($AK$465,0,LEN($A404),1,1),$A404,O$37:O$465)</f>
        <v>0</v>
      </c>
      <c r="P404" s="212">
        <f ca="1">SUMIF(OFFSET($AK$37,0,LEN($A404),1,1):OFFSET($AK$465,0,LEN($A404),1,1),$A404,P$37:P$465)</f>
        <v>0</v>
      </c>
      <c r="Q404" s="212">
        <f ca="1">SUMIF(OFFSET($AK$37,0,LEN($A404),1,1):OFFSET($AK$465,0,LEN($A404),1,1),$A404,Q$37:Q$465)</f>
        <v>0</v>
      </c>
      <c r="R404" s="212">
        <f ca="1">SUMIF(OFFSET($AK$37,0,LEN($A404),1,1):OFFSET($AK$465,0,LEN($A404),1,1),$A404,R$37:R$465)</f>
        <v>0</v>
      </c>
      <c r="S404" s="212">
        <f ca="1">SUMIF(OFFSET($AK$37,0,LEN($A404),1,1):OFFSET($AK$465,0,LEN($A404),1,1),$A404,S$37:S$465)</f>
        <v>0</v>
      </c>
      <c r="T404" s="212">
        <f ca="1">SUMIF(OFFSET($AK$37,0,LEN($A404),1,1):OFFSET($AK$465,0,LEN($A404),1,1),$A404,T$37:T$465)</f>
        <v>0</v>
      </c>
      <c r="U404" s="212">
        <f ca="1">SUMIF(OFFSET($AK$37,0,LEN($A404),1,1):OFFSET($AK$465,0,LEN($A404),1,1),$A404,U$37:U$465)</f>
        <v>0</v>
      </c>
      <c r="V404" s="212">
        <f ca="1">SUMIF(OFFSET($AK$37,0,LEN($A404),1,1):OFFSET($AK$465,0,LEN($A404),1,1),$A404,V$37:V$465)</f>
        <v>0</v>
      </c>
      <c r="W404" s="212">
        <f ca="1">SUMIF(OFFSET($AK$37,0,LEN($A404),1,1):OFFSET($AK$465,0,LEN($A404),1,1),$A404,W$37:W$465)</f>
        <v>0</v>
      </c>
      <c r="X404" s="212">
        <f ca="1">SUMIF(OFFSET($AK$37,0,LEN($A404),1,1):OFFSET($AK$465,0,LEN($A404),1,1),$A404,X$37:X$465)</f>
        <v>0</v>
      </c>
      <c r="Y404" s="212">
        <f ca="1">SUMIF(OFFSET($AK$37,0,LEN($A404),1,1):OFFSET($AK$465,0,LEN($A404),1,1),$A404,Y$37:Y$465)</f>
        <v>0</v>
      </c>
      <c r="Z404" s="212">
        <f ca="1">SUMIF(OFFSET($AK$37,0,LEN($A404),1,1):OFFSET($AK$465,0,LEN($A404),1,1),$A404,Z$37:Z$465)</f>
        <v>0</v>
      </c>
      <c r="AA404" s="212">
        <f ca="1">SUMIF(OFFSET($AK$37,0,LEN($A404),1,1):OFFSET($AK$465,0,LEN($A404),1,1),$A404,AA$37:AA$465)</f>
        <v>0</v>
      </c>
      <c r="AB404" s="212">
        <f ca="1">SUMIF(OFFSET($AK$37,0,LEN($A404),1,1):OFFSET($AK$465,0,LEN($A404),1,1),$A404,AB$37:AB$465)</f>
        <v>0</v>
      </c>
      <c r="AC404" s="212">
        <f ca="1">SUMIF(OFFSET($AK$37,0,LEN($A404),1,1):OFFSET($AK$465,0,LEN($A404),1,1),$A404,AC$37:AC$465)</f>
        <v>0</v>
      </c>
      <c r="AD404" s="212">
        <f ca="1">SUMIF(OFFSET($AK$37,0,LEN($A404),1,1):OFFSET($AK$465,0,LEN($A404),1,1),$A404,AD$37:AD$465)</f>
        <v>0</v>
      </c>
      <c r="AE404" s="212">
        <f ca="1">SUMIF(OFFSET($AK$37,0,LEN($A404),1,1):OFFSET($AK$465,0,LEN($A404),1,1),$A404,AE$37:AE$465)</f>
        <v>0</v>
      </c>
      <c r="AF404" s="212">
        <f ca="1">SUMIF(OFFSET($AK$37,0,LEN($A404),1,1):OFFSET($AK$465,0,LEN($A404),1,1),$A404,AF$37:AF$465)</f>
        <v>0</v>
      </c>
      <c r="AG404" s="212">
        <f ca="1">SUMIF(OFFSET($AK$37,0,LEN($A404),1,1):OFFSET($AK$465,0,LEN($A404),1,1),$A404,AG$37:AG$465)</f>
        <v>0</v>
      </c>
      <c r="AH404" s="212">
        <f ca="1">SUMIF(OFFSET($AK$37,0,LEN($A404),1,1):OFFSET($AK$465,0,LEN($A404),1,1),$A404,AH$37:AH$465)</f>
        <v>0</v>
      </c>
      <c r="AI404" s="212">
        <f ca="1">SUMIF(OFFSET($AK$37,0,LEN($A404),1,1):OFFSET($AK$465,0,LEN($A404),1,1),$A404,AI$37:AI$465)</f>
        <v>0</v>
      </c>
      <c r="AJ404" s="222">
        <f t="shared" ca="1" si="38"/>
        <v>0</v>
      </c>
      <c r="AK404" s="205" t="str">
        <f t="shared" si="36"/>
        <v>0.2.1.1.2</v>
      </c>
      <c r="AV404" s="211">
        <f t="shared" ca="1" si="37"/>
        <v>0</v>
      </c>
    </row>
    <row r="405" spans="1:48" ht="47.25" x14ac:dyDescent="0.25">
      <c r="A405" s="122" t="s">
        <v>675</v>
      </c>
      <c r="B405" s="123" t="s">
        <v>327</v>
      </c>
      <c r="C405" s="136" t="s">
        <v>216</v>
      </c>
      <c r="D405" s="213" t="s">
        <v>217</v>
      </c>
      <c r="E405" s="213" t="s">
        <v>217</v>
      </c>
      <c r="F405" s="213" t="s">
        <v>217</v>
      </c>
      <c r="G405" s="213" t="s">
        <v>217</v>
      </c>
      <c r="H405" s="212">
        <f ca="1">SUMIF(OFFSET($AK$37,0,LEN($A405),1,1):OFFSET($AK$465,0,LEN($A405),1,1),$A405,H$37:H$465)</f>
        <v>0</v>
      </c>
      <c r="I405" s="212">
        <f ca="1">SUMIF(OFFSET($AK$37,0,LEN($A405),1,1):OFFSET($AK$465,0,LEN($A405),1,1),$A405,I$37:I$465)</f>
        <v>0</v>
      </c>
      <c r="J405" s="212">
        <f ca="1">SUMIF(OFFSET($AK$37,0,LEN($A405),1,1):OFFSET($AK$465,0,LEN($A405),1,1),$A405,J$37:J$465)</f>
        <v>0</v>
      </c>
      <c r="K405" s="212">
        <f ca="1">SUMIF(OFFSET($AK$37,0,LEN($A405),1,1):OFFSET($AK$465,0,LEN($A405),1,1),$A405,K$37:K$465)</f>
        <v>0</v>
      </c>
      <c r="L405" s="212">
        <f ca="1">SUMIF(OFFSET($AK$37,0,LEN($A405),1,1):OFFSET($AK$465,0,LEN($A405),1,1),$A405,L$37:L$465)</f>
        <v>0</v>
      </c>
      <c r="M405" s="212">
        <f ca="1">SUMIF(OFFSET($AK$37,0,LEN($A405),1,1):OFFSET($AK$465,0,LEN($A405),1,1),$A405,M$37:M$465)</f>
        <v>0</v>
      </c>
      <c r="N405" s="212">
        <f ca="1">SUMIF(OFFSET($AK$37,0,LEN($A405),1,1):OFFSET($AK$465,0,LEN($A405),1,1),$A405,N$37:N$465)</f>
        <v>0</v>
      </c>
      <c r="O405" s="212">
        <f ca="1">SUMIF(OFFSET($AK$37,0,LEN($A405),1,1):OFFSET($AK$465,0,LEN($A405),1,1),$A405,O$37:O$465)</f>
        <v>0</v>
      </c>
      <c r="P405" s="212">
        <f ca="1">SUMIF(OFFSET($AK$37,0,LEN($A405),1,1):OFFSET($AK$465,0,LEN($A405),1,1),$A405,P$37:P$465)</f>
        <v>0</v>
      </c>
      <c r="Q405" s="212">
        <f ca="1">SUMIF(OFFSET($AK$37,0,LEN($A405),1,1):OFFSET($AK$465,0,LEN($A405),1,1),$A405,Q$37:Q$465)</f>
        <v>0</v>
      </c>
      <c r="R405" s="212">
        <f ca="1">SUMIF(OFFSET($AK$37,0,LEN($A405),1,1):OFFSET($AK$465,0,LEN($A405),1,1),$A405,R$37:R$465)</f>
        <v>0</v>
      </c>
      <c r="S405" s="212">
        <f ca="1">SUMIF(OFFSET($AK$37,0,LEN($A405),1,1):OFFSET($AK$465,0,LEN($A405),1,1),$A405,S$37:S$465)</f>
        <v>0</v>
      </c>
      <c r="T405" s="212">
        <f ca="1">SUMIF(OFFSET($AK$37,0,LEN($A405),1,1):OFFSET($AK$465,0,LEN($A405),1,1),$A405,T$37:T$465)</f>
        <v>0</v>
      </c>
      <c r="U405" s="212">
        <f ca="1">SUMIF(OFFSET($AK$37,0,LEN($A405),1,1):OFFSET($AK$465,0,LEN($A405),1,1),$A405,U$37:U$465)</f>
        <v>0</v>
      </c>
      <c r="V405" s="212">
        <f ca="1">SUMIF(OFFSET($AK$37,0,LEN($A405),1,1):OFFSET($AK$465,0,LEN($A405),1,1),$A405,V$37:V$465)</f>
        <v>0</v>
      </c>
      <c r="W405" s="212">
        <f ca="1">SUMIF(OFFSET($AK$37,0,LEN($A405),1,1):OFFSET($AK$465,0,LEN($A405),1,1),$A405,W$37:W$465)</f>
        <v>0</v>
      </c>
      <c r="X405" s="212">
        <f ca="1">SUMIF(OFFSET($AK$37,0,LEN($A405),1,1):OFFSET($AK$465,0,LEN($A405),1,1),$A405,X$37:X$465)</f>
        <v>0</v>
      </c>
      <c r="Y405" s="212">
        <f ca="1">SUMIF(OFFSET($AK$37,0,LEN($A405),1,1):OFFSET($AK$465,0,LEN($A405),1,1),$A405,Y$37:Y$465)</f>
        <v>0</v>
      </c>
      <c r="Z405" s="212">
        <f ca="1">SUMIF(OFFSET($AK$37,0,LEN($A405),1,1):OFFSET($AK$465,0,LEN($A405),1,1),$A405,Z$37:Z$465)</f>
        <v>0</v>
      </c>
      <c r="AA405" s="212">
        <f ca="1">SUMIF(OFFSET($AK$37,0,LEN($A405),1,1):OFFSET($AK$465,0,LEN($A405),1,1),$A405,AA$37:AA$465)</f>
        <v>0</v>
      </c>
      <c r="AB405" s="212">
        <f ca="1">SUMIF(OFFSET($AK$37,0,LEN($A405),1,1):OFFSET($AK$465,0,LEN($A405),1,1),$A405,AB$37:AB$465)</f>
        <v>0</v>
      </c>
      <c r="AC405" s="212">
        <f ca="1">SUMIF(OFFSET($AK$37,0,LEN($A405),1,1):OFFSET($AK$465,0,LEN($A405),1,1),$A405,AC$37:AC$465)</f>
        <v>0</v>
      </c>
      <c r="AD405" s="212">
        <f ca="1">SUMIF(OFFSET($AK$37,0,LEN($A405),1,1):OFFSET($AK$465,0,LEN($A405),1,1),$A405,AD$37:AD$465)</f>
        <v>0</v>
      </c>
      <c r="AE405" s="212">
        <f ca="1">SUMIF(OFFSET($AK$37,0,LEN($A405),1,1):OFFSET($AK$465,0,LEN($A405),1,1),$A405,AE$37:AE$465)</f>
        <v>0</v>
      </c>
      <c r="AF405" s="212">
        <f ca="1">SUMIF(OFFSET($AK$37,0,LEN($A405),1,1):OFFSET($AK$465,0,LEN($A405),1,1),$A405,AF$37:AF$465)</f>
        <v>0</v>
      </c>
      <c r="AG405" s="212">
        <f ca="1">SUMIF(OFFSET($AK$37,0,LEN($A405),1,1):OFFSET($AK$465,0,LEN($A405),1,1),$A405,AG$37:AG$465)</f>
        <v>0</v>
      </c>
      <c r="AH405" s="212">
        <f ca="1">SUMIF(OFFSET($AK$37,0,LEN($A405),1,1):OFFSET($AK$465,0,LEN($A405),1,1),$A405,AH$37:AH$465)</f>
        <v>0</v>
      </c>
      <c r="AI405" s="212">
        <f ca="1">SUMIF(OFFSET($AK$37,0,LEN($A405),1,1):OFFSET($AK$465,0,LEN($A405),1,1),$A405,AI$37:AI$465)</f>
        <v>0</v>
      </c>
      <c r="AJ405" s="222">
        <f t="shared" ca="1" si="38"/>
        <v>0</v>
      </c>
      <c r="AK405" s="205" t="str">
        <f t="shared" si="36"/>
        <v>0.2.1.2</v>
      </c>
      <c r="AV405" s="211">
        <f t="shared" ca="1" si="37"/>
        <v>0</v>
      </c>
    </row>
    <row r="406" spans="1:48" ht="31.5" x14ac:dyDescent="0.25">
      <c r="A406" s="122" t="s">
        <v>676</v>
      </c>
      <c r="B406" s="123" t="s">
        <v>329</v>
      </c>
      <c r="C406" s="136" t="s">
        <v>216</v>
      </c>
      <c r="D406" s="213" t="s">
        <v>217</v>
      </c>
      <c r="E406" s="213" t="s">
        <v>217</v>
      </c>
      <c r="F406" s="213" t="s">
        <v>217</v>
      </c>
      <c r="G406" s="213" t="s">
        <v>217</v>
      </c>
      <c r="H406" s="212">
        <f ca="1">SUMIF(OFFSET($AK$37,0,LEN($A406),1,1):OFFSET($AK$465,0,LEN($A406),1,1),$A406,H$37:H$465)</f>
        <v>0</v>
      </c>
      <c r="I406" s="212">
        <f ca="1">SUMIF(OFFSET($AK$37,0,LEN($A406),1,1):OFFSET($AK$465,0,LEN($A406),1,1),$A406,I$37:I$465)</f>
        <v>0</v>
      </c>
      <c r="J406" s="212">
        <f ca="1">SUMIF(OFFSET($AK$37,0,LEN($A406),1,1):OFFSET($AK$465,0,LEN($A406),1,1),$A406,J$37:J$465)</f>
        <v>0</v>
      </c>
      <c r="K406" s="212">
        <f ca="1">SUMIF(OFFSET($AK$37,0,LEN($A406),1,1):OFFSET($AK$465,0,LEN($A406),1,1),$A406,K$37:K$465)</f>
        <v>0</v>
      </c>
      <c r="L406" s="212">
        <f ca="1">SUMIF(OFFSET($AK$37,0,LEN($A406),1,1):OFFSET($AK$465,0,LEN($A406),1,1),$A406,L$37:L$465)</f>
        <v>0</v>
      </c>
      <c r="M406" s="212">
        <f ca="1">SUMIF(OFFSET($AK$37,0,LEN($A406),1,1):OFFSET($AK$465,0,LEN($A406),1,1),$A406,M$37:M$465)</f>
        <v>0</v>
      </c>
      <c r="N406" s="212">
        <f ca="1">SUMIF(OFFSET($AK$37,0,LEN($A406),1,1):OFFSET($AK$465,0,LEN($A406),1,1),$A406,N$37:N$465)</f>
        <v>0</v>
      </c>
      <c r="O406" s="212">
        <f ca="1">SUMIF(OFFSET($AK$37,0,LEN($A406),1,1):OFFSET($AK$465,0,LEN($A406),1,1),$A406,O$37:O$465)</f>
        <v>0</v>
      </c>
      <c r="P406" s="212">
        <f ca="1">SUMIF(OFFSET($AK$37,0,LEN($A406),1,1):OFFSET($AK$465,0,LEN($A406),1,1),$A406,P$37:P$465)</f>
        <v>0</v>
      </c>
      <c r="Q406" s="212">
        <f ca="1">SUMIF(OFFSET($AK$37,0,LEN($A406),1,1):OFFSET($AK$465,0,LEN($A406),1,1),$A406,Q$37:Q$465)</f>
        <v>0</v>
      </c>
      <c r="R406" s="212">
        <f ca="1">SUMIF(OFFSET($AK$37,0,LEN($A406),1,1):OFFSET($AK$465,0,LEN($A406),1,1),$A406,R$37:R$465)</f>
        <v>0</v>
      </c>
      <c r="S406" s="212">
        <f ca="1">SUMIF(OFFSET($AK$37,0,LEN($A406),1,1):OFFSET($AK$465,0,LEN($A406),1,1),$A406,S$37:S$465)</f>
        <v>0</v>
      </c>
      <c r="T406" s="212">
        <f ca="1">SUMIF(OFFSET($AK$37,0,LEN($A406),1,1):OFFSET($AK$465,0,LEN($A406),1,1),$A406,T$37:T$465)</f>
        <v>0</v>
      </c>
      <c r="U406" s="212">
        <f ca="1">SUMIF(OFFSET($AK$37,0,LEN($A406),1,1):OFFSET($AK$465,0,LEN($A406),1,1),$A406,U$37:U$465)</f>
        <v>0</v>
      </c>
      <c r="V406" s="212">
        <f ca="1">SUMIF(OFFSET($AK$37,0,LEN($A406),1,1):OFFSET($AK$465,0,LEN($A406),1,1),$A406,V$37:V$465)</f>
        <v>0</v>
      </c>
      <c r="W406" s="212">
        <f ca="1">SUMIF(OFFSET($AK$37,0,LEN($A406),1,1):OFFSET($AK$465,0,LEN($A406),1,1),$A406,W$37:W$465)</f>
        <v>0</v>
      </c>
      <c r="X406" s="212">
        <f ca="1">SUMIF(OFFSET($AK$37,0,LEN($A406),1,1):OFFSET($AK$465,0,LEN($A406),1,1),$A406,X$37:X$465)</f>
        <v>0</v>
      </c>
      <c r="Y406" s="212">
        <f ca="1">SUMIF(OFFSET($AK$37,0,LEN($A406),1,1):OFFSET($AK$465,0,LEN($A406),1,1),$A406,Y$37:Y$465)</f>
        <v>0</v>
      </c>
      <c r="Z406" s="212">
        <f ca="1">SUMIF(OFFSET($AK$37,0,LEN($A406),1,1):OFFSET($AK$465,0,LEN($A406),1,1),$A406,Z$37:Z$465)</f>
        <v>0</v>
      </c>
      <c r="AA406" s="212">
        <f ca="1">SUMIF(OFFSET($AK$37,0,LEN($A406),1,1):OFFSET($AK$465,0,LEN($A406),1,1),$A406,AA$37:AA$465)</f>
        <v>0</v>
      </c>
      <c r="AB406" s="212">
        <f ca="1">SUMIF(OFFSET($AK$37,0,LEN($A406),1,1):OFFSET($AK$465,0,LEN($A406),1,1),$A406,AB$37:AB$465)</f>
        <v>0</v>
      </c>
      <c r="AC406" s="212">
        <f ca="1">SUMIF(OFFSET($AK$37,0,LEN($A406),1,1):OFFSET($AK$465,0,LEN($A406),1,1),$A406,AC$37:AC$465)</f>
        <v>0</v>
      </c>
      <c r="AD406" s="212">
        <f ca="1">SUMIF(OFFSET($AK$37,0,LEN($A406),1,1):OFFSET($AK$465,0,LEN($A406),1,1),$A406,AD$37:AD$465)</f>
        <v>0</v>
      </c>
      <c r="AE406" s="212">
        <f ca="1">SUMIF(OFFSET($AK$37,0,LEN($A406),1,1):OFFSET($AK$465,0,LEN($A406),1,1),$A406,AE$37:AE$465)</f>
        <v>0</v>
      </c>
      <c r="AF406" s="212">
        <f ca="1">SUMIF(OFFSET($AK$37,0,LEN($A406),1,1):OFFSET($AK$465,0,LEN($A406),1,1),$A406,AF$37:AF$465)</f>
        <v>0</v>
      </c>
      <c r="AG406" s="212">
        <f ca="1">SUMIF(OFFSET($AK$37,0,LEN($A406),1,1):OFFSET($AK$465,0,LEN($A406),1,1),$A406,AG$37:AG$465)</f>
        <v>0</v>
      </c>
      <c r="AH406" s="212">
        <f ca="1">SUMIF(OFFSET($AK$37,0,LEN($A406),1,1):OFFSET($AK$465,0,LEN($A406),1,1),$A406,AH$37:AH$465)</f>
        <v>0</v>
      </c>
      <c r="AI406" s="212">
        <f ca="1">SUMIF(OFFSET($AK$37,0,LEN($A406),1,1):OFFSET($AK$465,0,LEN($A406),1,1),$A406,AI$37:AI$465)</f>
        <v>0</v>
      </c>
      <c r="AJ406" s="222">
        <f t="shared" ca="1" si="38"/>
        <v>0</v>
      </c>
      <c r="AK406" s="205" t="str">
        <f t="shared" si="36"/>
        <v>0.2.1.2.1</v>
      </c>
      <c r="AV406" s="211">
        <f t="shared" ca="1" si="37"/>
        <v>0</v>
      </c>
    </row>
    <row r="407" spans="1:48" ht="31.5" x14ac:dyDescent="0.25">
      <c r="A407" s="122" t="s">
        <v>677</v>
      </c>
      <c r="B407" s="123" t="s">
        <v>325</v>
      </c>
      <c r="C407" s="136" t="s">
        <v>216</v>
      </c>
      <c r="D407" s="213" t="s">
        <v>217</v>
      </c>
      <c r="E407" s="213" t="s">
        <v>217</v>
      </c>
      <c r="F407" s="213" t="s">
        <v>217</v>
      </c>
      <c r="G407" s="213" t="s">
        <v>217</v>
      </c>
      <c r="H407" s="212">
        <f ca="1">SUMIF(OFFSET($AK$37,0,LEN($A407),1,1):OFFSET($AK$465,0,LEN($A407),1,1),$A407,H$37:H$465)</f>
        <v>0</v>
      </c>
      <c r="I407" s="212">
        <f ca="1">SUMIF(OFFSET($AK$37,0,LEN($A407),1,1):OFFSET($AK$465,0,LEN($A407),1,1),$A407,I$37:I$465)</f>
        <v>0</v>
      </c>
      <c r="J407" s="212">
        <f ca="1">SUMIF(OFFSET($AK$37,0,LEN($A407),1,1):OFFSET($AK$465,0,LEN($A407),1,1),$A407,J$37:J$465)</f>
        <v>0</v>
      </c>
      <c r="K407" s="212">
        <f ca="1">SUMIF(OFFSET($AK$37,0,LEN($A407),1,1):OFFSET($AK$465,0,LEN($A407),1,1),$A407,K$37:K$465)</f>
        <v>0</v>
      </c>
      <c r="L407" s="212">
        <f ca="1">SUMIF(OFFSET($AK$37,0,LEN($A407),1,1):OFFSET($AK$465,0,LEN($A407),1,1),$A407,L$37:L$465)</f>
        <v>0</v>
      </c>
      <c r="M407" s="212">
        <f ca="1">SUMIF(OFFSET($AK$37,0,LEN($A407),1,1):OFFSET($AK$465,0,LEN($A407),1,1),$A407,M$37:M$465)</f>
        <v>0</v>
      </c>
      <c r="N407" s="212">
        <f ca="1">SUMIF(OFFSET($AK$37,0,LEN($A407),1,1):OFFSET($AK$465,0,LEN($A407),1,1),$A407,N$37:N$465)</f>
        <v>0</v>
      </c>
      <c r="O407" s="212">
        <f ca="1">SUMIF(OFFSET($AK$37,0,LEN($A407),1,1):OFFSET($AK$465,0,LEN($A407),1,1),$A407,O$37:O$465)</f>
        <v>0</v>
      </c>
      <c r="P407" s="212">
        <f ca="1">SUMIF(OFFSET($AK$37,0,LEN($A407),1,1):OFFSET($AK$465,0,LEN($A407),1,1),$A407,P$37:P$465)</f>
        <v>0</v>
      </c>
      <c r="Q407" s="212">
        <f ca="1">SUMIF(OFFSET($AK$37,0,LEN($A407),1,1):OFFSET($AK$465,0,LEN($A407),1,1),$A407,Q$37:Q$465)</f>
        <v>0</v>
      </c>
      <c r="R407" s="212">
        <f ca="1">SUMIF(OFFSET($AK$37,0,LEN($A407),1,1):OFFSET($AK$465,0,LEN($A407),1,1),$A407,R$37:R$465)</f>
        <v>0</v>
      </c>
      <c r="S407" s="212">
        <f ca="1">SUMIF(OFFSET($AK$37,0,LEN($A407),1,1):OFFSET($AK$465,0,LEN($A407),1,1),$A407,S$37:S$465)</f>
        <v>0</v>
      </c>
      <c r="T407" s="212">
        <f ca="1">SUMIF(OFFSET($AK$37,0,LEN($A407),1,1):OFFSET($AK$465,0,LEN($A407),1,1),$A407,T$37:T$465)</f>
        <v>0</v>
      </c>
      <c r="U407" s="212">
        <f ca="1">SUMIF(OFFSET($AK$37,0,LEN($A407),1,1):OFFSET($AK$465,0,LEN($A407),1,1),$A407,U$37:U$465)</f>
        <v>0</v>
      </c>
      <c r="V407" s="212">
        <f ca="1">SUMIF(OFFSET($AK$37,0,LEN($A407),1,1):OFFSET($AK$465,0,LEN($A407),1,1),$A407,V$37:V$465)</f>
        <v>0</v>
      </c>
      <c r="W407" s="212">
        <f ca="1">SUMIF(OFFSET($AK$37,0,LEN($A407),1,1):OFFSET($AK$465,0,LEN($A407),1,1),$A407,W$37:W$465)</f>
        <v>0</v>
      </c>
      <c r="X407" s="212">
        <f ca="1">SUMIF(OFFSET($AK$37,0,LEN($A407),1,1):OFFSET($AK$465,0,LEN($A407),1,1),$A407,X$37:X$465)</f>
        <v>0</v>
      </c>
      <c r="Y407" s="212">
        <f ca="1">SUMIF(OFFSET($AK$37,0,LEN($A407),1,1):OFFSET($AK$465,0,LEN($A407),1,1),$A407,Y$37:Y$465)</f>
        <v>0</v>
      </c>
      <c r="Z407" s="212">
        <f ca="1">SUMIF(OFFSET($AK$37,0,LEN($A407),1,1):OFFSET($AK$465,0,LEN($A407),1,1),$A407,Z$37:Z$465)</f>
        <v>0</v>
      </c>
      <c r="AA407" s="212">
        <f ca="1">SUMIF(OFFSET($AK$37,0,LEN($A407),1,1):OFFSET($AK$465,0,LEN($A407),1,1),$A407,AA$37:AA$465)</f>
        <v>0</v>
      </c>
      <c r="AB407" s="212">
        <f ca="1">SUMIF(OFFSET($AK$37,0,LEN($A407),1,1):OFFSET($AK$465,0,LEN($A407),1,1),$A407,AB$37:AB$465)</f>
        <v>0</v>
      </c>
      <c r="AC407" s="212">
        <f ca="1">SUMIF(OFFSET($AK$37,0,LEN($A407),1,1):OFFSET($AK$465,0,LEN($A407),1,1),$A407,AC$37:AC$465)</f>
        <v>0</v>
      </c>
      <c r="AD407" s="212">
        <f ca="1">SUMIF(OFFSET($AK$37,0,LEN($A407),1,1):OFFSET($AK$465,0,LEN($A407),1,1),$A407,AD$37:AD$465)</f>
        <v>0</v>
      </c>
      <c r="AE407" s="212">
        <f ca="1">SUMIF(OFFSET($AK$37,0,LEN($A407),1,1):OFFSET($AK$465,0,LEN($A407),1,1),$A407,AE$37:AE$465)</f>
        <v>0</v>
      </c>
      <c r="AF407" s="212">
        <f ca="1">SUMIF(OFFSET($AK$37,0,LEN($A407),1,1):OFFSET($AK$465,0,LEN($A407),1,1),$A407,AF$37:AF$465)</f>
        <v>0</v>
      </c>
      <c r="AG407" s="212">
        <f ca="1">SUMIF(OFFSET($AK$37,0,LEN($A407),1,1):OFFSET($AK$465,0,LEN($A407),1,1),$A407,AG$37:AG$465)</f>
        <v>0</v>
      </c>
      <c r="AH407" s="212">
        <f ca="1">SUMIF(OFFSET($AK$37,0,LEN($A407),1,1):OFFSET($AK$465,0,LEN($A407),1,1),$A407,AH$37:AH$465)</f>
        <v>0</v>
      </c>
      <c r="AI407" s="212">
        <f ca="1">SUMIF(OFFSET($AK$37,0,LEN($A407),1,1):OFFSET($AK$465,0,LEN($A407),1,1),$A407,AI$37:AI$465)</f>
        <v>0</v>
      </c>
      <c r="AJ407" s="222">
        <f t="shared" ca="1" si="38"/>
        <v>0</v>
      </c>
      <c r="AK407" s="205" t="str">
        <f t="shared" si="36"/>
        <v>0.2.1.2.2</v>
      </c>
      <c r="AV407" s="211">
        <f t="shared" ca="1" si="37"/>
        <v>0</v>
      </c>
    </row>
    <row r="408" spans="1:48" ht="47.25" x14ac:dyDescent="0.25">
      <c r="A408" s="122" t="s">
        <v>678</v>
      </c>
      <c r="B408" s="123" t="s">
        <v>332</v>
      </c>
      <c r="C408" s="136" t="s">
        <v>216</v>
      </c>
      <c r="D408" s="213" t="s">
        <v>217</v>
      </c>
      <c r="E408" s="213" t="s">
        <v>217</v>
      </c>
      <c r="F408" s="213" t="s">
        <v>217</v>
      </c>
      <c r="G408" s="213" t="s">
        <v>217</v>
      </c>
      <c r="H408" s="212">
        <f ca="1">SUMIF(OFFSET($AK$37,0,LEN($A408),1,1):OFFSET($AK$465,0,LEN($A408),1,1),$A408,H$37:H$465)</f>
        <v>0</v>
      </c>
      <c r="I408" s="212">
        <f ca="1">SUMIF(OFFSET($AK$37,0,LEN($A408),1,1):OFFSET($AK$465,0,LEN($A408),1,1),$A408,I$37:I$465)</f>
        <v>0</v>
      </c>
      <c r="J408" s="212">
        <f ca="1">SUMIF(OFFSET($AK$37,0,LEN($A408),1,1):OFFSET($AK$465,0,LEN($A408),1,1),$A408,J$37:J$465)</f>
        <v>0</v>
      </c>
      <c r="K408" s="212">
        <f ca="1">SUMIF(OFFSET($AK$37,0,LEN($A408),1,1):OFFSET($AK$465,0,LEN($A408),1,1),$A408,K$37:K$465)</f>
        <v>0</v>
      </c>
      <c r="L408" s="212">
        <f ca="1">SUMIF(OFFSET($AK$37,0,LEN($A408),1,1):OFFSET($AK$465,0,LEN($A408),1,1),$A408,L$37:L$465)</f>
        <v>0</v>
      </c>
      <c r="M408" s="212">
        <f ca="1">SUMIF(OFFSET($AK$37,0,LEN($A408),1,1):OFFSET($AK$465,0,LEN($A408),1,1),$A408,M$37:M$465)</f>
        <v>0</v>
      </c>
      <c r="N408" s="212">
        <f ca="1">SUMIF(OFFSET($AK$37,0,LEN($A408),1,1):OFFSET($AK$465,0,LEN($A408),1,1),$A408,N$37:N$465)</f>
        <v>0</v>
      </c>
      <c r="O408" s="212">
        <f ca="1">SUMIF(OFFSET($AK$37,0,LEN($A408),1,1):OFFSET($AK$465,0,LEN($A408),1,1),$A408,O$37:O$465)</f>
        <v>0</v>
      </c>
      <c r="P408" s="212">
        <f ca="1">SUMIF(OFFSET($AK$37,0,LEN($A408),1,1):OFFSET($AK$465,0,LEN($A408),1,1),$A408,P$37:P$465)</f>
        <v>0</v>
      </c>
      <c r="Q408" s="212">
        <f ca="1">SUMIF(OFFSET($AK$37,0,LEN($A408),1,1):OFFSET($AK$465,0,LEN($A408),1,1),$A408,Q$37:Q$465)</f>
        <v>0</v>
      </c>
      <c r="R408" s="212">
        <f ca="1">SUMIF(OFFSET($AK$37,0,LEN($A408),1,1):OFFSET($AK$465,0,LEN($A408),1,1),$A408,R$37:R$465)</f>
        <v>0</v>
      </c>
      <c r="S408" s="212">
        <f ca="1">SUMIF(OFFSET($AK$37,0,LEN($A408),1,1):OFFSET($AK$465,0,LEN($A408),1,1),$A408,S$37:S$465)</f>
        <v>0</v>
      </c>
      <c r="T408" s="212">
        <f ca="1">SUMIF(OFFSET($AK$37,0,LEN($A408),1,1):OFFSET($AK$465,0,LEN($A408),1,1),$A408,T$37:T$465)</f>
        <v>0</v>
      </c>
      <c r="U408" s="212">
        <f ca="1">SUMIF(OFFSET($AK$37,0,LEN($A408),1,1):OFFSET($AK$465,0,LEN($A408),1,1),$A408,U$37:U$465)</f>
        <v>0</v>
      </c>
      <c r="V408" s="212">
        <f ca="1">SUMIF(OFFSET($AK$37,0,LEN($A408),1,1):OFFSET($AK$465,0,LEN($A408),1,1),$A408,V$37:V$465)</f>
        <v>0</v>
      </c>
      <c r="W408" s="212">
        <f ca="1">SUMIF(OFFSET($AK$37,0,LEN($A408),1,1):OFFSET($AK$465,0,LEN($A408),1,1),$A408,W$37:W$465)</f>
        <v>0</v>
      </c>
      <c r="X408" s="212">
        <f ca="1">SUMIF(OFFSET($AK$37,0,LEN($A408),1,1):OFFSET($AK$465,0,LEN($A408),1,1),$A408,X$37:X$465)</f>
        <v>0</v>
      </c>
      <c r="Y408" s="212">
        <f ca="1">SUMIF(OFFSET($AK$37,0,LEN($A408),1,1):OFFSET($AK$465,0,LEN($A408),1,1),$A408,Y$37:Y$465)</f>
        <v>0</v>
      </c>
      <c r="Z408" s="212">
        <f ca="1">SUMIF(OFFSET($AK$37,0,LEN($A408),1,1):OFFSET($AK$465,0,LEN($A408),1,1),$A408,Z$37:Z$465)</f>
        <v>0</v>
      </c>
      <c r="AA408" s="212">
        <f ca="1">SUMIF(OFFSET($AK$37,0,LEN($A408),1,1):OFFSET($AK$465,0,LEN($A408),1,1),$A408,AA$37:AA$465)</f>
        <v>0</v>
      </c>
      <c r="AB408" s="212">
        <f ca="1">SUMIF(OFFSET($AK$37,0,LEN($A408),1,1):OFFSET($AK$465,0,LEN($A408),1,1),$A408,AB$37:AB$465)</f>
        <v>0</v>
      </c>
      <c r="AC408" s="212">
        <f ca="1">SUMIF(OFFSET($AK$37,0,LEN($A408),1,1):OFFSET($AK$465,0,LEN($A408),1,1),$A408,AC$37:AC$465)</f>
        <v>0</v>
      </c>
      <c r="AD408" s="212">
        <f ca="1">SUMIF(OFFSET($AK$37,0,LEN($A408),1,1):OFFSET($AK$465,0,LEN($A408),1,1),$A408,AD$37:AD$465)</f>
        <v>0</v>
      </c>
      <c r="AE408" s="212">
        <f ca="1">SUMIF(OFFSET($AK$37,0,LEN($A408),1,1):OFFSET($AK$465,0,LEN($A408),1,1),$A408,AE$37:AE$465)</f>
        <v>0</v>
      </c>
      <c r="AF408" s="212">
        <f ca="1">SUMIF(OFFSET($AK$37,0,LEN($A408),1,1):OFFSET($AK$465,0,LEN($A408),1,1),$A408,AF$37:AF$465)</f>
        <v>0</v>
      </c>
      <c r="AG408" s="212">
        <f ca="1">SUMIF(OFFSET($AK$37,0,LEN($A408),1,1):OFFSET($AK$465,0,LEN($A408),1,1),$A408,AG$37:AG$465)</f>
        <v>0</v>
      </c>
      <c r="AH408" s="212">
        <f ca="1">SUMIF(OFFSET($AK$37,0,LEN($A408),1,1):OFFSET($AK$465,0,LEN($A408),1,1),$A408,AH$37:AH$465)</f>
        <v>0</v>
      </c>
      <c r="AI408" s="212">
        <f ca="1">SUMIF(OFFSET($AK$37,0,LEN($A408),1,1):OFFSET($AK$465,0,LEN($A408),1,1),$A408,AI$37:AI$465)</f>
        <v>0</v>
      </c>
      <c r="AJ408" s="222">
        <f t="shared" ca="1" si="38"/>
        <v>0</v>
      </c>
      <c r="AK408" s="205" t="str">
        <f t="shared" si="36"/>
        <v>0.2.1.3</v>
      </c>
      <c r="AV408" s="211">
        <f t="shared" ca="1" si="37"/>
        <v>0</v>
      </c>
    </row>
    <row r="409" spans="1:48" ht="78.75" x14ac:dyDescent="0.25">
      <c r="A409" s="122" t="s">
        <v>679</v>
      </c>
      <c r="B409" s="123" t="s">
        <v>334</v>
      </c>
      <c r="C409" s="136" t="s">
        <v>216</v>
      </c>
      <c r="D409" s="213" t="s">
        <v>217</v>
      </c>
      <c r="E409" s="213" t="s">
        <v>217</v>
      </c>
      <c r="F409" s="213" t="s">
        <v>217</v>
      </c>
      <c r="G409" s="213" t="s">
        <v>217</v>
      </c>
      <c r="H409" s="212">
        <f ca="1">SUMIF(OFFSET($AK$37,0,LEN($A409),1,1):OFFSET($AK$465,0,LEN($A409),1,1),$A409,H$37:H$465)</f>
        <v>0</v>
      </c>
      <c r="I409" s="212">
        <f ca="1">SUMIF(OFFSET($AK$37,0,LEN($A409),1,1):OFFSET($AK$465,0,LEN($A409),1,1),$A409,I$37:I$465)</f>
        <v>0</v>
      </c>
      <c r="J409" s="212">
        <f ca="1">SUMIF(OFFSET($AK$37,0,LEN($A409),1,1):OFFSET($AK$465,0,LEN($A409),1,1),$A409,J$37:J$465)</f>
        <v>0</v>
      </c>
      <c r="K409" s="212">
        <f ca="1">SUMIF(OFFSET($AK$37,0,LEN($A409),1,1):OFFSET($AK$465,0,LEN($A409),1,1),$A409,K$37:K$465)</f>
        <v>0</v>
      </c>
      <c r="L409" s="212">
        <f ca="1">SUMIF(OFFSET($AK$37,0,LEN($A409),1,1):OFFSET($AK$465,0,LEN($A409),1,1),$A409,L$37:L$465)</f>
        <v>0</v>
      </c>
      <c r="M409" s="212">
        <f ca="1">SUMIF(OFFSET($AK$37,0,LEN($A409),1,1):OFFSET($AK$465,0,LEN($A409),1,1),$A409,M$37:M$465)</f>
        <v>0</v>
      </c>
      <c r="N409" s="212">
        <f ca="1">SUMIF(OFFSET($AK$37,0,LEN($A409),1,1):OFFSET($AK$465,0,LEN($A409),1,1),$A409,N$37:N$465)</f>
        <v>0</v>
      </c>
      <c r="O409" s="212">
        <f ca="1">SUMIF(OFFSET($AK$37,0,LEN($A409),1,1):OFFSET($AK$465,0,LEN($A409),1,1),$A409,O$37:O$465)</f>
        <v>0</v>
      </c>
      <c r="P409" s="212">
        <f ca="1">SUMIF(OFFSET($AK$37,0,LEN($A409),1,1):OFFSET($AK$465,0,LEN($A409),1,1),$A409,P$37:P$465)</f>
        <v>0</v>
      </c>
      <c r="Q409" s="212">
        <f ca="1">SUMIF(OFFSET($AK$37,0,LEN($A409),1,1):OFFSET($AK$465,0,LEN($A409),1,1),$A409,Q$37:Q$465)</f>
        <v>0</v>
      </c>
      <c r="R409" s="212">
        <f ca="1">SUMIF(OFFSET($AK$37,0,LEN($A409),1,1):OFFSET($AK$465,0,LEN($A409),1,1),$A409,R$37:R$465)</f>
        <v>0</v>
      </c>
      <c r="S409" s="212">
        <f ca="1">SUMIF(OFFSET($AK$37,0,LEN($A409),1,1):OFFSET($AK$465,0,LEN($A409),1,1),$A409,S$37:S$465)</f>
        <v>0</v>
      </c>
      <c r="T409" s="212">
        <f ca="1">SUMIF(OFFSET($AK$37,0,LEN($A409),1,1):OFFSET($AK$465,0,LEN($A409),1,1),$A409,T$37:T$465)</f>
        <v>0</v>
      </c>
      <c r="U409" s="212">
        <f ca="1">SUMIF(OFFSET($AK$37,0,LEN($A409),1,1):OFFSET($AK$465,0,LEN($A409),1,1),$A409,U$37:U$465)</f>
        <v>0</v>
      </c>
      <c r="V409" s="212">
        <f ca="1">SUMIF(OFFSET($AK$37,0,LEN($A409),1,1):OFFSET($AK$465,0,LEN($A409),1,1),$A409,V$37:V$465)</f>
        <v>0</v>
      </c>
      <c r="W409" s="212">
        <f ca="1">SUMIF(OFFSET($AK$37,0,LEN($A409),1,1):OFFSET($AK$465,0,LEN($A409),1,1),$A409,W$37:W$465)</f>
        <v>0</v>
      </c>
      <c r="X409" s="212">
        <f ca="1">SUMIF(OFFSET($AK$37,0,LEN($A409),1,1):OFFSET($AK$465,0,LEN($A409),1,1),$A409,X$37:X$465)</f>
        <v>0</v>
      </c>
      <c r="Y409" s="212">
        <f ca="1">SUMIF(OFFSET($AK$37,0,LEN($A409),1,1):OFFSET($AK$465,0,LEN($A409),1,1),$A409,Y$37:Y$465)</f>
        <v>0</v>
      </c>
      <c r="Z409" s="212">
        <f ca="1">SUMIF(OFFSET($AK$37,0,LEN($A409),1,1):OFFSET($AK$465,0,LEN($A409),1,1),$A409,Z$37:Z$465)</f>
        <v>0</v>
      </c>
      <c r="AA409" s="212">
        <f ca="1">SUMIF(OFFSET($AK$37,0,LEN($A409),1,1):OFFSET($AK$465,0,LEN($A409),1,1),$A409,AA$37:AA$465)</f>
        <v>0</v>
      </c>
      <c r="AB409" s="212">
        <f ca="1">SUMIF(OFFSET($AK$37,0,LEN($A409),1,1):OFFSET($AK$465,0,LEN($A409),1,1),$A409,AB$37:AB$465)</f>
        <v>0</v>
      </c>
      <c r="AC409" s="212">
        <f ca="1">SUMIF(OFFSET($AK$37,0,LEN($A409),1,1):OFFSET($AK$465,0,LEN($A409),1,1),$A409,AC$37:AC$465)</f>
        <v>0</v>
      </c>
      <c r="AD409" s="212">
        <f ca="1">SUMIF(OFFSET($AK$37,0,LEN($A409),1,1):OFFSET($AK$465,0,LEN($A409),1,1),$A409,AD$37:AD$465)</f>
        <v>0</v>
      </c>
      <c r="AE409" s="212">
        <f ca="1">SUMIF(OFFSET($AK$37,0,LEN($A409),1,1):OFFSET($AK$465,0,LEN($A409),1,1),$A409,AE$37:AE$465)</f>
        <v>0</v>
      </c>
      <c r="AF409" s="212">
        <f ca="1">SUMIF(OFFSET($AK$37,0,LEN($A409),1,1):OFFSET($AK$465,0,LEN($A409),1,1),$A409,AF$37:AF$465)</f>
        <v>0</v>
      </c>
      <c r="AG409" s="212">
        <f ca="1">SUMIF(OFFSET($AK$37,0,LEN($A409),1,1):OFFSET($AK$465,0,LEN($A409),1,1),$A409,AG$37:AG$465)</f>
        <v>0</v>
      </c>
      <c r="AH409" s="212">
        <f ca="1">SUMIF(OFFSET($AK$37,0,LEN($A409),1,1):OFFSET($AK$465,0,LEN($A409),1,1),$A409,AH$37:AH$465)</f>
        <v>0</v>
      </c>
      <c r="AI409" s="212">
        <f ca="1">SUMIF(OFFSET($AK$37,0,LEN($A409),1,1):OFFSET($AK$465,0,LEN($A409),1,1),$A409,AI$37:AI$465)</f>
        <v>0</v>
      </c>
      <c r="AJ409" s="222">
        <f t="shared" ca="1" si="38"/>
        <v>0</v>
      </c>
      <c r="AK409" s="205" t="str">
        <f t="shared" si="36"/>
        <v>0.2.1.3.1</v>
      </c>
      <c r="AV409" s="211">
        <f t="shared" ca="1" si="37"/>
        <v>0</v>
      </c>
    </row>
    <row r="410" spans="1:48" ht="78.75" x14ac:dyDescent="0.25">
      <c r="A410" s="122" t="s">
        <v>680</v>
      </c>
      <c r="B410" s="123" t="s">
        <v>336</v>
      </c>
      <c r="C410" s="136" t="s">
        <v>216</v>
      </c>
      <c r="D410" s="213" t="s">
        <v>217</v>
      </c>
      <c r="E410" s="213" t="s">
        <v>217</v>
      </c>
      <c r="F410" s="213" t="s">
        <v>217</v>
      </c>
      <c r="G410" s="213" t="s">
        <v>217</v>
      </c>
      <c r="H410" s="212">
        <f ca="1">SUMIF(OFFSET($AK$37,0,LEN($A410),1,1):OFFSET($AK$465,0,LEN($A410),1,1),$A410,H$37:H$465)</f>
        <v>0</v>
      </c>
      <c r="I410" s="212">
        <f ca="1">SUMIF(OFFSET($AK$37,0,LEN($A410),1,1):OFFSET($AK$465,0,LEN($A410),1,1),$A410,I$37:I$465)</f>
        <v>0</v>
      </c>
      <c r="J410" s="212">
        <f ca="1">SUMIF(OFFSET($AK$37,0,LEN($A410),1,1):OFFSET($AK$465,0,LEN($A410),1,1),$A410,J$37:J$465)</f>
        <v>0</v>
      </c>
      <c r="K410" s="212">
        <f ca="1">SUMIF(OFFSET($AK$37,0,LEN($A410),1,1):OFFSET($AK$465,0,LEN($A410),1,1),$A410,K$37:K$465)</f>
        <v>0</v>
      </c>
      <c r="L410" s="212">
        <f ca="1">SUMIF(OFFSET($AK$37,0,LEN($A410),1,1):OFFSET($AK$465,0,LEN($A410),1,1),$A410,L$37:L$465)</f>
        <v>0</v>
      </c>
      <c r="M410" s="212">
        <f ca="1">SUMIF(OFFSET($AK$37,0,LEN($A410),1,1):OFFSET($AK$465,0,LEN($A410),1,1),$A410,M$37:M$465)</f>
        <v>0</v>
      </c>
      <c r="N410" s="212">
        <f ca="1">SUMIF(OFFSET($AK$37,0,LEN($A410),1,1):OFFSET($AK$465,0,LEN($A410),1,1),$A410,N$37:N$465)</f>
        <v>0</v>
      </c>
      <c r="O410" s="212">
        <f ca="1">SUMIF(OFFSET($AK$37,0,LEN($A410),1,1):OFFSET($AK$465,0,LEN($A410),1,1),$A410,O$37:O$465)</f>
        <v>0</v>
      </c>
      <c r="P410" s="212">
        <f ca="1">SUMIF(OFFSET($AK$37,0,LEN($A410),1,1):OFFSET($AK$465,0,LEN($A410),1,1),$A410,P$37:P$465)</f>
        <v>0</v>
      </c>
      <c r="Q410" s="212">
        <f ca="1">SUMIF(OFFSET($AK$37,0,LEN($A410),1,1):OFFSET($AK$465,0,LEN($A410),1,1),$A410,Q$37:Q$465)</f>
        <v>0</v>
      </c>
      <c r="R410" s="212">
        <f ca="1">SUMIF(OFFSET($AK$37,0,LEN($A410),1,1):OFFSET($AK$465,0,LEN($A410),1,1),$A410,R$37:R$465)</f>
        <v>0</v>
      </c>
      <c r="S410" s="212">
        <f ca="1">SUMIF(OFFSET($AK$37,0,LEN($A410),1,1):OFFSET($AK$465,0,LEN($A410),1,1),$A410,S$37:S$465)</f>
        <v>0</v>
      </c>
      <c r="T410" s="212">
        <f ca="1">SUMIF(OFFSET($AK$37,0,LEN($A410),1,1):OFFSET($AK$465,0,LEN($A410),1,1),$A410,T$37:T$465)</f>
        <v>0</v>
      </c>
      <c r="U410" s="212">
        <f ca="1">SUMIF(OFFSET($AK$37,0,LEN($A410),1,1):OFFSET($AK$465,0,LEN($A410),1,1),$A410,U$37:U$465)</f>
        <v>0</v>
      </c>
      <c r="V410" s="212">
        <f ca="1">SUMIF(OFFSET($AK$37,0,LEN($A410),1,1):OFFSET($AK$465,0,LEN($A410),1,1),$A410,V$37:V$465)</f>
        <v>0</v>
      </c>
      <c r="W410" s="212">
        <f ca="1">SUMIF(OFFSET($AK$37,0,LEN($A410),1,1):OFFSET($AK$465,0,LEN($A410),1,1),$A410,W$37:W$465)</f>
        <v>0</v>
      </c>
      <c r="X410" s="212">
        <f ca="1">SUMIF(OFFSET($AK$37,0,LEN($A410),1,1):OFFSET($AK$465,0,LEN($A410),1,1),$A410,X$37:X$465)</f>
        <v>0</v>
      </c>
      <c r="Y410" s="212">
        <f ca="1">SUMIF(OFFSET($AK$37,0,LEN($A410),1,1):OFFSET($AK$465,0,LEN($A410),1,1),$A410,Y$37:Y$465)</f>
        <v>0</v>
      </c>
      <c r="Z410" s="212">
        <f ca="1">SUMIF(OFFSET($AK$37,0,LEN($A410),1,1):OFFSET($AK$465,0,LEN($A410),1,1),$A410,Z$37:Z$465)</f>
        <v>0</v>
      </c>
      <c r="AA410" s="212">
        <f ca="1">SUMIF(OFFSET($AK$37,0,LEN($A410),1,1):OFFSET($AK$465,0,LEN($A410),1,1),$A410,AA$37:AA$465)</f>
        <v>0</v>
      </c>
      <c r="AB410" s="212">
        <f ca="1">SUMIF(OFFSET($AK$37,0,LEN($A410),1,1):OFFSET($AK$465,0,LEN($A410),1,1),$A410,AB$37:AB$465)</f>
        <v>0</v>
      </c>
      <c r="AC410" s="212">
        <f ca="1">SUMIF(OFFSET($AK$37,0,LEN($A410),1,1):OFFSET($AK$465,0,LEN($A410),1,1),$A410,AC$37:AC$465)</f>
        <v>0</v>
      </c>
      <c r="AD410" s="212">
        <f ca="1">SUMIF(OFFSET($AK$37,0,LEN($A410),1,1):OFFSET($AK$465,0,LEN($A410),1,1),$A410,AD$37:AD$465)</f>
        <v>0</v>
      </c>
      <c r="AE410" s="212">
        <f ca="1">SUMIF(OFFSET($AK$37,0,LEN($A410),1,1):OFFSET($AK$465,0,LEN($A410),1,1),$A410,AE$37:AE$465)</f>
        <v>0</v>
      </c>
      <c r="AF410" s="212">
        <f ca="1">SUMIF(OFFSET($AK$37,0,LEN($A410),1,1):OFFSET($AK$465,0,LEN($A410),1,1),$A410,AF$37:AF$465)</f>
        <v>0</v>
      </c>
      <c r="AG410" s="212">
        <f ca="1">SUMIF(OFFSET($AK$37,0,LEN($A410),1,1):OFFSET($AK$465,0,LEN($A410),1,1),$A410,AG$37:AG$465)</f>
        <v>0</v>
      </c>
      <c r="AH410" s="212">
        <f ca="1">SUMIF(OFFSET($AK$37,0,LEN($A410),1,1):OFFSET($AK$465,0,LEN($A410),1,1),$A410,AH$37:AH$465)</f>
        <v>0</v>
      </c>
      <c r="AI410" s="212">
        <f ca="1">SUMIF(OFFSET($AK$37,0,LEN($A410),1,1):OFFSET($AK$465,0,LEN($A410),1,1),$A410,AI$37:AI$465)</f>
        <v>0</v>
      </c>
      <c r="AJ410" s="222">
        <f t="shared" ca="1" si="38"/>
        <v>0</v>
      </c>
      <c r="AK410" s="205" t="str">
        <f t="shared" si="36"/>
        <v>0.2.1.3.2</v>
      </c>
      <c r="AV410" s="211">
        <f t="shared" ca="1" si="37"/>
        <v>0</v>
      </c>
    </row>
    <row r="411" spans="1:48" ht="78.75" x14ac:dyDescent="0.25">
      <c r="A411" s="122" t="s">
        <v>681</v>
      </c>
      <c r="B411" s="123" t="s">
        <v>338</v>
      </c>
      <c r="C411" s="136" t="s">
        <v>216</v>
      </c>
      <c r="D411" s="213" t="s">
        <v>217</v>
      </c>
      <c r="E411" s="213" t="s">
        <v>217</v>
      </c>
      <c r="F411" s="213" t="s">
        <v>217</v>
      </c>
      <c r="G411" s="213" t="s">
        <v>217</v>
      </c>
      <c r="H411" s="212">
        <f ca="1">SUMIF(OFFSET($AK$37,0,LEN($A411),1,1):OFFSET($AK$465,0,LEN($A411),1,1),$A411,H$37:H$465)</f>
        <v>0</v>
      </c>
      <c r="I411" s="212">
        <f ca="1">SUMIF(OFFSET($AK$37,0,LEN($A411),1,1):OFFSET($AK$465,0,LEN($A411),1,1),$A411,I$37:I$465)</f>
        <v>0</v>
      </c>
      <c r="J411" s="212">
        <f ca="1">SUMIF(OFFSET($AK$37,0,LEN($A411),1,1):OFFSET($AK$465,0,LEN($A411),1,1),$A411,J$37:J$465)</f>
        <v>0</v>
      </c>
      <c r="K411" s="212">
        <f ca="1">SUMIF(OFFSET($AK$37,0,LEN($A411),1,1):OFFSET($AK$465,0,LEN($A411),1,1),$A411,K$37:K$465)</f>
        <v>0</v>
      </c>
      <c r="L411" s="212">
        <f ca="1">SUMIF(OFFSET($AK$37,0,LEN($A411),1,1):OFFSET($AK$465,0,LEN($A411),1,1),$A411,L$37:L$465)</f>
        <v>0</v>
      </c>
      <c r="M411" s="212">
        <f ca="1">SUMIF(OFFSET($AK$37,0,LEN($A411),1,1):OFFSET($AK$465,0,LEN($A411),1,1),$A411,M$37:M$465)</f>
        <v>0</v>
      </c>
      <c r="N411" s="212">
        <f ca="1">SUMIF(OFFSET($AK$37,0,LEN($A411),1,1):OFFSET($AK$465,0,LEN($A411),1,1),$A411,N$37:N$465)</f>
        <v>0</v>
      </c>
      <c r="O411" s="212">
        <f ca="1">SUMIF(OFFSET($AK$37,0,LEN($A411),1,1):OFFSET($AK$465,0,LEN($A411),1,1),$A411,O$37:O$465)</f>
        <v>0</v>
      </c>
      <c r="P411" s="212">
        <f ca="1">SUMIF(OFFSET($AK$37,0,LEN($A411),1,1):OFFSET($AK$465,0,LEN($A411),1,1),$A411,P$37:P$465)</f>
        <v>0</v>
      </c>
      <c r="Q411" s="212">
        <f ca="1">SUMIF(OFFSET($AK$37,0,LEN($A411),1,1):OFFSET($AK$465,0,LEN($A411),1,1),$A411,Q$37:Q$465)</f>
        <v>0</v>
      </c>
      <c r="R411" s="212">
        <f ca="1">SUMIF(OFFSET($AK$37,0,LEN($A411),1,1):OFFSET($AK$465,0,LEN($A411),1,1),$A411,R$37:R$465)</f>
        <v>0</v>
      </c>
      <c r="S411" s="212">
        <f ca="1">SUMIF(OFFSET($AK$37,0,LEN($A411),1,1):OFFSET($AK$465,0,LEN($A411),1,1),$A411,S$37:S$465)</f>
        <v>0</v>
      </c>
      <c r="T411" s="212">
        <f ca="1">SUMIF(OFFSET($AK$37,0,LEN($A411),1,1):OFFSET($AK$465,0,LEN($A411),1,1),$A411,T$37:T$465)</f>
        <v>0</v>
      </c>
      <c r="U411" s="212">
        <f ca="1">SUMIF(OFFSET($AK$37,0,LEN($A411),1,1):OFFSET($AK$465,0,LEN($A411),1,1),$A411,U$37:U$465)</f>
        <v>0</v>
      </c>
      <c r="V411" s="212">
        <f ca="1">SUMIF(OFFSET($AK$37,0,LEN($A411),1,1):OFFSET($AK$465,0,LEN($A411),1,1),$A411,V$37:V$465)</f>
        <v>0</v>
      </c>
      <c r="W411" s="212">
        <f ca="1">SUMIF(OFFSET($AK$37,0,LEN($A411),1,1):OFFSET($AK$465,0,LEN($A411),1,1),$A411,W$37:W$465)</f>
        <v>0</v>
      </c>
      <c r="X411" s="212">
        <f ca="1">SUMIF(OFFSET($AK$37,0,LEN($A411),1,1):OFFSET($AK$465,0,LEN($A411),1,1),$A411,X$37:X$465)</f>
        <v>0</v>
      </c>
      <c r="Y411" s="212">
        <f ca="1">SUMIF(OFFSET($AK$37,0,LEN($A411),1,1):OFFSET($AK$465,0,LEN($A411),1,1),$A411,Y$37:Y$465)</f>
        <v>0</v>
      </c>
      <c r="Z411" s="212">
        <f ca="1">SUMIF(OFFSET($AK$37,0,LEN($A411),1,1):OFFSET($AK$465,0,LEN($A411),1,1),$A411,Z$37:Z$465)</f>
        <v>0</v>
      </c>
      <c r="AA411" s="212">
        <f ca="1">SUMIF(OFFSET($AK$37,0,LEN($A411),1,1):OFFSET($AK$465,0,LEN($A411),1,1),$A411,AA$37:AA$465)</f>
        <v>0</v>
      </c>
      <c r="AB411" s="212">
        <f ca="1">SUMIF(OFFSET($AK$37,0,LEN($A411),1,1):OFFSET($AK$465,0,LEN($A411),1,1),$A411,AB$37:AB$465)</f>
        <v>0</v>
      </c>
      <c r="AC411" s="212">
        <f ca="1">SUMIF(OFFSET($AK$37,0,LEN($A411),1,1):OFFSET($AK$465,0,LEN($A411),1,1),$A411,AC$37:AC$465)</f>
        <v>0</v>
      </c>
      <c r="AD411" s="212">
        <f ca="1">SUMIF(OFFSET($AK$37,0,LEN($A411),1,1):OFFSET($AK$465,0,LEN($A411),1,1),$A411,AD$37:AD$465)</f>
        <v>0</v>
      </c>
      <c r="AE411" s="212">
        <f ca="1">SUMIF(OFFSET($AK$37,0,LEN($A411),1,1):OFFSET($AK$465,0,LEN($A411),1,1),$A411,AE$37:AE$465)</f>
        <v>0</v>
      </c>
      <c r="AF411" s="212">
        <f ca="1">SUMIF(OFFSET($AK$37,0,LEN($A411),1,1):OFFSET($AK$465,0,LEN($A411),1,1),$A411,AF$37:AF$465)</f>
        <v>0</v>
      </c>
      <c r="AG411" s="212">
        <f ca="1">SUMIF(OFFSET($AK$37,0,LEN($A411),1,1):OFFSET($AK$465,0,LEN($A411),1,1),$A411,AG$37:AG$465)</f>
        <v>0</v>
      </c>
      <c r="AH411" s="212">
        <f ca="1">SUMIF(OFFSET($AK$37,0,LEN($A411),1,1):OFFSET($AK$465,0,LEN($A411),1,1),$A411,AH$37:AH$465)</f>
        <v>0</v>
      </c>
      <c r="AI411" s="212">
        <f ca="1">SUMIF(OFFSET($AK$37,0,LEN($A411),1,1):OFFSET($AK$465,0,LEN($A411),1,1),$A411,AI$37:AI$465)</f>
        <v>0</v>
      </c>
      <c r="AJ411" s="222">
        <f t="shared" ca="1" si="38"/>
        <v>0</v>
      </c>
      <c r="AK411" s="205" t="str">
        <f t="shared" si="36"/>
        <v>0.2.1.3.3</v>
      </c>
      <c r="AV411" s="211">
        <f t="shared" ca="1" si="37"/>
        <v>0</v>
      </c>
    </row>
    <row r="412" spans="1:48" ht="94.5" x14ac:dyDescent="0.25">
      <c r="A412" s="122" t="s">
        <v>682</v>
      </c>
      <c r="B412" s="123" t="s">
        <v>340</v>
      </c>
      <c r="C412" s="136" t="s">
        <v>216</v>
      </c>
      <c r="D412" s="213" t="s">
        <v>217</v>
      </c>
      <c r="E412" s="213" t="s">
        <v>217</v>
      </c>
      <c r="F412" s="213" t="s">
        <v>217</v>
      </c>
      <c r="G412" s="213" t="s">
        <v>217</v>
      </c>
      <c r="H412" s="212">
        <f ca="1">SUMIF(OFFSET($AK$37,0,LEN($A412),1,1):OFFSET($AK$465,0,LEN($A412),1,1),$A412,H$37:H$465)</f>
        <v>0</v>
      </c>
      <c r="I412" s="212">
        <f ca="1">SUMIF(OFFSET($AK$37,0,LEN($A412),1,1):OFFSET($AK$465,0,LEN($A412),1,1),$A412,I$37:I$465)</f>
        <v>0</v>
      </c>
      <c r="J412" s="212">
        <f ca="1">SUMIF(OFFSET($AK$37,0,LEN($A412),1,1):OFFSET($AK$465,0,LEN($A412),1,1),$A412,J$37:J$465)</f>
        <v>0</v>
      </c>
      <c r="K412" s="212">
        <f ca="1">SUMIF(OFFSET($AK$37,0,LEN($A412),1,1):OFFSET($AK$465,0,LEN($A412),1,1),$A412,K$37:K$465)</f>
        <v>0</v>
      </c>
      <c r="L412" s="212">
        <f ca="1">SUMIF(OFFSET($AK$37,0,LEN($A412),1,1):OFFSET($AK$465,0,LEN($A412),1,1),$A412,L$37:L$465)</f>
        <v>0</v>
      </c>
      <c r="M412" s="212">
        <f ca="1">SUMIF(OFFSET($AK$37,0,LEN($A412),1,1):OFFSET($AK$465,0,LEN($A412),1,1),$A412,M$37:M$465)</f>
        <v>0</v>
      </c>
      <c r="N412" s="212">
        <f ca="1">SUMIF(OFFSET($AK$37,0,LEN($A412),1,1):OFFSET($AK$465,0,LEN($A412),1,1),$A412,N$37:N$465)</f>
        <v>0</v>
      </c>
      <c r="O412" s="212">
        <f ca="1">SUMIF(OFFSET($AK$37,0,LEN($A412),1,1):OFFSET($AK$465,0,LEN($A412),1,1),$A412,O$37:O$465)</f>
        <v>0</v>
      </c>
      <c r="P412" s="212">
        <f ca="1">SUMIF(OFFSET($AK$37,0,LEN($A412),1,1):OFFSET($AK$465,0,LEN($A412),1,1),$A412,P$37:P$465)</f>
        <v>0</v>
      </c>
      <c r="Q412" s="212">
        <f ca="1">SUMIF(OFFSET($AK$37,0,LEN($A412),1,1):OFFSET($AK$465,0,LEN($A412),1,1),$A412,Q$37:Q$465)</f>
        <v>0</v>
      </c>
      <c r="R412" s="212">
        <f ca="1">SUMIF(OFFSET($AK$37,0,LEN($A412),1,1):OFFSET($AK$465,0,LEN($A412),1,1),$A412,R$37:R$465)</f>
        <v>0</v>
      </c>
      <c r="S412" s="212">
        <f ca="1">SUMIF(OFFSET($AK$37,0,LEN($A412),1,1):OFFSET($AK$465,0,LEN($A412),1,1),$A412,S$37:S$465)</f>
        <v>0</v>
      </c>
      <c r="T412" s="212">
        <f ca="1">SUMIF(OFFSET($AK$37,0,LEN($A412),1,1):OFFSET($AK$465,0,LEN($A412),1,1),$A412,T$37:T$465)</f>
        <v>0</v>
      </c>
      <c r="U412" s="212">
        <f ca="1">SUMIF(OFFSET($AK$37,0,LEN($A412),1,1):OFFSET($AK$465,0,LEN($A412),1,1),$A412,U$37:U$465)</f>
        <v>0</v>
      </c>
      <c r="V412" s="212">
        <f ca="1">SUMIF(OFFSET($AK$37,0,LEN($A412),1,1):OFFSET($AK$465,0,LEN($A412),1,1),$A412,V$37:V$465)</f>
        <v>0</v>
      </c>
      <c r="W412" s="212">
        <f ca="1">SUMIF(OFFSET($AK$37,0,LEN($A412),1,1):OFFSET($AK$465,0,LEN($A412),1,1),$A412,W$37:W$465)</f>
        <v>0</v>
      </c>
      <c r="X412" s="212">
        <f ca="1">SUMIF(OFFSET($AK$37,0,LEN($A412),1,1):OFFSET($AK$465,0,LEN($A412),1,1),$A412,X$37:X$465)</f>
        <v>0</v>
      </c>
      <c r="Y412" s="212">
        <f ca="1">SUMIF(OFFSET($AK$37,0,LEN($A412),1,1):OFFSET($AK$465,0,LEN($A412),1,1),$A412,Y$37:Y$465)</f>
        <v>0</v>
      </c>
      <c r="Z412" s="212">
        <f ca="1">SUMIF(OFFSET($AK$37,0,LEN($A412),1,1):OFFSET($AK$465,0,LEN($A412),1,1),$A412,Z$37:Z$465)</f>
        <v>0</v>
      </c>
      <c r="AA412" s="212">
        <f ca="1">SUMIF(OFFSET($AK$37,0,LEN($A412),1,1):OFFSET($AK$465,0,LEN($A412),1,1),$A412,AA$37:AA$465)</f>
        <v>0</v>
      </c>
      <c r="AB412" s="212">
        <f ca="1">SUMIF(OFFSET($AK$37,0,LEN($A412),1,1):OFFSET($AK$465,0,LEN($A412),1,1),$A412,AB$37:AB$465)</f>
        <v>0</v>
      </c>
      <c r="AC412" s="212">
        <f ca="1">SUMIF(OFFSET($AK$37,0,LEN($A412),1,1):OFFSET($AK$465,0,LEN($A412),1,1),$A412,AC$37:AC$465)</f>
        <v>0</v>
      </c>
      <c r="AD412" s="212">
        <f ca="1">SUMIF(OFFSET($AK$37,0,LEN($A412),1,1):OFFSET($AK$465,0,LEN($A412),1,1),$A412,AD$37:AD$465)</f>
        <v>0</v>
      </c>
      <c r="AE412" s="212">
        <f ca="1">SUMIF(OFFSET($AK$37,0,LEN($A412),1,1):OFFSET($AK$465,0,LEN($A412),1,1),$A412,AE$37:AE$465)</f>
        <v>0</v>
      </c>
      <c r="AF412" s="212">
        <f ca="1">SUMIF(OFFSET($AK$37,0,LEN($A412),1,1):OFFSET($AK$465,0,LEN($A412),1,1),$A412,AF$37:AF$465)</f>
        <v>0</v>
      </c>
      <c r="AG412" s="212">
        <f ca="1">SUMIF(OFFSET($AK$37,0,LEN($A412),1,1):OFFSET($AK$465,0,LEN($A412),1,1),$A412,AG$37:AG$465)</f>
        <v>0</v>
      </c>
      <c r="AH412" s="212">
        <f ca="1">SUMIF(OFFSET($AK$37,0,LEN($A412),1,1):OFFSET($AK$465,0,LEN($A412),1,1),$A412,AH$37:AH$465)</f>
        <v>0</v>
      </c>
      <c r="AI412" s="212">
        <f ca="1">SUMIF(OFFSET($AK$37,0,LEN($A412),1,1):OFFSET($AK$465,0,LEN($A412),1,1),$A412,AI$37:AI$465)</f>
        <v>0</v>
      </c>
      <c r="AJ412" s="222">
        <f t="shared" ca="1" si="38"/>
        <v>0</v>
      </c>
      <c r="AK412" s="205" t="str">
        <f t="shared" si="36"/>
        <v>0.2.1.3.4</v>
      </c>
      <c r="AV412" s="211">
        <f t="shared" ca="1" si="37"/>
        <v>0</v>
      </c>
    </row>
    <row r="413" spans="1:48" ht="94.5" x14ac:dyDescent="0.25">
      <c r="A413" s="122" t="s">
        <v>683</v>
      </c>
      <c r="B413" s="123" t="s">
        <v>342</v>
      </c>
      <c r="C413" s="136" t="s">
        <v>216</v>
      </c>
      <c r="D413" s="213" t="s">
        <v>217</v>
      </c>
      <c r="E413" s="213" t="s">
        <v>217</v>
      </c>
      <c r="F413" s="213" t="s">
        <v>217</v>
      </c>
      <c r="G413" s="213" t="s">
        <v>217</v>
      </c>
      <c r="H413" s="212">
        <f ca="1">SUMIF(OFFSET($AK$37,0,LEN($A413),1,1):OFFSET($AK$465,0,LEN($A413),1,1),$A413,H$37:H$465)</f>
        <v>0</v>
      </c>
      <c r="I413" s="212">
        <f ca="1">SUMIF(OFFSET($AK$37,0,LEN($A413),1,1):OFFSET($AK$465,0,LEN($A413),1,1),$A413,I$37:I$465)</f>
        <v>0</v>
      </c>
      <c r="J413" s="212">
        <f ca="1">SUMIF(OFFSET($AK$37,0,LEN($A413),1,1):OFFSET($AK$465,0,LEN($A413),1,1),$A413,J$37:J$465)</f>
        <v>0</v>
      </c>
      <c r="K413" s="212">
        <f ca="1">SUMIF(OFFSET($AK$37,0,LEN($A413),1,1):OFFSET($AK$465,0,LEN($A413),1,1),$A413,K$37:K$465)</f>
        <v>0</v>
      </c>
      <c r="L413" s="212">
        <f ca="1">SUMIF(OFFSET($AK$37,0,LEN($A413),1,1):OFFSET($AK$465,0,LEN($A413),1,1),$A413,L$37:L$465)</f>
        <v>0</v>
      </c>
      <c r="M413" s="212">
        <f ca="1">SUMIF(OFFSET($AK$37,0,LEN($A413),1,1):OFFSET($AK$465,0,LEN($A413),1,1),$A413,M$37:M$465)</f>
        <v>0</v>
      </c>
      <c r="N413" s="212">
        <f ca="1">SUMIF(OFFSET($AK$37,0,LEN($A413),1,1):OFFSET($AK$465,0,LEN($A413),1,1),$A413,N$37:N$465)</f>
        <v>0</v>
      </c>
      <c r="O413" s="212">
        <f ca="1">SUMIF(OFFSET($AK$37,0,LEN($A413),1,1):OFFSET($AK$465,0,LEN($A413),1,1),$A413,O$37:O$465)</f>
        <v>0</v>
      </c>
      <c r="P413" s="212">
        <f ca="1">SUMIF(OFFSET($AK$37,0,LEN($A413),1,1):OFFSET($AK$465,0,LEN($A413),1,1),$A413,P$37:P$465)</f>
        <v>0</v>
      </c>
      <c r="Q413" s="212">
        <f ca="1">SUMIF(OFFSET($AK$37,0,LEN($A413),1,1):OFFSET($AK$465,0,LEN($A413),1,1),$A413,Q$37:Q$465)</f>
        <v>0</v>
      </c>
      <c r="R413" s="212">
        <f ca="1">SUMIF(OFFSET($AK$37,0,LEN($A413),1,1):OFFSET($AK$465,0,LEN($A413),1,1),$A413,R$37:R$465)</f>
        <v>0</v>
      </c>
      <c r="S413" s="212">
        <f ca="1">SUMIF(OFFSET($AK$37,0,LEN($A413),1,1):OFFSET($AK$465,0,LEN($A413),1,1),$A413,S$37:S$465)</f>
        <v>0</v>
      </c>
      <c r="T413" s="212">
        <f ca="1">SUMIF(OFFSET($AK$37,0,LEN($A413),1,1):OFFSET($AK$465,0,LEN($A413),1,1),$A413,T$37:T$465)</f>
        <v>0</v>
      </c>
      <c r="U413" s="212">
        <f ca="1">SUMIF(OFFSET($AK$37,0,LEN($A413),1,1):OFFSET($AK$465,0,LEN($A413),1,1),$A413,U$37:U$465)</f>
        <v>0</v>
      </c>
      <c r="V413" s="212">
        <f ca="1">SUMIF(OFFSET($AK$37,0,LEN($A413),1,1):OFFSET($AK$465,0,LEN($A413),1,1),$A413,V$37:V$465)</f>
        <v>0</v>
      </c>
      <c r="W413" s="212">
        <f ca="1">SUMIF(OFFSET($AK$37,0,LEN($A413),1,1):OFFSET($AK$465,0,LEN($A413),1,1),$A413,W$37:W$465)</f>
        <v>0</v>
      </c>
      <c r="X413" s="212">
        <f ca="1">SUMIF(OFFSET($AK$37,0,LEN($A413),1,1):OFFSET($AK$465,0,LEN($A413),1,1),$A413,X$37:X$465)</f>
        <v>0</v>
      </c>
      <c r="Y413" s="212">
        <f ca="1">SUMIF(OFFSET($AK$37,0,LEN($A413),1,1):OFFSET($AK$465,0,LEN($A413),1,1),$A413,Y$37:Y$465)</f>
        <v>0</v>
      </c>
      <c r="Z413" s="212">
        <f ca="1">SUMIF(OFFSET($AK$37,0,LEN($A413),1,1):OFFSET($AK$465,0,LEN($A413),1,1),$A413,Z$37:Z$465)</f>
        <v>0</v>
      </c>
      <c r="AA413" s="212">
        <f ca="1">SUMIF(OFFSET($AK$37,0,LEN($A413),1,1):OFFSET($AK$465,0,LEN($A413),1,1),$A413,AA$37:AA$465)</f>
        <v>0</v>
      </c>
      <c r="AB413" s="212">
        <f ca="1">SUMIF(OFFSET($AK$37,0,LEN($A413),1,1):OFFSET($AK$465,0,LEN($A413),1,1),$A413,AB$37:AB$465)</f>
        <v>0</v>
      </c>
      <c r="AC413" s="212">
        <f ca="1">SUMIF(OFFSET($AK$37,0,LEN($A413),1,1):OFFSET($AK$465,0,LEN($A413),1,1),$A413,AC$37:AC$465)</f>
        <v>0</v>
      </c>
      <c r="AD413" s="212">
        <f ca="1">SUMIF(OFFSET($AK$37,0,LEN($A413),1,1):OFFSET($AK$465,0,LEN($A413),1,1),$A413,AD$37:AD$465)</f>
        <v>0</v>
      </c>
      <c r="AE413" s="212">
        <f ca="1">SUMIF(OFFSET($AK$37,0,LEN($A413),1,1):OFFSET($AK$465,0,LEN($A413),1,1),$A413,AE$37:AE$465)</f>
        <v>0</v>
      </c>
      <c r="AF413" s="212">
        <f ca="1">SUMIF(OFFSET($AK$37,0,LEN($A413),1,1):OFFSET($AK$465,0,LEN($A413),1,1),$A413,AF$37:AF$465)</f>
        <v>0</v>
      </c>
      <c r="AG413" s="212">
        <f ca="1">SUMIF(OFFSET($AK$37,0,LEN($A413),1,1):OFFSET($AK$465,0,LEN($A413),1,1),$A413,AG$37:AG$465)</f>
        <v>0</v>
      </c>
      <c r="AH413" s="212">
        <f ca="1">SUMIF(OFFSET($AK$37,0,LEN($A413),1,1):OFFSET($AK$465,0,LEN($A413),1,1),$A413,AH$37:AH$465)</f>
        <v>0</v>
      </c>
      <c r="AI413" s="212">
        <f ca="1">SUMIF(OFFSET($AK$37,0,LEN($A413),1,1):OFFSET($AK$465,0,LEN($A413),1,1),$A413,AI$37:AI$465)</f>
        <v>0</v>
      </c>
      <c r="AJ413" s="222">
        <f t="shared" ca="1" si="38"/>
        <v>0</v>
      </c>
      <c r="AK413" s="205" t="str">
        <f t="shared" si="36"/>
        <v>0.2.1.3.5</v>
      </c>
      <c r="AV413" s="211">
        <f t="shared" ca="1" si="37"/>
        <v>0</v>
      </c>
    </row>
    <row r="414" spans="1:48" ht="31.5" x14ac:dyDescent="0.25">
      <c r="A414" s="122" t="s">
        <v>684</v>
      </c>
      <c r="B414" s="123" t="s">
        <v>344</v>
      </c>
      <c r="C414" s="136" t="s">
        <v>216</v>
      </c>
      <c r="D414" s="213" t="s">
        <v>217</v>
      </c>
      <c r="E414" s="213" t="s">
        <v>217</v>
      </c>
      <c r="F414" s="213" t="s">
        <v>217</v>
      </c>
      <c r="G414" s="213" t="s">
        <v>217</v>
      </c>
      <c r="H414" s="212">
        <f ca="1">SUMIF(OFFSET($AK$37,0,LEN($A414),1,1):OFFSET($AK$465,0,LEN($A414),1,1),$A414,H$37:H$465)</f>
        <v>0</v>
      </c>
      <c r="I414" s="212">
        <f ca="1">SUMIF(OFFSET($AK$37,0,LEN($A414),1,1):OFFSET($AK$465,0,LEN($A414),1,1),$A414,I$37:I$465)</f>
        <v>0</v>
      </c>
      <c r="J414" s="212">
        <f ca="1">SUMIF(OFFSET($AK$37,0,LEN($A414),1,1):OFFSET($AK$465,0,LEN($A414),1,1),$A414,J$37:J$465)</f>
        <v>0</v>
      </c>
      <c r="K414" s="212">
        <f ca="1">SUMIF(OFFSET($AK$37,0,LEN($A414),1,1):OFFSET($AK$465,0,LEN($A414),1,1),$A414,K$37:K$465)</f>
        <v>0</v>
      </c>
      <c r="L414" s="212">
        <f ca="1">SUMIF(OFFSET($AK$37,0,LEN($A414),1,1):OFFSET($AK$465,0,LEN($A414),1,1),$A414,L$37:L$465)</f>
        <v>0</v>
      </c>
      <c r="M414" s="212">
        <f ca="1">SUMIF(OFFSET($AK$37,0,LEN($A414),1,1):OFFSET($AK$465,0,LEN($A414),1,1),$A414,M$37:M$465)</f>
        <v>0</v>
      </c>
      <c r="N414" s="212">
        <f ca="1">SUMIF(OFFSET($AK$37,0,LEN($A414),1,1):OFFSET($AK$465,0,LEN($A414),1,1),$A414,N$37:N$465)</f>
        <v>0</v>
      </c>
      <c r="O414" s="212">
        <f ca="1">SUMIF(OFFSET($AK$37,0,LEN($A414),1,1):OFFSET($AK$465,0,LEN($A414),1,1),$A414,O$37:O$465)</f>
        <v>0</v>
      </c>
      <c r="P414" s="212">
        <f ca="1">SUMIF(OFFSET($AK$37,0,LEN($A414),1,1):OFFSET($AK$465,0,LEN($A414),1,1),$A414,P$37:P$465)</f>
        <v>0</v>
      </c>
      <c r="Q414" s="212">
        <f ca="1">SUMIF(OFFSET($AK$37,0,LEN($A414),1,1):OFFSET($AK$465,0,LEN($A414),1,1),$A414,Q$37:Q$465)</f>
        <v>0</v>
      </c>
      <c r="R414" s="212">
        <f ca="1">SUMIF(OFFSET($AK$37,0,LEN($A414),1,1):OFFSET($AK$465,0,LEN($A414),1,1),$A414,R$37:R$465)</f>
        <v>0</v>
      </c>
      <c r="S414" s="212">
        <f ca="1">SUMIF(OFFSET($AK$37,0,LEN($A414),1,1):OFFSET($AK$465,0,LEN($A414),1,1),$A414,S$37:S$465)</f>
        <v>0</v>
      </c>
      <c r="T414" s="212">
        <f ca="1">SUMIF(OFFSET($AK$37,0,LEN($A414),1,1):OFFSET($AK$465,0,LEN($A414),1,1),$A414,T$37:T$465)</f>
        <v>0</v>
      </c>
      <c r="U414" s="212">
        <f ca="1">SUMIF(OFFSET($AK$37,0,LEN($A414),1,1):OFFSET($AK$465,0,LEN($A414),1,1),$A414,U$37:U$465)</f>
        <v>0</v>
      </c>
      <c r="V414" s="212">
        <f ca="1">SUMIF(OFFSET($AK$37,0,LEN($A414),1,1):OFFSET($AK$465,0,LEN($A414),1,1),$A414,V$37:V$465)</f>
        <v>0</v>
      </c>
      <c r="W414" s="212">
        <f ca="1">SUMIF(OFFSET($AK$37,0,LEN($A414),1,1):OFFSET($AK$465,0,LEN($A414),1,1),$A414,W$37:W$465)</f>
        <v>0</v>
      </c>
      <c r="X414" s="212">
        <f ca="1">SUMIF(OFFSET($AK$37,0,LEN($A414),1,1):OFFSET($AK$465,0,LEN($A414),1,1),$A414,X$37:X$465)</f>
        <v>0</v>
      </c>
      <c r="Y414" s="212">
        <f ca="1">SUMIF(OFFSET($AK$37,0,LEN($A414),1,1):OFFSET($AK$465,0,LEN($A414),1,1),$A414,Y$37:Y$465)</f>
        <v>0</v>
      </c>
      <c r="Z414" s="212">
        <f ca="1">SUMIF(OFFSET($AK$37,0,LEN($A414),1,1):OFFSET($AK$465,0,LEN($A414),1,1),$A414,Z$37:Z$465)</f>
        <v>0</v>
      </c>
      <c r="AA414" s="212">
        <f ca="1">SUMIF(OFFSET($AK$37,0,LEN($A414),1,1):OFFSET($AK$465,0,LEN($A414),1,1),$A414,AA$37:AA$465)</f>
        <v>0</v>
      </c>
      <c r="AB414" s="212">
        <f ca="1">SUMIF(OFFSET($AK$37,0,LEN($A414),1,1):OFFSET($AK$465,0,LEN($A414),1,1),$A414,AB$37:AB$465)</f>
        <v>0</v>
      </c>
      <c r="AC414" s="212">
        <f ca="1">SUMIF(OFFSET($AK$37,0,LEN($A414),1,1):OFFSET($AK$465,0,LEN($A414),1,1),$A414,AC$37:AC$465)</f>
        <v>0</v>
      </c>
      <c r="AD414" s="212">
        <f ca="1">SUMIF(OFFSET($AK$37,0,LEN($A414),1,1):OFFSET($AK$465,0,LEN($A414),1,1),$A414,AD$37:AD$465)</f>
        <v>0</v>
      </c>
      <c r="AE414" s="212">
        <f ca="1">SUMIF(OFFSET($AK$37,0,LEN($A414),1,1):OFFSET($AK$465,0,LEN($A414),1,1),$A414,AE$37:AE$465)</f>
        <v>0</v>
      </c>
      <c r="AF414" s="212">
        <f ca="1">SUMIF(OFFSET($AK$37,0,LEN($A414),1,1):OFFSET($AK$465,0,LEN($A414),1,1),$A414,AF$37:AF$465)</f>
        <v>0</v>
      </c>
      <c r="AG414" s="212">
        <f ca="1">SUMIF(OFFSET($AK$37,0,LEN($A414),1,1):OFFSET($AK$465,0,LEN($A414),1,1),$A414,AG$37:AG$465)</f>
        <v>0</v>
      </c>
      <c r="AH414" s="212">
        <f ca="1">SUMIF(OFFSET($AK$37,0,LEN($A414),1,1):OFFSET($AK$465,0,LEN($A414),1,1),$A414,AH$37:AH$465)</f>
        <v>0</v>
      </c>
      <c r="AI414" s="212">
        <f ca="1">SUMIF(OFFSET($AK$37,0,LEN($A414),1,1):OFFSET($AK$465,0,LEN($A414),1,1),$A414,AI$37:AI$465)</f>
        <v>0</v>
      </c>
      <c r="AJ414" s="222">
        <f t="shared" ca="1" si="38"/>
        <v>0</v>
      </c>
      <c r="AK414" s="205" t="str">
        <f t="shared" si="36"/>
        <v>0.2.1.4</v>
      </c>
      <c r="AV414" s="211">
        <f t="shared" ca="1" si="37"/>
        <v>0</v>
      </c>
    </row>
    <row r="415" spans="1:48" ht="63" x14ac:dyDescent="0.25">
      <c r="A415" s="122" t="s">
        <v>59</v>
      </c>
      <c r="B415" s="123" t="s">
        <v>345</v>
      </c>
      <c r="C415" s="136" t="s">
        <v>216</v>
      </c>
      <c r="D415" s="213" t="s">
        <v>217</v>
      </c>
      <c r="E415" s="213" t="s">
        <v>217</v>
      </c>
      <c r="F415" s="213" t="s">
        <v>217</v>
      </c>
      <c r="G415" s="213" t="s">
        <v>217</v>
      </c>
      <c r="H415" s="212">
        <f ca="1">SUMIF(OFFSET($AK$37,0,LEN($A415),1,1):OFFSET($AK$465,0,LEN($A415),1,1),$A415,H$37:H$465)</f>
        <v>0</v>
      </c>
      <c r="I415" s="212">
        <f ca="1">SUMIF(OFFSET($AK$37,0,LEN($A415),1,1):OFFSET($AK$465,0,LEN($A415),1,1),$A415,I$37:I$465)</f>
        <v>0</v>
      </c>
      <c r="J415" s="212">
        <f ca="1">SUMIF(OFFSET($AK$37,0,LEN($A415),1,1):OFFSET($AK$465,0,LEN($A415),1,1),$A415,J$37:J$465)</f>
        <v>0</v>
      </c>
      <c r="K415" s="212">
        <f ca="1">SUMIF(OFFSET($AK$37,0,LEN($A415),1,1):OFFSET($AK$465,0,LEN($A415),1,1),$A415,K$37:K$465)</f>
        <v>1.05</v>
      </c>
      <c r="L415" s="212">
        <f ca="1">SUMIF(OFFSET($AK$37,0,LEN($A415),1,1):OFFSET($AK$465,0,LEN($A415),1,1),$A415,L$37:L$465)</f>
        <v>8.4745762711864417E-2</v>
      </c>
      <c r="M415" s="212">
        <f ca="1">SUMIF(OFFSET($AK$37,0,LEN($A415),1,1):OFFSET($AK$465,0,LEN($A415),1,1),$A415,M$37:M$465)</f>
        <v>0.21000000000000002</v>
      </c>
      <c r="N415" s="212">
        <f ca="1">SUMIF(OFFSET($AK$37,0,LEN($A415),1,1):OFFSET($AK$465,0,LEN($A415),1,1),$A415,N$37:N$465)</f>
        <v>0.73499999999999999</v>
      </c>
      <c r="O415" s="212">
        <f ca="1">SUMIF(OFFSET($AK$37,0,LEN($A415),1,1):OFFSET($AK$465,0,LEN($A415),1,1),$A415,O$37:O$465)</f>
        <v>2.025423728813569E-2</v>
      </c>
      <c r="P415" s="212">
        <f ca="1">SUMIF(OFFSET($AK$37,0,LEN($A415),1,1):OFFSET($AK$465,0,LEN($A415),1,1),$A415,P$37:P$465)</f>
        <v>4.2303898423728814</v>
      </c>
      <c r="Q415" s="212">
        <f ca="1">SUMIF(OFFSET($AK$37,0,LEN($A415),1,1):OFFSET($AK$465,0,LEN($A415),1,1),$A415,Q$37:Q$465)</f>
        <v>3.3108525423728814</v>
      </c>
      <c r="R415" s="212">
        <f ca="1">SUMIF(OFFSET($AK$37,0,LEN($A415),1,1):OFFSET($AK$465,0,LEN($A415),1,1),$A415,R$37:R$465)</f>
        <v>0.9195373</v>
      </c>
      <c r="S415" s="212">
        <f ca="1">SUMIF(OFFSET($AK$37,0,LEN($A415),1,1):OFFSET($AK$465,0,LEN($A415),1,1),$A415,S$37:S$465)</f>
        <v>0</v>
      </c>
      <c r="T415" s="212">
        <f ca="1">SUMIF(OFFSET($AK$37,0,LEN($A415),1,1):OFFSET($AK$465,0,LEN($A415),1,1),$A415,T$37:T$465)</f>
        <v>0</v>
      </c>
      <c r="U415" s="212">
        <f ca="1">SUMIF(OFFSET($AK$37,0,LEN($A415),1,1):OFFSET($AK$465,0,LEN($A415),1,1),$A415,U$37:U$465)</f>
        <v>0</v>
      </c>
      <c r="V415" s="212">
        <f ca="1">SUMIF(OFFSET($AK$37,0,LEN($A415),1,1):OFFSET($AK$465,0,LEN($A415),1,1),$A415,V$37:V$465)</f>
        <v>1.0500330508474578</v>
      </c>
      <c r="W415" s="212">
        <f ca="1">SUMIF(OFFSET($AK$37,0,LEN($A415),1,1):OFFSET($AK$465,0,LEN($A415),1,1),$A415,W$37:W$465)</f>
        <v>0</v>
      </c>
      <c r="X415" s="212">
        <f ca="1">SUMIF(OFFSET($AK$37,0,LEN($A415),1,1):OFFSET($AK$465,0,LEN($A415),1,1),$A415,X$37:X$465)</f>
        <v>1.0500330508474578</v>
      </c>
      <c r="Y415" s="212">
        <f ca="1">SUMIF(OFFSET($AK$37,0,LEN($A415),1,1):OFFSET($AK$465,0,LEN($A415),1,1),$A415,Y$37:Y$465)</f>
        <v>0</v>
      </c>
      <c r="Z415" s="212">
        <f ca="1">SUMIF(OFFSET($AK$37,0,LEN($A415),1,1):OFFSET($AK$465,0,LEN($A415),1,1),$A415,Z$37:Z$465)</f>
        <v>4.2303898423728814</v>
      </c>
      <c r="AA415" s="212">
        <f ca="1">SUMIF(OFFSET($AK$37,0,LEN($A415),1,1):OFFSET($AK$465,0,LEN($A415),1,1),$A415,AA$37:AA$465)</f>
        <v>0</v>
      </c>
      <c r="AB415" s="212">
        <f ca="1">SUMIF(OFFSET($AK$37,0,LEN($A415),1,1):OFFSET($AK$465,0,LEN($A415),1,1),$A415,AB$37:AB$465)</f>
        <v>0</v>
      </c>
      <c r="AC415" s="212">
        <f ca="1">SUMIF(OFFSET($AK$37,0,LEN($A415),1,1):OFFSET($AK$465,0,LEN($A415),1,1),$A415,AC$37:AC$465)</f>
        <v>0</v>
      </c>
      <c r="AD415" s="212">
        <f ca="1">SUMIF(OFFSET($AK$37,0,LEN($A415),1,1):OFFSET($AK$465,0,LEN($A415),1,1),$A415,AD$37:AD$465)</f>
        <v>0</v>
      </c>
      <c r="AE415" s="212">
        <f ca="1">SUMIF(OFFSET($AK$37,0,LEN($A415),1,1):OFFSET($AK$465,0,LEN($A415),1,1),$A415,AE$37:AE$465)</f>
        <v>0</v>
      </c>
      <c r="AF415" s="212">
        <f ca="1">SUMIF(OFFSET($AK$37,0,LEN($A415),1,1):OFFSET($AK$465,0,LEN($A415),1,1),$A415,AF$37:AF$465)</f>
        <v>0</v>
      </c>
      <c r="AG415" s="212">
        <f ca="1">SUMIF(OFFSET($AK$37,0,LEN($A415),1,1):OFFSET($AK$465,0,LEN($A415),1,1),$A415,AG$37:AG$465)</f>
        <v>1.0500330508474578</v>
      </c>
      <c r="AH415" s="212">
        <f ca="1">SUMIF(OFFSET($AK$37,0,LEN($A415),1,1):OFFSET($AK$465,0,LEN($A415),1,1),$A415,AH$37:AH$465)</f>
        <v>4.2303898423728814</v>
      </c>
      <c r="AI415" s="212">
        <f ca="1">SUMIF(OFFSET($AK$37,0,LEN($A415),1,1):OFFSET($AK$465,0,LEN($A415),1,1),$A415,AI$37:AI$465)</f>
        <v>1.0500330508474578</v>
      </c>
      <c r="AJ415" s="222">
        <f t="shared" ca="1" si="38"/>
        <v>4.2303898423728814</v>
      </c>
      <c r="AK415" s="205" t="str">
        <f t="shared" si="36"/>
        <v>0.2.2</v>
      </c>
      <c r="AV415" s="211">
        <f t="shared" ca="1" si="37"/>
        <v>0</v>
      </c>
    </row>
    <row r="416" spans="1:48" ht="31.5" x14ac:dyDescent="0.25">
      <c r="A416" s="122" t="s">
        <v>685</v>
      </c>
      <c r="B416" s="123" t="s">
        <v>347</v>
      </c>
      <c r="C416" s="136" t="s">
        <v>216</v>
      </c>
      <c r="D416" s="213" t="s">
        <v>217</v>
      </c>
      <c r="E416" s="213" t="s">
        <v>217</v>
      </c>
      <c r="F416" s="213" t="s">
        <v>217</v>
      </c>
      <c r="G416" s="213" t="s">
        <v>217</v>
      </c>
      <c r="H416" s="212">
        <f ca="1">SUMIF(OFFSET($AK$37,0,LEN($A416),1,1):OFFSET($AK$465,0,LEN($A416),1,1),$A416,H$37:H$465)</f>
        <v>0</v>
      </c>
      <c r="I416" s="212">
        <f ca="1">SUMIF(OFFSET($AK$37,0,LEN($A416),1,1):OFFSET($AK$465,0,LEN($A416),1,1),$A416,I$37:I$465)</f>
        <v>0</v>
      </c>
      <c r="J416" s="212">
        <f ca="1">SUMIF(OFFSET($AK$37,0,LEN($A416),1,1):OFFSET($AK$465,0,LEN($A416),1,1),$A416,J$37:J$465)</f>
        <v>0</v>
      </c>
      <c r="K416" s="212">
        <f ca="1">SUMIF(OFFSET($AK$37,0,LEN($A416),1,1):OFFSET($AK$465,0,LEN($A416),1,1),$A416,K$37:K$465)</f>
        <v>0</v>
      </c>
      <c r="L416" s="212">
        <f ca="1">SUMIF(OFFSET($AK$37,0,LEN($A416),1,1):OFFSET($AK$465,0,LEN($A416),1,1),$A416,L$37:L$465)</f>
        <v>0</v>
      </c>
      <c r="M416" s="212">
        <f ca="1">SUMIF(OFFSET($AK$37,0,LEN($A416),1,1):OFFSET($AK$465,0,LEN($A416),1,1),$A416,M$37:M$465)</f>
        <v>0</v>
      </c>
      <c r="N416" s="212">
        <f ca="1">SUMIF(OFFSET($AK$37,0,LEN($A416),1,1):OFFSET($AK$465,0,LEN($A416),1,1),$A416,N$37:N$465)</f>
        <v>0</v>
      </c>
      <c r="O416" s="212">
        <f ca="1">SUMIF(OFFSET($AK$37,0,LEN($A416),1,1):OFFSET($AK$465,0,LEN($A416),1,1),$A416,O$37:O$465)</f>
        <v>0</v>
      </c>
      <c r="P416" s="212">
        <f ca="1">SUMIF(OFFSET($AK$37,0,LEN($A416),1,1):OFFSET($AK$465,0,LEN($A416),1,1),$A416,P$37:P$465)</f>
        <v>3.3108525423728814</v>
      </c>
      <c r="Q416" s="212">
        <f ca="1">SUMIF(OFFSET($AK$37,0,LEN($A416),1,1):OFFSET($AK$465,0,LEN($A416),1,1),$A416,Q$37:Q$465)</f>
        <v>3.3108525423728814</v>
      </c>
      <c r="R416" s="212">
        <f ca="1">SUMIF(OFFSET($AK$37,0,LEN($A416),1,1):OFFSET($AK$465,0,LEN($A416),1,1),$A416,R$37:R$465)</f>
        <v>0</v>
      </c>
      <c r="S416" s="212">
        <f ca="1">SUMIF(OFFSET($AK$37,0,LEN($A416),1,1):OFFSET($AK$465,0,LEN($A416),1,1),$A416,S$37:S$465)</f>
        <v>0</v>
      </c>
      <c r="T416" s="212">
        <f ca="1">SUMIF(OFFSET($AK$37,0,LEN($A416),1,1):OFFSET($AK$465,0,LEN($A416),1,1),$A416,T$37:T$465)</f>
        <v>0</v>
      </c>
      <c r="U416" s="212">
        <f ca="1">SUMIF(OFFSET($AK$37,0,LEN($A416),1,1):OFFSET($AK$465,0,LEN($A416),1,1),$A416,U$37:U$465)</f>
        <v>0</v>
      </c>
      <c r="V416" s="212">
        <f ca="1">SUMIF(OFFSET($AK$37,0,LEN($A416),1,1):OFFSET($AK$465,0,LEN($A416),1,1),$A416,V$37:V$465)</f>
        <v>0</v>
      </c>
      <c r="W416" s="212">
        <f ca="1">SUMIF(OFFSET($AK$37,0,LEN($A416),1,1):OFFSET($AK$465,0,LEN($A416),1,1),$A416,W$37:W$465)</f>
        <v>0</v>
      </c>
      <c r="X416" s="212">
        <f ca="1">SUMIF(OFFSET($AK$37,0,LEN($A416),1,1):OFFSET($AK$465,0,LEN($A416),1,1),$A416,X$37:X$465)</f>
        <v>0</v>
      </c>
      <c r="Y416" s="212">
        <f ca="1">SUMIF(OFFSET($AK$37,0,LEN($A416),1,1):OFFSET($AK$465,0,LEN($A416),1,1),$A416,Y$37:Y$465)</f>
        <v>0</v>
      </c>
      <c r="Z416" s="212">
        <f ca="1">SUMIF(OFFSET($AK$37,0,LEN($A416),1,1):OFFSET($AK$465,0,LEN($A416),1,1),$A416,Z$37:Z$465)</f>
        <v>3.3108525423728814</v>
      </c>
      <c r="AA416" s="212">
        <f ca="1">SUMIF(OFFSET($AK$37,0,LEN($A416),1,1):OFFSET($AK$465,0,LEN($A416),1,1),$A416,AA$37:AA$465)</f>
        <v>0</v>
      </c>
      <c r="AB416" s="212">
        <f ca="1">SUMIF(OFFSET($AK$37,0,LEN($A416),1,1):OFFSET($AK$465,0,LEN($A416),1,1),$A416,AB$37:AB$465)</f>
        <v>0</v>
      </c>
      <c r="AC416" s="212">
        <f ca="1">SUMIF(OFFSET($AK$37,0,LEN($A416),1,1):OFFSET($AK$465,0,LEN($A416),1,1),$A416,AC$37:AC$465)</f>
        <v>0</v>
      </c>
      <c r="AD416" s="212">
        <f ca="1">SUMIF(OFFSET($AK$37,0,LEN($A416),1,1):OFFSET($AK$465,0,LEN($A416),1,1),$A416,AD$37:AD$465)</f>
        <v>0</v>
      </c>
      <c r="AE416" s="212">
        <f ca="1">SUMIF(OFFSET($AK$37,0,LEN($A416),1,1):OFFSET($AK$465,0,LEN($A416),1,1),$A416,AE$37:AE$465)</f>
        <v>0</v>
      </c>
      <c r="AF416" s="212">
        <f ca="1">SUMIF(OFFSET($AK$37,0,LEN($A416),1,1):OFFSET($AK$465,0,LEN($A416),1,1),$A416,AF$37:AF$465)</f>
        <v>0</v>
      </c>
      <c r="AG416" s="212">
        <f ca="1">SUMIF(OFFSET($AK$37,0,LEN($A416),1,1):OFFSET($AK$465,0,LEN($A416),1,1),$A416,AG$37:AG$465)</f>
        <v>0</v>
      </c>
      <c r="AH416" s="212">
        <f ca="1">SUMIF(OFFSET($AK$37,0,LEN($A416),1,1):OFFSET($AK$465,0,LEN($A416),1,1),$A416,AH$37:AH$465)</f>
        <v>3.3108525423728814</v>
      </c>
      <c r="AI416" s="212">
        <f ca="1">SUMIF(OFFSET($AK$37,0,LEN($A416),1,1):OFFSET($AK$465,0,LEN($A416),1,1),$A416,AI$37:AI$465)</f>
        <v>0</v>
      </c>
      <c r="AJ416" s="222">
        <f t="shared" ca="1" si="38"/>
        <v>3.3108525423728814</v>
      </c>
      <c r="AK416" s="205" t="str">
        <f t="shared" si="36"/>
        <v>0.2.2.1</v>
      </c>
      <c r="AV416" s="211">
        <f t="shared" ca="1" si="37"/>
        <v>0</v>
      </c>
    </row>
    <row r="417" spans="1:48" ht="94.5" x14ac:dyDescent="0.25">
      <c r="A417" s="131" t="s">
        <v>685</v>
      </c>
      <c r="B417" s="130" t="s">
        <v>686</v>
      </c>
      <c r="C417" s="131" t="s">
        <v>687</v>
      </c>
      <c r="D417" s="213" t="str">
        <f>'[1]2'!D421</f>
        <v>П</v>
      </c>
      <c r="E417" s="213">
        <f>'[1]2'!E421</f>
        <v>2017</v>
      </c>
      <c r="F417" s="213" t="str">
        <f>'[1]2'!F421</f>
        <v>нд</v>
      </c>
      <c r="G417" s="213">
        <f>'[1]2'!G421</f>
        <v>2017</v>
      </c>
      <c r="H417" s="215" t="s">
        <v>217</v>
      </c>
      <c r="I417" s="215" t="s">
        <v>217</v>
      </c>
      <c r="J417" s="215">
        <v>0</v>
      </c>
      <c r="K417" s="215" t="s">
        <v>217</v>
      </c>
      <c r="L417" s="215" t="s">
        <v>217</v>
      </c>
      <c r="M417" s="215" t="s">
        <v>217</v>
      </c>
      <c r="N417" s="215" t="s">
        <v>217</v>
      </c>
      <c r="O417" s="215" t="s">
        <v>217</v>
      </c>
      <c r="P417" s="215">
        <f>J417+AB417+AD417+AF417+Z417</f>
        <v>1.6591525423728815</v>
      </c>
      <c r="Q417" s="215">
        <f>P417</f>
        <v>1.6591525423728815</v>
      </c>
      <c r="R417" s="215">
        <v>0</v>
      </c>
      <c r="S417" s="215">
        <v>0</v>
      </c>
      <c r="T417" s="215">
        <v>0</v>
      </c>
      <c r="U417" s="215" t="s">
        <v>217</v>
      </c>
      <c r="V417" s="215" t="s">
        <v>217</v>
      </c>
      <c r="W417" s="215" t="s">
        <v>217</v>
      </c>
      <c r="X417" s="215" t="s">
        <v>217</v>
      </c>
      <c r="Y417" s="216" t="s">
        <v>217</v>
      </c>
      <c r="Z417" s="215">
        <f>AH417</f>
        <v>1.6591525423728815</v>
      </c>
      <c r="AA417" s="215">
        <v>0</v>
      </c>
      <c r="AB417" s="215">
        <v>0</v>
      </c>
      <c r="AC417" s="215" t="s">
        <v>217</v>
      </c>
      <c r="AD417" s="215">
        <v>0</v>
      </c>
      <c r="AE417" s="215" t="s">
        <v>217</v>
      </c>
      <c r="AF417" s="215">
        <v>0</v>
      </c>
      <c r="AG417" s="215" t="s">
        <v>217</v>
      </c>
      <c r="AH417" s="215">
        <v>1.6591525423728815</v>
      </c>
      <c r="AI417" s="215" t="s">
        <v>217</v>
      </c>
      <c r="AJ417" s="222">
        <f t="shared" si="38"/>
        <v>1.6591525423728815</v>
      </c>
      <c r="AL417" s="214" t="str">
        <f>LEFT($A417,1)</f>
        <v>4</v>
      </c>
      <c r="AM417" s="214"/>
      <c r="AN417" s="214" t="str">
        <f>LEFT($A417,3)</f>
        <v>4.2</v>
      </c>
      <c r="AO417" s="214"/>
      <c r="AP417" s="214" t="str">
        <f>LEFT($A417,5)</f>
        <v>4.2.2</v>
      </c>
      <c r="AQ417" s="214"/>
      <c r="AR417" s="214" t="str">
        <f>LEFT($A417,7)</f>
        <v>4.2.2.1</v>
      </c>
      <c r="AS417" s="214"/>
      <c r="AT417" s="214" t="str">
        <f>LEFT($A417,9)</f>
        <v>4.2.2.1</v>
      </c>
      <c r="AV417" s="211">
        <f t="shared" si="37"/>
        <v>0</v>
      </c>
    </row>
    <row r="418" spans="1:48" ht="114.75" customHeight="1" x14ac:dyDescent="0.25">
      <c r="A418" s="131" t="s">
        <v>685</v>
      </c>
      <c r="B418" s="185" t="s">
        <v>688</v>
      </c>
      <c r="C418" s="220" t="s">
        <v>689</v>
      </c>
      <c r="D418" s="219" t="s">
        <v>1243</v>
      </c>
      <c r="E418" s="213">
        <v>2017</v>
      </c>
      <c r="F418" s="219" t="s">
        <v>217</v>
      </c>
      <c r="G418" s="213">
        <v>2017</v>
      </c>
      <c r="H418" s="217" t="s">
        <v>217</v>
      </c>
      <c r="I418" s="217" t="s">
        <v>217</v>
      </c>
      <c r="J418" s="215">
        <v>0</v>
      </c>
      <c r="K418" s="217" t="s">
        <v>217</v>
      </c>
      <c r="L418" s="217" t="s">
        <v>217</v>
      </c>
      <c r="M418" s="217" t="s">
        <v>217</v>
      </c>
      <c r="N418" s="217" t="s">
        <v>217</v>
      </c>
      <c r="O418" s="217" t="s">
        <v>217</v>
      </c>
      <c r="P418" s="215">
        <v>1.6516999999999999</v>
      </c>
      <c r="Q418" s="215">
        <f>P418</f>
        <v>1.6516999999999999</v>
      </c>
      <c r="R418" s="215">
        <v>0</v>
      </c>
      <c r="S418" s="215">
        <v>0</v>
      </c>
      <c r="T418" s="215">
        <v>0</v>
      </c>
      <c r="U418" s="217" t="s">
        <v>217</v>
      </c>
      <c r="V418" s="217" t="s">
        <v>217</v>
      </c>
      <c r="W418" s="217" t="s">
        <v>217</v>
      </c>
      <c r="X418" s="217" t="s">
        <v>217</v>
      </c>
      <c r="Y418" s="218" t="s">
        <v>217</v>
      </c>
      <c r="Z418" s="215">
        <v>1.6516999999999999</v>
      </c>
      <c r="AA418" s="215">
        <v>0</v>
      </c>
      <c r="AB418" s="215">
        <v>0</v>
      </c>
      <c r="AC418" s="217" t="s">
        <v>217</v>
      </c>
      <c r="AD418" s="215">
        <v>0</v>
      </c>
      <c r="AE418" s="217" t="s">
        <v>217</v>
      </c>
      <c r="AF418" s="215">
        <v>0</v>
      </c>
      <c r="AG418" s="217" t="s">
        <v>217</v>
      </c>
      <c r="AH418" s="215">
        <v>1.6516999999999999</v>
      </c>
      <c r="AI418" s="217" t="s">
        <v>217</v>
      </c>
      <c r="AJ418" s="222">
        <f t="shared" si="38"/>
        <v>1.6516999999999999</v>
      </c>
      <c r="AL418" s="214" t="str">
        <f>LEFT($A418,1)</f>
        <v>4</v>
      </c>
      <c r="AM418" s="214"/>
      <c r="AN418" s="214" t="str">
        <f>LEFT($A418,3)</f>
        <v>4.2</v>
      </c>
      <c r="AO418" s="214"/>
      <c r="AP418" s="214" t="str">
        <f>LEFT($A418,5)</f>
        <v>4.2.2</v>
      </c>
      <c r="AQ418" s="214"/>
      <c r="AR418" s="214" t="str">
        <f>LEFT($A418,7)</f>
        <v>4.2.2.1</v>
      </c>
      <c r="AS418" s="214"/>
      <c r="AT418" s="214" t="str">
        <f>LEFT($A418,9)</f>
        <v>4.2.2.1</v>
      </c>
      <c r="AV418" s="211">
        <f t="shared" si="37"/>
        <v>0</v>
      </c>
    </row>
    <row r="419" spans="1:48" x14ac:dyDescent="0.25">
      <c r="A419" s="122" t="s">
        <v>690</v>
      </c>
      <c r="B419" s="123" t="s">
        <v>349</v>
      </c>
      <c r="C419" s="136" t="s">
        <v>216</v>
      </c>
      <c r="D419" s="213" t="s">
        <v>217</v>
      </c>
      <c r="E419" s="213" t="s">
        <v>217</v>
      </c>
      <c r="F419" s="213" t="s">
        <v>217</v>
      </c>
      <c r="G419" s="213" t="s">
        <v>217</v>
      </c>
      <c r="H419" s="212">
        <f ca="1">SUMIF(OFFSET($AK$37,0,LEN($A419),1,1):OFFSET($AK$465,0,LEN($A419),1,1),$A419,H$37:H$465)</f>
        <v>0</v>
      </c>
      <c r="I419" s="212">
        <f ca="1">SUMIF(OFFSET($AK$37,0,LEN($A419),1,1):OFFSET($AK$465,0,LEN($A419),1,1),$A419,I$37:I$465)</f>
        <v>0</v>
      </c>
      <c r="J419" s="212">
        <f ca="1">SUMIF(OFFSET($AK$37,0,LEN($A419),1,1):OFFSET($AK$465,0,LEN($A419),1,1),$A419,J$37:J$465)</f>
        <v>0</v>
      </c>
      <c r="K419" s="212">
        <f ca="1">SUMIF(OFFSET($AK$37,0,LEN($A419),1,1):OFFSET($AK$465,0,LEN($A419),1,1),$A419,K$37:K$465)</f>
        <v>0</v>
      </c>
      <c r="L419" s="212">
        <f ca="1">SUMIF(OFFSET($AK$37,0,LEN($A419),1,1):OFFSET($AK$465,0,LEN($A419),1,1),$A419,L$37:L$465)</f>
        <v>0</v>
      </c>
      <c r="M419" s="212">
        <f ca="1">SUMIF(OFFSET($AK$37,0,LEN($A419),1,1):OFFSET($AK$465,0,LEN($A419),1,1),$A419,M$37:M$465)</f>
        <v>0</v>
      </c>
      <c r="N419" s="212">
        <f ca="1">SUMIF(OFFSET($AK$37,0,LEN($A419),1,1):OFFSET($AK$465,0,LEN($A419),1,1),$A419,N$37:N$465)</f>
        <v>0</v>
      </c>
      <c r="O419" s="212">
        <f ca="1">SUMIF(OFFSET($AK$37,0,LEN($A419),1,1):OFFSET($AK$465,0,LEN($A419),1,1),$A419,O$37:O$465)</f>
        <v>0</v>
      </c>
      <c r="P419" s="212">
        <f ca="1">SUMIF(OFFSET($AK$37,0,LEN($A419),1,1):OFFSET($AK$465,0,LEN($A419),1,1),$A419,P$37:P$465)</f>
        <v>0</v>
      </c>
      <c r="Q419" s="212">
        <f ca="1">SUMIF(OFFSET($AK$37,0,LEN($A419),1,1):OFFSET($AK$465,0,LEN($A419),1,1),$A419,Q$37:Q$465)</f>
        <v>0</v>
      </c>
      <c r="R419" s="212">
        <f ca="1">SUMIF(OFFSET($AK$37,0,LEN($A419),1,1):OFFSET($AK$465,0,LEN($A419),1,1),$A419,R$37:R$465)</f>
        <v>0</v>
      </c>
      <c r="S419" s="212">
        <f ca="1">SUMIF(OFFSET($AK$37,0,LEN($A419),1,1):OFFSET($AK$465,0,LEN($A419),1,1),$A419,S$37:S$465)</f>
        <v>0</v>
      </c>
      <c r="T419" s="212">
        <f ca="1">SUMIF(OFFSET($AK$37,0,LEN($A419),1,1):OFFSET($AK$465,0,LEN($A419),1,1),$A419,T$37:T$465)</f>
        <v>0</v>
      </c>
      <c r="U419" s="212">
        <f ca="1">SUMIF(OFFSET($AK$37,0,LEN($A419),1,1):OFFSET($AK$465,0,LEN($A419),1,1),$A419,U$37:U$465)</f>
        <v>0</v>
      </c>
      <c r="V419" s="212">
        <f ca="1">SUMIF(OFFSET($AK$37,0,LEN($A419),1,1):OFFSET($AK$465,0,LEN($A419),1,1),$A419,V$37:V$465)</f>
        <v>0</v>
      </c>
      <c r="W419" s="212">
        <f ca="1">SUMIF(OFFSET($AK$37,0,LEN($A419),1,1):OFFSET($AK$465,0,LEN($A419),1,1),$A419,W$37:W$465)</f>
        <v>0</v>
      </c>
      <c r="X419" s="212">
        <f ca="1">SUMIF(OFFSET($AK$37,0,LEN($A419),1,1):OFFSET($AK$465,0,LEN($A419),1,1),$A419,X$37:X$465)</f>
        <v>0</v>
      </c>
      <c r="Y419" s="212">
        <f ca="1">SUMIF(OFFSET($AK$37,0,LEN($A419),1,1):OFFSET($AK$465,0,LEN($A419),1,1),$A419,Y$37:Y$465)</f>
        <v>0</v>
      </c>
      <c r="Z419" s="212">
        <f ca="1">SUMIF(OFFSET($AK$37,0,LEN($A419),1,1):OFFSET($AK$465,0,LEN($A419),1,1),$A419,Z$37:Z$465)</f>
        <v>0</v>
      </c>
      <c r="AA419" s="212">
        <f ca="1">SUMIF(OFFSET($AK$37,0,LEN($A419),1,1):OFFSET($AK$465,0,LEN($A419),1,1),$A419,AA$37:AA$465)</f>
        <v>0</v>
      </c>
      <c r="AB419" s="212">
        <f ca="1">SUMIF(OFFSET($AK$37,0,LEN($A419),1,1):OFFSET($AK$465,0,LEN($A419),1,1),$A419,AB$37:AB$465)</f>
        <v>0</v>
      </c>
      <c r="AC419" s="212">
        <f ca="1">SUMIF(OFFSET($AK$37,0,LEN($A419),1,1):OFFSET($AK$465,0,LEN($A419),1,1),$A419,AC$37:AC$465)</f>
        <v>0</v>
      </c>
      <c r="AD419" s="212">
        <f ca="1">SUMIF(OFFSET($AK$37,0,LEN($A419),1,1):OFFSET($AK$465,0,LEN($A419),1,1),$A419,AD$37:AD$465)</f>
        <v>0</v>
      </c>
      <c r="AE419" s="212">
        <f ca="1">SUMIF(OFFSET($AK$37,0,LEN($A419),1,1):OFFSET($AK$465,0,LEN($A419),1,1),$A419,AE$37:AE$465)</f>
        <v>0</v>
      </c>
      <c r="AF419" s="212">
        <f ca="1">SUMIF(OFFSET($AK$37,0,LEN($A419),1,1):OFFSET($AK$465,0,LEN($A419),1,1),$A419,AF$37:AF$465)</f>
        <v>0</v>
      </c>
      <c r="AG419" s="212">
        <f ca="1">SUMIF(OFFSET($AK$37,0,LEN($A419),1,1):OFFSET($AK$465,0,LEN($A419),1,1),$A419,AG$37:AG$465)</f>
        <v>0</v>
      </c>
      <c r="AH419" s="212">
        <f ca="1">SUMIF(OFFSET($AK$37,0,LEN($A419),1,1):OFFSET($AK$465,0,LEN($A419),1,1),$A419,AH$37:AH$465)</f>
        <v>0</v>
      </c>
      <c r="AI419" s="212">
        <f ca="1">SUMIF(OFFSET($AK$37,0,LEN($A419),1,1):OFFSET($AK$465,0,LEN($A419),1,1),$A419,AI$37:AI$465)</f>
        <v>0</v>
      </c>
      <c r="AJ419" s="222">
        <f t="shared" ca="1" si="38"/>
        <v>0</v>
      </c>
      <c r="AK419" s="205" t="str">
        <f>"0"&amp;RIGHT($A419,LEN($A419)-1)</f>
        <v>0.2.2.2</v>
      </c>
      <c r="AV419" s="211">
        <f t="shared" ca="1" si="37"/>
        <v>0</v>
      </c>
    </row>
    <row r="420" spans="1:48" ht="31.5" x14ac:dyDescent="0.25">
      <c r="A420" s="122" t="s">
        <v>691</v>
      </c>
      <c r="B420" s="123" t="s">
        <v>351</v>
      </c>
      <c r="C420" s="136" t="s">
        <v>216</v>
      </c>
      <c r="D420" s="213" t="s">
        <v>217</v>
      </c>
      <c r="E420" s="213" t="s">
        <v>217</v>
      </c>
      <c r="F420" s="213" t="s">
        <v>217</v>
      </c>
      <c r="G420" s="213" t="s">
        <v>217</v>
      </c>
      <c r="H420" s="212">
        <f ca="1">SUMIF(OFFSET($AK$37,0,LEN($A420),1,1):OFFSET($AK$465,0,LEN($A420),1,1),$A420,H$37:H$465)</f>
        <v>0</v>
      </c>
      <c r="I420" s="212">
        <f ca="1">SUMIF(OFFSET($AK$37,0,LEN($A420),1,1):OFFSET($AK$465,0,LEN($A420),1,1),$A420,I$37:I$465)</f>
        <v>0</v>
      </c>
      <c r="J420" s="212">
        <f ca="1">SUMIF(OFFSET($AK$37,0,LEN($A420),1,1):OFFSET($AK$465,0,LEN($A420),1,1),$A420,J$37:J$465)</f>
        <v>0</v>
      </c>
      <c r="K420" s="212">
        <f ca="1">SUMIF(OFFSET($AK$37,0,LEN($A420),1,1):OFFSET($AK$465,0,LEN($A420),1,1),$A420,K$37:K$465)</f>
        <v>0</v>
      </c>
      <c r="L420" s="212">
        <f ca="1">SUMIF(OFFSET($AK$37,0,LEN($A420),1,1):OFFSET($AK$465,0,LEN($A420),1,1),$A420,L$37:L$465)</f>
        <v>0</v>
      </c>
      <c r="M420" s="212">
        <f ca="1">SUMIF(OFFSET($AK$37,0,LEN($A420),1,1):OFFSET($AK$465,0,LEN($A420),1,1),$A420,M$37:M$465)</f>
        <v>0</v>
      </c>
      <c r="N420" s="212">
        <f ca="1">SUMIF(OFFSET($AK$37,0,LEN($A420),1,1):OFFSET($AK$465,0,LEN($A420),1,1),$A420,N$37:N$465)</f>
        <v>0</v>
      </c>
      <c r="O420" s="212">
        <f ca="1">SUMIF(OFFSET($AK$37,0,LEN($A420),1,1):OFFSET($AK$465,0,LEN($A420),1,1),$A420,O$37:O$465)</f>
        <v>0</v>
      </c>
      <c r="P420" s="212">
        <f ca="1">SUMIF(OFFSET($AK$37,0,LEN($A420),1,1):OFFSET($AK$465,0,LEN($A420),1,1),$A420,P$37:P$465)</f>
        <v>0</v>
      </c>
      <c r="Q420" s="212">
        <f ca="1">SUMIF(OFFSET($AK$37,0,LEN($A420),1,1):OFFSET($AK$465,0,LEN($A420),1,1),$A420,Q$37:Q$465)</f>
        <v>0</v>
      </c>
      <c r="R420" s="212">
        <f ca="1">SUMIF(OFFSET($AK$37,0,LEN($A420),1,1):OFFSET($AK$465,0,LEN($A420),1,1),$A420,R$37:R$465)</f>
        <v>0</v>
      </c>
      <c r="S420" s="212">
        <f ca="1">SUMIF(OFFSET($AK$37,0,LEN($A420),1,1):OFFSET($AK$465,0,LEN($A420),1,1),$A420,S$37:S$465)</f>
        <v>0</v>
      </c>
      <c r="T420" s="212">
        <f ca="1">SUMIF(OFFSET($AK$37,0,LEN($A420),1,1):OFFSET($AK$465,0,LEN($A420),1,1),$A420,T$37:T$465)</f>
        <v>0</v>
      </c>
      <c r="U420" s="212">
        <f ca="1">SUMIF(OFFSET($AK$37,0,LEN($A420),1,1):OFFSET($AK$465,0,LEN($A420),1,1),$A420,U$37:U$465)</f>
        <v>0</v>
      </c>
      <c r="V420" s="212">
        <f ca="1">SUMIF(OFFSET($AK$37,0,LEN($A420),1,1):OFFSET($AK$465,0,LEN($A420),1,1),$A420,V$37:V$465)</f>
        <v>0</v>
      </c>
      <c r="W420" s="212">
        <f ca="1">SUMIF(OFFSET($AK$37,0,LEN($A420),1,1):OFFSET($AK$465,0,LEN($A420),1,1),$A420,W$37:W$465)</f>
        <v>0</v>
      </c>
      <c r="X420" s="212">
        <f ca="1">SUMIF(OFFSET($AK$37,0,LEN($A420),1,1):OFFSET($AK$465,0,LEN($A420),1,1),$A420,X$37:X$465)</f>
        <v>0</v>
      </c>
      <c r="Y420" s="212">
        <f ca="1">SUMIF(OFFSET($AK$37,0,LEN($A420),1,1):OFFSET($AK$465,0,LEN($A420),1,1),$A420,Y$37:Y$465)</f>
        <v>0</v>
      </c>
      <c r="Z420" s="212">
        <f ca="1">SUMIF(OFFSET($AK$37,0,LEN($A420),1,1):OFFSET($AK$465,0,LEN($A420),1,1),$A420,Z$37:Z$465)</f>
        <v>0</v>
      </c>
      <c r="AA420" s="212">
        <f ca="1">SUMIF(OFFSET($AK$37,0,LEN($A420),1,1):OFFSET($AK$465,0,LEN($A420),1,1),$A420,AA$37:AA$465)</f>
        <v>0</v>
      </c>
      <c r="AB420" s="212">
        <f ca="1">SUMIF(OFFSET($AK$37,0,LEN($A420),1,1):OFFSET($AK$465,0,LEN($A420),1,1),$A420,AB$37:AB$465)</f>
        <v>0</v>
      </c>
      <c r="AC420" s="212">
        <f ca="1">SUMIF(OFFSET($AK$37,0,LEN($A420),1,1):OFFSET($AK$465,0,LEN($A420),1,1),$A420,AC$37:AC$465)</f>
        <v>0</v>
      </c>
      <c r="AD420" s="212">
        <f ca="1">SUMIF(OFFSET($AK$37,0,LEN($A420),1,1):OFFSET($AK$465,0,LEN($A420),1,1),$A420,AD$37:AD$465)</f>
        <v>0</v>
      </c>
      <c r="AE420" s="212">
        <f ca="1">SUMIF(OFFSET($AK$37,0,LEN($A420),1,1):OFFSET($AK$465,0,LEN($A420),1,1),$A420,AE$37:AE$465)</f>
        <v>0</v>
      </c>
      <c r="AF420" s="212">
        <f ca="1">SUMIF(OFFSET($AK$37,0,LEN($A420),1,1):OFFSET($AK$465,0,LEN($A420),1,1),$A420,AF$37:AF$465)</f>
        <v>0</v>
      </c>
      <c r="AG420" s="212">
        <f ca="1">SUMIF(OFFSET($AK$37,0,LEN($A420),1,1):OFFSET($AK$465,0,LEN($A420),1,1),$A420,AG$37:AG$465)</f>
        <v>0</v>
      </c>
      <c r="AH420" s="212">
        <f ca="1">SUMIF(OFFSET($AK$37,0,LEN($A420),1,1):OFFSET($AK$465,0,LEN($A420),1,1),$A420,AH$37:AH$465)</f>
        <v>0</v>
      </c>
      <c r="AI420" s="212">
        <f ca="1">SUMIF(OFFSET($AK$37,0,LEN($A420),1,1):OFFSET($AK$465,0,LEN($A420),1,1),$A420,AI$37:AI$465)</f>
        <v>0</v>
      </c>
      <c r="AJ420" s="222">
        <f t="shared" ca="1" si="38"/>
        <v>0</v>
      </c>
      <c r="AK420" s="205" t="str">
        <f>"0"&amp;RIGHT($A420,LEN($A420)-1)</f>
        <v>0.2.2.3</v>
      </c>
      <c r="AV420" s="211">
        <f t="shared" ca="1" si="37"/>
        <v>0</v>
      </c>
    </row>
    <row r="421" spans="1:48" ht="31.5" x14ac:dyDescent="0.25">
      <c r="A421" s="122" t="s">
        <v>692</v>
      </c>
      <c r="B421" s="123" t="s">
        <v>305</v>
      </c>
      <c r="C421" s="136" t="s">
        <v>216</v>
      </c>
      <c r="D421" s="213" t="s">
        <v>217</v>
      </c>
      <c r="E421" s="213" t="s">
        <v>217</v>
      </c>
      <c r="F421" s="213" t="s">
        <v>217</v>
      </c>
      <c r="G421" s="213" t="s">
        <v>217</v>
      </c>
      <c r="H421" s="212">
        <f ca="1">SUMIF(OFFSET($AK$37,0,LEN($A421),1,1):OFFSET($AK$465,0,LEN($A421),1,1),$A421,H$37:H$465)</f>
        <v>0</v>
      </c>
      <c r="I421" s="212">
        <f ca="1">SUMIF(OFFSET($AK$37,0,LEN($A421),1,1):OFFSET($AK$465,0,LEN($A421),1,1),$A421,I$37:I$465)</f>
        <v>0</v>
      </c>
      <c r="J421" s="212">
        <f ca="1">SUMIF(OFFSET($AK$37,0,LEN($A421),1,1):OFFSET($AK$465,0,LEN($A421),1,1),$A421,J$37:J$465)</f>
        <v>0</v>
      </c>
      <c r="K421" s="212">
        <f ca="1">SUMIF(OFFSET($AK$37,0,LEN($A421),1,1):OFFSET($AK$465,0,LEN($A421),1,1),$A421,K$37:K$465)</f>
        <v>1.05</v>
      </c>
      <c r="L421" s="212">
        <f ca="1">SUMIF(OFFSET($AK$37,0,LEN($A421),1,1):OFFSET($AK$465,0,LEN($A421),1,1),$A421,L$37:L$465)</f>
        <v>8.4745762711864417E-2</v>
      </c>
      <c r="M421" s="212">
        <f ca="1">SUMIF(OFFSET($AK$37,0,LEN($A421),1,1):OFFSET($AK$465,0,LEN($A421),1,1),$A421,M$37:M$465)</f>
        <v>0.21000000000000002</v>
      </c>
      <c r="N421" s="212">
        <f ca="1">SUMIF(OFFSET($AK$37,0,LEN($A421),1,1):OFFSET($AK$465,0,LEN($A421),1,1),$A421,N$37:N$465)</f>
        <v>0.73499999999999999</v>
      </c>
      <c r="O421" s="212">
        <f ca="1">SUMIF(OFFSET($AK$37,0,LEN($A421),1,1):OFFSET($AK$465,0,LEN($A421),1,1),$A421,O$37:O$465)</f>
        <v>2.025423728813569E-2</v>
      </c>
      <c r="P421" s="212">
        <f ca="1">SUMIF(OFFSET($AK$37,0,LEN($A421),1,1):OFFSET($AK$465,0,LEN($A421),1,1),$A421,P$37:P$465)</f>
        <v>0.9195373</v>
      </c>
      <c r="Q421" s="212">
        <f ca="1">SUMIF(OFFSET($AK$37,0,LEN($A421),1,1):OFFSET($AK$465,0,LEN($A421),1,1),$A421,Q$37:Q$465)</f>
        <v>0</v>
      </c>
      <c r="R421" s="212">
        <f ca="1">SUMIF(OFFSET($AK$37,0,LEN($A421),1,1):OFFSET($AK$465,0,LEN($A421),1,1),$A421,R$37:R$465)</f>
        <v>0.9195373</v>
      </c>
      <c r="S421" s="212">
        <f ca="1">SUMIF(OFFSET($AK$37,0,LEN($A421),1,1):OFFSET($AK$465,0,LEN($A421),1,1),$A421,S$37:S$465)</f>
        <v>0</v>
      </c>
      <c r="T421" s="212">
        <f ca="1">SUMIF(OFFSET($AK$37,0,LEN($A421),1,1):OFFSET($AK$465,0,LEN($A421),1,1),$A421,T$37:T$465)</f>
        <v>0</v>
      </c>
      <c r="U421" s="212">
        <f ca="1">SUMIF(OFFSET($AK$37,0,LEN($A421),1,1):OFFSET($AK$465,0,LEN($A421),1,1),$A421,U$37:U$465)</f>
        <v>0</v>
      </c>
      <c r="V421" s="212">
        <f ca="1">SUMIF(OFFSET($AK$37,0,LEN($A421),1,1):OFFSET($AK$465,0,LEN($A421),1,1),$A421,V$37:V$465)</f>
        <v>1.0500330508474578</v>
      </c>
      <c r="W421" s="212">
        <f ca="1">SUMIF(OFFSET($AK$37,0,LEN($A421),1,1):OFFSET($AK$465,0,LEN($A421),1,1),$A421,W$37:W$465)</f>
        <v>0</v>
      </c>
      <c r="X421" s="212">
        <f ca="1">SUMIF(OFFSET($AK$37,0,LEN($A421),1,1):OFFSET($AK$465,0,LEN($A421),1,1),$A421,X$37:X$465)</f>
        <v>1.0500330508474578</v>
      </c>
      <c r="Y421" s="212">
        <f ca="1">SUMIF(OFFSET($AK$37,0,LEN($A421),1,1):OFFSET($AK$465,0,LEN($A421),1,1),$A421,Y$37:Y$465)</f>
        <v>0</v>
      </c>
      <c r="Z421" s="212">
        <f ca="1">SUMIF(OFFSET($AK$37,0,LEN($A421),1,1):OFFSET($AK$465,0,LEN($A421),1,1),$A421,Z$37:Z$465)</f>
        <v>0.9195373</v>
      </c>
      <c r="AA421" s="212">
        <f ca="1">SUMIF(OFFSET($AK$37,0,LEN($A421),1,1):OFFSET($AK$465,0,LEN($A421),1,1),$A421,AA$37:AA$465)</f>
        <v>0</v>
      </c>
      <c r="AB421" s="212">
        <f ca="1">SUMIF(OFFSET($AK$37,0,LEN($A421),1,1):OFFSET($AK$465,0,LEN($A421),1,1),$A421,AB$37:AB$465)</f>
        <v>0</v>
      </c>
      <c r="AC421" s="212">
        <f ca="1">SUMIF(OFFSET($AK$37,0,LEN($A421),1,1):OFFSET($AK$465,0,LEN($A421),1,1),$A421,AC$37:AC$465)</f>
        <v>0</v>
      </c>
      <c r="AD421" s="212">
        <f ca="1">SUMIF(OFFSET($AK$37,0,LEN($A421),1,1):OFFSET($AK$465,0,LEN($A421),1,1),$A421,AD$37:AD$465)</f>
        <v>0</v>
      </c>
      <c r="AE421" s="212">
        <f ca="1">SUMIF(OFFSET($AK$37,0,LEN($A421),1,1):OFFSET($AK$465,0,LEN($A421),1,1),$A421,AE$37:AE$465)</f>
        <v>0</v>
      </c>
      <c r="AF421" s="212">
        <f ca="1">SUMIF(OFFSET($AK$37,0,LEN($A421),1,1):OFFSET($AK$465,0,LEN($A421),1,1),$A421,AF$37:AF$465)</f>
        <v>0</v>
      </c>
      <c r="AG421" s="212">
        <f ca="1">SUMIF(OFFSET($AK$37,0,LEN($A421),1,1):OFFSET($AK$465,0,LEN($A421),1,1),$A421,AG$37:AG$465)</f>
        <v>1.0500330508474578</v>
      </c>
      <c r="AH421" s="212">
        <f ca="1">SUMIF(OFFSET($AK$37,0,LEN($A421),1,1):OFFSET($AK$465,0,LEN($A421),1,1),$A421,AH$37:AH$465)</f>
        <v>0.9195373</v>
      </c>
      <c r="AI421" s="212">
        <f ca="1">SUMIF(OFFSET($AK$37,0,LEN($A421),1,1):OFFSET($AK$465,0,LEN($A421),1,1),$A421,AI$37:AI$465)</f>
        <v>1.0500330508474578</v>
      </c>
      <c r="AJ421" s="222">
        <f t="shared" ca="1" si="38"/>
        <v>0.9195373</v>
      </c>
      <c r="AK421" s="205" t="str">
        <f>"0"&amp;RIGHT($A421,LEN($A421)-1)</f>
        <v>0.2.2.4</v>
      </c>
      <c r="AV421" s="211">
        <f t="shared" ca="1" si="37"/>
        <v>0</v>
      </c>
    </row>
    <row r="422" spans="1:48" ht="63" x14ac:dyDescent="0.25">
      <c r="A422" s="131" t="s">
        <v>692</v>
      </c>
      <c r="B422" s="130" t="s">
        <v>693</v>
      </c>
      <c r="C422" s="131" t="s">
        <v>694</v>
      </c>
      <c r="D422" s="213" t="str">
        <f>'[1]2'!D425</f>
        <v>П</v>
      </c>
      <c r="E422" s="213">
        <f>'[1]2'!E425</f>
        <v>2017</v>
      </c>
      <c r="F422" s="213">
        <f>'[1]2'!F425</f>
        <v>2017</v>
      </c>
      <c r="G422" s="213">
        <f>'[1]2'!G425</f>
        <v>2017</v>
      </c>
      <c r="H422" s="215" t="s">
        <v>217</v>
      </c>
      <c r="I422" s="215" t="s">
        <v>217</v>
      </c>
      <c r="J422" s="215">
        <v>0</v>
      </c>
      <c r="K422" s="215">
        <v>1.05</v>
      </c>
      <c r="L422" s="215">
        <v>8.4745762711864417E-2</v>
      </c>
      <c r="M422" s="215">
        <v>0.21000000000000002</v>
      </c>
      <c r="N422" s="215">
        <v>0.73499999999999999</v>
      </c>
      <c r="O422" s="215">
        <v>2.025423728813569E-2</v>
      </c>
      <c r="P422" s="215">
        <f>J422+AB422+AD422+AF422+Z422</f>
        <v>0.9195373</v>
      </c>
      <c r="Q422" s="215">
        <v>0</v>
      </c>
      <c r="R422" s="215">
        <f>P422</f>
        <v>0.9195373</v>
      </c>
      <c r="S422" s="215">
        <v>0</v>
      </c>
      <c r="T422" s="215">
        <v>0</v>
      </c>
      <c r="U422" s="215" t="s">
        <v>217</v>
      </c>
      <c r="V422" s="215">
        <f>AA422+AC422+AE422+AG422</f>
        <v>1.0500330508474578</v>
      </c>
      <c r="W422" s="215" t="s">
        <v>217</v>
      </c>
      <c r="X422" s="215">
        <f>AG422</f>
        <v>1.0500330508474578</v>
      </c>
      <c r="Y422" s="216" t="s">
        <v>217</v>
      </c>
      <c r="Z422" s="215">
        <f>AH422</f>
        <v>0.9195373</v>
      </c>
      <c r="AA422" s="215">
        <v>0</v>
      </c>
      <c r="AB422" s="215">
        <v>0</v>
      </c>
      <c r="AC422" s="215">
        <v>0</v>
      </c>
      <c r="AD422" s="215">
        <v>0</v>
      </c>
      <c r="AE422" s="215">
        <v>0</v>
      </c>
      <c r="AF422" s="215">
        <v>0</v>
      </c>
      <c r="AG422" s="215">
        <v>1.0500330508474578</v>
      </c>
      <c r="AH422" s="215">
        <v>0.9195373</v>
      </c>
      <c r="AI422" s="215">
        <f>AG422+AE422+AC422</f>
        <v>1.0500330508474578</v>
      </c>
      <c r="AJ422" s="222">
        <f t="shared" si="38"/>
        <v>0.9195373</v>
      </c>
      <c r="AL422" s="214" t="str">
        <f>LEFT($A422,1)</f>
        <v>4</v>
      </c>
      <c r="AM422" s="214"/>
      <c r="AN422" s="214" t="str">
        <f>LEFT($A422,3)</f>
        <v>4.2</v>
      </c>
      <c r="AO422" s="214"/>
      <c r="AP422" s="214" t="str">
        <f>LEFT($A422,5)</f>
        <v>4.2.2</v>
      </c>
      <c r="AQ422" s="214"/>
      <c r="AR422" s="214" t="str">
        <f>LEFT($A422,7)</f>
        <v>4.2.2.4</v>
      </c>
      <c r="AS422" s="214"/>
      <c r="AT422" s="214" t="str">
        <f>LEFT($A422,9)</f>
        <v>4.2.2.4</v>
      </c>
      <c r="AV422" s="211">
        <f t="shared" si="37"/>
        <v>0</v>
      </c>
    </row>
    <row r="423" spans="1:48" ht="31.5" x14ac:dyDescent="0.25">
      <c r="A423" s="122" t="s">
        <v>60</v>
      </c>
      <c r="B423" s="123" t="s">
        <v>353</v>
      </c>
      <c r="C423" s="136" t="s">
        <v>216</v>
      </c>
      <c r="D423" s="213" t="s">
        <v>217</v>
      </c>
      <c r="E423" s="213" t="s">
        <v>217</v>
      </c>
      <c r="F423" s="213" t="s">
        <v>217</v>
      </c>
      <c r="G423" s="213" t="s">
        <v>217</v>
      </c>
      <c r="H423" s="212">
        <f ca="1">SUMIF(OFFSET($AK$37,0,LEN($A423),1,1):OFFSET($AK$465,0,LEN($A423),1,1),$A423,H$37:H$465)</f>
        <v>0</v>
      </c>
      <c r="I423" s="212">
        <f ca="1">SUMIF(OFFSET($AK$37,0,LEN($A423),1,1):OFFSET($AK$465,0,LEN($A423),1,1),$A423,I$37:I$465)</f>
        <v>0</v>
      </c>
      <c r="J423" s="212">
        <f ca="1">SUMIF(OFFSET($AK$37,0,LEN($A423),1,1):OFFSET($AK$465,0,LEN($A423),1,1),$A423,J$37:J$465)</f>
        <v>0</v>
      </c>
      <c r="K423" s="212">
        <f ca="1">SUMIF(OFFSET($AK$37,0,LEN($A423),1,1):OFFSET($AK$465,0,LEN($A423),1,1),$A423,K$37:K$465)</f>
        <v>0</v>
      </c>
      <c r="L423" s="212">
        <f ca="1">SUMIF(OFFSET($AK$37,0,LEN($A423),1,1):OFFSET($AK$465,0,LEN($A423),1,1),$A423,L$37:L$465)</f>
        <v>0</v>
      </c>
      <c r="M423" s="212">
        <f ca="1">SUMIF(OFFSET($AK$37,0,LEN($A423),1,1):OFFSET($AK$465,0,LEN($A423),1,1),$A423,M$37:M$465)</f>
        <v>0</v>
      </c>
      <c r="N423" s="212">
        <f ca="1">SUMIF(OFFSET($AK$37,0,LEN($A423),1,1):OFFSET($AK$465,0,LEN($A423),1,1),$A423,N$37:N$465)</f>
        <v>0</v>
      </c>
      <c r="O423" s="212">
        <f ca="1">SUMIF(OFFSET($AK$37,0,LEN($A423),1,1):OFFSET($AK$465,0,LEN($A423),1,1),$A423,O$37:O$465)</f>
        <v>0</v>
      </c>
      <c r="P423" s="212">
        <f ca="1">SUMIF(OFFSET($AK$37,0,LEN($A423),1,1):OFFSET($AK$465,0,LEN($A423),1,1),$A423,P$37:P$465)</f>
        <v>0</v>
      </c>
      <c r="Q423" s="212">
        <f ca="1">SUMIF(OFFSET($AK$37,0,LEN($A423),1,1):OFFSET($AK$465,0,LEN($A423),1,1),$A423,Q$37:Q$465)</f>
        <v>0</v>
      </c>
      <c r="R423" s="212">
        <f ca="1">SUMIF(OFFSET($AK$37,0,LEN($A423),1,1):OFFSET($AK$465,0,LEN($A423),1,1),$A423,R$37:R$465)</f>
        <v>0</v>
      </c>
      <c r="S423" s="212">
        <f ca="1">SUMIF(OFFSET($AK$37,0,LEN($A423),1,1):OFFSET($AK$465,0,LEN($A423),1,1),$A423,S$37:S$465)</f>
        <v>0</v>
      </c>
      <c r="T423" s="212">
        <f ca="1">SUMIF(OFFSET($AK$37,0,LEN($A423),1,1):OFFSET($AK$465,0,LEN($A423),1,1),$A423,T$37:T$465)</f>
        <v>0</v>
      </c>
      <c r="U423" s="212">
        <f ca="1">SUMIF(OFFSET($AK$37,0,LEN($A423),1,1):OFFSET($AK$465,0,LEN($A423),1,1),$A423,U$37:U$465)</f>
        <v>0</v>
      </c>
      <c r="V423" s="212">
        <f ca="1">SUMIF(OFFSET($AK$37,0,LEN($A423),1,1):OFFSET($AK$465,0,LEN($A423),1,1),$A423,V$37:V$465)</f>
        <v>0</v>
      </c>
      <c r="W423" s="212">
        <f ca="1">SUMIF(OFFSET($AK$37,0,LEN($A423),1,1):OFFSET($AK$465,0,LEN($A423),1,1),$A423,W$37:W$465)</f>
        <v>0</v>
      </c>
      <c r="X423" s="212">
        <f ca="1">SUMIF(OFFSET($AK$37,0,LEN($A423),1,1):OFFSET($AK$465,0,LEN($A423),1,1),$A423,X$37:X$465)</f>
        <v>0</v>
      </c>
      <c r="Y423" s="212">
        <f ca="1">SUMIF(OFFSET($AK$37,0,LEN($A423),1,1):OFFSET($AK$465,0,LEN($A423),1,1),$A423,Y$37:Y$465)</f>
        <v>0</v>
      </c>
      <c r="Z423" s="212">
        <f ca="1">SUMIF(OFFSET($AK$37,0,LEN($A423),1,1):OFFSET($AK$465,0,LEN($A423),1,1),$A423,Z$37:Z$465)</f>
        <v>0</v>
      </c>
      <c r="AA423" s="212">
        <f ca="1">SUMIF(OFFSET($AK$37,0,LEN($A423),1,1):OFFSET($AK$465,0,LEN($A423),1,1),$A423,AA$37:AA$465)</f>
        <v>0</v>
      </c>
      <c r="AB423" s="212">
        <f ca="1">SUMIF(OFFSET($AK$37,0,LEN($A423),1,1):OFFSET($AK$465,0,LEN($A423),1,1),$A423,AB$37:AB$465)</f>
        <v>0</v>
      </c>
      <c r="AC423" s="212">
        <f ca="1">SUMIF(OFFSET($AK$37,0,LEN($A423),1,1):OFFSET($AK$465,0,LEN($A423),1,1),$A423,AC$37:AC$465)</f>
        <v>0</v>
      </c>
      <c r="AD423" s="212">
        <f ca="1">SUMIF(OFFSET($AK$37,0,LEN($A423),1,1):OFFSET($AK$465,0,LEN($A423),1,1),$A423,AD$37:AD$465)</f>
        <v>0</v>
      </c>
      <c r="AE423" s="212">
        <f ca="1">SUMIF(OFFSET($AK$37,0,LEN($A423),1,1):OFFSET($AK$465,0,LEN($A423),1,1),$A423,AE$37:AE$465)</f>
        <v>0</v>
      </c>
      <c r="AF423" s="212">
        <f ca="1">SUMIF(OFFSET($AK$37,0,LEN($A423),1,1):OFFSET($AK$465,0,LEN($A423),1,1),$A423,AF$37:AF$465)</f>
        <v>0</v>
      </c>
      <c r="AG423" s="212">
        <f ca="1">SUMIF(OFFSET($AK$37,0,LEN($A423),1,1):OFFSET($AK$465,0,LEN($A423),1,1),$A423,AG$37:AG$465)</f>
        <v>0</v>
      </c>
      <c r="AH423" s="212">
        <f ca="1">SUMIF(OFFSET($AK$37,0,LEN($A423),1,1):OFFSET($AK$465,0,LEN($A423),1,1),$A423,AH$37:AH$465)</f>
        <v>0</v>
      </c>
      <c r="AI423" s="212">
        <f ca="1">SUMIF(OFFSET($AK$37,0,LEN($A423),1,1):OFFSET($AK$465,0,LEN($A423),1,1),$A423,AI$37:AI$465)</f>
        <v>0</v>
      </c>
      <c r="AJ423" s="222">
        <f t="shared" ca="1" si="38"/>
        <v>0</v>
      </c>
      <c r="AK423" s="205" t="str">
        <f t="shared" ref="AK423:AK465" si="39">"0"&amp;RIGHT($A423,LEN($A423)-1)</f>
        <v>0.2.3</v>
      </c>
      <c r="AV423" s="211">
        <f t="shared" ca="1" si="37"/>
        <v>0</v>
      </c>
    </row>
    <row r="424" spans="1:48" ht="47.25" x14ac:dyDescent="0.25">
      <c r="A424" s="122" t="s">
        <v>695</v>
      </c>
      <c r="B424" s="123" t="s">
        <v>354</v>
      </c>
      <c r="C424" s="136" t="s">
        <v>216</v>
      </c>
      <c r="D424" s="213" t="s">
        <v>217</v>
      </c>
      <c r="E424" s="213" t="s">
        <v>217</v>
      </c>
      <c r="F424" s="213" t="s">
        <v>217</v>
      </c>
      <c r="G424" s="213" t="s">
        <v>217</v>
      </c>
      <c r="H424" s="212">
        <f ca="1">SUMIF(OFFSET($AK$37,0,LEN($A424),1,1):OFFSET($AK$465,0,LEN($A424),1,1),$A424,H$37:H$465)</f>
        <v>0</v>
      </c>
      <c r="I424" s="212">
        <f ca="1">SUMIF(OFFSET($AK$37,0,LEN($A424),1,1):OFFSET($AK$465,0,LEN($A424),1,1),$A424,I$37:I$465)</f>
        <v>0</v>
      </c>
      <c r="J424" s="212">
        <f ca="1">SUMIF(OFFSET($AK$37,0,LEN($A424),1,1):OFFSET($AK$465,0,LEN($A424),1,1),$A424,J$37:J$465)</f>
        <v>0</v>
      </c>
      <c r="K424" s="212">
        <f ca="1">SUMIF(OFFSET($AK$37,0,LEN($A424),1,1):OFFSET($AK$465,0,LEN($A424),1,1),$A424,K$37:K$465)</f>
        <v>0</v>
      </c>
      <c r="L424" s="212">
        <f ca="1">SUMIF(OFFSET($AK$37,0,LEN($A424),1,1):OFFSET($AK$465,0,LEN($A424),1,1),$A424,L$37:L$465)</f>
        <v>0</v>
      </c>
      <c r="M424" s="212">
        <f ca="1">SUMIF(OFFSET($AK$37,0,LEN($A424),1,1):OFFSET($AK$465,0,LEN($A424),1,1),$A424,M$37:M$465)</f>
        <v>0</v>
      </c>
      <c r="N424" s="212">
        <f ca="1">SUMIF(OFFSET($AK$37,0,LEN($A424),1,1):OFFSET($AK$465,0,LEN($A424),1,1),$A424,N$37:N$465)</f>
        <v>0</v>
      </c>
      <c r="O424" s="212">
        <f ca="1">SUMIF(OFFSET($AK$37,0,LEN($A424),1,1):OFFSET($AK$465,0,LEN($A424),1,1),$A424,O$37:O$465)</f>
        <v>0</v>
      </c>
      <c r="P424" s="212">
        <f ca="1">SUMIF(OFFSET($AK$37,0,LEN($A424),1,1):OFFSET($AK$465,0,LEN($A424),1,1),$A424,P$37:P$465)</f>
        <v>0</v>
      </c>
      <c r="Q424" s="212">
        <f ca="1">SUMIF(OFFSET($AK$37,0,LEN($A424),1,1):OFFSET($AK$465,0,LEN($A424),1,1),$A424,Q$37:Q$465)</f>
        <v>0</v>
      </c>
      <c r="R424" s="212">
        <f ca="1">SUMIF(OFFSET($AK$37,0,LEN($A424),1,1):OFFSET($AK$465,0,LEN($A424),1,1),$A424,R$37:R$465)</f>
        <v>0</v>
      </c>
      <c r="S424" s="212">
        <f ca="1">SUMIF(OFFSET($AK$37,0,LEN($A424),1,1):OFFSET($AK$465,0,LEN($A424),1,1),$A424,S$37:S$465)</f>
        <v>0</v>
      </c>
      <c r="T424" s="212">
        <f ca="1">SUMIF(OFFSET($AK$37,0,LEN($A424),1,1):OFFSET($AK$465,0,LEN($A424),1,1),$A424,T$37:T$465)</f>
        <v>0</v>
      </c>
      <c r="U424" s="212">
        <f ca="1">SUMIF(OFFSET($AK$37,0,LEN($A424),1,1):OFFSET($AK$465,0,LEN($A424),1,1),$A424,U$37:U$465)</f>
        <v>0</v>
      </c>
      <c r="V424" s="212">
        <f ca="1">SUMIF(OFFSET($AK$37,0,LEN($A424),1,1):OFFSET($AK$465,0,LEN($A424),1,1),$A424,V$37:V$465)</f>
        <v>0</v>
      </c>
      <c r="W424" s="212">
        <f ca="1">SUMIF(OFFSET($AK$37,0,LEN($A424),1,1):OFFSET($AK$465,0,LEN($A424),1,1),$A424,W$37:W$465)</f>
        <v>0</v>
      </c>
      <c r="X424" s="212">
        <f ca="1">SUMIF(OFFSET($AK$37,0,LEN($A424),1,1):OFFSET($AK$465,0,LEN($A424),1,1),$A424,X$37:X$465)</f>
        <v>0</v>
      </c>
      <c r="Y424" s="212">
        <f ca="1">SUMIF(OFFSET($AK$37,0,LEN($A424),1,1):OFFSET($AK$465,0,LEN($A424),1,1),$A424,Y$37:Y$465)</f>
        <v>0</v>
      </c>
      <c r="Z424" s="212">
        <f ca="1">SUMIF(OFFSET($AK$37,0,LEN($A424),1,1):OFFSET($AK$465,0,LEN($A424),1,1),$A424,Z$37:Z$465)</f>
        <v>0</v>
      </c>
      <c r="AA424" s="212">
        <f ca="1">SUMIF(OFFSET($AK$37,0,LEN($A424),1,1):OFFSET($AK$465,0,LEN($A424),1,1),$A424,AA$37:AA$465)</f>
        <v>0</v>
      </c>
      <c r="AB424" s="212">
        <f ca="1">SUMIF(OFFSET($AK$37,0,LEN($A424),1,1):OFFSET($AK$465,0,LEN($A424),1,1),$A424,AB$37:AB$465)</f>
        <v>0</v>
      </c>
      <c r="AC424" s="212">
        <f ca="1">SUMIF(OFFSET($AK$37,0,LEN($A424),1,1):OFFSET($AK$465,0,LEN($A424),1,1),$A424,AC$37:AC$465)</f>
        <v>0</v>
      </c>
      <c r="AD424" s="212">
        <f ca="1">SUMIF(OFFSET($AK$37,0,LEN($A424),1,1):OFFSET($AK$465,0,LEN($A424),1,1),$A424,AD$37:AD$465)</f>
        <v>0</v>
      </c>
      <c r="AE424" s="212">
        <f ca="1">SUMIF(OFFSET($AK$37,0,LEN($A424),1,1):OFFSET($AK$465,0,LEN($A424),1,1),$A424,AE$37:AE$465)</f>
        <v>0</v>
      </c>
      <c r="AF424" s="212">
        <f ca="1">SUMIF(OFFSET($AK$37,0,LEN($A424),1,1):OFFSET($AK$465,0,LEN($A424),1,1),$A424,AF$37:AF$465)</f>
        <v>0</v>
      </c>
      <c r="AG424" s="212">
        <f ca="1">SUMIF(OFFSET($AK$37,0,LEN($A424),1,1):OFFSET($AK$465,0,LEN($A424),1,1),$A424,AG$37:AG$465)</f>
        <v>0</v>
      </c>
      <c r="AH424" s="212">
        <f ca="1">SUMIF(OFFSET($AK$37,0,LEN($A424),1,1):OFFSET($AK$465,0,LEN($A424),1,1),$A424,AH$37:AH$465)</f>
        <v>0</v>
      </c>
      <c r="AI424" s="212">
        <f ca="1">SUMIF(OFFSET($AK$37,0,LEN($A424),1,1):OFFSET($AK$465,0,LEN($A424),1,1),$A424,AI$37:AI$465)</f>
        <v>0</v>
      </c>
      <c r="AJ424" s="222">
        <f t="shared" ca="1" si="38"/>
        <v>0</v>
      </c>
      <c r="AK424" s="205" t="str">
        <f t="shared" si="39"/>
        <v>0.2.3.1</v>
      </c>
      <c r="AV424" s="211">
        <f t="shared" ca="1" si="37"/>
        <v>0</v>
      </c>
    </row>
    <row r="425" spans="1:48" ht="31.5" x14ac:dyDescent="0.25">
      <c r="A425" s="122" t="s">
        <v>696</v>
      </c>
      <c r="B425" s="123" t="s">
        <v>355</v>
      </c>
      <c r="C425" s="136" t="s">
        <v>216</v>
      </c>
      <c r="D425" s="213" t="s">
        <v>217</v>
      </c>
      <c r="E425" s="213" t="s">
        <v>217</v>
      </c>
      <c r="F425" s="213" t="s">
        <v>217</v>
      </c>
      <c r="G425" s="213" t="s">
        <v>217</v>
      </c>
      <c r="H425" s="212">
        <f ca="1">SUMIF(OFFSET($AK$37,0,LEN($A425),1,1):OFFSET($AK$465,0,LEN($A425),1,1),$A425,H$37:H$465)</f>
        <v>0</v>
      </c>
      <c r="I425" s="212">
        <f ca="1">SUMIF(OFFSET($AK$37,0,LEN($A425),1,1):OFFSET($AK$465,0,LEN($A425),1,1),$A425,I$37:I$465)</f>
        <v>0</v>
      </c>
      <c r="J425" s="212">
        <f ca="1">SUMIF(OFFSET($AK$37,0,LEN($A425),1,1):OFFSET($AK$465,0,LEN($A425),1,1),$A425,J$37:J$465)</f>
        <v>0</v>
      </c>
      <c r="K425" s="212">
        <f ca="1">SUMIF(OFFSET($AK$37,0,LEN($A425),1,1):OFFSET($AK$465,0,LEN($A425),1,1),$A425,K$37:K$465)</f>
        <v>0</v>
      </c>
      <c r="L425" s="212">
        <f ca="1">SUMIF(OFFSET($AK$37,0,LEN($A425),1,1):OFFSET($AK$465,0,LEN($A425),1,1),$A425,L$37:L$465)</f>
        <v>0</v>
      </c>
      <c r="M425" s="212">
        <f ca="1">SUMIF(OFFSET($AK$37,0,LEN($A425),1,1):OFFSET($AK$465,0,LEN($A425),1,1),$A425,M$37:M$465)</f>
        <v>0</v>
      </c>
      <c r="N425" s="212">
        <f ca="1">SUMIF(OFFSET($AK$37,0,LEN($A425),1,1):OFFSET($AK$465,0,LEN($A425),1,1),$A425,N$37:N$465)</f>
        <v>0</v>
      </c>
      <c r="O425" s="212">
        <f ca="1">SUMIF(OFFSET($AK$37,0,LEN($A425),1,1):OFFSET($AK$465,0,LEN($A425),1,1),$A425,O$37:O$465)</f>
        <v>0</v>
      </c>
      <c r="P425" s="212">
        <f ca="1">SUMIF(OFFSET($AK$37,0,LEN($A425),1,1):OFFSET($AK$465,0,LEN($A425),1,1),$A425,P$37:P$465)</f>
        <v>0</v>
      </c>
      <c r="Q425" s="212">
        <f ca="1">SUMIF(OFFSET($AK$37,0,LEN($A425),1,1):OFFSET($AK$465,0,LEN($A425),1,1),$A425,Q$37:Q$465)</f>
        <v>0</v>
      </c>
      <c r="R425" s="212">
        <f ca="1">SUMIF(OFFSET($AK$37,0,LEN($A425),1,1):OFFSET($AK$465,0,LEN($A425),1,1),$A425,R$37:R$465)</f>
        <v>0</v>
      </c>
      <c r="S425" s="212">
        <f ca="1">SUMIF(OFFSET($AK$37,0,LEN($A425),1,1):OFFSET($AK$465,0,LEN($A425),1,1),$A425,S$37:S$465)</f>
        <v>0</v>
      </c>
      <c r="T425" s="212">
        <f ca="1">SUMIF(OFFSET($AK$37,0,LEN($A425),1,1):OFFSET($AK$465,0,LEN($A425),1,1),$A425,T$37:T$465)</f>
        <v>0</v>
      </c>
      <c r="U425" s="212">
        <f ca="1">SUMIF(OFFSET($AK$37,0,LEN($A425),1,1):OFFSET($AK$465,0,LEN($A425),1,1),$A425,U$37:U$465)</f>
        <v>0</v>
      </c>
      <c r="V425" s="212">
        <f ca="1">SUMIF(OFFSET($AK$37,0,LEN($A425),1,1):OFFSET($AK$465,0,LEN($A425),1,1),$A425,V$37:V$465)</f>
        <v>0</v>
      </c>
      <c r="W425" s="212">
        <f ca="1">SUMIF(OFFSET($AK$37,0,LEN($A425),1,1):OFFSET($AK$465,0,LEN($A425),1,1),$A425,W$37:W$465)</f>
        <v>0</v>
      </c>
      <c r="X425" s="212">
        <f ca="1">SUMIF(OFFSET($AK$37,0,LEN($A425),1,1):OFFSET($AK$465,0,LEN($A425),1,1),$A425,X$37:X$465)</f>
        <v>0</v>
      </c>
      <c r="Y425" s="212">
        <f ca="1">SUMIF(OFFSET($AK$37,0,LEN($A425),1,1):OFFSET($AK$465,0,LEN($A425),1,1),$A425,Y$37:Y$465)</f>
        <v>0</v>
      </c>
      <c r="Z425" s="212">
        <f ca="1">SUMIF(OFFSET($AK$37,0,LEN($A425),1,1):OFFSET($AK$465,0,LEN($A425),1,1),$A425,Z$37:Z$465)</f>
        <v>0</v>
      </c>
      <c r="AA425" s="212">
        <f ca="1">SUMIF(OFFSET($AK$37,0,LEN($A425),1,1):OFFSET($AK$465,0,LEN($A425),1,1),$A425,AA$37:AA$465)</f>
        <v>0</v>
      </c>
      <c r="AB425" s="212">
        <f ca="1">SUMIF(OFFSET($AK$37,0,LEN($A425),1,1):OFFSET($AK$465,0,LEN($A425),1,1),$A425,AB$37:AB$465)</f>
        <v>0</v>
      </c>
      <c r="AC425" s="212">
        <f ca="1">SUMIF(OFFSET($AK$37,0,LEN($A425),1,1):OFFSET($AK$465,0,LEN($A425),1,1),$A425,AC$37:AC$465)</f>
        <v>0</v>
      </c>
      <c r="AD425" s="212">
        <f ca="1">SUMIF(OFFSET($AK$37,0,LEN($A425),1,1):OFFSET($AK$465,0,LEN($A425),1,1),$A425,AD$37:AD$465)</f>
        <v>0</v>
      </c>
      <c r="AE425" s="212">
        <f ca="1">SUMIF(OFFSET($AK$37,0,LEN($A425),1,1):OFFSET($AK$465,0,LEN($A425),1,1),$A425,AE$37:AE$465)</f>
        <v>0</v>
      </c>
      <c r="AF425" s="212">
        <f ca="1">SUMIF(OFFSET($AK$37,0,LEN($A425),1,1):OFFSET($AK$465,0,LEN($A425),1,1),$A425,AF$37:AF$465)</f>
        <v>0</v>
      </c>
      <c r="AG425" s="212">
        <f ca="1">SUMIF(OFFSET($AK$37,0,LEN($A425),1,1):OFFSET($AK$465,0,LEN($A425),1,1),$A425,AG$37:AG$465)</f>
        <v>0</v>
      </c>
      <c r="AH425" s="212">
        <f ca="1">SUMIF(OFFSET($AK$37,0,LEN($A425),1,1):OFFSET($AK$465,0,LEN($A425),1,1),$A425,AH$37:AH$465)</f>
        <v>0</v>
      </c>
      <c r="AI425" s="212">
        <f ca="1">SUMIF(OFFSET($AK$37,0,LEN($A425),1,1):OFFSET($AK$465,0,LEN($A425),1,1),$A425,AI$37:AI$465)</f>
        <v>0</v>
      </c>
      <c r="AJ425" s="222">
        <f t="shared" ca="1" si="38"/>
        <v>0</v>
      </c>
      <c r="AK425" s="205" t="str">
        <f t="shared" si="39"/>
        <v>0.2.3.2</v>
      </c>
      <c r="AV425" s="211">
        <f t="shared" ca="1" si="37"/>
        <v>0</v>
      </c>
    </row>
    <row r="426" spans="1:48" ht="31.5" x14ac:dyDescent="0.25">
      <c r="A426" s="122" t="s">
        <v>697</v>
      </c>
      <c r="B426" s="123" t="s">
        <v>357</v>
      </c>
      <c r="C426" s="136" t="s">
        <v>216</v>
      </c>
      <c r="D426" s="213" t="s">
        <v>217</v>
      </c>
      <c r="E426" s="213" t="s">
        <v>217</v>
      </c>
      <c r="F426" s="213" t="s">
        <v>217</v>
      </c>
      <c r="G426" s="213" t="s">
        <v>217</v>
      </c>
      <c r="H426" s="212">
        <f ca="1">SUMIF(OFFSET($AK$37,0,LEN($A426),1,1):OFFSET($AK$465,0,LEN($A426),1,1),$A426,H$37:H$465)</f>
        <v>0</v>
      </c>
      <c r="I426" s="212">
        <f ca="1">SUMIF(OFFSET($AK$37,0,LEN($A426),1,1):OFFSET($AK$465,0,LEN($A426),1,1),$A426,I$37:I$465)</f>
        <v>0</v>
      </c>
      <c r="J426" s="212">
        <f ca="1">SUMIF(OFFSET($AK$37,0,LEN($A426),1,1):OFFSET($AK$465,0,LEN($A426),1,1),$A426,J$37:J$465)</f>
        <v>0</v>
      </c>
      <c r="K426" s="212">
        <f ca="1">SUMIF(OFFSET($AK$37,0,LEN($A426),1,1):OFFSET($AK$465,0,LEN($A426),1,1),$A426,K$37:K$465)</f>
        <v>0</v>
      </c>
      <c r="L426" s="212">
        <f ca="1">SUMIF(OFFSET($AK$37,0,LEN($A426),1,1):OFFSET($AK$465,0,LEN($A426),1,1),$A426,L$37:L$465)</f>
        <v>0</v>
      </c>
      <c r="M426" s="212">
        <f ca="1">SUMIF(OFFSET($AK$37,0,LEN($A426),1,1):OFFSET($AK$465,0,LEN($A426),1,1),$A426,M$37:M$465)</f>
        <v>0</v>
      </c>
      <c r="N426" s="212">
        <f ca="1">SUMIF(OFFSET($AK$37,0,LEN($A426),1,1):OFFSET($AK$465,0,LEN($A426),1,1),$A426,N$37:N$465)</f>
        <v>0</v>
      </c>
      <c r="O426" s="212">
        <f ca="1">SUMIF(OFFSET($AK$37,0,LEN($A426),1,1):OFFSET($AK$465,0,LEN($A426),1,1),$A426,O$37:O$465)</f>
        <v>0</v>
      </c>
      <c r="P426" s="212">
        <f ca="1">SUMIF(OFFSET($AK$37,0,LEN($A426),1,1):OFFSET($AK$465,0,LEN($A426),1,1),$A426,P$37:P$465)</f>
        <v>0</v>
      </c>
      <c r="Q426" s="212">
        <f ca="1">SUMIF(OFFSET($AK$37,0,LEN($A426),1,1):OFFSET($AK$465,0,LEN($A426),1,1),$A426,Q$37:Q$465)</f>
        <v>0</v>
      </c>
      <c r="R426" s="212">
        <f ca="1">SUMIF(OFFSET($AK$37,0,LEN($A426),1,1):OFFSET($AK$465,0,LEN($A426),1,1),$A426,R$37:R$465)</f>
        <v>0</v>
      </c>
      <c r="S426" s="212">
        <f ca="1">SUMIF(OFFSET($AK$37,0,LEN($A426),1,1):OFFSET($AK$465,0,LEN($A426),1,1),$A426,S$37:S$465)</f>
        <v>0</v>
      </c>
      <c r="T426" s="212">
        <f ca="1">SUMIF(OFFSET($AK$37,0,LEN($A426),1,1):OFFSET($AK$465,0,LEN($A426),1,1),$A426,T$37:T$465)</f>
        <v>0</v>
      </c>
      <c r="U426" s="212">
        <f ca="1">SUMIF(OFFSET($AK$37,0,LEN($A426),1,1):OFFSET($AK$465,0,LEN($A426),1,1),$A426,U$37:U$465)</f>
        <v>0</v>
      </c>
      <c r="V426" s="212">
        <f ca="1">SUMIF(OFFSET($AK$37,0,LEN($A426),1,1):OFFSET($AK$465,0,LEN($A426),1,1),$A426,V$37:V$465)</f>
        <v>0</v>
      </c>
      <c r="W426" s="212">
        <f ca="1">SUMIF(OFFSET($AK$37,0,LEN($A426),1,1):OFFSET($AK$465,0,LEN($A426),1,1),$A426,W$37:W$465)</f>
        <v>0</v>
      </c>
      <c r="X426" s="212">
        <f ca="1">SUMIF(OFFSET($AK$37,0,LEN($A426),1,1):OFFSET($AK$465,0,LEN($A426),1,1),$A426,X$37:X$465)</f>
        <v>0</v>
      </c>
      <c r="Y426" s="212">
        <f ca="1">SUMIF(OFFSET($AK$37,0,LEN($A426),1,1):OFFSET($AK$465,0,LEN($A426),1,1),$A426,Y$37:Y$465)</f>
        <v>0</v>
      </c>
      <c r="Z426" s="212">
        <f ca="1">SUMIF(OFFSET($AK$37,0,LEN($A426),1,1):OFFSET($AK$465,0,LEN($A426),1,1),$A426,Z$37:Z$465)</f>
        <v>0</v>
      </c>
      <c r="AA426" s="212">
        <f ca="1">SUMIF(OFFSET($AK$37,0,LEN($A426),1,1):OFFSET($AK$465,0,LEN($A426),1,1),$A426,AA$37:AA$465)</f>
        <v>0</v>
      </c>
      <c r="AB426" s="212">
        <f ca="1">SUMIF(OFFSET($AK$37,0,LEN($A426),1,1):OFFSET($AK$465,0,LEN($A426),1,1),$A426,AB$37:AB$465)</f>
        <v>0</v>
      </c>
      <c r="AC426" s="212">
        <f ca="1">SUMIF(OFFSET($AK$37,0,LEN($A426),1,1):OFFSET($AK$465,0,LEN($A426),1,1),$A426,AC$37:AC$465)</f>
        <v>0</v>
      </c>
      <c r="AD426" s="212">
        <f ca="1">SUMIF(OFFSET($AK$37,0,LEN($A426),1,1):OFFSET($AK$465,0,LEN($A426),1,1),$A426,AD$37:AD$465)</f>
        <v>0</v>
      </c>
      <c r="AE426" s="212">
        <f ca="1">SUMIF(OFFSET($AK$37,0,LEN($A426),1,1):OFFSET($AK$465,0,LEN($A426),1,1),$A426,AE$37:AE$465)</f>
        <v>0</v>
      </c>
      <c r="AF426" s="212">
        <f ca="1">SUMIF(OFFSET($AK$37,0,LEN($A426),1,1):OFFSET($AK$465,0,LEN($A426),1,1),$A426,AF$37:AF$465)</f>
        <v>0</v>
      </c>
      <c r="AG426" s="212">
        <f ca="1">SUMIF(OFFSET($AK$37,0,LEN($A426),1,1):OFFSET($AK$465,0,LEN($A426),1,1),$A426,AG$37:AG$465)</f>
        <v>0</v>
      </c>
      <c r="AH426" s="212">
        <f ca="1">SUMIF(OFFSET($AK$37,0,LEN($A426),1,1):OFFSET($AK$465,0,LEN($A426),1,1),$A426,AH$37:AH$465)</f>
        <v>0</v>
      </c>
      <c r="AI426" s="212">
        <f ca="1">SUMIF(OFFSET($AK$37,0,LEN($A426),1,1):OFFSET($AK$465,0,LEN($A426),1,1),$A426,AI$37:AI$465)</f>
        <v>0</v>
      </c>
      <c r="AJ426" s="222">
        <f t="shared" ca="1" si="38"/>
        <v>0</v>
      </c>
      <c r="AK426" s="205" t="str">
        <f t="shared" si="39"/>
        <v>0.2.3.3</v>
      </c>
      <c r="AV426" s="211">
        <f t="shared" ca="1" si="37"/>
        <v>0</v>
      </c>
    </row>
    <row r="427" spans="1:48" ht="47.25" x14ac:dyDescent="0.25">
      <c r="A427" s="122" t="s">
        <v>698</v>
      </c>
      <c r="B427" s="123" t="s">
        <v>307</v>
      </c>
      <c r="C427" s="136" t="s">
        <v>216</v>
      </c>
      <c r="D427" s="213" t="s">
        <v>217</v>
      </c>
      <c r="E427" s="213" t="s">
        <v>217</v>
      </c>
      <c r="F427" s="213" t="s">
        <v>217</v>
      </c>
      <c r="G427" s="213" t="s">
        <v>217</v>
      </c>
      <c r="H427" s="212">
        <f ca="1">SUMIF(OFFSET($AK$37,0,LEN($A427),1,1):OFFSET($AK$465,0,LEN($A427),1,1),$A427,H$37:H$465)</f>
        <v>0</v>
      </c>
      <c r="I427" s="212">
        <f ca="1">SUMIF(OFFSET($AK$37,0,LEN($A427),1,1):OFFSET($AK$465,0,LEN($A427),1,1),$A427,I$37:I$465)</f>
        <v>0</v>
      </c>
      <c r="J427" s="212">
        <f ca="1">SUMIF(OFFSET($AK$37,0,LEN($A427),1,1):OFFSET($AK$465,0,LEN($A427),1,1),$A427,J$37:J$465)</f>
        <v>0</v>
      </c>
      <c r="K427" s="212">
        <f ca="1">SUMIF(OFFSET($AK$37,0,LEN($A427),1,1):OFFSET($AK$465,0,LEN($A427),1,1),$A427,K$37:K$465)</f>
        <v>0</v>
      </c>
      <c r="L427" s="212">
        <f ca="1">SUMIF(OFFSET($AK$37,0,LEN($A427),1,1):OFFSET($AK$465,0,LEN($A427),1,1),$A427,L$37:L$465)</f>
        <v>0</v>
      </c>
      <c r="M427" s="212">
        <f ca="1">SUMIF(OFFSET($AK$37,0,LEN($A427),1,1):OFFSET($AK$465,0,LEN($A427),1,1),$A427,M$37:M$465)</f>
        <v>0</v>
      </c>
      <c r="N427" s="212">
        <f ca="1">SUMIF(OFFSET($AK$37,0,LEN($A427),1,1):OFFSET($AK$465,0,LEN($A427),1,1),$A427,N$37:N$465)</f>
        <v>0</v>
      </c>
      <c r="O427" s="212">
        <f ca="1">SUMIF(OFFSET($AK$37,0,LEN($A427),1,1):OFFSET($AK$465,0,LEN($A427),1,1),$A427,O$37:O$465)</f>
        <v>0</v>
      </c>
      <c r="P427" s="212">
        <f ca="1">SUMIF(OFFSET($AK$37,0,LEN($A427),1,1):OFFSET($AK$465,0,LEN($A427),1,1),$A427,P$37:P$465)</f>
        <v>0</v>
      </c>
      <c r="Q427" s="212">
        <f ca="1">SUMIF(OFFSET($AK$37,0,LEN($A427),1,1):OFFSET($AK$465,0,LEN($A427),1,1),$A427,Q$37:Q$465)</f>
        <v>0</v>
      </c>
      <c r="R427" s="212">
        <f ca="1">SUMIF(OFFSET($AK$37,0,LEN($A427),1,1):OFFSET($AK$465,0,LEN($A427),1,1),$A427,R$37:R$465)</f>
        <v>0</v>
      </c>
      <c r="S427" s="212">
        <f ca="1">SUMIF(OFFSET($AK$37,0,LEN($A427),1,1):OFFSET($AK$465,0,LEN($A427),1,1),$A427,S$37:S$465)</f>
        <v>0</v>
      </c>
      <c r="T427" s="212">
        <f ca="1">SUMIF(OFFSET($AK$37,0,LEN($A427),1,1):OFFSET($AK$465,0,LEN($A427),1,1),$A427,T$37:T$465)</f>
        <v>0</v>
      </c>
      <c r="U427" s="212">
        <f ca="1">SUMIF(OFFSET($AK$37,0,LEN($A427),1,1):OFFSET($AK$465,0,LEN($A427),1,1),$A427,U$37:U$465)</f>
        <v>0</v>
      </c>
      <c r="V427" s="212">
        <f ca="1">SUMIF(OFFSET($AK$37,0,LEN($A427),1,1):OFFSET($AK$465,0,LEN($A427),1,1),$A427,V$37:V$465)</f>
        <v>0</v>
      </c>
      <c r="W427" s="212">
        <f ca="1">SUMIF(OFFSET($AK$37,0,LEN($A427),1,1):OFFSET($AK$465,0,LEN($A427),1,1),$A427,W$37:W$465)</f>
        <v>0</v>
      </c>
      <c r="X427" s="212">
        <f ca="1">SUMIF(OFFSET($AK$37,0,LEN($A427),1,1):OFFSET($AK$465,0,LEN($A427),1,1),$A427,X$37:X$465)</f>
        <v>0</v>
      </c>
      <c r="Y427" s="212">
        <f ca="1">SUMIF(OFFSET($AK$37,0,LEN($A427),1,1):OFFSET($AK$465,0,LEN($A427),1,1),$A427,Y$37:Y$465)</f>
        <v>0</v>
      </c>
      <c r="Z427" s="212">
        <f ca="1">SUMIF(OFFSET($AK$37,0,LEN($A427),1,1):OFFSET($AK$465,0,LEN($A427),1,1),$A427,Z$37:Z$465)</f>
        <v>0</v>
      </c>
      <c r="AA427" s="212">
        <f ca="1">SUMIF(OFFSET($AK$37,0,LEN($A427),1,1):OFFSET($AK$465,0,LEN($A427),1,1),$A427,AA$37:AA$465)</f>
        <v>0</v>
      </c>
      <c r="AB427" s="212">
        <f ca="1">SUMIF(OFFSET($AK$37,0,LEN($A427),1,1):OFFSET($AK$465,0,LEN($A427),1,1),$A427,AB$37:AB$465)</f>
        <v>0</v>
      </c>
      <c r="AC427" s="212">
        <f ca="1">SUMIF(OFFSET($AK$37,0,LEN($A427),1,1):OFFSET($AK$465,0,LEN($A427),1,1),$A427,AC$37:AC$465)</f>
        <v>0</v>
      </c>
      <c r="AD427" s="212">
        <f ca="1">SUMIF(OFFSET($AK$37,0,LEN($A427),1,1):OFFSET($AK$465,0,LEN($A427),1,1),$A427,AD$37:AD$465)</f>
        <v>0</v>
      </c>
      <c r="AE427" s="212">
        <f ca="1">SUMIF(OFFSET($AK$37,0,LEN($A427),1,1):OFFSET($AK$465,0,LEN($A427),1,1),$A427,AE$37:AE$465)</f>
        <v>0</v>
      </c>
      <c r="AF427" s="212">
        <f ca="1">SUMIF(OFFSET($AK$37,0,LEN($A427),1,1):OFFSET($AK$465,0,LEN($A427),1,1),$A427,AF$37:AF$465)</f>
        <v>0</v>
      </c>
      <c r="AG427" s="212">
        <f ca="1">SUMIF(OFFSET($AK$37,0,LEN($A427),1,1):OFFSET($AK$465,0,LEN($A427),1,1),$A427,AG$37:AG$465)</f>
        <v>0</v>
      </c>
      <c r="AH427" s="212">
        <f ca="1">SUMIF(OFFSET($AK$37,0,LEN($A427),1,1):OFFSET($AK$465,0,LEN($A427),1,1),$A427,AH$37:AH$465)</f>
        <v>0</v>
      </c>
      <c r="AI427" s="212">
        <f ca="1">SUMIF(OFFSET($AK$37,0,LEN($A427),1,1):OFFSET($AK$465,0,LEN($A427),1,1),$A427,AI$37:AI$465)</f>
        <v>0</v>
      </c>
      <c r="AJ427" s="222">
        <f t="shared" ca="1" si="38"/>
        <v>0</v>
      </c>
      <c r="AK427" s="205" t="str">
        <f t="shared" si="39"/>
        <v>0.2.3.4</v>
      </c>
      <c r="AV427" s="211">
        <f t="shared" ca="1" si="37"/>
        <v>0</v>
      </c>
    </row>
    <row r="428" spans="1:48" ht="47.25" x14ac:dyDescent="0.25">
      <c r="A428" s="122" t="s">
        <v>61</v>
      </c>
      <c r="B428" s="126" t="s">
        <v>360</v>
      </c>
      <c r="C428" s="136" t="s">
        <v>216</v>
      </c>
      <c r="D428" s="213" t="s">
        <v>217</v>
      </c>
      <c r="E428" s="213" t="s">
        <v>217</v>
      </c>
      <c r="F428" s="213" t="s">
        <v>217</v>
      </c>
      <c r="G428" s="213" t="s">
        <v>217</v>
      </c>
      <c r="H428" s="212">
        <f ca="1">SUMIF(OFFSET($AK$37,0,LEN($A428),1,1):OFFSET($AK$465,0,LEN($A428),1,1),$A428,H$37:H$465)</f>
        <v>0</v>
      </c>
      <c r="I428" s="212">
        <f ca="1">SUMIF(OFFSET($AK$37,0,LEN($A428),1,1):OFFSET($AK$465,0,LEN($A428),1,1),$A428,I$37:I$465)</f>
        <v>0</v>
      </c>
      <c r="J428" s="212">
        <f ca="1">SUMIF(OFFSET($AK$37,0,LEN($A428),1,1):OFFSET($AK$465,0,LEN($A428),1,1),$A428,J$37:J$465)</f>
        <v>0</v>
      </c>
      <c r="K428" s="212">
        <f ca="1">SUMIF(OFFSET($AK$37,0,LEN($A428),1,1):OFFSET($AK$465,0,LEN($A428),1,1),$A428,K$37:K$465)</f>
        <v>0</v>
      </c>
      <c r="L428" s="212">
        <f ca="1">SUMIF(OFFSET($AK$37,0,LEN($A428),1,1):OFFSET($AK$465,0,LEN($A428),1,1),$A428,L$37:L$465)</f>
        <v>0</v>
      </c>
      <c r="M428" s="212">
        <f ca="1">SUMIF(OFFSET($AK$37,0,LEN($A428),1,1):OFFSET($AK$465,0,LEN($A428),1,1),$A428,M$37:M$465)</f>
        <v>0</v>
      </c>
      <c r="N428" s="212">
        <f ca="1">SUMIF(OFFSET($AK$37,0,LEN($A428),1,1):OFFSET($AK$465,0,LEN($A428),1,1),$A428,N$37:N$465)</f>
        <v>0</v>
      </c>
      <c r="O428" s="212">
        <f ca="1">SUMIF(OFFSET($AK$37,0,LEN($A428),1,1):OFFSET($AK$465,0,LEN($A428),1,1),$A428,O$37:O$465)</f>
        <v>0</v>
      </c>
      <c r="P428" s="212">
        <f ca="1">SUMIF(OFFSET($AK$37,0,LEN($A428),1,1):OFFSET($AK$465,0,LEN($A428),1,1),$A428,P$37:P$465)</f>
        <v>0</v>
      </c>
      <c r="Q428" s="212">
        <f ca="1">SUMIF(OFFSET($AK$37,0,LEN($A428),1,1):OFFSET($AK$465,0,LEN($A428),1,1),$A428,Q$37:Q$465)</f>
        <v>0</v>
      </c>
      <c r="R428" s="212">
        <f ca="1">SUMIF(OFFSET($AK$37,0,LEN($A428),1,1):OFFSET($AK$465,0,LEN($A428),1,1),$A428,R$37:R$465)</f>
        <v>0</v>
      </c>
      <c r="S428" s="212">
        <f ca="1">SUMIF(OFFSET($AK$37,0,LEN($A428),1,1):OFFSET($AK$465,0,LEN($A428),1,1),$A428,S$37:S$465)</f>
        <v>0</v>
      </c>
      <c r="T428" s="212">
        <f ca="1">SUMIF(OFFSET($AK$37,0,LEN($A428),1,1):OFFSET($AK$465,0,LEN($A428),1,1),$A428,T$37:T$465)</f>
        <v>0</v>
      </c>
      <c r="U428" s="212">
        <f ca="1">SUMIF(OFFSET($AK$37,0,LEN($A428),1,1):OFFSET($AK$465,0,LEN($A428),1,1),$A428,U$37:U$465)</f>
        <v>0</v>
      </c>
      <c r="V428" s="212">
        <f ca="1">SUMIF(OFFSET($AK$37,0,LEN($A428),1,1):OFFSET($AK$465,0,LEN($A428),1,1),$A428,V$37:V$465)</f>
        <v>0</v>
      </c>
      <c r="W428" s="212">
        <f ca="1">SUMIF(OFFSET($AK$37,0,LEN($A428),1,1):OFFSET($AK$465,0,LEN($A428),1,1),$A428,W$37:W$465)</f>
        <v>0</v>
      </c>
      <c r="X428" s="212">
        <f ca="1">SUMIF(OFFSET($AK$37,0,LEN($A428),1,1):OFFSET($AK$465,0,LEN($A428),1,1),$A428,X$37:X$465)</f>
        <v>0</v>
      </c>
      <c r="Y428" s="212">
        <f ca="1">SUMIF(OFFSET($AK$37,0,LEN($A428),1,1):OFFSET($AK$465,0,LEN($A428),1,1),$A428,Y$37:Y$465)</f>
        <v>0</v>
      </c>
      <c r="Z428" s="212">
        <f ca="1">SUMIF(OFFSET($AK$37,0,LEN($A428),1,1):OFFSET($AK$465,0,LEN($A428),1,1),$A428,Z$37:Z$465)</f>
        <v>0</v>
      </c>
      <c r="AA428" s="212">
        <f ca="1">SUMIF(OFFSET($AK$37,0,LEN($A428),1,1):OFFSET($AK$465,0,LEN($A428),1,1),$A428,AA$37:AA$465)</f>
        <v>0</v>
      </c>
      <c r="AB428" s="212">
        <f ca="1">SUMIF(OFFSET($AK$37,0,LEN($A428),1,1):OFFSET($AK$465,0,LEN($A428),1,1),$A428,AB$37:AB$465)</f>
        <v>0</v>
      </c>
      <c r="AC428" s="212">
        <f ca="1">SUMIF(OFFSET($AK$37,0,LEN($A428),1,1):OFFSET($AK$465,0,LEN($A428),1,1),$A428,AC$37:AC$465)</f>
        <v>0</v>
      </c>
      <c r="AD428" s="212">
        <f ca="1">SUMIF(OFFSET($AK$37,0,LEN($A428),1,1):OFFSET($AK$465,0,LEN($A428),1,1),$A428,AD$37:AD$465)</f>
        <v>0</v>
      </c>
      <c r="AE428" s="212">
        <f ca="1">SUMIF(OFFSET($AK$37,0,LEN($A428),1,1):OFFSET($AK$465,0,LEN($A428),1,1),$A428,AE$37:AE$465)</f>
        <v>0</v>
      </c>
      <c r="AF428" s="212">
        <f ca="1">SUMIF(OFFSET($AK$37,0,LEN($A428),1,1):OFFSET($AK$465,0,LEN($A428),1,1),$A428,AF$37:AF$465)</f>
        <v>0</v>
      </c>
      <c r="AG428" s="212">
        <f ca="1">SUMIF(OFFSET($AK$37,0,LEN($A428),1,1):OFFSET($AK$465,0,LEN($A428),1,1),$A428,AG$37:AG$465)</f>
        <v>0</v>
      </c>
      <c r="AH428" s="212">
        <f ca="1">SUMIF(OFFSET($AK$37,0,LEN($A428),1,1):OFFSET($AK$465,0,LEN($A428),1,1),$A428,AH$37:AH$465)</f>
        <v>0</v>
      </c>
      <c r="AI428" s="212">
        <f ca="1">SUMIF(OFFSET($AK$37,0,LEN($A428),1,1):OFFSET($AK$465,0,LEN($A428),1,1),$A428,AI$37:AI$465)</f>
        <v>0</v>
      </c>
      <c r="AJ428" s="222">
        <f t="shared" ca="1" si="38"/>
        <v>0</v>
      </c>
      <c r="AK428" s="205" t="str">
        <f t="shared" si="39"/>
        <v>0.2.4</v>
      </c>
      <c r="AV428" s="211">
        <f t="shared" ca="1" si="37"/>
        <v>0</v>
      </c>
    </row>
    <row r="429" spans="1:48" x14ac:dyDescent="0.25">
      <c r="A429" s="134" t="s">
        <v>699</v>
      </c>
      <c r="B429" s="123" t="s">
        <v>362</v>
      </c>
      <c r="C429" s="136" t="s">
        <v>216</v>
      </c>
      <c r="D429" s="213" t="s">
        <v>217</v>
      </c>
      <c r="E429" s="213" t="s">
        <v>217</v>
      </c>
      <c r="F429" s="213" t="s">
        <v>217</v>
      </c>
      <c r="G429" s="213" t="s">
        <v>217</v>
      </c>
      <c r="H429" s="212">
        <f ca="1">SUMIF(OFFSET($AK$37,0,LEN($A429),1,1):OFFSET($AK$465,0,LEN($A429),1,1),$A429,H$37:H$465)</f>
        <v>0</v>
      </c>
      <c r="I429" s="212">
        <f ca="1">SUMIF(OFFSET($AK$37,0,LEN($A429),1,1):OFFSET($AK$465,0,LEN($A429),1,1),$A429,I$37:I$465)</f>
        <v>0</v>
      </c>
      <c r="J429" s="212">
        <f ca="1">SUMIF(OFFSET($AK$37,0,LEN($A429),1,1):OFFSET($AK$465,0,LEN($A429),1,1),$A429,J$37:J$465)</f>
        <v>0</v>
      </c>
      <c r="K429" s="212">
        <f ca="1">SUMIF(OFFSET($AK$37,0,LEN($A429),1,1):OFFSET($AK$465,0,LEN($A429),1,1),$A429,K$37:K$465)</f>
        <v>0</v>
      </c>
      <c r="L429" s="212">
        <f ca="1">SUMIF(OFFSET($AK$37,0,LEN($A429),1,1):OFFSET($AK$465,0,LEN($A429),1,1),$A429,L$37:L$465)</f>
        <v>0</v>
      </c>
      <c r="M429" s="212">
        <f ca="1">SUMIF(OFFSET($AK$37,0,LEN($A429),1,1):OFFSET($AK$465,0,LEN($A429),1,1),$A429,M$37:M$465)</f>
        <v>0</v>
      </c>
      <c r="N429" s="212">
        <f ca="1">SUMIF(OFFSET($AK$37,0,LEN($A429),1,1):OFFSET($AK$465,0,LEN($A429),1,1),$A429,N$37:N$465)</f>
        <v>0</v>
      </c>
      <c r="O429" s="212">
        <f ca="1">SUMIF(OFFSET($AK$37,0,LEN($A429),1,1):OFFSET($AK$465,0,LEN($A429),1,1),$A429,O$37:O$465)</f>
        <v>0</v>
      </c>
      <c r="P429" s="212">
        <f ca="1">SUMIF(OFFSET($AK$37,0,LEN($A429),1,1):OFFSET($AK$465,0,LEN($A429),1,1),$A429,P$37:P$465)</f>
        <v>0</v>
      </c>
      <c r="Q429" s="212">
        <f ca="1">SUMIF(OFFSET($AK$37,0,LEN($A429),1,1):OFFSET($AK$465,0,LEN($A429),1,1),$A429,Q$37:Q$465)</f>
        <v>0</v>
      </c>
      <c r="R429" s="212">
        <f ca="1">SUMIF(OFFSET($AK$37,0,LEN($A429),1,1):OFFSET($AK$465,0,LEN($A429),1,1),$A429,R$37:R$465)</f>
        <v>0</v>
      </c>
      <c r="S429" s="212">
        <f ca="1">SUMIF(OFFSET($AK$37,0,LEN($A429),1,1):OFFSET($AK$465,0,LEN($A429),1,1),$A429,S$37:S$465)</f>
        <v>0</v>
      </c>
      <c r="T429" s="212">
        <f ca="1">SUMIF(OFFSET($AK$37,0,LEN($A429),1,1):OFFSET($AK$465,0,LEN($A429),1,1),$A429,T$37:T$465)</f>
        <v>0</v>
      </c>
      <c r="U429" s="212">
        <f ca="1">SUMIF(OFFSET($AK$37,0,LEN($A429),1,1):OFFSET($AK$465,0,LEN($A429),1,1),$A429,U$37:U$465)</f>
        <v>0</v>
      </c>
      <c r="V429" s="212">
        <f ca="1">SUMIF(OFFSET($AK$37,0,LEN($A429),1,1):OFFSET($AK$465,0,LEN($A429),1,1),$A429,V$37:V$465)</f>
        <v>0</v>
      </c>
      <c r="W429" s="212">
        <f ca="1">SUMIF(OFFSET($AK$37,0,LEN($A429),1,1):OFFSET($AK$465,0,LEN($A429),1,1),$A429,W$37:W$465)</f>
        <v>0</v>
      </c>
      <c r="X429" s="212">
        <f ca="1">SUMIF(OFFSET($AK$37,0,LEN($A429),1,1):OFFSET($AK$465,0,LEN($A429),1,1),$A429,X$37:X$465)</f>
        <v>0</v>
      </c>
      <c r="Y429" s="212">
        <f ca="1">SUMIF(OFFSET($AK$37,0,LEN($A429),1,1):OFFSET($AK$465,0,LEN($A429),1,1),$A429,Y$37:Y$465)</f>
        <v>0</v>
      </c>
      <c r="Z429" s="212">
        <f ca="1">SUMIF(OFFSET($AK$37,0,LEN($A429),1,1):OFFSET($AK$465,0,LEN($A429),1,1),$A429,Z$37:Z$465)</f>
        <v>0</v>
      </c>
      <c r="AA429" s="212">
        <f ca="1">SUMIF(OFFSET($AK$37,0,LEN($A429),1,1):OFFSET($AK$465,0,LEN($A429),1,1),$A429,AA$37:AA$465)</f>
        <v>0</v>
      </c>
      <c r="AB429" s="212">
        <f ca="1">SUMIF(OFFSET($AK$37,0,LEN($A429),1,1):OFFSET($AK$465,0,LEN($A429),1,1),$A429,AB$37:AB$465)</f>
        <v>0</v>
      </c>
      <c r="AC429" s="212">
        <f ca="1">SUMIF(OFFSET($AK$37,0,LEN($A429),1,1):OFFSET($AK$465,0,LEN($A429),1,1),$A429,AC$37:AC$465)</f>
        <v>0</v>
      </c>
      <c r="AD429" s="212">
        <f ca="1">SUMIF(OFFSET($AK$37,0,LEN($A429),1,1):OFFSET($AK$465,0,LEN($A429),1,1),$A429,AD$37:AD$465)</f>
        <v>0</v>
      </c>
      <c r="AE429" s="212">
        <f ca="1">SUMIF(OFFSET($AK$37,0,LEN($A429),1,1):OFFSET($AK$465,0,LEN($A429),1,1),$A429,AE$37:AE$465)</f>
        <v>0</v>
      </c>
      <c r="AF429" s="212">
        <f ca="1">SUMIF(OFFSET($AK$37,0,LEN($A429),1,1):OFFSET($AK$465,0,LEN($A429),1,1),$A429,AF$37:AF$465)</f>
        <v>0</v>
      </c>
      <c r="AG429" s="212">
        <f ca="1">SUMIF(OFFSET($AK$37,0,LEN($A429),1,1):OFFSET($AK$465,0,LEN($A429),1,1),$A429,AG$37:AG$465)</f>
        <v>0</v>
      </c>
      <c r="AH429" s="212">
        <f ca="1">SUMIF(OFFSET($AK$37,0,LEN($A429),1,1):OFFSET($AK$465,0,LEN($A429),1,1),$A429,AH$37:AH$465)</f>
        <v>0</v>
      </c>
      <c r="AI429" s="212">
        <f ca="1">SUMIF(OFFSET($AK$37,0,LEN($A429),1,1):OFFSET($AK$465,0,LEN($A429),1,1),$A429,AI$37:AI$465)</f>
        <v>0</v>
      </c>
      <c r="AJ429" s="222">
        <f t="shared" ca="1" si="38"/>
        <v>0</v>
      </c>
      <c r="AK429" s="205" t="str">
        <f t="shared" si="39"/>
        <v>0.2.4.1</v>
      </c>
      <c r="AV429" s="211">
        <f t="shared" ca="1" si="37"/>
        <v>0</v>
      </c>
    </row>
    <row r="430" spans="1:48" ht="47.25" x14ac:dyDescent="0.25">
      <c r="A430" s="135" t="s">
        <v>700</v>
      </c>
      <c r="B430" s="123" t="s">
        <v>364</v>
      </c>
      <c r="C430" s="136" t="s">
        <v>216</v>
      </c>
      <c r="D430" s="213" t="s">
        <v>217</v>
      </c>
      <c r="E430" s="213" t="s">
        <v>217</v>
      </c>
      <c r="F430" s="213" t="s">
        <v>217</v>
      </c>
      <c r="G430" s="213" t="s">
        <v>217</v>
      </c>
      <c r="H430" s="212">
        <f ca="1">SUMIF(OFFSET($AK$37,0,LEN($A430),1,1):OFFSET($AK$465,0,LEN($A430),1,1),$A430,H$37:H$465)</f>
        <v>0</v>
      </c>
      <c r="I430" s="212">
        <f ca="1">SUMIF(OFFSET($AK$37,0,LEN($A430),1,1):OFFSET($AK$465,0,LEN($A430),1,1),$A430,I$37:I$465)</f>
        <v>0</v>
      </c>
      <c r="J430" s="212">
        <f ca="1">SUMIF(OFFSET($AK$37,0,LEN($A430),1,1):OFFSET($AK$465,0,LEN($A430),1,1),$A430,J$37:J$465)</f>
        <v>0</v>
      </c>
      <c r="K430" s="212">
        <f ca="1">SUMIF(OFFSET($AK$37,0,LEN($A430),1,1):OFFSET($AK$465,0,LEN($A430),1,1),$A430,K$37:K$465)</f>
        <v>0</v>
      </c>
      <c r="L430" s="212">
        <f ca="1">SUMIF(OFFSET($AK$37,0,LEN($A430),1,1):OFFSET($AK$465,0,LEN($A430),1,1),$A430,L$37:L$465)</f>
        <v>0</v>
      </c>
      <c r="M430" s="212">
        <f ca="1">SUMIF(OFFSET($AK$37,0,LEN($A430),1,1):OFFSET($AK$465,0,LEN($A430),1,1),$A430,M$37:M$465)</f>
        <v>0</v>
      </c>
      <c r="N430" s="212">
        <f ca="1">SUMIF(OFFSET($AK$37,0,LEN($A430),1,1):OFFSET($AK$465,0,LEN($A430),1,1),$A430,N$37:N$465)</f>
        <v>0</v>
      </c>
      <c r="O430" s="212">
        <f ca="1">SUMIF(OFFSET($AK$37,0,LEN($A430),1,1):OFFSET($AK$465,0,LEN($A430),1,1),$A430,O$37:O$465)</f>
        <v>0</v>
      </c>
      <c r="P430" s="212">
        <f ca="1">SUMIF(OFFSET($AK$37,0,LEN($A430),1,1):OFFSET($AK$465,0,LEN($A430),1,1),$A430,P$37:P$465)</f>
        <v>0</v>
      </c>
      <c r="Q430" s="212">
        <f ca="1">SUMIF(OFFSET($AK$37,0,LEN($A430),1,1):OFFSET($AK$465,0,LEN($A430),1,1),$A430,Q$37:Q$465)</f>
        <v>0</v>
      </c>
      <c r="R430" s="212">
        <f ca="1">SUMIF(OFFSET($AK$37,0,LEN($A430),1,1):OFFSET($AK$465,0,LEN($A430),1,1),$A430,R$37:R$465)</f>
        <v>0</v>
      </c>
      <c r="S430" s="212">
        <f ca="1">SUMIF(OFFSET($AK$37,0,LEN($A430),1,1):OFFSET($AK$465,0,LEN($A430),1,1),$A430,S$37:S$465)</f>
        <v>0</v>
      </c>
      <c r="T430" s="212">
        <f ca="1">SUMIF(OFFSET($AK$37,0,LEN($A430),1,1):OFFSET($AK$465,0,LEN($A430),1,1),$A430,T$37:T$465)</f>
        <v>0</v>
      </c>
      <c r="U430" s="212">
        <f ca="1">SUMIF(OFFSET($AK$37,0,LEN($A430),1,1):OFFSET($AK$465,0,LEN($A430),1,1),$A430,U$37:U$465)</f>
        <v>0</v>
      </c>
      <c r="V430" s="212">
        <f ca="1">SUMIF(OFFSET($AK$37,0,LEN($A430),1,1):OFFSET($AK$465,0,LEN($A430),1,1),$A430,V$37:V$465)</f>
        <v>0</v>
      </c>
      <c r="W430" s="212">
        <f ca="1">SUMIF(OFFSET($AK$37,0,LEN($A430),1,1):OFFSET($AK$465,0,LEN($A430),1,1),$A430,W$37:W$465)</f>
        <v>0</v>
      </c>
      <c r="X430" s="212">
        <f ca="1">SUMIF(OFFSET($AK$37,0,LEN($A430),1,1):OFFSET($AK$465,0,LEN($A430),1,1),$A430,X$37:X$465)</f>
        <v>0</v>
      </c>
      <c r="Y430" s="212">
        <f ca="1">SUMIF(OFFSET($AK$37,0,LEN($A430),1,1):OFFSET($AK$465,0,LEN($A430),1,1),$A430,Y$37:Y$465)</f>
        <v>0</v>
      </c>
      <c r="Z430" s="212">
        <f ca="1">SUMIF(OFFSET($AK$37,0,LEN($A430),1,1):OFFSET($AK$465,0,LEN($A430),1,1),$A430,Z$37:Z$465)</f>
        <v>0</v>
      </c>
      <c r="AA430" s="212">
        <f ca="1">SUMIF(OFFSET($AK$37,0,LEN($A430),1,1):OFFSET($AK$465,0,LEN($A430),1,1),$A430,AA$37:AA$465)</f>
        <v>0</v>
      </c>
      <c r="AB430" s="212">
        <f ca="1">SUMIF(OFFSET($AK$37,0,LEN($A430),1,1):OFFSET($AK$465,0,LEN($A430),1,1),$A430,AB$37:AB$465)</f>
        <v>0</v>
      </c>
      <c r="AC430" s="212">
        <f ca="1">SUMIF(OFFSET($AK$37,0,LEN($A430),1,1):OFFSET($AK$465,0,LEN($A430),1,1),$A430,AC$37:AC$465)</f>
        <v>0</v>
      </c>
      <c r="AD430" s="212">
        <f ca="1">SUMIF(OFFSET($AK$37,0,LEN($A430),1,1):OFFSET($AK$465,0,LEN($A430),1,1),$A430,AD$37:AD$465)</f>
        <v>0</v>
      </c>
      <c r="AE430" s="212">
        <f ca="1">SUMIF(OFFSET($AK$37,0,LEN($A430),1,1):OFFSET($AK$465,0,LEN($A430),1,1),$A430,AE$37:AE$465)</f>
        <v>0</v>
      </c>
      <c r="AF430" s="212">
        <f ca="1">SUMIF(OFFSET($AK$37,0,LEN($A430),1,1):OFFSET($AK$465,0,LEN($A430),1,1),$A430,AF$37:AF$465)</f>
        <v>0</v>
      </c>
      <c r="AG430" s="212">
        <f ca="1">SUMIF(OFFSET($AK$37,0,LEN($A430),1,1):OFFSET($AK$465,0,LEN($A430),1,1),$A430,AG$37:AG$465)</f>
        <v>0</v>
      </c>
      <c r="AH430" s="212">
        <f ca="1">SUMIF(OFFSET($AK$37,0,LEN($A430),1,1):OFFSET($AK$465,0,LEN($A430),1,1),$A430,AH$37:AH$465)</f>
        <v>0</v>
      </c>
      <c r="AI430" s="212">
        <f ca="1">SUMIF(OFFSET($AK$37,0,LEN($A430),1,1):OFFSET($AK$465,0,LEN($A430),1,1),$A430,AI$37:AI$465)</f>
        <v>0</v>
      </c>
      <c r="AJ430" s="222">
        <f t="shared" ca="1" si="38"/>
        <v>0</v>
      </c>
      <c r="AK430" s="205" t="str">
        <f t="shared" si="39"/>
        <v>0.2.4.1.1</v>
      </c>
      <c r="AV430" s="211">
        <f t="shared" ca="1" si="37"/>
        <v>0</v>
      </c>
    </row>
    <row r="431" spans="1:48" ht="47.25" x14ac:dyDescent="0.25">
      <c r="A431" s="135" t="s">
        <v>701</v>
      </c>
      <c r="B431" s="123" t="s">
        <v>366</v>
      </c>
      <c r="C431" s="136" t="s">
        <v>216</v>
      </c>
      <c r="D431" s="213" t="s">
        <v>217</v>
      </c>
      <c r="E431" s="213" t="s">
        <v>217</v>
      </c>
      <c r="F431" s="213" t="s">
        <v>217</v>
      </c>
      <c r="G431" s="213" t="s">
        <v>217</v>
      </c>
      <c r="H431" s="212">
        <f ca="1">SUMIF(OFFSET($AK$37,0,LEN($A431),1,1):OFFSET($AK$465,0,LEN($A431),1,1),$A431,H$37:H$465)</f>
        <v>0</v>
      </c>
      <c r="I431" s="212">
        <f ca="1">SUMIF(OFFSET($AK$37,0,LEN($A431),1,1):OFFSET($AK$465,0,LEN($A431),1,1),$A431,I$37:I$465)</f>
        <v>0</v>
      </c>
      <c r="J431" s="212">
        <f ca="1">SUMIF(OFFSET($AK$37,0,LEN($A431),1,1):OFFSET($AK$465,0,LEN($A431),1,1),$A431,J$37:J$465)</f>
        <v>0</v>
      </c>
      <c r="K431" s="212">
        <f ca="1">SUMIF(OFFSET($AK$37,0,LEN($A431),1,1):OFFSET($AK$465,0,LEN($A431),1,1),$A431,K$37:K$465)</f>
        <v>0</v>
      </c>
      <c r="L431" s="212">
        <f ca="1">SUMIF(OFFSET($AK$37,0,LEN($A431),1,1):OFFSET($AK$465,0,LEN($A431),1,1),$A431,L$37:L$465)</f>
        <v>0</v>
      </c>
      <c r="M431" s="212">
        <f ca="1">SUMIF(OFFSET($AK$37,0,LEN($A431),1,1):OFFSET($AK$465,0,LEN($A431),1,1),$A431,M$37:M$465)</f>
        <v>0</v>
      </c>
      <c r="N431" s="212">
        <f ca="1">SUMIF(OFFSET($AK$37,0,LEN($A431),1,1):OFFSET($AK$465,0,LEN($A431),1,1),$A431,N$37:N$465)</f>
        <v>0</v>
      </c>
      <c r="O431" s="212">
        <f ca="1">SUMIF(OFFSET($AK$37,0,LEN($A431),1,1):OFFSET($AK$465,0,LEN($A431),1,1),$A431,O$37:O$465)</f>
        <v>0</v>
      </c>
      <c r="P431" s="212">
        <f ca="1">SUMIF(OFFSET($AK$37,0,LEN($A431),1,1):OFFSET($AK$465,0,LEN($A431),1,1),$A431,P$37:P$465)</f>
        <v>0</v>
      </c>
      <c r="Q431" s="212">
        <f ca="1">SUMIF(OFFSET($AK$37,0,LEN($A431),1,1):OFFSET($AK$465,0,LEN($A431),1,1),$A431,Q$37:Q$465)</f>
        <v>0</v>
      </c>
      <c r="R431" s="212">
        <f ca="1">SUMIF(OFFSET($AK$37,0,LEN($A431),1,1):OFFSET($AK$465,0,LEN($A431),1,1),$A431,R$37:R$465)</f>
        <v>0</v>
      </c>
      <c r="S431" s="212">
        <f ca="1">SUMIF(OFFSET($AK$37,0,LEN($A431),1,1):OFFSET($AK$465,0,LEN($A431),1,1),$A431,S$37:S$465)</f>
        <v>0</v>
      </c>
      <c r="T431" s="212">
        <f ca="1">SUMIF(OFFSET($AK$37,0,LEN($A431),1,1):OFFSET($AK$465,0,LEN($A431),1,1),$A431,T$37:T$465)</f>
        <v>0</v>
      </c>
      <c r="U431" s="212">
        <f ca="1">SUMIF(OFFSET($AK$37,0,LEN($A431),1,1):OFFSET($AK$465,0,LEN($A431),1,1),$A431,U$37:U$465)</f>
        <v>0</v>
      </c>
      <c r="V431" s="212">
        <f ca="1">SUMIF(OFFSET($AK$37,0,LEN($A431),1,1):OFFSET($AK$465,0,LEN($A431),1,1),$A431,V$37:V$465)</f>
        <v>0</v>
      </c>
      <c r="W431" s="212">
        <f ca="1">SUMIF(OFFSET($AK$37,0,LEN($A431),1,1):OFFSET($AK$465,0,LEN($A431),1,1),$A431,W$37:W$465)</f>
        <v>0</v>
      </c>
      <c r="X431" s="212">
        <f ca="1">SUMIF(OFFSET($AK$37,0,LEN($A431),1,1):OFFSET($AK$465,0,LEN($A431),1,1),$A431,X$37:X$465)</f>
        <v>0</v>
      </c>
      <c r="Y431" s="212">
        <f ca="1">SUMIF(OFFSET($AK$37,0,LEN($A431),1,1):OFFSET($AK$465,0,LEN($A431),1,1),$A431,Y$37:Y$465)</f>
        <v>0</v>
      </c>
      <c r="Z431" s="212">
        <f ca="1">SUMIF(OFFSET($AK$37,0,LEN($A431),1,1):OFFSET($AK$465,0,LEN($A431),1,1),$A431,Z$37:Z$465)</f>
        <v>0</v>
      </c>
      <c r="AA431" s="212">
        <f ca="1">SUMIF(OFFSET($AK$37,0,LEN($A431),1,1):OFFSET($AK$465,0,LEN($A431),1,1),$A431,AA$37:AA$465)</f>
        <v>0</v>
      </c>
      <c r="AB431" s="212">
        <f ca="1">SUMIF(OFFSET($AK$37,0,LEN($A431),1,1):OFFSET($AK$465,0,LEN($A431),1,1),$A431,AB$37:AB$465)</f>
        <v>0</v>
      </c>
      <c r="AC431" s="212">
        <f ca="1">SUMIF(OFFSET($AK$37,0,LEN($A431),1,1):OFFSET($AK$465,0,LEN($A431),1,1),$A431,AC$37:AC$465)</f>
        <v>0</v>
      </c>
      <c r="AD431" s="212">
        <f ca="1">SUMIF(OFFSET($AK$37,0,LEN($A431),1,1):OFFSET($AK$465,0,LEN($A431),1,1),$A431,AD$37:AD$465)</f>
        <v>0</v>
      </c>
      <c r="AE431" s="212">
        <f ca="1">SUMIF(OFFSET($AK$37,0,LEN($A431),1,1):OFFSET($AK$465,0,LEN($A431),1,1),$A431,AE$37:AE$465)</f>
        <v>0</v>
      </c>
      <c r="AF431" s="212">
        <f ca="1">SUMIF(OFFSET($AK$37,0,LEN($A431),1,1):OFFSET($AK$465,0,LEN($A431),1,1),$A431,AF$37:AF$465)</f>
        <v>0</v>
      </c>
      <c r="AG431" s="212">
        <f ca="1">SUMIF(OFFSET($AK$37,0,LEN($A431),1,1):OFFSET($AK$465,0,LEN($A431),1,1),$A431,AG$37:AG$465)</f>
        <v>0</v>
      </c>
      <c r="AH431" s="212">
        <f ca="1">SUMIF(OFFSET($AK$37,0,LEN($A431),1,1):OFFSET($AK$465,0,LEN($A431),1,1),$A431,AH$37:AH$465)</f>
        <v>0</v>
      </c>
      <c r="AI431" s="212">
        <f ca="1">SUMIF(OFFSET($AK$37,0,LEN($A431),1,1):OFFSET($AK$465,0,LEN($A431),1,1),$A431,AI$37:AI$465)</f>
        <v>0</v>
      </c>
      <c r="AJ431" s="222">
        <f t="shared" ca="1" si="38"/>
        <v>0</v>
      </c>
      <c r="AK431" s="205" t="str">
        <f t="shared" si="39"/>
        <v>0.2.4.1.2</v>
      </c>
      <c r="AV431" s="211">
        <f t="shared" ca="1" si="37"/>
        <v>0</v>
      </c>
    </row>
    <row r="432" spans="1:48" x14ac:dyDescent="0.25">
      <c r="A432" s="134" t="s">
        <v>702</v>
      </c>
      <c r="B432" s="123" t="s">
        <v>362</v>
      </c>
      <c r="C432" s="136" t="s">
        <v>216</v>
      </c>
      <c r="D432" s="213" t="s">
        <v>217</v>
      </c>
      <c r="E432" s="213" t="s">
        <v>217</v>
      </c>
      <c r="F432" s="213" t="s">
        <v>217</v>
      </c>
      <c r="G432" s="213" t="s">
        <v>217</v>
      </c>
      <c r="H432" s="212">
        <f ca="1">SUMIF(OFFSET($AK$37,0,LEN($A432),1,1):OFFSET($AK$465,0,LEN($A432),1,1),$A432,H$37:H$465)</f>
        <v>0</v>
      </c>
      <c r="I432" s="212">
        <f ca="1">SUMIF(OFFSET($AK$37,0,LEN($A432),1,1):OFFSET($AK$465,0,LEN($A432),1,1),$A432,I$37:I$465)</f>
        <v>0</v>
      </c>
      <c r="J432" s="212">
        <f ca="1">SUMIF(OFFSET($AK$37,0,LEN($A432),1,1):OFFSET($AK$465,0,LEN($A432),1,1),$A432,J$37:J$465)</f>
        <v>0</v>
      </c>
      <c r="K432" s="212">
        <f ca="1">SUMIF(OFFSET($AK$37,0,LEN($A432),1,1):OFFSET($AK$465,0,LEN($A432),1,1),$A432,K$37:K$465)</f>
        <v>0</v>
      </c>
      <c r="L432" s="212">
        <f ca="1">SUMIF(OFFSET($AK$37,0,LEN($A432),1,1):OFFSET($AK$465,0,LEN($A432),1,1),$A432,L$37:L$465)</f>
        <v>0</v>
      </c>
      <c r="M432" s="212">
        <f ca="1">SUMIF(OFFSET($AK$37,0,LEN($A432),1,1):OFFSET($AK$465,0,LEN($A432),1,1),$A432,M$37:M$465)</f>
        <v>0</v>
      </c>
      <c r="N432" s="212">
        <f ca="1">SUMIF(OFFSET($AK$37,0,LEN($A432),1,1):OFFSET($AK$465,0,LEN($A432),1,1),$A432,N$37:N$465)</f>
        <v>0</v>
      </c>
      <c r="O432" s="212">
        <f ca="1">SUMIF(OFFSET($AK$37,0,LEN($A432),1,1):OFFSET($AK$465,0,LEN($A432),1,1),$A432,O$37:O$465)</f>
        <v>0</v>
      </c>
      <c r="P432" s="212">
        <f ca="1">SUMIF(OFFSET($AK$37,0,LEN($A432),1,1):OFFSET($AK$465,0,LEN($A432),1,1),$A432,P$37:P$465)</f>
        <v>0</v>
      </c>
      <c r="Q432" s="212">
        <f ca="1">SUMIF(OFFSET($AK$37,0,LEN($A432),1,1):OFFSET($AK$465,0,LEN($A432),1,1),$A432,Q$37:Q$465)</f>
        <v>0</v>
      </c>
      <c r="R432" s="212">
        <f ca="1">SUMIF(OFFSET($AK$37,0,LEN($A432),1,1):OFFSET($AK$465,0,LEN($A432),1,1),$A432,R$37:R$465)</f>
        <v>0</v>
      </c>
      <c r="S432" s="212">
        <f ca="1">SUMIF(OFFSET($AK$37,0,LEN($A432),1,1):OFFSET($AK$465,0,LEN($A432),1,1),$A432,S$37:S$465)</f>
        <v>0</v>
      </c>
      <c r="T432" s="212">
        <f ca="1">SUMIF(OFFSET($AK$37,0,LEN($A432),1,1):OFFSET($AK$465,0,LEN($A432),1,1),$A432,T$37:T$465)</f>
        <v>0</v>
      </c>
      <c r="U432" s="212">
        <f ca="1">SUMIF(OFFSET($AK$37,0,LEN($A432),1,1):OFFSET($AK$465,0,LEN($A432),1,1),$A432,U$37:U$465)</f>
        <v>0</v>
      </c>
      <c r="V432" s="212">
        <f ca="1">SUMIF(OFFSET($AK$37,0,LEN($A432),1,1):OFFSET($AK$465,0,LEN($A432),1,1),$A432,V$37:V$465)</f>
        <v>0</v>
      </c>
      <c r="W432" s="212">
        <f ca="1">SUMIF(OFFSET($AK$37,0,LEN($A432),1,1):OFFSET($AK$465,0,LEN($A432),1,1),$A432,W$37:W$465)</f>
        <v>0</v>
      </c>
      <c r="X432" s="212">
        <f ca="1">SUMIF(OFFSET($AK$37,0,LEN($A432),1,1):OFFSET($AK$465,0,LEN($A432),1,1),$A432,X$37:X$465)</f>
        <v>0</v>
      </c>
      <c r="Y432" s="212">
        <f ca="1">SUMIF(OFFSET($AK$37,0,LEN($A432),1,1):OFFSET($AK$465,0,LEN($A432),1,1),$A432,Y$37:Y$465)</f>
        <v>0</v>
      </c>
      <c r="Z432" s="212">
        <f ca="1">SUMIF(OFFSET($AK$37,0,LEN($A432),1,1):OFFSET($AK$465,0,LEN($A432),1,1),$A432,Z$37:Z$465)</f>
        <v>0</v>
      </c>
      <c r="AA432" s="212">
        <f ca="1">SUMIF(OFFSET($AK$37,0,LEN($A432),1,1):OFFSET($AK$465,0,LEN($A432),1,1),$A432,AA$37:AA$465)</f>
        <v>0</v>
      </c>
      <c r="AB432" s="212">
        <f ca="1">SUMIF(OFFSET($AK$37,0,LEN($A432),1,1):OFFSET($AK$465,0,LEN($A432),1,1),$A432,AB$37:AB$465)</f>
        <v>0</v>
      </c>
      <c r="AC432" s="212">
        <f ca="1">SUMIF(OFFSET($AK$37,0,LEN($A432),1,1):OFFSET($AK$465,0,LEN($A432),1,1),$A432,AC$37:AC$465)</f>
        <v>0</v>
      </c>
      <c r="AD432" s="212">
        <f ca="1">SUMIF(OFFSET($AK$37,0,LEN($A432),1,1):OFFSET($AK$465,0,LEN($A432),1,1),$A432,AD$37:AD$465)</f>
        <v>0</v>
      </c>
      <c r="AE432" s="212">
        <f ca="1">SUMIF(OFFSET($AK$37,0,LEN($A432),1,1):OFFSET($AK$465,0,LEN($A432),1,1),$A432,AE$37:AE$465)</f>
        <v>0</v>
      </c>
      <c r="AF432" s="212">
        <f ca="1">SUMIF(OFFSET($AK$37,0,LEN($A432),1,1):OFFSET($AK$465,0,LEN($A432),1,1),$A432,AF$37:AF$465)</f>
        <v>0</v>
      </c>
      <c r="AG432" s="212">
        <f ca="1">SUMIF(OFFSET($AK$37,0,LEN($A432),1,1):OFFSET($AK$465,0,LEN($A432),1,1),$A432,AG$37:AG$465)</f>
        <v>0</v>
      </c>
      <c r="AH432" s="212">
        <f ca="1">SUMIF(OFFSET($AK$37,0,LEN($A432),1,1):OFFSET($AK$465,0,LEN($A432),1,1),$A432,AH$37:AH$465)</f>
        <v>0</v>
      </c>
      <c r="AI432" s="212">
        <f ca="1">SUMIF(OFFSET($AK$37,0,LEN($A432),1,1):OFFSET($AK$465,0,LEN($A432),1,1),$A432,AI$37:AI$465)</f>
        <v>0</v>
      </c>
      <c r="AJ432" s="222">
        <f t="shared" ca="1" si="38"/>
        <v>0</v>
      </c>
      <c r="AK432" s="205" t="str">
        <f t="shared" si="39"/>
        <v>0.2.4.2</v>
      </c>
      <c r="AV432" s="211">
        <f t="shared" ca="1" si="37"/>
        <v>0</v>
      </c>
    </row>
    <row r="433" spans="1:48" ht="47.25" x14ac:dyDescent="0.25">
      <c r="A433" s="135" t="s">
        <v>703</v>
      </c>
      <c r="B433" s="123" t="s">
        <v>364</v>
      </c>
      <c r="C433" s="136" t="s">
        <v>216</v>
      </c>
      <c r="D433" s="213" t="s">
        <v>217</v>
      </c>
      <c r="E433" s="213" t="s">
        <v>217</v>
      </c>
      <c r="F433" s="213" t="s">
        <v>217</v>
      </c>
      <c r="G433" s="213" t="s">
        <v>217</v>
      </c>
      <c r="H433" s="212">
        <f ca="1">SUMIF(OFFSET($AK$37,0,LEN($A433),1,1):OFFSET($AK$465,0,LEN($A433),1,1),$A433,H$37:H$465)</f>
        <v>0</v>
      </c>
      <c r="I433" s="212">
        <f ca="1">SUMIF(OFFSET($AK$37,0,LEN($A433),1,1):OFFSET($AK$465,0,LEN($A433),1,1),$A433,I$37:I$465)</f>
        <v>0</v>
      </c>
      <c r="J433" s="212">
        <f ca="1">SUMIF(OFFSET($AK$37,0,LEN($A433),1,1):OFFSET($AK$465,0,LEN($A433),1,1),$A433,J$37:J$465)</f>
        <v>0</v>
      </c>
      <c r="K433" s="212">
        <f ca="1">SUMIF(OFFSET($AK$37,0,LEN($A433),1,1):OFFSET($AK$465,0,LEN($A433),1,1),$A433,K$37:K$465)</f>
        <v>0</v>
      </c>
      <c r="L433" s="212">
        <f ca="1">SUMIF(OFFSET($AK$37,0,LEN($A433),1,1):OFFSET($AK$465,0,LEN($A433),1,1),$A433,L$37:L$465)</f>
        <v>0</v>
      </c>
      <c r="M433" s="212">
        <f ca="1">SUMIF(OFFSET($AK$37,0,LEN($A433),1,1):OFFSET($AK$465,0,LEN($A433),1,1),$A433,M$37:M$465)</f>
        <v>0</v>
      </c>
      <c r="N433" s="212">
        <f ca="1">SUMIF(OFFSET($AK$37,0,LEN($A433),1,1):OFFSET($AK$465,0,LEN($A433),1,1),$A433,N$37:N$465)</f>
        <v>0</v>
      </c>
      <c r="O433" s="212">
        <f ca="1">SUMIF(OFFSET($AK$37,0,LEN($A433),1,1):OFFSET($AK$465,0,LEN($A433),1,1),$A433,O$37:O$465)</f>
        <v>0</v>
      </c>
      <c r="P433" s="212">
        <f ca="1">SUMIF(OFFSET($AK$37,0,LEN($A433),1,1):OFFSET($AK$465,0,LEN($A433),1,1),$A433,P$37:P$465)</f>
        <v>0</v>
      </c>
      <c r="Q433" s="212">
        <f ca="1">SUMIF(OFFSET($AK$37,0,LEN($A433),1,1):OFFSET($AK$465,0,LEN($A433),1,1),$A433,Q$37:Q$465)</f>
        <v>0</v>
      </c>
      <c r="R433" s="212">
        <f ca="1">SUMIF(OFFSET($AK$37,0,LEN($A433),1,1):OFFSET($AK$465,0,LEN($A433),1,1),$A433,R$37:R$465)</f>
        <v>0</v>
      </c>
      <c r="S433" s="212">
        <f ca="1">SUMIF(OFFSET($AK$37,0,LEN($A433),1,1):OFFSET($AK$465,0,LEN($A433),1,1),$A433,S$37:S$465)</f>
        <v>0</v>
      </c>
      <c r="T433" s="212">
        <f ca="1">SUMIF(OFFSET($AK$37,0,LEN($A433),1,1):OFFSET($AK$465,0,LEN($A433),1,1),$A433,T$37:T$465)</f>
        <v>0</v>
      </c>
      <c r="U433" s="212">
        <f ca="1">SUMIF(OFFSET($AK$37,0,LEN($A433),1,1):OFFSET($AK$465,0,LEN($A433),1,1),$A433,U$37:U$465)</f>
        <v>0</v>
      </c>
      <c r="V433" s="212">
        <f ca="1">SUMIF(OFFSET($AK$37,0,LEN($A433),1,1):OFFSET($AK$465,0,LEN($A433),1,1),$A433,V$37:V$465)</f>
        <v>0</v>
      </c>
      <c r="W433" s="212">
        <f ca="1">SUMIF(OFFSET($AK$37,0,LEN($A433),1,1):OFFSET($AK$465,0,LEN($A433),1,1),$A433,W$37:W$465)</f>
        <v>0</v>
      </c>
      <c r="X433" s="212">
        <f ca="1">SUMIF(OFFSET($AK$37,0,LEN($A433),1,1):OFFSET($AK$465,0,LEN($A433),1,1),$A433,X$37:X$465)</f>
        <v>0</v>
      </c>
      <c r="Y433" s="212">
        <f ca="1">SUMIF(OFFSET($AK$37,0,LEN($A433),1,1):OFFSET($AK$465,0,LEN($A433),1,1),$A433,Y$37:Y$465)</f>
        <v>0</v>
      </c>
      <c r="Z433" s="212">
        <f ca="1">SUMIF(OFFSET($AK$37,0,LEN($A433),1,1):OFFSET($AK$465,0,LEN($A433),1,1),$A433,Z$37:Z$465)</f>
        <v>0</v>
      </c>
      <c r="AA433" s="212">
        <f ca="1">SUMIF(OFFSET($AK$37,0,LEN($A433),1,1):OFFSET($AK$465,0,LEN($A433),1,1),$A433,AA$37:AA$465)</f>
        <v>0</v>
      </c>
      <c r="AB433" s="212">
        <f ca="1">SUMIF(OFFSET($AK$37,0,LEN($A433),1,1):OFFSET($AK$465,0,LEN($A433),1,1),$A433,AB$37:AB$465)</f>
        <v>0</v>
      </c>
      <c r="AC433" s="212">
        <f ca="1">SUMIF(OFFSET($AK$37,0,LEN($A433),1,1):OFFSET($AK$465,0,LEN($A433),1,1),$A433,AC$37:AC$465)</f>
        <v>0</v>
      </c>
      <c r="AD433" s="212">
        <f ca="1">SUMIF(OFFSET($AK$37,0,LEN($A433),1,1):OFFSET($AK$465,0,LEN($A433),1,1),$A433,AD$37:AD$465)</f>
        <v>0</v>
      </c>
      <c r="AE433" s="212">
        <f ca="1">SUMIF(OFFSET($AK$37,0,LEN($A433),1,1):OFFSET($AK$465,0,LEN($A433),1,1),$A433,AE$37:AE$465)</f>
        <v>0</v>
      </c>
      <c r="AF433" s="212">
        <f ca="1">SUMIF(OFFSET($AK$37,0,LEN($A433),1,1):OFFSET($AK$465,0,LEN($A433),1,1),$A433,AF$37:AF$465)</f>
        <v>0</v>
      </c>
      <c r="AG433" s="212">
        <f ca="1">SUMIF(OFFSET($AK$37,0,LEN($A433),1,1):OFFSET($AK$465,0,LEN($A433),1,1),$A433,AG$37:AG$465)</f>
        <v>0</v>
      </c>
      <c r="AH433" s="212">
        <f ca="1">SUMIF(OFFSET($AK$37,0,LEN($A433),1,1):OFFSET($AK$465,0,LEN($A433),1,1),$A433,AH$37:AH$465)</f>
        <v>0</v>
      </c>
      <c r="AI433" s="212">
        <f ca="1">SUMIF(OFFSET($AK$37,0,LEN($A433),1,1):OFFSET($AK$465,0,LEN($A433),1,1),$A433,AI$37:AI$465)</f>
        <v>0</v>
      </c>
      <c r="AJ433" s="222">
        <f t="shared" ca="1" si="38"/>
        <v>0</v>
      </c>
      <c r="AK433" s="205" t="str">
        <f t="shared" si="39"/>
        <v>0.2.4.2.1</v>
      </c>
      <c r="AV433" s="211">
        <f t="shared" ca="1" si="37"/>
        <v>0</v>
      </c>
    </row>
    <row r="434" spans="1:48" ht="47.25" x14ac:dyDescent="0.25">
      <c r="A434" s="135" t="s">
        <v>704</v>
      </c>
      <c r="B434" s="123" t="s">
        <v>366</v>
      </c>
      <c r="C434" s="136" t="s">
        <v>216</v>
      </c>
      <c r="D434" s="213" t="s">
        <v>217</v>
      </c>
      <c r="E434" s="213" t="s">
        <v>217</v>
      </c>
      <c r="F434" s="213" t="s">
        <v>217</v>
      </c>
      <c r="G434" s="213" t="s">
        <v>217</v>
      </c>
      <c r="H434" s="212">
        <f ca="1">SUMIF(OFFSET($AK$37,0,LEN($A434),1,1):OFFSET($AK$465,0,LEN($A434),1,1),$A434,H$37:H$465)</f>
        <v>0</v>
      </c>
      <c r="I434" s="212">
        <f ca="1">SUMIF(OFFSET($AK$37,0,LEN($A434),1,1):OFFSET($AK$465,0,LEN($A434),1,1),$A434,I$37:I$465)</f>
        <v>0</v>
      </c>
      <c r="J434" s="212">
        <f ca="1">SUMIF(OFFSET($AK$37,0,LEN($A434),1,1):OFFSET($AK$465,0,LEN($A434),1,1),$A434,J$37:J$465)</f>
        <v>0</v>
      </c>
      <c r="K434" s="212">
        <f ca="1">SUMIF(OFFSET($AK$37,0,LEN($A434),1,1):OFFSET($AK$465,0,LEN($A434),1,1),$A434,K$37:K$465)</f>
        <v>0</v>
      </c>
      <c r="L434" s="212">
        <f ca="1">SUMIF(OFFSET($AK$37,0,LEN($A434),1,1):OFFSET($AK$465,0,LEN($A434),1,1),$A434,L$37:L$465)</f>
        <v>0</v>
      </c>
      <c r="M434" s="212">
        <f ca="1">SUMIF(OFFSET($AK$37,0,LEN($A434),1,1):OFFSET($AK$465,0,LEN($A434),1,1),$A434,M$37:M$465)</f>
        <v>0</v>
      </c>
      <c r="N434" s="212">
        <f ca="1">SUMIF(OFFSET($AK$37,0,LEN($A434),1,1):OFFSET($AK$465,0,LEN($A434),1,1),$A434,N$37:N$465)</f>
        <v>0</v>
      </c>
      <c r="O434" s="212">
        <f ca="1">SUMIF(OFFSET($AK$37,0,LEN($A434),1,1):OFFSET($AK$465,0,LEN($A434),1,1),$A434,O$37:O$465)</f>
        <v>0</v>
      </c>
      <c r="P434" s="212">
        <f ca="1">SUMIF(OFFSET($AK$37,0,LEN($A434),1,1):OFFSET($AK$465,0,LEN($A434),1,1),$A434,P$37:P$465)</f>
        <v>0</v>
      </c>
      <c r="Q434" s="212">
        <f ca="1">SUMIF(OFFSET($AK$37,0,LEN($A434),1,1):OFFSET($AK$465,0,LEN($A434),1,1),$A434,Q$37:Q$465)</f>
        <v>0</v>
      </c>
      <c r="R434" s="212">
        <f ca="1">SUMIF(OFFSET($AK$37,0,LEN($A434),1,1):OFFSET($AK$465,0,LEN($A434),1,1),$A434,R$37:R$465)</f>
        <v>0</v>
      </c>
      <c r="S434" s="212">
        <f ca="1">SUMIF(OFFSET($AK$37,0,LEN($A434),1,1):OFFSET($AK$465,0,LEN($A434),1,1),$A434,S$37:S$465)</f>
        <v>0</v>
      </c>
      <c r="T434" s="212">
        <f ca="1">SUMIF(OFFSET($AK$37,0,LEN($A434),1,1):OFFSET($AK$465,0,LEN($A434),1,1),$A434,T$37:T$465)</f>
        <v>0</v>
      </c>
      <c r="U434" s="212">
        <f ca="1">SUMIF(OFFSET($AK$37,0,LEN($A434),1,1):OFFSET($AK$465,0,LEN($A434),1,1),$A434,U$37:U$465)</f>
        <v>0</v>
      </c>
      <c r="V434" s="212">
        <f ca="1">SUMIF(OFFSET($AK$37,0,LEN($A434),1,1):OFFSET($AK$465,0,LEN($A434),1,1),$A434,V$37:V$465)</f>
        <v>0</v>
      </c>
      <c r="W434" s="212">
        <f ca="1">SUMIF(OFFSET($AK$37,0,LEN($A434),1,1):OFFSET($AK$465,0,LEN($A434),1,1),$A434,W$37:W$465)</f>
        <v>0</v>
      </c>
      <c r="X434" s="212">
        <f ca="1">SUMIF(OFFSET($AK$37,0,LEN($A434),1,1):OFFSET($AK$465,0,LEN($A434),1,1),$A434,X$37:X$465)</f>
        <v>0</v>
      </c>
      <c r="Y434" s="212">
        <f ca="1">SUMIF(OFFSET($AK$37,0,LEN($A434),1,1):OFFSET($AK$465,0,LEN($A434),1,1),$A434,Y$37:Y$465)</f>
        <v>0</v>
      </c>
      <c r="Z434" s="212">
        <f ca="1">SUMIF(OFFSET($AK$37,0,LEN($A434),1,1):OFFSET($AK$465,0,LEN($A434),1,1),$A434,Z$37:Z$465)</f>
        <v>0</v>
      </c>
      <c r="AA434" s="212">
        <f ca="1">SUMIF(OFFSET($AK$37,0,LEN($A434),1,1):OFFSET($AK$465,0,LEN($A434),1,1),$A434,AA$37:AA$465)</f>
        <v>0</v>
      </c>
      <c r="AB434" s="212">
        <f ca="1">SUMIF(OFFSET($AK$37,0,LEN($A434),1,1):OFFSET($AK$465,0,LEN($A434),1,1),$A434,AB$37:AB$465)</f>
        <v>0</v>
      </c>
      <c r="AC434" s="212">
        <f ca="1">SUMIF(OFFSET($AK$37,0,LEN($A434),1,1):OFFSET($AK$465,0,LEN($A434),1,1),$A434,AC$37:AC$465)</f>
        <v>0</v>
      </c>
      <c r="AD434" s="212">
        <f ca="1">SUMIF(OFFSET($AK$37,0,LEN($A434),1,1):OFFSET($AK$465,0,LEN($A434),1,1),$A434,AD$37:AD$465)</f>
        <v>0</v>
      </c>
      <c r="AE434" s="212">
        <f ca="1">SUMIF(OFFSET($AK$37,0,LEN($A434),1,1):OFFSET($AK$465,0,LEN($A434),1,1),$A434,AE$37:AE$465)</f>
        <v>0</v>
      </c>
      <c r="AF434" s="212">
        <f ca="1">SUMIF(OFFSET($AK$37,0,LEN($A434),1,1):OFFSET($AK$465,0,LEN($A434),1,1),$A434,AF$37:AF$465)</f>
        <v>0</v>
      </c>
      <c r="AG434" s="212">
        <f ca="1">SUMIF(OFFSET($AK$37,0,LEN($A434),1,1):OFFSET($AK$465,0,LEN($A434),1,1),$A434,AG$37:AG$465)</f>
        <v>0</v>
      </c>
      <c r="AH434" s="212">
        <f ca="1">SUMIF(OFFSET($AK$37,0,LEN($A434),1,1):OFFSET($AK$465,0,LEN($A434),1,1),$A434,AH$37:AH$465)</f>
        <v>0</v>
      </c>
      <c r="AI434" s="212">
        <f ca="1">SUMIF(OFFSET($AK$37,0,LEN($A434),1,1):OFFSET($AK$465,0,LEN($A434),1,1),$A434,AI$37:AI$465)</f>
        <v>0</v>
      </c>
      <c r="AJ434" s="222">
        <f t="shared" ca="1" si="38"/>
        <v>0</v>
      </c>
      <c r="AK434" s="205" t="str">
        <f t="shared" si="39"/>
        <v>0.2.4.2.2</v>
      </c>
      <c r="AV434" s="211">
        <f t="shared" ca="1" si="37"/>
        <v>0</v>
      </c>
    </row>
    <row r="435" spans="1:48" x14ac:dyDescent="0.25">
      <c r="A435" s="122" t="s">
        <v>62</v>
      </c>
      <c r="B435" s="123" t="s">
        <v>371</v>
      </c>
      <c r="C435" s="136" t="s">
        <v>216</v>
      </c>
      <c r="D435" s="213" t="s">
        <v>217</v>
      </c>
      <c r="E435" s="213" t="s">
        <v>217</v>
      </c>
      <c r="F435" s="213" t="s">
        <v>217</v>
      </c>
      <c r="G435" s="213" t="s">
        <v>217</v>
      </c>
      <c r="H435" s="212">
        <f ca="1">SUMIF(OFFSET($AK$37,0,LEN($A435),1,1):OFFSET($AK$465,0,LEN($A435),1,1),$A435,H$37:H$465)</f>
        <v>0</v>
      </c>
      <c r="I435" s="212">
        <f ca="1">SUMIF(OFFSET($AK$37,0,LEN($A435),1,1):OFFSET($AK$465,0,LEN($A435),1,1),$A435,I$37:I$465)</f>
        <v>0</v>
      </c>
      <c r="J435" s="212">
        <f ca="1">SUMIF(OFFSET($AK$37,0,LEN($A435),1,1):OFFSET($AK$465,0,LEN($A435),1,1),$A435,J$37:J$465)</f>
        <v>0</v>
      </c>
      <c r="K435" s="212">
        <f ca="1">SUMIF(OFFSET($AK$37,0,LEN($A435),1,1):OFFSET($AK$465,0,LEN($A435),1,1),$A435,K$37:K$465)</f>
        <v>0</v>
      </c>
      <c r="L435" s="212">
        <f ca="1">SUMIF(OFFSET($AK$37,0,LEN($A435),1,1):OFFSET($AK$465,0,LEN($A435),1,1),$A435,L$37:L$465)</f>
        <v>0</v>
      </c>
      <c r="M435" s="212">
        <f ca="1">SUMIF(OFFSET($AK$37,0,LEN($A435),1,1):OFFSET($AK$465,0,LEN($A435),1,1),$A435,M$37:M$465)</f>
        <v>0</v>
      </c>
      <c r="N435" s="212">
        <f ca="1">SUMIF(OFFSET($AK$37,0,LEN($A435),1,1):OFFSET($AK$465,0,LEN($A435),1,1),$A435,N$37:N$465)</f>
        <v>0</v>
      </c>
      <c r="O435" s="212">
        <f ca="1">SUMIF(OFFSET($AK$37,0,LEN($A435),1,1):OFFSET($AK$465,0,LEN($A435),1,1),$A435,O$37:O$465)</f>
        <v>0</v>
      </c>
      <c r="P435" s="212">
        <f ca="1">SUMIF(OFFSET($AK$37,0,LEN($A435),1,1):OFFSET($AK$465,0,LEN($A435),1,1),$A435,P$37:P$465)</f>
        <v>0</v>
      </c>
      <c r="Q435" s="212">
        <f ca="1">SUMIF(OFFSET($AK$37,0,LEN($A435),1,1):OFFSET($AK$465,0,LEN($A435),1,1),$A435,Q$37:Q$465)</f>
        <v>0</v>
      </c>
      <c r="R435" s="212">
        <f ca="1">SUMIF(OFFSET($AK$37,0,LEN($A435),1,1):OFFSET($AK$465,0,LEN($A435),1,1),$A435,R$37:R$465)</f>
        <v>0</v>
      </c>
      <c r="S435" s="212">
        <f ca="1">SUMIF(OFFSET($AK$37,0,LEN($A435),1,1):OFFSET($AK$465,0,LEN($A435),1,1),$A435,S$37:S$465)</f>
        <v>0</v>
      </c>
      <c r="T435" s="212">
        <f ca="1">SUMIF(OFFSET($AK$37,0,LEN($A435),1,1):OFFSET($AK$465,0,LEN($A435),1,1),$A435,T$37:T$465)</f>
        <v>0</v>
      </c>
      <c r="U435" s="212">
        <f ca="1">SUMIF(OFFSET($AK$37,0,LEN($A435),1,1):OFFSET($AK$465,0,LEN($A435),1,1),$A435,U$37:U$465)</f>
        <v>0</v>
      </c>
      <c r="V435" s="212">
        <f ca="1">SUMIF(OFFSET($AK$37,0,LEN($A435),1,1):OFFSET($AK$465,0,LEN($A435),1,1),$A435,V$37:V$465)</f>
        <v>0</v>
      </c>
      <c r="W435" s="212">
        <f ca="1">SUMIF(OFFSET($AK$37,0,LEN($A435),1,1):OFFSET($AK$465,0,LEN($A435),1,1),$A435,W$37:W$465)</f>
        <v>0</v>
      </c>
      <c r="X435" s="212">
        <f ca="1">SUMIF(OFFSET($AK$37,0,LEN($A435),1,1):OFFSET($AK$465,0,LEN($A435),1,1),$A435,X$37:X$465)</f>
        <v>0</v>
      </c>
      <c r="Y435" s="212">
        <f ca="1">SUMIF(OFFSET($AK$37,0,LEN($A435),1,1):OFFSET($AK$465,0,LEN($A435),1,1),$A435,Y$37:Y$465)</f>
        <v>0</v>
      </c>
      <c r="Z435" s="212">
        <f ca="1">SUMIF(OFFSET($AK$37,0,LEN($A435),1,1):OFFSET($AK$465,0,LEN($A435),1,1),$A435,Z$37:Z$465)</f>
        <v>0</v>
      </c>
      <c r="AA435" s="212">
        <f ca="1">SUMIF(OFFSET($AK$37,0,LEN($A435),1,1):OFFSET($AK$465,0,LEN($A435),1,1),$A435,AA$37:AA$465)</f>
        <v>0</v>
      </c>
      <c r="AB435" s="212">
        <f ca="1">SUMIF(OFFSET($AK$37,0,LEN($A435),1,1):OFFSET($AK$465,0,LEN($A435),1,1),$A435,AB$37:AB$465)</f>
        <v>0</v>
      </c>
      <c r="AC435" s="212">
        <f ca="1">SUMIF(OFFSET($AK$37,0,LEN($A435),1,1):OFFSET($AK$465,0,LEN($A435),1,1),$A435,AC$37:AC$465)</f>
        <v>0</v>
      </c>
      <c r="AD435" s="212">
        <f ca="1">SUMIF(OFFSET($AK$37,0,LEN($A435),1,1):OFFSET($AK$465,0,LEN($A435),1,1),$A435,AD$37:AD$465)</f>
        <v>0</v>
      </c>
      <c r="AE435" s="212">
        <f ca="1">SUMIF(OFFSET($AK$37,0,LEN($A435),1,1):OFFSET($AK$465,0,LEN($A435),1,1),$A435,AE$37:AE$465)</f>
        <v>0</v>
      </c>
      <c r="AF435" s="212">
        <f ca="1">SUMIF(OFFSET($AK$37,0,LEN($A435),1,1):OFFSET($AK$465,0,LEN($A435),1,1),$A435,AF$37:AF$465)</f>
        <v>0</v>
      </c>
      <c r="AG435" s="212">
        <f ca="1">SUMIF(OFFSET($AK$37,0,LEN($A435),1,1):OFFSET($AK$465,0,LEN($A435),1,1),$A435,AG$37:AG$465)</f>
        <v>0</v>
      </c>
      <c r="AH435" s="212">
        <f ca="1">SUMIF(OFFSET($AK$37,0,LEN($A435),1,1):OFFSET($AK$465,0,LEN($A435),1,1),$A435,AH$37:AH$465)</f>
        <v>0</v>
      </c>
      <c r="AI435" s="212">
        <f ca="1">SUMIF(OFFSET($AK$37,0,LEN($A435),1,1):OFFSET($AK$465,0,LEN($A435),1,1),$A435,AI$37:AI$465)</f>
        <v>0</v>
      </c>
      <c r="AJ435" s="222">
        <f t="shared" ca="1" si="38"/>
        <v>0</v>
      </c>
      <c r="AK435" s="205" t="str">
        <f t="shared" si="39"/>
        <v>0.2.5</v>
      </c>
      <c r="AV435" s="211">
        <f t="shared" ca="1" si="37"/>
        <v>0</v>
      </c>
    </row>
    <row r="436" spans="1:48" ht="47.25" x14ac:dyDescent="0.25">
      <c r="A436" s="122" t="s">
        <v>705</v>
      </c>
      <c r="B436" s="123" t="s">
        <v>373</v>
      </c>
      <c r="C436" s="136" t="s">
        <v>216</v>
      </c>
      <c r="D436" s="213" t="s">
        <v>217</v>
      </c>
      <c r="E436" s="213" t="s">
        <v>217</v>
      </c>
      <c r="F436" s="213" t="s">
        <v>217</v>
      </c>
      <c r="G436" s="213" t="s">
        <v>217</v>
      </c>
      <c r="H436" s="212">
        <f ca="1">SUMIF(OFFSET($AK$37,0,LEN($A436),1,1):OFFSET($AK$465,0,LEN($A436),1,1),$A436,H$37:H$465)</f>
        <v>0</v>
      </c>
      <c r="I436" s="212">
        <f ca="1">SUMIF(OFFSET($AK$37,0,LEN($A436),1,1):OFFSET($AK$465,0,LEN($A436),1,1),$A436,I$37:I$465)</f>
        <v>0</v>
      </c>
      <c r="J436" s="212">
        <f ca="1">SUMIF(OFFSET($AK$37,0,LEN($A436),1,1):OFFSET($AK$465,0,LEN($A436),1,1),$A436,J$37:J$465)</f>
        <v>0</v>
      </c>
      <c r="K436" s="212">
        <f ca="1">SUMIF(OFFSET($AK$37,0,LEN($A436),1,1):OFFSET($AK$465,0,LEN($A436),1,1),$A436,K$37:K$465)</f>
        <v>0</v>
      </c>
      <c r="L436" s="212">
        <f ca="1">SUMIF(OFFSET($AK$37,0,LEN($A436),1,1):OFFSET($AK$465,0,LEN($A436),1,1),$A436,L$37:L$465)</f>
        <v>0</v>
      </c>
      <c r="M436" s="212">
        <f ca="1">SUMIF(OFFSET($AK$37,0,LEN($A436),1,1):OFFSET($AK$465,0,LEN($A436),1,1),$A436,M$37:M$465)</f>
        <v>0</v>
      </c>
      <c r="N436" s="212">
        <f ca="1">SUMIF(OFFSET($AK$37,0,LEN($A436),1,1):OFFSET($AK$465,0,LEN($A436),1,1),$A436,N$37:N$465)</f>
        <v>0</v>
      </c>
      <c r="O436" s="212">
        <f ca="1">SUMIF(OFFSET($AK$37,0,LEN($A436),1,1):OFFSET($AK$465,0,LEN($A436),1,1),$A436,O$37:O$465)</f>
        <v>0</v>
      </c>
      <c r="P436" s="212">
        <f ca="1">SUMIF(OFFSET($AK$37,0,LEN($A436),1,1):OFFSET($AK$465,0,LEN($A436),1,1),$A436,P$37:P$465)</f>
        <v>0</v>
      </c>
      <c r="Q436" s="212">
        <f ca="1">SUMIF(OFFSET($AK$37,0,LEN($A436),1,1):OFFSET($AK$465,0,LEN($A436),1,1),$A436,Q$37:Q$465)</f>
        <v>0</v>
      </c>
      <c r="R436" s="212">
        <f ca="1">SUMIF(OFFSET($AK$37,0,LEN($A436),1,1):OFFSET($AK$465,0,LEN($A436),1,1),$A436,R$37:R$465)</f>
        <v>0</v>
      </c>
      <c r="S436" s="212">
        <f ca="1">SUMIF(OFFSET($AK$37,0,LEN($A436),1,1):OFFSET($AK$465,0,LEN($A436),1,1),$A436,S$37:S$465)</f>
        <v>0</v>
      </c>
      <c r="T436" s="212">
        <f ca="1">SUMIF(OFFSET($AK$37,0,LEN($A436),1,1):OFFSET($AK$465,0,LEN($A436),1,1),$A436,T$37:T$465)</f>
        <v>0</v>
      </c>
      <c r="U436" s="212">
        <f ca="1">SUMIF(OFFSET($AK$37,0,LEN($A436),1,1):OFFSET($AK$465,0,LEN($A436),1,1),$A436,U$37:U$465)</f>
        <v>0</v>
      </c>
      <c r="V436" s="212">
        <f ca="1">SUMIF(OFFSET($AK$37,0,LEN($A436),1,1):OFFSET($AK$465,0,LEN($A436),1,1),$A436,V$37:V$465)</f>
        <v>0</v>
      </c>
      <c r="W436" s="212">
        <f ca="1">SUMIF(OFFSET($AK$37,0,LEN($A436),1,1):OFFSET($AK$465,0,LEN($A436),1,1),$A436,W$37:W$465)</f>
        <v>0</v>
      </c>
      <c r="X436" s="212">
        <f ca="1">SUMIF(OFFSET($AK$37,0,LEN($A436),1,1):OFFSET($AK$465,0,LEN($A436),1,1),$A436,X$37:X$465)</f>
        <v>0</v>
      </c>
      <c r="Y436" s="212">
        <f ca="1">SUMIF(OFFSET($AK$37,0,LEN($A436),1,1):OFFSET($AK$465,0,LEN($A436),1,1),$A436,Y$37:Y$465)</f>
        <v>0</v>
      </c>
      <c r="Z436" s="212">
        <f ca="1">SUMIF(OFFSET($AK$37,0,LEN($A436),1,1):OFFSET($AK$465,0,LEN($A436),1,1),$A436,Z$37:Z$465)</f>
        <v>0</v>
      </c>
      <c r="AA436" s="212">
        <f ca="1">SUMIF(OFFSET($AK$37,0,LEN($A436),1,1):OFFSET($AK$465,0,LEN($A436),1,1),$A436,AA$37:AA$465)</f>
        <v>0</v>
      </c>
      <c r="AB436" s="212">
        <f ca="1">SUMIF(OFFSET($AK$37,0,LEN($A436),1,1):OFFSET($AK$465,0,LEN($A436),1,1),$A436,AB$37:AB$465)</f>
        <v>0</v>
      </c>
      <c r="AC436" s="212">
        <f ca="1">SUMIF(OFFSET($AK$37,0,LEN($A436),1,1):OFFSET($AK$465,0,LEN($A436),1,1),$A436,AC$37:AC$465)</f>
        <v>0</v>
      </c>
      <c r="AD436" s="212">
        <f ca="1">SUMIF(OFFSET($AK$37,0,LEN($A436),1,1):OFFSET($AK$465,0,LEN($A436),1,1),$A436,AD$37:AD$465)</f>
        <v>0</v>
      </c>
      <c r="AE436" s="212">
        <f ca="1">SUMIF(OFFSET($AK$37,0,LEN($A436),1,1):OFFSET($AK$465,0,LEN($A436),1,1),$A436,AE$37:AE$465)</f>
        <v>0</v>
      </c>
      <c r="AF436" s="212">
        <f ca="1">SUMIF(OFFSET($AK$37,0,LEN($A436),1,1):OFFSET($AK$465,0,LEN($A436),1,1),$A436,AF$37:AF$465)</f>
        <v>0</v>
      </c>
      <c r="AG436" s="212">
        <f ca="1">SUMIF(OFFSET($AK$37,0,LEN($A436),1,1):OFFSET($AK$465,0,LEN($A436),1,1),$A436,AG$37:AG$465)</f>
        <v>0</v>
      </c>
      <c r="AH436" s="212">
        <f ca="1">SUMIF(OFFSET($AK$37,0,LEN($A436),1,1):OFFSET($AK$465,0,LEN($A436),1,1),$A436,AH$37:AH$465)</f>
        <v>0</v>
      </c>
      <c r="AI436" s="212">
        <f ca="1">SUMIF(OFFSET($AK$37,0,LEN($A436),1,1):OFFSET($AK$465,0,LEN($A436),1,1),$A436,AI$37:AI$465)</f>
        <v>0</v>
      </c>
      <c r="AJ436" s="222">
        <f t="shared" ca="1" si="38"/>
        <v>0</v>
      </c>
      <c r="AK436" s="205" t="str">
        <f t="shared" si="39"/>
        <v>0.2.5.1</v>
      </c>
      <c r="AV436" s="211">
        <f t="shared" ca="1" si="37"/>
        <v>0</v>
      </c>
    </row>
    <row r="437" spans="1:48" ht="31.5" x14ac:dyDescent="0.25">
      <c r="A437" s="122" t="s">
        <v>706</v>
      </c>
      <c r="B437" s="123" t="s">
        <v>375</v>
      </c>
      <c r="C437" s="136" t="s">
        <v>216</v>
      </c>
      <c r="D437" s="213" t="s">
        <v>217</v>
      </c>
      <c r="E437" s="213" t="s">
        <v>217</v>
      </c>
      <c r="F437" s="213" t="s">
        <v>217</v>
      </c>
      <c r="G437" s="213" t="s">
        <v>217</v>
      </c>
      <c r="H437" s="212">
        <f ca="1">SUMIF(OFFSET($AK$37,0,LEN($A437),1,1):OFFSET($AK$465,0,LEN($A437),1,1),$A437,H$37:H$465)</f>
        <v>0</v>
      </c>
      <c r="I437" s="212">
        <f ca="1">SUMIF(OFFSET($AK$37,0,LEN($A437),1,1):OFFSET($AK$465,0,LEN($A437),1,1),$A437,I$37:I$465)</f>
        <v>0</v>
      </c>
      <c r="J437" s="212">
        <f ca="1">SUMIF(OFFSET($AK$37,0,LEN($A437),1,1):OFFSET($AK$465,0,LEN($A437),1,1),$A437,J$37:J$465)</f>
        <v>0</v>
      </c>
      <c r="K437" s="212">
        <f ca="1">SUMIF(OFFSET($AK$37,0,LEN($A437),1,1):OFFSET($AK$465,0,LEN($A437),1,1),$A437,K$37:K$465)</f>
        <v>0</v>
      </c>
      <c r="L437" s="212">
        <f ca="1">SUMIF(OFFSET($AK$37,0,LEN($A437),1,1):OFFSET($AK$465,0,LEN($A437),1,1),$A437,L$37:L$465)</f>
        <v>0</v>
      </c>
      <c r="M437" s="212">
        <f ca="1">SUMIF(OFFSET($AK$37,0,LEN($A437),1,1):OFFSET($AK$465,0,LEN($A437),1,1),$A437,M$37:M$465)</f>
        <v>0</v>
      </c>
      <c r="N437" s="212">
        <f ca="1">SUMIF(OFFSET($AK$37,0,LEN($A437),1,1):OFFSET($AK$465,0,LEN($A437),1,1),$A437,N$37:N$465)</f>
        <v>0</v>
      </c>
      <c r="O437" s="212">
        <f ca="1">SUMIF(OFFSET($AK$37,0,LEN($A437),1,1):OFFSET($AK$465,0,LEN($A437),1,1),$A437,O$37:O$465)</f>
        <v>0</v>
      </c>
      <c r="P437" s="212">
        <f ca="1">SUMIF(OFFSET($AK$37,0,LEN($A437),1,1):OFFSET($AK$465,0,LEN($A437),1,1),$A437,P$37:P$465)</f>
        <v>0</v>
      </c>
      <c r="Q437" s="212">
        <f ca="1">SUMIF(OFFSET($AK$37,0,LEN($A437),1,1):OFFSET($AK$465,0,LEN($A437),1,1),$A437,Q$37:Q$465)</f>
        <v>0</v>
      </c>
      <c r="R437" s="212">
        <f ca="1">SUMIF(OFFSET($AK$37,0,LEN($A437),1,1):OFFSET($AK$465,0,LEN($A437),1,1),$A437,R$37:R$465)</f>
        <v>0</v>
      </c>
      <c r="S437" s="212">
        <f ca="1">SUMIF(OFFSET($AK$37,0,LEN($A437),1,1):OFFSET($AK$465,0,LEN($A437),1,1),$A437,S$37:S$465)</f>
        <v>0</v>
      </c>
      <c r="T437" s="212">
        <f ca="1">SUMIF(OFFSET($AK$37,0,LEN($A437),1,1):OFFSET($AK$465,0,LEN($A437),1,1),$A437,T$37:T$465)</f>
        <v>0</v>
      </c>
      <c r="U437" s="212">
        <f ca="1">SUMIF(OFFSET($AK$37,0,LEN($A437),1,1):OFFSET($AK$465,0,LEN($A437),1,1),$A437,U$37:U$465)</f>
        <v>0</v>
      </c>
      <c r="V437" s="212">
        <f ca="1">SUMIF(OFFSET($AK$37,0,LEN($A437),1,1):OFFSET($AK$465,0,LEN($A437),1,1),$A437,V$37:V$465)</f>
        <v>0</v>
      </c>
      <c r="W437" s="212">
        <f ca="1">SUMIF(OFFSET($AK$37,0,LEN($A437),1,1):OFFSET($AK$465,0,LEN($A437),1,1),$A437,W$37:W$465)</f>
        <v>0</v>
      </c>
      <c r="X437" s="212">
        <f ca="1">SUMIF(OFFSET($AK$37,0,LEN($A437),1,1):OFFSET($AK$465,0,LEN($A437),1,1),$A437,X$37:X$465)</f>
        <v>0</v>
      </c>
      <c r="Y437" s="212">
        <f ca="1">SUMIF(OFFSET($AK$37,0,LEN($A437),1,1):OFFSET($AK$465,0,LEN($A437),1,1),$A437,Y$37:Y$465)</f>
        <v>0</v>
      </c>
      <c r="Z437" s="212">
        <f ca="1">SUMIF(OFFSET($AK$37,0,LEN($A437),1,1):OFFSET($AK$465,0,LEN($A437),1,1),$A437,Z$37:Z$465)</f>
        <v>0</v>
      </c>
      <c r="AA437" s="212">
        <f ca="1">SUMIF(OFFSET($AK$37,0,LEN($A437),1,1):OFFSET($AK$465,0,LEN($A437),1,1),$A437,AA$37:AA$465)</f>
        <v>0</v>
      </c>
      <c r="AB437" s="212">
        <f ca="1">SUMIF(OFFSET($AK$37,0,LEN($A437),1,1):OFFSET($AK$465,0,LEN($A437),1,1),$A437,AB$37:AB$465)</f>
        <v>0</v>
      </c>
      <c r="AC437" s="212">
        <f ca="1">SUMIF(OFFSET($AK$37,0,LEN($A437),1,1):OFFSET($AK$465,0,LEN($A437),1,1),$A437,AC$37:AC$465)</f>
        <v>0</v>
      </c>
      <c r="AD437" s="212">
        <f ca="1">SUMIF(OFFSET($AK$37,0,LEN($A437),1,1):OFFSET($AK$465,0,LEN($A437),1,1),$A437,AD$37:AD$465)</f>
        <v>0</v>
      </c>
      <c r="AE437" s="212">
        <f ca="1">SUMIF(OFFSET($AK$37,0,LEN($A437),1,1):OFFSET($AK$465,0,LEN($A437),1,1),$A437,AE$37:AE$465)</f>
        <v>0</v>
      </c>
      <c r="AF437" s="212">
        <f ca="1">SUMIF(OFFSET($AK$37,0,LEN($A437),1,1):OFFSET($AK$465,0,LEN($A437),1,1),$A437,AF$37:AF$465)</f>
        <v>0</v>
      </c>
      <c r="AG437" s="212">
        <f ca="1">SUMIF(OFFSET($AK$37,0,LEN($A437),1,1):OFFSET($AK$465,0,LEN($A437),1,1),$A437,AG$37:AG$465)</f>
        <v>0</v>
      </c>
      <c r="AH437" s="212">
        <f ca="1">SUMIF(OFFSET($AK$37,0,LEN($A437),1,1):OFFSET($AK$465,0,LEN($A437),1,1),$A437,AH$37:AH$465)</f>
        <v>0</v>
      </c>
      <c r="AI437" s="212">
        <f ca="1">SUMIF(OFFSET($AK$37,0,LEN($A437),1,1):OFFSET($AK$465,0,LEN($A437),1,1),$A437,AI$37:AI$465)</f>
        <v>0</v>
      </c>
      <c r="AJ437" s="222">
        <f t="shared" ca="1" si="38"/>
        <v>0</v>
      </c>
      <c r="AK437" s="205" t="str">
        <f t="shared" si="39"/>
        <v>0.2.5.2</v>
      </c>
      <c r="AV437" s="211">
        <f t="shared" ca="1" si="37"/>
        <v>0</v>
      </c>
    </row>
    <row r="438" spans="1:48" ht="31.5" x14ac:dyDescent="0.25">
      <c r="A438" s="122" t="s">
        <v>707</v>
      </c>
      <c r="B438" s="123" t="s">
        <v>377</v>
      </c>
      <c r="C438" s="136" t="s">
        <v>216</v>
      </c>
      <c r="D438" s="213" t="s">
        <v>217</v>
      </c>
      <c r="E438" s="213" t="s">
        <v>217</v>
      </c>
      <c r="F438" s="213" t="s">
        <v>217</v>
      </c>
      <c r="G438" s="213" t="s">
        <v>217</v>
      </c>
      <c r="H438" s="212">
        <f ca="1">SUMIF(OFFSET($AK$37,0,LEN($A438),1,1):OFFSET($AK$465,0,LEN($A438),1,1),$A438,H$37:H$465)</f>
        <v>0</v>
      </c>
      <c r="I438" s="212">
        <f ca="1">SUMIF(OFFSET($AK$37,0,LEN($A438),1,1):OFFSET($AK$465,0,LEN($A438),1,1),$A438,I$37:I$465)</f>
        <v>0</v>
      </c>
      <c r="J438" s="212">
        <f ca="1">SUMIF(OFFSET($AK$37,0,LEN($A438),1,1):OFFSET($AK$465,0,LEN($A438),1,1),$A438,J$37:J$465)</f>
        <v>0</v>
      </c>
      <c r="K438" s="212">
        <f ca="1">SUMIF(OFFSET($AK$37,0,LEN($A438),1,1):OFFSET($AK$465,0,LEN($A438),1,1),$A438,K$37:K$465)</f>
        <v>0</v>
      </c>
      <c r="L438" s="212">
        <f ca="1">SUMIF(OFFSET($AK$37,0,LEN($A438),1,1):OFFSET($AK$465,0,LEN($A438),1,1),$A438,L$37:L$465)</f>
        <v>0</v>
      </c>
      <c r="M438" s="212">
        <f ca="1">SUMIF(OFFSET($AK$37,0,LEN($A438),1,1):OFFSET($AK$465,0,LEN($A438),1,1),$A438,M$37:M$465)</f>
        <v>0</v>
      </c>
      <c r="N438" s="212">
        <f ca="1">SUMIF(OFFSET($AK$37,0,LEN($A438),1,1):OFFSET($AK$465,0,LEN($A438),1,1),$A438,N$37:N$465)</f>
        <v>0</v>
      </c>
      <c r="O438" s="212">
        <f ca="1">SUMIF(OFFSET($AK$37,0,LEN($A438),1,1):OFFSET($AK$465,0,LEN($A438),1,1),$A438,O$37:O$465)</f>
        <v>0</v>
      </c>
      <c r="P438" s="212">
        <f ca="1">SUMIF(OFFSET($AK$37,0,LEN($A438),1,1):OFFSET($AK$465,0,LEN($A438),1,1),$A438,P$37:P$465)</f>
        <v>0</v>
      </c>
      <c r="Q438" s="212">
        <f ca="1">SUMIF(OFFSET($AK$37,0,LEN($A438),1,1):OFFSET($AK$465,0,LEN($A438),1,1),$A438,Q$37:Q$465)</f>
        <v>0</v>
      </c>
      <c r="R438" s="212">
        <f ca="1">SUMIF(OFFSET($AK$37,0,LEN($A438),1,1):OFFSET($AK$465,0,LEN($A438),1,1),$A438,R$37:R$465)</f>
        <v>0</v>
      </c>
      <c r="S438" s="212">
        <f ca="1">SUMIF(OFFSET($AK$37,0,LEN($A438),1,1):OFFSET($AK$465,0,LEN($A438),1,1),$A438,S$37:S$465)</f>
        <v>0</v>
      </c>
      <c r="T438" s="212">
        <f ca="1">SUMIF(OFFSET($AK$37,0,LEN($A438),1,1):OFFSET($AK$465,0,LEN($A438),1,1),$A438,T$37:T$465)</f>
        <v>0</v>
      </c>
      <c r="U438" s="212">
        <f ca="1">SUMIF(OFFSET($AK$37,0,LEN($A438),1,1):OFFSET($AK$465,0,LEN($A438),1,1),$A438,U$37:U$465)</f>
        <v>0</v>
      </c>
      <c r="V438" s="212">
        <f ca="1">SUMIF(OFFSET($AK$37,0,LEN($A438),1,1):OFFSET($AK$465,0,LEN($A438),1,1),$A438,V$37:V$465)</f>
        <v>0</v>
      </c>
      <c r="W438" s="212">
        <f ca="1">SUMIF(OFFSET($AK$37,0,LEN($A438),1,1):OFFSET($AK$465,0,LEN($A438),1,1),$A438,W$37:W$465)</f>
        <v>0</v>
      </c>
      <c r="X438" s="212">
        <f ca="1">SUMIF(OFFSET($AK$37,0,LEN($A438),1,1):OFFSET($AK$465,0,LEN($A438),1,1),$A438,X$37:X$465)</f>
        <v>0</v>
      </c>
      <c r="Y438" s="212">
        <f ca="1">SUMIF(OFFSET($AK$37,0,LEN($A438),1,1):OFFSET($AK$465,0,LEN($A438),1,1),$A438,Y$37:Y$465)</f>
        <v>0</v>
      </c>
      <c r="Z438" s="212">
        <f ca="1">SUMIF(OFFSET($AK$37,0,LEN($A438),1,1):OFFSET($AK$465,0,LEN($A438),1,1),$A438,Z$37:Z$465)</f>
        <v>0</v>
      </c>
      <c r="AA438" s="212">
        <f ca="1">SUMIF(OFFSET($AK$37,0,LEN($A438),1,1):OFFSET($AK$465,0,LEN($A438),1,1),$A438,AA$37:AA$465)</f>
        <v>0</v>
      </c>
      <c r="AB438" s="212">
        <f ca="1">SUMIF(OFFSET($AK$37,0,LEN($A438),1,1):OFFSET($AK$465,0,LEN($A438),1,1),$A438,AB$37:AB$465)</f>
        <v>0</v>
      </c>
      <c r="AC438" s="212">
        <f ca="1">SUMIF(OFFSET($AK$37,0,LEN($A438),1,1):OFFSET($AK$465,0,LEN($A438),1,1),$A438,AC$37:AC$465)</f>
        <v>0</v>
      </c>
      <c r="AD438" s="212">
        <f ca="1">SUMIF(OFFSET($AK$37,0,LEN($A438),1,1):OFFSET($AK$465,0,LEN($A438),1,1),$A438,AD$37:AD$465)</f>
        <v>0</v>
      </c>
      <c r="AE438" s="212">
        <f ca="1">SUMIF(OFFSET($AK$37,0,LEN($A438),1,1):OFFSET($AK$465,0,LEN($A438),1,1),$A438,AE$37:AE$465)</f>
        <v>0</v>
      </c>
      <c r="AF438" s="212">
        <f ca="1">SUMIF(OFFSET($AK$37,0,LEN($A438),1,1):OFFSET($AK$465,0,LEN($A438),1,1),$A438,AF$37:AF$465)</f>
        <v>0</v>
      </c>
      <c r="AG438" s="212">
        <f ca="1">SUMIF(OFFSET($AK$37,0,LEN($A438),1,1):OFFSET($AK$465,0,LEN($A438),1,1),$A438,AG$37:AG$465)</f>
        <v>0</v>
      </c>
      <c r="AH438" s="212">
        <f ca="1">SUMIF(OFFSET($AK$37,0,LEN($A438),1,1):OFFSET($AK$465,0,LEN($A438),1,1),$A438,AH$37:AH$465)</f>
        <v>0</v>
      </c>
      <c r="AI438" s="212">
        <f ca="1">SUMIF(OFFSET($AK$37,0,LEN($A438),1,1):OFFSET($AK$465,0,LEN($A438),1,1),$A438,AI$37:AI$465)</f>
        <v>0</v>
      </c>
      <c r="AJ438" s="222">
        <f t="shared" ca="1" si="38"/>
        <v>0</v>
      </c>
      <c r="AK438" s="205" t="str">
        <f t="shared" si="39"/>
        <v>0.2.5.3</v>
      </c>
      <c r="AV438" s="211">
        <f t="shared" ca="1" si="37"/>
        <v>0</v>
      </c>
    </row>
    <row r="439" spans="1:48" ht="31.5" x14ac:dyDescent="0.25">
      <c r="A439" s="122" t="s">
        <v>708</v>
      </c>
      <c r="B439" s="123" t="s">
        <v>379</v>
      </c>
      <c r="C439" s="136" t="s">
        <v>216</v>
      </c>
      <c r="D439" s="213" t="s">
        <v>217</v>
      </c>
      <c r="E439" s="213" t="s">
        <v>217</v>
      </c>
      <c r="F439" s="213" t="s">
        <v>217</v>
      </c>
      <c r="G439" s="213" t="s">
        <v>217</v>
      </c>
      <c r="H439" s="212">
        <f ca="1">SUMIF(OFFSET($AK$37,0,LEN($A439),1,1):OFFSET($AK$465,0,LEN($A439),1,1),$A439,H$37:H$465)</f>
        <v>0</v>
      </c>
      <c r="I439" s="212">
        <f ca="1">SUMIF(OFFSET($AK$37,0,LEN($A439),1,1):OFFSET($AK$465,0,LEN($A439),1,1),$A439,I$37:I$465)</f>
        <v>0</v>
      </c>
      <c r="J439" s="212">
        <f ca="1">SUMIF(OFFSET($AK$37,0,LEN($A439),1,1):OFFSET($AK$465,0,LEN($A439),1,1),$A439,J$37:J$465)</f>
        <v>0</v>
      </c>
      <c r="K439" s="212">
        <f ca="1">SUMIF(OFFSET($AK$37,0,LEN($A439),1,1):OFFSET($AK$465,0,LEN($A439),1,1),$A439,K$37:K$465)</f>
        <v>0</v>
      </c>
      <c r="L439" s="212">
        <f ca="1">SUMIF(OFFSET($AK$37,0,LEN($A439),1,1):OFFSET($AK$465,0,LEN($A439),1,1),$A439,L$37:L$465)</f>
        <v>0</v>
      </c>
      <c r="M439" s="212">
        <f ca="1">SUMIF(OFFSET($AK$37,0,LEN($A439),1,1):OFFSET($AK$465,0,LEN($A439),1,1),$A439,M$37:M$465)</f>
        <v>0</v>
      </c>
      <c r="N439" s="212">
        <f ca="1">SUMIF(OFFSET($AK$37,0,LEN($A439),1,1):OFFSET($AK$465,0,LEN($A439),1,1),$A439,N$37:N$465)</f>
        <v>0</v>
      </c>
      <c r="O439" s="212">
        <f ca="1">SUMIF(OFFSET($AK$37,0,LEN($A439),1,1):OFFSET($AK$465,0,LEN($A439),1,1),$A439,O$37:O$465)</f>
        <v>0</v>
      </c>
      <c r="P439" s="212">
        <f ca="1">SUMIF(OFFSET($AK$37,0,LEN($A439),1,1):OFFSET($AK$465,0,LEN($A439),1,1),$A439,P$37:P$465)</f>
        <v>0</v>
      </c>
      <c r="Q439" s="212">
        <f ca="1">SUMIF(OFFSET($AK$37,0,LEN($A439),1,1):OFFSET($AK$465,0,LEN($A439),1,1),$A439,Q$37:Q$465)</f>
        <v>0</v>
      </c>
      <c r="R439" s="212">
        <f ca="1">SUMIF(OFFSET($AK$37,0,LEN($A439),1,1):OFFSET($AK$465,0,LEN($A439),1,1),$A439,R$37:R$465)</f>
        <v>0</v>
      </c>
      <c r="S439" s="212">
        <f ca="1">SUMIF(OFFSET($AK$37,0,LEN($A439),1,1):OFFSET($AK$465,0,LEN($A439),1,1),$A439,S$37:S$465)</f>
        <v>0</v>
      </c>
      <c r="T439" s="212">
        <f ca="1">SUMIF(OFFSET($AK$37,0,LEN($A439),1,1):OFFSET($AK$465,0,LEN($A439),1,1),$A439,T$37:T$465)</f>
        <v>0</v>
      </c>
      <c r="U439" s="212">
        <f ca="1">SUMIF(OFFSET($AK$37,0,LEN($A439),1,1):OFFSET($AK$465,0,LEN($A439),1,1),$A439,U$37:U$465)</f>
        <v>0</v>
      </c>
      <c r="V439" s="212">
        <f ca="1">SUMIF(OFFSET($AK$37,0,LEN($A439),1,1):OFFSET($AK$465,0,LEN($A439),1,1),$A439,V$37:V$465)</f>
        <v>0</v>
      </c>
      <c r="W439" s="212">
        <f ca="1">SUMIF(OFFSET($AK$37,0,LEN($A439),1,1):OFFSET($AK$465,0,LEN($A439),1,1),$A439,W$37:W$465)</f>
        <v>0</v>
      </c>
      <c r="X439" s="212">
        <f ca="1">SUMIF(OFFSET($AK$37,0,LEN($A439),1,1):OFFSET($AK$465,0,LEN($A439),1,1),$A439,X$37:X$465)</f>
        <v>0</v>
      </c>
      <c r="Y439" s="212">
        <f ca="1">SUMIF(OFFSET($AK$37,0,LEN($A439),1,1):OFFSET($AK$465,0,LEN($A439),1,1),$A439,Y$37:Y$465)</f>
        <v>0</v>
      </c>
      <c r="Z439" s="212">
        <f ca="1">SUMIF(OFFSET($AK$37,0,LEN($A439),1,1):OFFSET($AK$465,0,LEN($A439),1,1),$A439,Z$37:Z$465)</f>
        <v>0</v>
      </c>
      <c r="AA439" s="212">
        <f ca="1">SUMIF(OFFSET($AK$37,0,LEN($A439),1,1):OFFSET($AK$465,0,LEN($A439),1,1),$A439,AA$37:AA$465)</f>
        <v>0</v>
      </c>
      <c r="AB439" s="212">
        <f ca="1">SUMIF(OFFSET($AK$37,0,LEN($A439),1,1):OFFSET($AK$465,0,LEN($A439),1,1),$A439,AB$37:AB$465)</f>
        <v>0</v>
      </c>
      <c r="AC439" s="212">
        <f ca="1">SUMIF(OFFSET($AK$37,0,LEN($A439),1,1):OFFSET($AK$465,0,LEN($A439),1,1),$A439,AC$37:AC$465)</f>
        <v>0</v>
      </c>
      <c r="AD439" s="212">
        <f ca="1">SUMIF(OFFSET($AK$37,0,LEN($A439),1,1):OFFSET($AK$465,0,LEN($A439),1,1),$A439,AD$37:AD$465)</f>
        <v>0</v>
      </c>
      <c r="AE439" s="212">
        <f ca="1">SUMIF(OFFSET($AK$37,0,LEN($A439),1,1):OFFSET($AK$465,0,LEN($A439),1,1),$A439,AE$37:AE$465)</f>
        <v>0</v>
      </c>
      <c r="AF439" s="212">
        <f ca="1">SUMIF(OFFSET($AK$37,0,LEN($A439),1,1):OFFSET($AK$465,0,LEN($A439),1,1),$A439,AF$37:AF$465)</f>
        <v>0</v>
      </c>
      <c r="AG439" s="212">
        <f ca="1">SUMIF(OFFSET($AK$37,0,LEN($A439),1,1):OFFSET($AK$465,0,LEN($A439),1,1),$A439,AG$37:AG$465)</f>
        <v>0</v>
      </c>
      <c r="AH439" s="212">
        <f ca="1">SUMIF(OFFSET($AK$37,0,LEN($A439),1,1):OFFSET($AK$465,0,LEN($A439),1,1),$A439,AH$37:AH$465)</f>
        <v>0</v>
      </c>
      <c r="AI439" s="212">
        <f ca="1">SUMIF(OFFSET($AK$37,0,LEN($A439),1,1):OFFSET($AK$465,0,LEN($A439),1,1),$A439,AI$37:AI$465)</f>
        <v>0</v>
      </c>
      <c r="AJ439" s="222">
        <f t="shared" ca="1" si="38"/>
        <v>0</v>
      </c>
      <c r="AK439" s="205" t="str">
        <f t="shared" si="39"/>
        <v>0.2.5.4</v>
      </c>
      <c r="AV439" s="211">
        <f t="shared" ca="1" si="37"/>
        <v>0</v>
      </c>
    </row>
    <row r="440" spans="1:48" ht="47.25" x14ac:dyDescent="0.25">
      <c r="A440" s="122" t="s">
        <v>63</v>
      </c>
      <c r="B440" s="126" t="s">
        <v>318</v>
      </c>
      <c r="C440" s="136" t="s">
        <v>216</v>
      </c>
      <c r="D440" s="213" t="s">
        <v>217</v>
      </c>
      <c r="E440" s="213" t="s">
        <v>217</v>
      </c>
      <c r="F440" s="213" t="s">
        <v>217</v>
      </c>
      <c r="G440" s="213" t="s">
        <v>217</v>
      </c>
      <c r="H440" s="212">
        <f ca="1">SUMIF(OFFSET($AK$37,0,LEN($A440),1,1):OFFSET($AK$465,0,LEN($A440),1,1),$A440,H$37:H$465)</f>
        <v>0</v>
      </c>
      <c r="I440" s="212">
        <f ca="1">SUMIF(OFFSET($AK$37,0,LEN($A440),1,1):OFFSET($AK$465,0,LEN($A440),1,1),$A440,I$37:I$465)</f>
        <v>0</v>
      </c>
      <c r="J440" s="212">
        <f ca="1">SUMIF(OFFSET($AK$37,0,LEN($A440),1,1):OFFSET($AK$465,0,LEN($A440),1,1),$A440,J$37:J$465)</f>
        <v>0</v>
      </c>
      <c r="K440" s="212">
        <f ca="1">SUMIF(OFFSET($AK$37,0,LEN($A440),1,1):OFFSET($AK$465,0,LEN($A440),1,1),$A440,K$37:K$465)</f>
        <v>0</v>
      </c>
      <c r="L440" s="212">
        <f ca="1">SUMIF(OFFSET($AK$37,0,LEN($A440),1,1):OFFSET($AK$465,0,LEN($A440),1,1),$A440,L$37:L$465)</f>
        <v>0</v>
      </c>
      <c r="M440" s="212">
        <f ca="1">SUMIF(OFFSET($AK$37,0,LEN($A440),1,1):OFFSET($AK$465,0,LEN($A440),1,1),$A440,M$37:M$465)</f>
        <v>0</v>
      </c>
      <c r="N440" s="212">
        <f ca="1">SUMIF(OFFSET($AK$37,0,LEN($A440),1,1):OFFSET($AK$465,0,LEN($A440),1,1),$A440,N$37:N$465)</f>
        <v>0</v>
      </c>
      <c r="O440" s="212">
        <f ca="1">SUMIF(OFFSET($AK$37,0,LEN($A440),1,1):OFFSET($AK$465,0,LEN($A440),1,1),$A440,O$37:O$465)</f>
        <v>0</v>
      </c>
      <c r="P440" s="212">
        <f ca="1">SUMIF(OFFSET($AK$37,0,LEN($A440),1,1):OFFSET($AK$465,0,LEN($A440),1,1),$A440,P$37:P$465)</f>
        <v>0</v>
      </c>
      <c r="Q440" s="212">
        <f ca="1">SUMIF(OFFSET($AK$37,0,LEN($A440),1,1):OFFSET($AK$465,0,LEN($A440),1,1),$A440,Q$37:Q$465)</f>
        <v>0</v>
      </c>
      <c r="R440" s="212">
        <f ca="1">SUMIF(OFFSET($AK$37,0,LEN($A440),1,1):OFFSET($AK$465,0,LEN($A440),1,1),$A440,R$37:R$465)</f>
        <v>0</v>
      </c>
      <c r="S440" s="212">
        <f ca="1">SUMIF(OFFSET($AK$37,0,LEN($A440),1,1):OFFSET($AK$465,0,LEN($A440),1,1),$A440,S$37:S$465)</f>
        <v>0</v>
      </c>
      <c r="T440" s="212">
        <f ca="1">SUMIF(OFFSET($AK$37,0,LEN($A440),1,1):OFFSET($AK$465,0,LEN($A440),1,1),$A440,T$37:T$465)</f>
        <v>0</v>
      </c>
      <c r="U440" s="212">
        <f ca="1">SUMIF(OFFSET($AK$37,0,LEN($A440),1,1):OFFSET($AK$465,0,LEN($A440),1,1),$A440,U$37:U$465)</f>
        <v>0</v>
      </c>
      <c r="V440" s="212">
        <f ca="1">SUMIF(OFFSET($AK$37,0,LEN($A440),1,1):OFFSET($AK$465,0,LEN($A440),1,1),$A440,V$37:V$465)</f>
        <v>0</v>
      </c>
      <c r="W440" s="212">
        <f ca="1">SUMIF(OFFSET($AK$37,0,LEN($A440),1,1):OFFSET($AK$465,0,LEN($A440),1,1),$A440,W$37:W$465)</f>
        <v>0</v>
      </c>
      <c r="X440" s="212">
        <f ca="1">SUMIF(OFFSET($AK$37,0,LEN($A440),1,1):OFFSET($AK$465,0,LEN($A440),1,1),$A440,X$37:X$465)</f>
        <v>0</v>
      </c>
      <c r="Y440" s="212">
        <f ca="1">SUMIF(OFFSET($AK$37,0,LEN($A440),1,1):OFFSET($AK$465,0,LEN($A440),1,1),$A440,Y$37:Y$465)</f>
        <v>0</v>
      </c>
      <c r="Z440" s="212">
        <f ca="1">SUMIF(OFFSET($AK$37,0,LEN($A440),1,1):OFFSET($AK$465,0,LEN($A440),1,1),$A440,Z$37:Z$465)</f>
        <v>0</v>
      </c>
      <c r="AA440" s="212">
        <f ca="1">SUMIF(OFFSET($AK$37,0,LEN($A440),1,1):OFFSET($AK$465,0,LEN($A440),1,1),$A440,AA$37:AA$465)</f>
        <v>0</v>
      </c>
      <c r="AB440" s="212">
        <f ca="1">SUMIF(OFFSET($AK$37,0,LEN($A440),1,1):OFFSET($AK$465,0,LEN($A440),1,1),$A440,AB$37:AB$465)</f>
        <v>0</v>
      </c>
      <c r="AC440" s="212">
        <f ca="1">SUMIF(OFFSET($AK$37,0,LEN($A440),1,1):OFFSET($AK$465,0,LEN($A440),1,1),$A440,AC$37:AC$465)</f>
        <v>0</v>
      </c>
      <c r="AD440" s="212">
        <f ca="1">SUMIF(OFFSET($AK$37,0,LEN($A440),1,1):OFFSET($AK$465,0,LEN($A440),1,1),$A440,AD$37:AD$465)</f>
        <v>0</v>
      </c>
      <c r="AE440" s="212">
        <f ca="1">SUMIF(OFFSET($AK$37,0,LEN($A440),1,1):OFFSET($AK$465,0,LEN($A440),1,1),$A440,AE$37:AE$465)</f>
        <v>0</v>
      </c>
      <c r="AF440" s="212">
        <f ca="1">SUMIF(OFFSET($AK$37,0,LEN($A440),1,1):OFFSET($AK$465,0,LEN($A440),1,1),$A440,AF$37:AF$465)</f>
        <v>0</v>
      </c>
      <c r="AG440" s="212">
        <f ca="1">SUMIF(OFFSET($AK$37,0,LEN($A440),1,1):OFFSET($AK$465,0,LEN($A440),1,1),$A440,AG$37:AG$465)</f>
        <v>0</v>
      </c>
      <c r="AH440" s="212">
        <f ca="1">SUMIF(OFFSET($AK$37,0,LEN($A440),1,1):OFFSET($AK$465,0,LEN($A440),1,1),$A440,AH$37:AH$465)</f>
        <v>0</v>
      </c>
      <c r="AI440" s="212">
        <f ca="1">SUMIF(OFFSET($AK$37,0,LEN($A440),1,1):OFFSET($AK$465,0,LEN($A440),1,1),$A440,AI$37:AI$465)</f>
        <v>0</v>
      </c>
      <c r="AJ440" s="222">
        <f t="shared" ca="1" si="38"/>
        <v>0</v>
      </c>
      <c r="AK440" s="205" t="str">
        <f t="shared" si="39"/>
        <v>0.2.6</v>
      </c>
      <c r="AV440" s="211">
        <f t="shared" ca="1" si="37"/>
        <v>0</v>
      </c>
    </row>
    <row r="441" spans="1:48" ht="31.5" x14ac:dyDescent="0.25">
      <c r="A441" s="122" t="s">
        <v>64</v>
      </c>
      <c r="B441" s="126" t="s">
        <v>382</v>
      </c>
      <c r="C441" s="136" t="s">
        <v>216</v>
      </c>
      <c r="D441" s="213" t="s">
        <v>217</v>
      </c>
      <c r="E441" s="213" t="s">
        <v>217</v>
      </c>
      <c r="F441" s="213" t="s">
        <v>217</v>
      </c>
      <c r="G441" s="213" t="s">
        <v>217</v>
      </c>
      <c r="H441" s="212">
        <f ca="1">SUMIF(OFFSET($AK$37,0,LEN($A441),1,1):OFFSET($AK$465,0,LEN($A441),1,1),$A441,H$37:H$465)</f>
        <v>0</v>
      </c>
      <c r="I441" s="212">
        <f ca="1">SUMIF(OFFSET($AK$37,0,LEN($A441),1,1):OFFSET($AK$465,0,LEN($A441),1,1),$A441,I$37:I$465)</f>
        <v>0</v>
      </c>
      <c r="J441" s="212">
        <f ca="1">SUMIF(OFFSET($AK$37,0,LEN($A441),1,1):OFFSET($AK$465,0,LEN($A441),1,1),$A441,J$37:J$465)</f>
        <v>0</v>
      </c>
      <c r="K441" s="212">
        <f ca="1">SUMIF(OFFSET($AK$37,0,LEN($A441),1,1):OFFSET($AK$465,0,LEN($A441),1,1),$A441,K$37:K$465)</f>
        <v>0</v>
      </c>
      <c r="L441" s="212">
        <f ca="1">SUMIF(OFFSET($AK$37,0,LEN($A441),1,1):OFFSET($AK$465,0,LEN($A441),1,1),$A441,L$37:L$465)</f>
        <v>0</v>
      </c>
      <c r="M441" s="212">
        <f ca="1">SUMIF(OFFSET($AK$37,0,LEN($A441),1,1):OFFSET($AK$465,0,LEN($A441),1,1),$A441,M$37:M$465)</f>
        <v>0</v>
      </c>
      <c r="N441" s="212">
        <f ca="1">SUMIF(OFFSET($AK$37,0,LEN($A441),1,1):OFFSET($AK$465,0,LEN($A441),1,1),$A441,N$37:N$465)</f>
        <v>0</v>
      </c>
      <c r="O441" s="212">
        <f ca="1">SUMIF(OFFSET($AK$37,0,LEN($A441),1,1):OFFSET($AK$465,0,LEN($A441),1,1),$A441,O$37:O$465)</f>
        <v>0</v>
      </c>
      <c r="P441" s="212">
        <f ca="1">SUMIF(OFFSET($AK$37,0,LEN($A441),1,1):OFFSET($AK$465,0,LEN($A441),1,1),$A441,P$37:P$465)</f>
        <v>0</v>
      </c>
      <c r="Q441" s="212">
        <f ca="1">SUMIF(OFFSET($AK$37,0,LEN($A441),1,1):OFFSET($AK$465,0,LEN($A441),1,1),$A441,Q$37:Q$465)</f>
        <v>0</v>
      </c>
      <c r="R441" s="212">
        <f ca="1">SUMIF(OFFSET($AK$37,0,LEN($A441),1,1):OFFSET($AK$465,0,LEN($A441),1,1),$A441,R$37:R$465)</f>
        <v>0</v>
      </c>
      <c r="S441" s="212">
        <f ca="1">SUMIF(OFFSET($AK$37,0,LEN($A441),1,1):OFFSET($AK$465,0,LEN($A441),1,1),$A441,S$37:S$465)</f>
        <v>0</v>
      </c>
      <c r="T441" s="212">
        <f ca="1">SUMIF(OFFSET($AK$37,0,LEN($A441),1,1):OFFSET($AK$465,0,LEN($A441),1,1),$A441,T$37:T$465)</f>
        <v>0</v>
      </c>
      <c r="U441" s="212">
        <f ca="1">SUMIF(OFFSET($AK$37,0,LEN($A441),1,1):OFFSET($AK$465,0,LEN($A441),1,1),$A441,U$37:U$465)</f>
        <v>0</v>
      </c>
      <c r="V441" s="212">
        <f ca="1">SUMIF(OFFSET($AK$37,0,LEN($A441),1,1):OFFSET($AK$465,0,LEN($A441),1,1),$A441,V$37:V$465)</f>
        <v>0</v>
      </c>
      <c r="W441" s="212">
        <f ca="1">SUMIF(OFFSET($AK$37,0,LEN($A441),1,1):OFFSET($AK$465,0,LEN($A441),1,1),$A441,W$37:W$465)</f>
        <v>0</v>
      </c>
      <c r="X441" s="212">
        <f ca="1">SUMIF(OFFSET($AK$37,0,LEN($A441),1,1):OFFSET($AK$465,0,LEN($A441),1,1),$A441,X$37:X$465)</f>
        <v>0</v>
      </c>
      <c r="Y441" s="212">
        <f ca="1">SUMIF(OFFSET($AK$37,0,LEN($A441),1,1):OFFSET($AK$465,0,LEN($A441),1,1),$A441,Y$37:Y$465)</f>
        <v>0</v>
      </c>
      <c r="Z441" s="212">
        <f ca="1">SUMIF(OFFSET($AK$37,0,LEN($A441),1,1):OFFSET($AK$465,0,LEN($A441),1,1),$A441,Z$37:Z$465)</f>
        <v>0</v>
      </c>
      <c r="AA441" s="212">
        <f ca="1">SUMIF(OFFSET($AK$37,0,LEN($A441),1,1):OFFSET($AK$465,0,LEN($A441),1,1),$A441,AA$37:AA$465)</f>
        <v>0</v>
      </c>
      <c r="AB441" s="212">
        <f ca="1">SUMIF(OFFSET($AK$37,0,LEN($A441),1,1):OFFSET($AK$465,0,LEN($A441),1,1),$A441,AB$37:AB$465)</f>
        <v>0</v>
      </c>
      <c r="AC441" s="212">
        <f ca="1">SUMIF(OFFSET($AK$37,0,LEN($A441),1,1):OFFSET($AK$465,0,LEN($A441),1,1),$A441,AC$37:AC$465)</f>
        <v>0</v>
      </c>
      <c r="AD441" s="212">
        <f ca="1">SUMIF(OFFSET($AK$37,0,LEN($A441),1,1):OFFSET($AK$465,0,LEN($A441),1,1),$A441,AD$37:AD$465)</f>
        <v>0</v>
      </c>
      <c r="AE441" s="212">
        <f ca="1">SUMIF(OFFSET($AK$37,0,LEN($A441),1,1):OFFSET($AK$465,0,LEN($A441),1,1),$A441,AE$37:AE$465)</f>
        <v>0</v>
      </c>
      <c r="AF441" s="212">
        <f ca="1">SUMIF(OFFSET($AK$37,0,LEN($A441),1,1):OFFSET($AK$465,0,LEN($A441),1,1),$A441,AF$37:AF$465)</f>
        <v>0</v>
      </c>
      <c r="AG441" s="212">
        <f ca="1">SUMIF(OFFSET($AK$37,0,LEN($A441),1,1):OFFSET($AK$465,0,LEN($A441),1,1),$A441,AG$37:AG$465)</f>
        <v>0</v>
      </c>
      <c r="AH441" s="212">
        <f ca="1">SUMIF(OFFSET($AK$37,0,LEN($A441),1,1):OFFSET($AK$465,0,LEN($A441),1,1),$A441,AH$37:AH$465)</f>
        <v>0</v>
      </c>
      <c r="AI441" s="212">
        <f ca="1">SUMIF(OFFSET($AK$37,0,LEN($A441),1,1):OFFSET($AK$465,0,LEN($A441),1,1),$A441,AI$37:AI$465)</f>
        <v>0</v>
      </c>
      <c r="AJ441" s="222">
        <f t="shared" ca="1" si="38"/>
        <v>0</v>
      </c>
      <c r="AK441" s="205" t="str">
        <f t="shared" si="39"/>
        <v>0.2.7</v>
      </c>
      <c r="AV441" s="211">
        <f t="shared" ca="1" si="37"/>
        <v>0</v>
      </c>
    </row>
    <row r="442" spans="1:48" ht="63" x14ac:dyDescent="0.25">
      <c r="A442" s="122" t="s">
        <v>709</v>
      </c>
      <c r="B442" s="126" t="s">
        <v>383</v>
      </c>
      <c r="C442" s="136" t="s">
        <v>216</v>
      </c>
      <c r="D442" s="213" t="s">
        <v>217</v>
      </c>
      <c r="E442" s="213" t="s">
        <v>217</v>
      </c>
      <c r="F442" s="213" t="s">
        <v>217</v>
      </c>
      <c r="G442" s="213" t="s">
        <v>217</v>
      </c>
      <c r="H442" s="212">
        <f ca="1">SUMIF(OFFSET($AK$37,0,LEN($A442),1,1):OFFSET($AK$465,0,LEN($A442),1,1),$A442,H$37:H$465)</f>
        <v>0</v>
      </c>
      <c r="I442" s="212">
        <f ca="1">SUMIF(OFFSET($AK$37,0,LEN($A442),1,1):OFFSET($AK$465,0,LEN($A442),1,1),$A442,I$37:I$465)</f>
        <v>0</v>
      </c>
      <c r="J442" s="212">
        <f ca="1">SUMIF(OFFSET($AK$37,0,LEN($A442),1,1):OFFSET($AK$465,0,LEN($A442),1,1),$A442,J$37:J$465)</f>
        <v>0</v>
      </c>
      <c r="K442" s="212">
        <f ca="1">SUMIF(OFFSET($AK$37,0,LEN($A442),1,1):OFFSET($AK$465,0,LEN($A442),1,1),$A442,K$37:K$465)</f>
        <v>0</v>
      </c>
      <c r="L442" s="212">
        <f ca="1">SUMIF(OFFSET($AK$37,0,LEN($A442),1,1):OFFSET($AK$465,0,LEN($A442),1,1),$A442,L$37:L$465)</f>
        <v>0</v>
      </c>
      <c r="M442" s="212">
        <f ca="1">SUMIF(OFFSET($AK$37,0,LEN($A442),1,1):OFFSET($AK$465,0,LEN($A442),1,1),$A442,M$37:M$465)</f>
        <v>0</v>
      </c>
      <c r="N442" s="212">
        <f ca="1">SUMIF(OFFSET($AK$37,0,LEN($A442),1,1):OFFSET($AK$465,0,LEN($A442),1,1),$A442,N$37:N$465)</f>
        <v>0</v>
      </c>
      <c r="O442" s="212">
        <f ca="1">SUMIF(OFFSET($AK$37,0,LEN($A442),1,1):OFFSET($AK$465,0,LEN($A442),1,1),$A442,O$37:O$465)</f>
        <v>0</v>
      </c>
      <c r="P442" s="212">
        <f ca="1">SUMIF(OFFSET($AK$37,0,LEN($A442),1,1):OFFSET($AK$465,0,LEN($A442),1,1),$A442,P$37:P$465)</f>
        <v>0</v>
      </c>
      <c r="Q442" s="212">
        <f ca="1">SUMIF(OFFSET($AK$37,0,LEN($A442),1,1):OFFSET($AK$465,0,LEN($A442),1,1),$A442,Q$37:Q$465)</f>
        <v>0</v>
      </c>
      <c r="R442" s="212">
        <f ca="1">SUMIF(OFFSET($AK$37,0,LEN($A442),1,1):OFFSET($AK$465,0,LEN($A442),1,1),$A442,R$37:R$465)</f>
        <v>0</v>
      </c>
      <c r="S442" s="212">
        <f ca="1">SUMIF(OFFSET($AK$37,0,LEN($A442),1,1):OFFSET($AK$465,0,LEN($A442),1,1),$A442,S$37:S$465)</f>
        <v>0</v>
      </c>
      <c r="T442" s="212">
        <f ca="1">SUMIF(OFFSET($AK$37,0,LEN($A442),1,1):OFFSET($AK$465,0,LEN($A442),1,1),$A442,T$37:T$465)</f>
        <v>0</v>
      </c>
      <c r="U442" s="212">
        <f ca="1">SUMIF(OFFSET($AK$37,0,LEN($A442),1,1):OFFSET($AK$465,0,LEN($A442),1,1),$A442,U$37:U$465)</f>
        <v>0</v>
      </c>
      <c r="V442" s="212">
        <f ca="1">SUMIF(OFFSET($AK$37,0,LEN($A442),1,1):OFFSET($AK$465,0,LEN($A442),1,1),$A442,V$37:V$465)</f>
        <v>0</v>
      </c>
      <c r="W442" s="212">
        <f ca="1">SUMIF(OFFSET($AK$37,0,LEN($A442),1,1):OFFSET($AK$465,0,LEN($A442),1,1),$A442,W$37:W$465)</f>
        <v>0</v>
      </c>
      <c r="X442" s="212">
        <f ca="1">SUMIF(OFFSET($AK$37,0,LEN($A442),1,1):OFFSET($AK$465,0,LEN($A442),1,1),$A442,X$37:X$465)</f>
        <v>0</v>
      </c>
      <c r="Y442" s="212">
        <f ca="1">SUMIF(OFFSET($AK$37,0,LEN($A442),1,1):OFFSET($AK$465,0,LEN($A442),1,1),$A442,Y$37:Y$465)</f>
        <v>0</v>
      </c>
      <c r="Z442" s="212">
        <f ca="1">SUMIF(OFFSET($AK$37,0,LEN($A442),1,1):OFFSET($AK$465,0,LEN($A442),1,1),$A442,Z$37:Z$465)</f>
        <v>0</v>
      </c>
      <c r="AA442" s="212">
        <f ca="1">SUMIF(OFFSET($AK$37,0,LEN($A442),1,1):OFFSET($AK$465,0,LEN($A442),1,1),$A442,AA$37:AA$465)</f>
        <v>0</v>
      </c>
      <c r="AB442" s="212">
        <f ca="1">SUMIF(OFFSET($AK$37,0,LEN($A442),1,1):OFFSET($AK$465,0,LEN($A442),1,1),$A442,AB$37:AB$465)</f>
        <v>0</v>
      </c>
      <c r="AC442" s="212">
        <f ca="1">SUMIF(OFFSET($AK$37,0,LEN($A442),1,1):OFFSET($AK$465,0,LEN($A442),1,1),$A442,AC$37:AC$465)</f>
        <v>0</v>
      </c>
      <c r="AD442" s="212">
        <f ca="1">SUMIF(OFFSET($AK$37,0,LEN($A442),1,1):OFFSET($AK$465,0,LEN($A442),1,1),$A442,AD$37:AD$465)</f>
        <v>0</v>
      </c>
      <c r="AE442" s="212">
        <f ca="1">SUMIF(OFFSET($AK$37,0,LEN($A442),1,1):OFFSET($AK$465,0,LEN($A442),1,1),$A442,AE$37:AE$465)</f>
        <v>0</v>
      </c>
      <c r="AF442" s="212">
        <f ca="1">SUMIF(OFFSET($AK$37,0,LEN($A442),1,1):OFFSET($AK$465,0,LEN($A442),1,1),$A442,AF$37:AF$465)</f>
        <v>0</v>
      </c>
      <c r="AG442" s="212">
        <f ca="1">SUMIF(OFFSET($AK$37,0,LEN($A442),1,1):OFFSET($AK$465,0,LEN($A442),1,1),$A442,AG$37:AG$465)</f>
        <v>0</v>
      </c>
      <c r="AH442" s="212">
        <f ca="1">SUMIF(OFFSET($AK$37,0,LEN($A442),1,1):OFFSET($AK$465,0,LEN($A442),1,1),$A442,AH$37:AH$465)</f>
        <v>0</v>
      </c>
      <c r="AI442" s="212">
        <f ca="1">SUMIF(OFFSET($AK$37,0,LEN($A442),1,1):OFFSET($AK$465,0,LEN($A442),1,1),$A442,AI$37:AI$465)</f>
        <v>0</v>
      </c>
      <c r="AJ442" s="222">
        <f t="shared" ca="1" si="38"/>
        <v>0</v>
      </c>
      <c r="AK442" s="205" t="str">
        <f t="shared" si="39"/>
        <v>0.3</v>
      </c>
      <c r="AV442" s="211">
        <f t="shared" ca="1" si="37"/>
        <v>0</v>
      </c>
    </row>
    <row r="443" spans="1:48" x14ac:dyDescent="0.25">
      <c r="A443" s="122" t="s">
        <v>65</v>
      </c>
      <c r="B443" s="123" t="s">
        <v>385</v>
      </c>
      <c r="C443" s="136" t="s">
        <v>216</v>
      </c>
      <c r="D443" s="213" t="s">
        <v>217</v>
      </c>
      <c r="E443" s="213" t="s">
        <v>217</v>
      </c>
      <c r="F443" s="213" t="s">
        <v>217</v>
      </c>
      <c r="G443" s="213" t="s">
        <v>217</v>
      </c>
      <c r="H443" s="212">
        <f ca="1">SUMIF(OFFSET($AK$37,0,LEN($A443),1,1):OFFSET($AK$465,0,LEN($A443),1,1),$A443,H$37:H$465)</f>
        <v>0</v>
      </c>
      <c r="I443" s="212">
        <f ca="1">SUMIF(OFFSET($AK$37,0,LEN($A443),1,1):OFFSET($AK$465,0,LEN($A443),1,1),$A443,I$37:I$465)</f>
        <v>0</v>
      </c>
      <c r="J443" s="212">
        <f ca="1">SUMIF(OFFSET($AK$37,0,LEN($A443),1,1):OFFSET($AK$465,0,LEN($A443),1,1),$A443,J$37:J$465)</f>
        <v>0</v>
      </c>
      <c r="K443" s="212">
        <f ca="1">SUMIF(OFFSET($AK$37,0,LEN($A443),1,1):OFFSET($AK$465,0,LEN($A443),1,1),$A443,K$37:K$465)</f>
        <v>0</v>
      </c>
      <c r="L443" s="212">
        <f ca="1">SUMIF(OFFSET($AK$37,0,LEN($A443),1,1):OFFSET($AK$465,0,LEN($A443),1,1),$A443,L$37:L$465)</f>
        <v>0</v>
      </c>
      <c r="M443" s="212">
        <f ca="1">SUMIF(OFFSET($AK$37,0,LEN($A443),1,1):OFFSET($AK$465,0,LEN($A443),1,1),$A443,M$37:M$465)</f>
        <v>0</v>
      </c>
      <c r="N443" s="212">
        <f ca="1">SUMIF(OFFSET($AK$37,0,LEN($A443),1,1):OFFSET($AK$465,0,LEN($A443),1,1),$A443,N$37:N$465)</f>
        <v>0</v>
      </c>
      <c r="O443" s="212">
        <f ca="1">SUMIF(OFFSET($AK$37,0,LEN($A443),1,1):OFFSET($AK$465,0,LEN($A443),1,1),$A443,O$37:O$465)</f>
        <v>0</v>
      </c>
      <c r="P443" s="212">
        <f ca="1">SUMIF(OFFSET($AK$37,0,LEN($A443),1,1):OFFSET($AK$465,0,LEN($A443),1,1),$A443,P$37:P$465)</f>
        <v>0</v>
      </c>
      <c r="Q443" s="212">
        <f ca="1">SUMIF(OFFSET($AK$37,0,LEN($A443),1,1):OFFSET($AK$465,0,LEN($A443),1,1),$A443,Q$37:Q$465)</f>
        <v>0</v>
      </c>
      <c r="R443" s="212">
        <f ca="1">SUMIF(OFFSET($AK$37,0,LEN($A443),1,1):OFFSET($AK$465,0,LEN($A443),1,1),$A443,R$37:R$465)</f>
        <v>0</v>
      </c>
      <c r="S443" s="212">
        <f ca="1">SUMIF(OFFSET($AK$37,0,LEN($A443),1,1):OFFSET($AK$465,0,LEN($A443),1,1),$A443,S$37:S$465)</f>
        <v>0</v>
      </c>
      <c r="T443" s="212">
        <f ca="1">SUMIF(OFFSET($AK$37,0,LEN($A443),1,1):OFFSET($AK$465,0,LEN($A443),1,1),$A443,T$37:T$465)</f>
        <v>0</v>
      </c>
      <c r="U443" s="212">
        <f ca="1">SUMIF(OFFSET($AK$37,0,LEN($A443),1,1):OFFSET($AK$465,0,LEN($A443),1,1),$A443,U$37:U$465)</f>
        <v>0</v>
      </c>
      <c r="V443" s="212">
        <f ca="1">SUMIF(OFFSET($AK$37,0,LEN($A443),1,1):OFFSET($AK$465,0,LEN($A443),1,1),$A443,V$37:V$465)</f>
        <v>0</v>
      </c>
      <c r="W443" s="212">
        <f ca="1">SUMIF(OFFSET($AK$37,0,LEN($A443),1,1):OFFSET($AK$465,0,LEN($A443),1,1),$A443,W$37:W$465)</f>
        <v>0</v>
      </c>
      <c r="X443" s="212">
        <f ca="1">SUMIF(OFFSET($AK$37,0,LEN($A443),1,1):OFFSET($AK$465,0,LEN($A443),1,1),$A443,X$37:X$465)</f>
        <v>0</v>
      </c>
      <c r="Y443" s="212">
        <f ca="1">SUMIF(OFFSET($AK$37,0,LEN($A443),1,1):OFFSET($AK$465,0,LEN($A443),1,1),$A443,Y$37:Y$465)</f>
        <v>0</v>
      </c>
      <c r="Z443" s="212">
        <f ca="1">SUMIF(OFFSET($AK$37,0,LEN($A443),1,1):OFFSET($AK$465,0,LEN($A443),1,1),$A443,Z$37:Z$465)</f>
        <v>0</v>
      </c>
      <c r="AA443" s="212">
        <f ca="1">SUMIF(OFFSET($AK$37,0,LEN($A443),1,1):OFFSET($AK$465,0,LEN($A443),1,1),$A443,AA$37:AA$465)</f>
        <v>0</v>
      </c>
      <c r="AB443" s="212">
        <f ca="1">SUMIF(OFFSET($AK$37,0,LEN($A443),1,1):OFFSET($AK$465,0,LEN($A443),1,1),$A443,AB$37:AB$465)</f>
        <v>0</v>
      </c>
      <c r="AC443" s="212">
        <f ca="1">SUMIF(OFFSET($AK$37,0,LEN($A443),1,1):OFFSET($AK$465,0,LEN($A443),1,1),$A443,AC$37:AC$465)</f>
        <v>0</v>
      </c>
      <c r="AD443" s="212">
        <f ca="1">SUMIF(OFFSET($AK$37,0,LEN($A443),1,1):OFFSET($AK$465,0,LEN($A443),1,1),$A443,AD$37:AD$465)</f>
        <v>0</v>
      </c>
      <c r="AE443" s="212">
        <f ca="1">SUMIF(OFFSET($AK$37,0,LEN($A443),1,1):OFFSET($AK$465,0,LEN($A443),1,1),$A443,AE$37:AE$465)</f>
        <v>0</v>
      </c>
      <c r="AF443" s="212">
        <f ca="1">SUMIF(OFFSET($AK$37,0,LEN($A443),1,1):OFFSET($AK$465,0,LEN($A443),1,1),$A443,AF$37:AF$465)</f>
        <v>0</v>
      </c>
      <c r="AG443" s="212">
        <f ca="1">SUMIF(OFFSET($AK$37,0,LEN($A443),1,1):OFFSET($AK$465,0,LEN($A443),1,1),$A443,AG$37:AG$465)</f>
        <v>0</v>
      </c>
      <c r="AH443" s="212">
        <f ca="1">SUMIF(OFFSET($AK$37,0,LEN($A443),1,1):OFFSET($AK$465,0,LEN($A443),1,1),$A443,AH$37:AH$465)</f>
        <v>0</v>
      </c>
      <c r="AI443" s="212">
        <f ca="1">SUMIF(OFFSET($AK$37,0,LEN($A443),1,1):OFFSET($AK$465,0,LEN($A443),1,1),$A443,AI$37:AI$465)</f>
        <v>0</v>
      </c>
      <c r="AJ443" s="222">
        <f t="shared" ca="1" si="38"/>
        <v>0</v>
      </c>
      <c r="AK443" s="205" t="str">
        <f t="shared" si="39"/>
        <v>0.3.1</v>
      </c>
      <c r="AV443" s="211">
        <f t="shared" ca="1" si="37"/>
        <v>0</v>
      </c>
    </row>
    <row r="444" spans="1:48" ht="31.5" x14ac:dyDescent="0.25">
      <c r="A444" s="122" t="s">
        <v>710</v>
      </c>
      <c r="B444" s="123" t="s">
        <v>387</v>
      </c>
      <c r="C444" s="136" t="s">
        <v>216</v>
      </c>
      <c r="D444" s="213" t="s">
        <v>217</v>
      </c>
      <c r="E444" s="213" t="s">
        <v>217</v>
      </c>
      <c r="F444" s="213" t="s">
        <v>217</v>
      </c>
      <c r="G444" s="213" t="s">
        <v>217</v>
      </c>
      <c r="H444" s="212">
        <f ca="1">SUMIF(OFFSET($AK$37,0,LEN($A444),1,1):OFFSET($AK$465,0,LEN($A444),1,1),$A444,H$37:H$465)</f>
        <v>0</v>
      </c>
      <c r="I444" s="212">
        <f ca="1">SUMIF(OFFSET($AK$37,0,LEN($A444),1,1):OFFSET($AK$465,0,LEN($A444),1,1),$A444,I$37:I$465)</f>
        <v>0</v>
      </c>
      <c r="J444" s="212">
        <f ca="1">SUMIF(OFFSET($AK$37,0,LEN($A444),1,1):OFFSET($AK$465,0,LEN($A444),1,1),$A444,J$37:J$465)</f>
        <v>0</v>
      </c>
      <c r="K444" s="212">
        <f ca="1">SUMIF(OFFSET($AK$37,0,LEN($A444),1,1):OFFSET($AK$465,0,LEN($A444),1,1),$A444,K$37:K$465)</f>
        <v>0</v>
      </c>
      <c r="L444" s="212">
        <f ca="1">SUMIF(OFFSET($AK$37,0,LEN($A444),1,1):OFFSET($AK$465,0,LEN($A444),1,1),$A444,L$37:L$465)</f>
        <v>0</v>
      </c>
      <c r="M444" s="212">
        <f ca="1">SUMIF(OFFSET($AK$37,0,LEN($A444),1,1):OFFSET($AK$465,0,LEN($A444),1,1),$A444,M$37:M$465)</f>
        <v>0</v>
      </c>
      <c r="N444" s="212">
        <f ca="1">SUMIF(OFFSET($AK$37,0,LEN($A444),1,1):OFFSET($AK$465,0,LEN($A444),1,1),$A444,N$37:N$465)</f>
        <v>0</v>
      </c>
      <c r="O444" s="212">
        <f ca="1">SUMIF(OFFSET($AK$37,0,LEN($A444),1,1):OFFSET($AK$465,0,LEN($A444),1,1),$A444,O$37:O$465)</f>
        <v>0</v>
      </c>
      <c r="P444" s="212">
        <f ca="1">SUMIF(OFFSET($AK$37,0,LEN($A444),1,1):OFFSET($AK$465,0,LEN($A444),1,1),$A444,P$37:P$465)</f>
        <v>0</v>
      </c>
      <c r="Q444" s="212">
        <f ca="1">SUMIF(OFFSET($AK$37,0,LEN($A444),1,1):OFFSET($AK$465,0,LEN($A444),1,1),$A444,Q$37:Q$465)</f>
        <v>0</v>
      </c>
      <c r="R444" s="212">
        <f ca="1">SUMIF(OFFSET($AK$37,0,LEN($A444),1,1):OFFSET($AK$465,0,LEN($A444),1,1),$A444,R$37:R$465)</f>
        <v>0</v>
      </c>
      <c r="S444" s="212">
        <f ca="1">SUMIF(OFFSET($AK$37,0,LEN($A444),1,1):OFFSET($AK$465,0,LEN($A444),1,1),$A444,S$37:S$465)</f>
        <v>0</v>
      </c>
      <c r="T444" s="212">
        <f ca="1">SUMIF(OFFSET($AK$37,0,LEN($A444),1,1):OFFSET($AK$465,0,LEN($A444),1,1),$A444,T$37:T$465)</f>
        <v>0</v>
      </c>
      <c r="U444" s="212">
        <f ca="1">SUMIF(OFFSET($AK$37,0,LEN($A444),1,1):OFFSET($AK$465,0,LEN($A444),1,1),$A444,U$37:U$465)</f>
        <v>0</v>
      </c>
      <c r="V444" s="212">
        <f ca="1">SUMIF(OFFSET($AK$37,0,LEN($A444),1,1):OFFSET($AK$465,0,LEN($A444),1,1),$A444,V$37:V$465)</f>
        <v>0</v>
      </c>
      <c r="W444" s="212">
        <f ca="1">SUMIF(OFFSET($AK$37,0,LEN($A444),1,1):OFFSET($AK$465,0,LEN($A444),1,1),$A444,W$37:W$465)</f>
        <v>0</v>
      </c>
      <c r="X444" s="212">
        <f ca="1">SUMIF(OFFSET($AK$37,0,LEN($A444),1,1):OFFSET($AK$465,0,LEN($A444),1,1),$A444,X$37:X$465)</f>
        <v>0</v>
      </c>
      <c r="Y444" s="212">
        <f ca="1">SUMIF(OFFSET($AK$37,0,LEN($A444),1,1):OFFSET($AK$465,0,LEN($A444),1,1),$A444,Y$37:Y$465)</f>
        <v>0</v>
      </c>
      <c r="Z444" s="212">
        <f ca="1">SUMIF(OFFSET($AK$37,0,LEN($A444),1,1):OFFSET($AK$465,0,LEN($A444),1,1),$A444,Z$37:Z$465)</f>
        <v>0</v>
      </c>
      <c r="AA444" s="212">
        <f ca="1">SUMIF(OFFSET($AK$37,0,LEN($A444),1,1):OFFSET($AK$465,0,LEN($A444),1,1),$A444,AA$37:AA$465)</f>
        <v>0</v>
      </c>
      <c r="AB444" s="212">
        <f ca="1">SUMIF(OFFSET($AK$37,0,LEN($A444),1,1):OFFSET($AK$465,0,LEN($A444),1,1),$A444,AB$37:AB$465)</f>
        <v>0</v>
      </c>
      <c r="AC444" s="212">
        <f ca="1">SUMIF(OFFSET($AK$37,0,LEN($A444),1,1):OFFSET($AK$465,0,LEN($A444),1,1),$A444,AC$37:AC$465)</f>
        <v>0</v>
      </c>
      <c r="AD444" s="212">
        <f ca="1">SUMIF(OFFSET($AK$37,0,LEN($A444),1,1):OFFSET($AK$465,0,LEN($A444),1,1),$A444,AD$37:AD$465)</f>
        <v>0</v>
      </c>
      <c r="AE444" s="212">
        <f ca="1">SUMIF(OFFSET($AK$37,0,LEN($A444),1,1):OFFSET($AK$465,0,LEN($A444),1,1),$A444,AE$37:AE$465)</f>
        <v>0</v>
      </c>
      <c r="AF444" s="212">
        <f ca="1">SUMIF(OFFSET($AK$37,0,LEN($A444),1,1):OFFSET($AK$465,0,LEN($A444),1,1),$A444,AF$37:AF$465)</f>
        <v>0</v>
      </c>
      <c r="AG444" s="212">
        <f ca="1">SUMIF(OFFSET($AK$37,0,LEN($A444),1,1):OFFSET($AK$465,0,LEN($A444),1,1),$A444,AG$37:AG$465)</f>
        <v>0</v>
      </c>
      <c r="AH444" s="212">
        <f ca="1">SUMIF(OFFSET($AK$37,0,LEN($A444),1,1):OFFSET($AK$465,0,LEN($A444),1,1),$A444,AH$37:AH$465)</f>
        <v>0</v>
      </c>
      <c r="AI444" s="212">
        <f ca="1">SUMIF(OFFSET($AK$37,0,LEN($A444),1,1):OFFSET($AK$465,0,LEN($A444),1,1),$A444,AI$37:AI$465)</f>
        <v>0</v>
      </c>
      <c r="AJ444" s="222">
        <f t="shared" ca="1" si="38"/>
        <v>0</v>
      </c>
      <c r="AK444" s="205" t="str">
        <f t="shared" si="39"/>
        <v>0.3.1.1</v>
      </c>
      <c r="AV444" s="211">
        <f t="shared" ca="1" si="37"/>
        <v>0</v>
      </c>
    </row>
    <row r="445" spans="1:48" ht="47.25" x14ac:dyDescent="0.25">
      <c r="A445" s="122" t="s">
        <v>711</v>
      </c>
      <c r="B445" s="123" t="s">
        <v>389</v>
      </c>
      <c r="C445" s="136" t="s">
        <v>216</v>
      </c>
      <c r="D445" s="213" t="s">
        <v>217</v>
      </c>
      <c r="E445" s="213" t="s">
        <v>217</v>
      </c>
      <c r="F445" s="213" t="s">
        <v>217</v>
      </c>
      <c r="G445" s="213" t="s">
        <v>217</v>
      </c>
      <c r="H445" s="212">
        <f ca="1">SUMIF(OFFSET($AK$37,0,LEN($A445),1,1):OFFSET($AK$465,0,LEN($A445),1,1),$A445,H$37:H$465)</f>
        <v>0</v>
      </c>
      <c r="I445" s="212">
        <f ca="1">SUMIF(OFFSET($AK$37,0,LEN($A445),1,1):OFFSET($AK$465,0,LEN($A445),1,1),$A445,I$37:I$465)</f>
        <v>0</v>
      </c>
      <c r="J445" s="212">
        <f ca="1">SUMIF(OFFSET($AK$37,0,LEN($A445),1,1):OFFSET($AK$465,0,LEN($A445),1,1),$A445,J$37:J$465)</f>
        <v>0</v>
      </c>
      <c r="K445" s="212">
        <f ca="1">SUMIF(OFFSET($AK$37,0,LEN($A445),1,1):OFFSET($AK$465,0,LEN($A445),1,1),$A445,K$37:K$465)</f>
        <v>0</v>
      </c>
      <c r="L445" s="212">
        <f ca="1">SUMIF(OFFSET($AK$37,0,LEN($A445),1,1):OFFSET($AK$465,0,LEN($A445),1,1),$A445,L$37:L$465)</f>
        <v>0</v>
      </c>
      <c r="M445" s="212">
        <f ca="1">SUMIF(OFFSET($AK$37,0,LEN($A445),1,1):OFFSET($AK$465,0,LEN($A445),1,1),$A445,M$37:M$465)</f>
        <v>0</v>
      </c>
      <c r="N445" s="212">
        <f ca="1">SUMIF(OFFSET($AK$37,0,LEN($A445),1,1):OFFSET($AK$465,0,LEN($A445),1,1),$A445,N$37:N$465)</f>
        <v>0</v>
      </c>
      <c r="O445" s="212">
        <f ca="1">SUMIF(OFFSET($AK$37,0,LEN($A445),1,1):OFFSET($AK$465,0,LEN($A445),1,1),$A445,O$37:O$465)</f>
        <v>0</v>
      </c>
      <c r="P445" s="212">
        <f ca="1">SUMIF(OFFSET($AK$37,0,LEN($A445),1,1):OFFSET($AK$465,0,LEN($A445),1,1),$A445,P$37:P$465)</f>
        <v>0</v>
      </c>
      <c r="Q445" s="212">
        <f ca="1">SUMIF(OFFSET($AK$37,0,LEN($A445),1,1):OFFSET($AK$465,0,LEN($A445),1,1),$A445,Q$37:Q$465)</f>
        <v>0</v>
      </c>
      <c r="R445" s="212">
        <f ca="1">SUMIF(OFFSET($AK$37,0,LEN($A445),1,1):OFFSET($AK$465,0,LEN($A445),1,1),$A445,R$37:R$465)</f>
        <v>0</v>
      </c>
      <c r="S445" s="212">
        <f ca="1">SUMIF(OFFSET($AK$37,0,LEN($A445),1,1):OFFSET($AK$465,0,LEN($A445),1,1),$A445,S$37:S$465)</f>
        <v>0</v>
      </c>
      <c r="T445" s="212">
        <f ca="1">SUMIF(OFFSET($AK$37,0,LEN($A445),1,1):OFFSET($AK$465,0,LEN($A445),1,1),$A445,T$37:T$465)</f>
        <v>0</v>
      </c>
      <c r="U445" s="212">
        <f ca="1">SUMIF(OFFSET($AK$37,0,LEN($A445),1,1):OFFSET($AK$465,0,LEN($A445),1,1),$A445,U$37:U$465)</f>
        <v>0</v>
      </c>
      <c r="V445" s="212">
        <f ca="1">SUMIF(OFFSET($AK$37,0,LEN($A445),1,1):OFFSET($AK$465,0,LEN($A445),1,1),$A445,V$37:V$465)</f>
        <v>0</v>
      </c>
      <c r="W445" s="212">
        <f ca="1">SUMIF(OFFSET($AK$37,0,LEN($A445),1,1):OFFSET($AK$465,0,LEN($A445),1,1),$A445,W$37:W$465)</f>
        <v>0</v>
      </c>
      <c r="X445" s="212">
        <f ca="1">SUMIF(OFFSET($AK$37,0,LEN($A445),1,1):OFFSET($AK$465,0,LEN($A445),1,1),$A445,X$37:X$465)</f>
        <v>0</v>
      </c>
      <c r="Y445" s="212">
        <f ca="1">SUMIF(OFFSET($AK$37,0,LEN($A445),1,1):OFFSET($AK$465,0,LEN($A445),1,1),$A445,Y$37:Y$465)</f>
        <v>0</v>
      </c>
      <c r="Z445" s="212">
        <f ca="1">SUMIF(OFFSET($AK$37,0,LEN($A445),1,1):OFFSET($AK$465,0,LEN($A445),1,1),$A445,Z$37:Z$465)</f>
        <v>0</v>
      </c>
      <c r="AA445" s="212">
        <f ca="1">SUMIF(OFFSET($AK$37,0,LEN($A445),1,1):OFFSET($AK$465,0,LEN($A445),1,1),$A445,AA$37:AA$465)</f>
        <v>0</v>
      </c>
      <c r="AB445" s="212">
        <f ca="1">SUMIF(OFFSET($AK$37,0,LEN($A445),1,1):OFFSET($AK$465,0,LEN($A445),1,1),$A445,AB$37:AB$465)</f>
        <v>0</v>
      </c>
      <c r="AC445" s="212">
        <f ca="1">SUMIF(OFFSET($AK$37,0,LEN($A445),1,1):OFFSET($AK$465,0,LEN($A445),1,1),$A445,AC$37:AC$465)</f>
        <v>0</v>
      </c>
      <c r="AD445" s="212">
        <f ca="1">SUMIF(OFFSET($AK$37,0,LEN($A445),1,1):OFFSET($AK$465,0,LEN($A445),1,1),$A445,AD$37:AD$465)</f>
        <v>0</v>
      </c>
      <c r="AE445" s="212">
        <f ca="1">SUMIF(OFFSET($AK$37,0,LEN($A445),1,1):OFFSET($AK$465,0,LEN($A445),1,1),$A445,AE$37:AE$465)</f>
        <v>0</v>
      </c>
      <c r="AF445" s="212">
        <f ca="1">SUMIF(OFFSET($AK$37,0,LEN($A445),1,1):OFFSET($AK$465,0,LEN($A445),1,1),$A445,AF$37:AF$465)</f>
        <v>0</v>
      </c>
      <c r="AG445" s="212">
        <f ca="1">SUMIF(OFFSET($AK$37,0,LEN($A445),1,1):OFFSET($AK$465,0,LEN($A445),1,1),$A445,AG$37:AG$465)</f>
        <v>0</v>
      </c>
      <c r="AH445" s="212">
        <f ca="1">SUMIF(OFFSET($AK$37,0,LEN($A445),1,1):OFFSET($AK$465,0,LEN($A445),1,1),$A445,AH$37:AH$465)</f>
        <v>0</v>
      </c>
      <c r="AI445" s="212">
        <f ca="1">SUMIF(OFFSET($AK$37,0,LEN($A445),1,1):OFFSET($AK$465,0,LEN($A445),1,1),$A445,AI$37:AI$465)</f>
        <v>0</v>
      </c>
      <c r="AJ445" s="222">
        <f t="shared" ca="1" si="38"/>
        <v>0</v>
      </c>
      <c r="AK445" s="205" t="str">
        <f t="shared" si="39"/>
        <v>0.3.1.1.1</v>
      </c>
      <c r="AV445" s="211">
        <f t="shared" ca="1" si="37"/>
        <v>0</v>
      </c>
    </row>
    <row r="446" spans="1:48" ht="31.5" x14ac:dyDescent="0.25">
      <c r="A446" s="122" t="s">
        <v>712</v>
      </c>
      <c r="B446" s="123" t="s">
        <v>305</v>
      </c>
      <c r="C446" s="136" t="s">
        <v>216</v>
      </c>
      <c r="D446" s="213" t="s">
        <v>217</v>
      </c>
      <c r="E446" s="213" t="s">
        <v>217</v>
      </c>
      <c r="F446" s="213" t="s">
        <v>217</v>
      </c>
      <c r="G446" s="213" t="s">
        <v>217</v>
      </c>
      <c r="H446" s="212">
        <f ca="1">SUMIF(OFFSET($AK$37,0,LEN($A446),1,1):OFFSET($AK$465,0,LEN($A446),1,1),$A446,H$37:H$465)</f>
        <v>0</v>
      </c>
      <c r="I446" s="212">
        <f ca="1">SUMIF(OFFSET($AK$37,0,LEN($A446),1,1):OFFSET($AK$465,0,LEN($A446),1,1),$A446,I$37:I$465)</f>
        <v>0</v>
      </c>
      <c r="J446" s="212">
        <f ca="1">SUMIF(OFFSET($AK$37,0,LEN($A446),1,1):OFFSET($AK$465,0,LEN($A446),1,1),$A446,J$37:J$465)</f>
        <v>0</v>
      </c>
      <c r="K446" s="212">
        <f ca="1">SUMIF(OFFSET($AK$37,0,LEN($A446),1,1):OFFSET($AK$465,0,LEN($A446),1,1),$A446,K$37:K$465)</f>
        <v>0</v>
      </c>
      <c r="L446" s="212">
        <f ca="1">SUMIF(OFFSET($AK$37,0,LEN($A446),1,1):OFFSET($AK$465,0,LEN($A446),1,1),$A446,L$37:L$465)</f>
        <v>0</v>
      </c>
      <c r="M446" s="212">
        <f ca="1">SUMIF(OFFSET($AK$37,0,LEN($A446),1,1):OFFSET($AK$465,0,LEN($A446),1,1),$A446,M$37:M$465)</f>
        <v>0</v>
      </c>
      <c r="N446" s="212">
        <f ca="1">SUMIF(OFFSET($AK$37,0,LEN($A446),1,1):OFFSET($AK$465,0,LEN($A446),1,1),$A446,N$37:N$465)</f>
        <v>0</v>
      </c>
      <c r="O446" s="212">
        <f ca="1">SUMIF(OFFSET($AK$37,0,LEN($A446),1,1):OFFSET($AK$465,0,LEN($A446),1,1),$A446,O$37:O$465)</f>
        <v>0</v>
      </c>
      <c r="P446" s="212">
        <f ca="1">SUMIF(OFFSET($AK$37,0,LEN($A446),1,1):OFFSET($AK$465,0,LEN($A446),1,1),$A446,P$37:P$465)</f>
        <v>0</v>
      </c>
      <c r="Q446" s="212">
        <f ca="1">SUMIF(OFFSET($AK$37,0,LEN($A446),1,1):OFFSET($AK$465,0,LEN($A446),1,1),$A446,Q$37:Q$465)</f>
        <v>0</v>
      </c>
      <c r="R446" s="212">
        <f ca="1">SUMIF(OFFSET($AK$37,0,LEN($A446),1,1):OFFSET($AK$465,0,LEN($A446),1,1),$A446,R$37:R$465)</f>
        <v>0</v>
      </c>
      <c r="S446" s="212">
        <f ca="1">SUMIF(OFFSET($AK$37,0,LEN($A446),1,1):OFFSET($AK$465,0,LEN($A446),1,1),$A446,S$37:S$465)</f>
        <v>0</v>
      </c>
      <c r="T446" s="212">
        <f ca="1">SUMIF(OFFSET($AK$37,0,LEN($A446),1,1):OFFSET($AK$465,0,LEN($A446),1,1),$A446,T$37:T$465)</f>
        <v>0</v>
      </c>
      <c r="U446" s="212">
        <f ca="1">SUMIF(OFFSET($AK$37,0,LEN($A446),1,1):OFFSET($AK$465,0,LEN($A446),1,1),$A446,U$37:U$465)</f>
        <v>0</v>
      </c>
      <c r="V446" s="212">
        <f ca="1">SUMIF(OFFSET($AK$37,0,LEN($A446),1,1):OFFSET($AK$465,0,LEN($A446),1,1),$A446,V$37:V$465)</f>
        <v>0</v>
      </c>
      <c r="W446" s="212">
        <f ca="1">SUMIF(OFFSET($AK$37,0,LEN($A446),1,1):OFFSET($AK$465,0,LEN($A446),1,1),$A446,W$37:W$465)</f>
        <v>0</v>
      </c>
      <c r="X446" s="212">
        <f ca="1">SUMIF(OFFSET($AK$37,0,LEN($A446),1,1):OFFSET($AK$465,0,LEN($A446),1,1),$A446,X$37:X$465)</f>
        <v>0</v>
      </c>
      <c r="Y446" s="212">
        <f ca="1">SUMIF(OFFSET($AK$37,0,LEN($A446),1,1):OFFSET($AK$465,0,LEN($A446),1,1),$A446,Y$37:Y$465)</f>
        <v>0</v>
      </c>
      <c r="Z446" s="212">
        <f ca="1">SUMIF(OFFSET($AK$37,0,LEN($A446),1,1):OFFSET($AK$465,0,LEN($A446),1,1),$A446,Z$37:Z$465)</f>
        <v>0</v>
      </c>
      <c r="AA446" s="212">
        <f ca="1">SUMIF(OFFSET($AK$37,0,LEN($A446),1,1):OFFSET($AK$465,0,LEN($A446),1,1),$A446,AA$37:AA$465)</f>
        <v>0</v>
      </c>
      <c r="AB446" s="212">
        <f ca="1">SUMIF(OFFSET($AK$37,0,LEN($A446),1,1):OFFSET($AK$465,0,LEN($A446),1,1),$A446,AB$37:AB$465)</f>
        <v>0</v>
      </c>
      <c r="AC446" s="212">
        <f ca="1">SUMIF(OFFSET($AK$37,0,LEN($A446),1,1):OFFSET($AK$465,0,LEN($A446),1,1),$A446,AC$37:AC$465)</f>
        <v>0</v>
      </c>
      <c r="AD446" s="212">
        <f ca="1">SUMIF(OFFSET($AK$37,0,LEN($A446),1,1):OFFSET($AK$465,0,LEN($A446),1,1),$A446,AD$37:AD$465)</f>
        <v>0</v>
      </c>
      <c r="AE446" s="212">
        <f ca="1">SUMIF(OFFSET($AK$37,0,LEN($A446),1,1):OFFSET($AK$465,0,LEN($A446),1,1),$A446,AE$37:AE$465)</f>
        <v>0</v>
      </c>
      <c r="AF446" s="212">
        <f ca="1">SUMIF(OFFSET($AK$37,0,LEN($A446),1,1):OFFSET($AK$465,0,LEN($A446),1,1),$A446,AF$37:AF$465)</f>
        <v>0</v>
      </c>
      <c r="AG446" s="212">
        <f ca="1">SUMIF(OFFSET($AK$37,0,LEN($A446),1,1):OFFSET($AK$465,0,LEN($A446),1,1),$A446,AG$37:AG$465)</f>
        <v>0</v>
      </c>
      <c r="AH446" s="212">
        <f ca="1">SUMIF(OFFSET($AK$37,0,LEN($A446),1,1):OFFSET($AK$465,0,LEN($A446),1,1),$A446,AH$37:AH$465)</f>
        <v>0</v>
      </c>
      <c r="AI446" s="212">
        <f ca="1">SUMIF(OFFSET($AK$37,0,LEN($A446),1,1):OFFSET($AK$465,0,LEN($A446),1,1),$A446,AI$37:AI$465)</f>
        <v>0</v>
      </c>
      <c r="AJ446" s="222">
        <f t="shared" ca="1" si="38"/>
        <v>0</v>
      </c>
      <c r="AK446" s="205" t="str">
        <f t="shared" si="39"/>
        <v>0.3.1.1.2</v>
      </c>
      <c r="AV446" s="211">
        <f t="shared" ca="1" si="37"/>
        <v>0</v>
      </c>
    </row>
    <row r="447" spans="1:48" ht="47.25" x14ac:dyDescent="0.25">
      <c r="A447" s="122" t="s">
        <v>713</v>
      </c>
      <c r="B447" s="123" t="s">
        <v>392</v>
      </c>
      <c r="C447" s="136" t="s">
        <v>216</v>
      </c>
      <c r="D447" s="213" t="s">
        <v>217</v>
      </c>
      <c r="E447" s="213" t="s">
        <v>217</v>
      </c>
      <c r="F447" s="213" t="s">
        <v>217</v>
      </c>
      <c r="G447" s="213" t="s">
        <v>217</v>
      </c>
      <c r="H447" s="212">
        <f ca="1">SUMIF(OFFSET($AK$37,0,LEN($A447),1,1):OFFSET($AK$465,0,LEN($A447),1,1),$A447,H$37:H$465)</f>
        <v>0</v>
      </c>
      <c r="I447" s="212">
        <f ca="1">SUMIF(OFFSET($AK$37,0,LEN($A447),1,1):OFFSET($AK$465,0,LEN($A447),1,1),$A447,I$37:I$465)</f>
        <v>0</v>
      </c>
      <c r="J447" s="212">
        <f ca="1">SUMIF(OFFSET($AK$37,0,LEN($A447),1,1):OFFSET($AK$465,0,LEN($A447),1,1),$A447,J$37:J$465)</f>
        <v>0</v>
      </c>
      <c r="K447" s="212">
        <f ca="1">SUMIF(OFFSET($AK$37,0,LEN($A447),1,1):OFFSET($AK$465,0,LEN($A447),1,1),$A447,K$37:K$465)</f>
        <v>0</v>
      </c>
      <c r="L447" s="212">
        <f ca="1">SUMIF(OFFSET($AK$37,0,LEN($A447),1,1):OFFSET($AK$465,0,LEN($A447),1,1),$A447,L$37:L$465)</f>
        <v>0</v>
      </c>
      <c r="M447" s="212">
        <f ca="1">SUMIF(OFFSET($AK$37,0,LEN($A447),1,1):OFFSET($AK$465,0,LEN($A447),1,1),$A447,M$37:M$465)</f>
        <v>0</v>
      </c>
      <c r="N447" s="212">
        <f ca="1">SUMIF(OFFSET($AK$37,0,LEN($A447),1,1):OFFSET($AK$465,0,LEN($A447),1,1),$A447,N$37:N$465)</f>
        <v>0</v>
      </c>
      <c r="O447" s="212">
        <f ca="1">SUMIF(OFFSET($AK$37,0,LEN($A447),1,1):OFFSET($AK$465,0,LEN($A447),1,1),$A447,O$37:O$465)</f>
        <v>0</v>
      </c>
      <c r="P447" s="212">
        <f ca="1">SUMIF(OFFSET($AK$37,0,LEN($A447),1,1):OFFSET($AK$465,0,LEN($A447),1,1),$A447,P$37:P$465)</f>
        <v>0</v>
      </c>
      <c r="Q447" s="212">
        <f ca="1">SUMIF(OFFSET($AK$37,0,LEN($A447),1,1):OFFSET($AK$465,0,LEN($A447),1,1),$A447,Q$37:Q$465)</f>
        <v>0</v>
      </c>
      <c r="R447" s="212">
        <f ca="1">SUMIF(OFFSET($AK$37,0,LEN($A447),1,1):OFFSET($AK$465,0,LEN($A447),1,1),$A447,R$37:R$465)</f>
        <v>0</v>
      </c>
      <c r="S447" s="212">
        <f ca="1">SUMIF(OFFSET($AK$37,0,LEN($A447),1,1):OFFSET($AK$465,0,LEN($A447),1,1),$A447,S$37:S$465)</f>
        <v>0</v>
      </c>
      <c r="T447" s="212">
        <f ca="1">SUMIF(OFFSET($AK$37,0,LEN($A447),1,1):OFFSET($AK$465,0,LEN($A447),1,1),$A447,T$37:T$465)</f>
        <v>0</v>
      </c>
      <c r="U447" s="212">
        <f ca="1">SUMIF(OFFSET($AK$37,0,LEN($A447),1,1):OFFSET($AK$465,0,LEN($A447),1,1),$A447,U$37:U$465)</f>
        <v>0</v>
      </c>
      <c r="V447" s="212">
        <f ca="1">SUMIF(OFFSET($AK$37,0,LEN($A447),1,1):OFFSET($AK$465,0,LEN($A447),1,1),$A447,V$37:V$465)</f>
        <v>0</v>
      </c>
      <c r="W447" s="212">
        <f ca="1">SUMIF(OFFSET($AK$37,0,LEN($A447),1,1):OFFSET($AK$465,0,LEN($A447),1,1),$A447,W$37:W$465)</f>
        <v>0</v>
      </c>
      <c r="X447" s="212">
        <f ca="1">SUMIF(OFFSET($AK$37,0,LEN($A447),1,1):OFFSET($AK$465,0,LEN($A447),1,1),$A447,X$37:X$465)</f>
        <v>0</v>
      </c>
      <c r="Y447" s="212">
        <f ca="1">SUMIF(OFFSET($AK$37,0,LEN($A447),1,1):OFFSET($AK$465,0,LEN($A447),1,1),$A447,Y$37:Y$465)</f>
        <v>0</v>
      </c>
      <c r="Z447" s="212">
        <f ca="1">SUMIF(OFFSET($AK$37,0,LEN($A447),1,1):OFFSET($AK$465,0,LEN($A447),1,1),$A447,Z$37:Z$465)</f>
        <v>0</v>
      </c>
      <c r="AA447" s="212">
        <f ca="1">SUMIF(OFFSET($AK$37,0,LEN($A447),1,1):OFFSET($AK$465,0,LEN($A447),1,1),$A447,AA$37:AA$465)</f>
        <v>0</v>
      </c>
      <c r="AB447" s="212">
        <f ca="1">SUMIF(OFFSET($AK$37,0,LEN($A447),1,1):OFFSET($AK$465,0,LEN($A447),1,1),$A447,AB$37:AB$465)</f>
        <v>0</v>
      </c>
      <c r="AC447" s="212">
        <f ca="1">SUMIF(OFFSET($AK$37,0,LEN($A447),1,1):OFFSET($AK$465,0,LEN($A447),1,1),$A447,AC$37:AC$465)</f>
        <v>0</v>
      </c>
      <c r="AD447" s="212">
        <f ca="1">SUMIF(OFFSET($AK$37,0,LEN($A447),1,1):OFFSET($AK$465,0,LEN($A447),1,1),$A447,AD$37:AD$465)</f>
        <v>0</v>
      </c>
      <c r="AE447" s="212">
        <f ca="1">SUMIF(OFFSET($AK$37,0,LEN($A447),1,1):OFFSET($AK$465,0,LEN($A447),1,1),$A447,AE$37:AE$465)</f>
        <v>0</v>
      </c>
      <c r="AF447" s="212">
        <f ca="1">SUMIF(OFFSET($AK$37,0,LEN($A447),1,1):OFFSET($AK$465,0,LEN($A447),1,1),$A447,AF$37:AF$465)</f>
        <v>0</v>
      </c>
      <c r="AG447" s="212">
        <f ca="1">SUMIF(OFFSET($AK$37,0,LEN($A447),1,1):OFFSET($AK$465,0,LEN($A447),1,1),$A447,AG$37:AG$465)</f>
        <v>0</v>
      </c>
      <c r="AH447" s="212">
        <f ca="1">SUMIF(OFFSET($AK$37,0,LEN($A447),1,1):OFFSET($AK$465,0,LEN($A447),1,1),$A447,AH$37:AH$465)</f>
        <v>0</v>
      </c>
      <c r="AI447" s="212">
        <f ca="1">SUMIF(OFFSET($AK$37,0,LEN($A447),1,1):OFFSET($AK$465,0,LEN($A447),1,1),$A447,AI$37:AI$465)</f>
        <v>0</v>
      </c>
      <c r="AJ447" s="222">
        <f t="shared" ca="1" si="38"/>
        <v>0</v>
      </c>
      <c r="AK447" s="205" t="str">
        <f t="shared" si="39"/>
        <v>0.3.1.2</v>
      </c>
      <c r="AV447" s="211">
        <f t="shared" ca="1" si="37"/>
        <v>0</v>
      </c>
    </row>
    <row r="448" spans="1:48" ht="31.5" x14ac:dyDescent="0.25">
      <c r="A448" s="122" t="s">
        <v>714</v>
      </c>
      <c r="B448" s="123" t="s">
        <v>394</v>
      </c>
      <c r="C448" s="136" t="s">
        <v>216</v>
      </c>
      <c r="D448" s="213" t="s">
        <v>217</v>
      </c>
      <c r="E448" s="213" t="s">
        <v>217</v>
      </c>
      <c r="F448" s="213" t="s">
        <v>217</v>
      </c>
      <c r="G448" s="213" t="s">
        <v>217</v>
      </c>
      <c r="H448" s="212">
        <f ca="1">SUMIF(OFFSET($AK$37,0,LEN($A448),1,1):OFFSET($AK$465,0,LEN($A448),1,1),$A448,H$37:H$465)</f>
        <v>0</v>
      </c>
      <c r="I448" s="212">
        <f ca="1">SUMIF(OFFSET($AK$37,0,LEN($A448),1,1):OFFSET($AK$465,0,LEN($A448),1,1),$A448,I$37:I$465)</f>
        <v>0</v>
      </c>
      <c r="J448" s="212">
        <f ca="1">SUMIF(OFFSET($AK$37,0,LEN($A448),1,1):OFFSET($AK$465,0,LEN($A448),1,1),$A448,J$37:J$465)</f>
        <v>0</v>
      </c>
      <c r="K448" s="212">
        <f ca="1">SUMIF(OFFSET($AK$37,0,LEN($A448),1,1):OFFSET($AK$465,0,LEN($A448),1,1),$A448,K$37:K$465)</f>
        <v>0</v>
      </c>
      <c r="L448" s="212">
        <f ca="1">SUMIF(OFFSET($AK$37,0,LEN($A448),1,1):OFFSET($AK$465,0,LEN($A448),1,1),$A448,L$37:L$465)</f>
        <v>0</v>
      </c>
      <c r="M448" s="212">
        <f ca="1">SUMIF(OFFSET($AK$37,0,LEN($A448),1,1):OFFSET($AK$465,0,LEN($A448),1,1),$A448,M$37:M$465)</f>
        <v>0</v>
      </c>
      <c r="N448" s="212">
        <f ca="1">SUMIF(OFFSET($AK$37,0,LEN($A448),1,1):OFFSET($AK$465,0,LEN($A448),1,1),$A448,N$37:N$465)</f>
        <v>0</v>
      </c>
      <c r="O448" s="212">
        <f ca="1">SUMIF(OFFSET($AK$37,0,LEN($A448),1,1):OFFSET($AK$465,0,LEN($A448),1,1),$A448,O$37:O$465)</f>
        <v>0</v>
      </c>
      <c r="P448" s="212">
        <f ca="1">SUMIF(OFFSET($AK$37,0,LEN($A448),1,1):OFFSET($AK$465,0,LEN($A448),1,1),$A448,P$37:P$465)</f>
        <v>0</v>
      </c>
      <c r="Q448" s="212">
        <f ca="1">SUMIF(OFFSET($AK$37,0,LEN($A448),1,1):OFFSET($AK$465,0,LEN($A448),1,1),$A448,Q$37:Q$465)</f>
        <v>0</v>
      </c>
      <c r="R448" s="212">
        <f ca="1">SUMIF(OFFSET($AK$37,0,LEN($A448),1,1):OFFSET($AK$465,0,LEN($A448),1,1),$A448,R$37:R$465)</f>
        <v>0</v>
      </c>
      <c r="S448" s="212">
        <f ca="1">SUMIF(OFFSET($AK$37,0,LEN($A448),1,1):OFFSET($AK$465,0,LEN($A448),1,1),$A448,S$37:S$465)</f>
        <v>0</v>
      </c>
      <c r="T448" s="212">
        <f ca="1">SUMIF(OFFSET($AK$37,0,LEN($A448),1,1):OFFSET($AK$465,0,LEN($A448),1,1),$A448,T$37:T$465)</f>
        <v>0</v>
      </c>
      <c r="U448" s="212">
        <f ca="1">SUMIF(OFFSET($AK$37,0,LEN($A448),1,1):OFFSET($AK$465,0,LEN($A448),1,1),$A448,U$37:U$465)</f>
        <v>0</v>
      </c>
      <c r="V448" s="212">
        <f ca="1">SUMIF(OFFSET($AK$37,0,LEN($A448),1,1):OFFSET($AK$465,0,LEN($A448),1,1),$A448,V$37:V$465)</f>
        <v>0</v>
      </c>
      <c r="W448" s="212">
        <f ca="1">SUMIF(OFFSET($AK$37,0,LEN($A448),1,1):OFFSET($AK$465,0,LEN($A448),1,1),$A448,W$37:W$465)</f>
        <v>0</v>
      </c>
      <c r="X448" s="212">
        <f ca="1">SUMIF(OFFSET($AK$37,0,LEN($A448),1,1):OFFSET($AK$465,0,LEN($A448),1,1),$A448,X$37:X$465)</f>
        <v>0</v>
      </c>
      <c r="Y448" s="212">
        <f ca="1">SUMIF(OFFSET($AK$37,0,LEN($A448),1,1):OFFSET($AK$465,0,LEN($A448),1,1),$A448,Y$37:Y$465)</f>
        <v>0</v>
      </c>
      <c r="Z448" s="212">
        <f ca="1">SUMIF(OFFSET($AK$37,0,LEN($A448),1,1):OFFSET($AK$465,0,LEN($A448),1,1),$A448,Z$37:Z$465)</f>
        <v>0</v>
      </c>
      <c r="AA448" s="212">
        <f ca="1">SUMIF(OFFSET($AK$37,0,LEN($A448),1,1):OFFSET($AK$465,0,LEN($A448),1,1),$A448,AA$37:AA$465)</f>
        <v>0</v>
      </c>
      <c r="AB448" s="212">
        <f ca="1">SUMIF(OFFSET($AK$37,0,LEN($A448),1,1):OFFSET($AK$465,0,LEN($A448),1,1),$A448,AB$37:AB$465)</f>
        <v>0</v>
      </c>
      <c r="AC448" s="212">
        <f ca="1">SUMIF(OFFSET($AK$37,0,LEN($A448),1,1):OFFSET($AK$465,0,LEN($A448),1,1),$A448,AC$37:AC$465)</f>
        <v>0</v>
      </c>
      <c r="AD448" s="212">
        <f ca="1">SUMIF(OFFSET($AK$37,0,LEN($A448),1,1):OFFSET($AK$465,0,LEN($A448),1,1),$A448,AD$37:AD$465)</f>
        <v>0</v>
      </c>
      <c r="AE448" s="212">
        <f ca="1">SUMIF(OFFSET($AK$37,0,LEN($A448),1,1):OFFSET($AK$465,0,LEN($A448),1,1),$A448,AE$37:AE$465)</f>
        <v>0</v>
      </c>
      <c r="AF448" s="212">
        <f ca="1">SUMIF(OFFSET($AK$37,0,LEN($A448),1,1):OFFSET($AK$465,0,LEN($A448),1,1),$A448,AF$37:AF$465)</f>
        <v>0</v>
      </c>
      <c r="AG448" s="212">
        <f ca="1">SUMIF(OFFSET($AK$37,0,LEN($A448),1,1):OFFSET($AK$465,0,LEN($A448),1,1),$A448,AG$37:AG$465)</f>
        <v>0</v>
      </c>
      <c r="AH448" s="212">
        <f ca="1">SUMIF(OFFSET($AK$37,0,LEN($A448),1,1):OFFSET($AK$465,0,LEN($A448),1,1),$A448,AH$37:AH$465)</f>
        <v>0</v>
      </c>
      <c r="AI448" s="212">
        <f ca="1">SUMIF(OFFSET($AK$37,0,LEN($A448),1,1):OFFSET($AK$465,0,LEN($A448),1,1),$A448,AI$37:AI$465)</f>
        <v>0</v>
      </c>
      <c r="AJ448" s="222">
        <f t="shared" ca="1" si="38"/>
        <v>0</v>
      </c>
      <c r="AK448" s="205" t="str">
        <f t="shared" si="39"/>
        <v>0.3.1.3</v>
      </c>
      <c r="AV448" s="211">
        <f t="shared" ca="1" si="37"/>
        <v>0</v>
      </c>
    </row>
    <row r="449" spans="1:48" ht="31.5" x14ac:dyDescent="0.25">
      <c r="A449" s="122" t="s">
        <v>66</v>
      </c>
      <c r="B449" s="123" t="s">
        <v>396</v>
      </c>
      <c r="C449" s="136" t="s">
        <v>216</v>
      </c>
      <c r="D449" s="213" t="s">
        <v>217</v>
      </c>
      <c r="E449" s="213" t="s">
        <v>217</v>
      </c>
      <c r="F449" s="213" t="s">
        <v>217</v>
      </c>
      <c r="G449" s="213" t="s">
        <v>217</v>
      </c>
      <c r="H449" s="212">
        <f ca="1">SUMIF(OFFSET($AK$37,0,LEN($A449),1,1):OFFSET($AK$465,0,LEN($A449),1,1),$A449,H$37:H$465)</f>
        <v>0</v>
      </c>
      <c r="I449" s="212">
        <f ca="1">SUMIF(OFFSET($AK$37,0,LEN($A449),1,1):OFFSET($AK$465,0,LEN($A449),1,1),$A449,I$37:I$465)</f>
        <v>0</v>
      </c>
      <c r="J449" s="212">
        <f ca="1">SUMIF(OFFSET($AK$37,0,LEN($A449),1,1):OFFSET($AK$465,0,LEN($A449),1,1),$A449,J$37:J$465)</f>
        <v>0</v>
      </c>
      <c r="K449" s="212">
        <f ca="1">SUMIF(OFFSET($AK$37,0,LEN($A449),1,1):OFFSET($AK$465,0,LEN($A449),1,1),$A449,K$37:K$465)</f>
        <v>0</v>
      </c>
      <c r="L449" s="212">
        <f ca="1">SUMIF(OFFSET($AK$37,0,LEN($A449),1,1):OFFSET($AK$465,0,LEN($A449),1,1),$A449,L$37:L$465)</f>
        <v>0</v>
      </c>
      <c r="M449" s="212">
        <f ca="1">SUMIF(OFFSET($AK$37,0,LEN($A449),1,1):OFFSET($AK$465,0,LEN($A449),1,1),$A449,M$37:M$465)</f>
        <v>0</v>
      </c>
      <c r="N449" s="212">
        <f ca="1">SUMIF(OFFSET($AK$37,0,LEN($A449),1,1):OFFSET($AK$465,0,LEN($A449),1,1),$A449,N$37:N$465)</f>
        <v>0</v>
      </c>
      <c r="O449" s="212">
        <f ca="1">SUMIF(OFFSET($AK$37,0,LEN($A449),1,1):OFFSET($AK$465,0,LEN($A449),1,1),$A449,O$37:O$465)</f>
        <v>0</v>
      </c>
      <c r="P449" s="212">
        <f ca="1">SUMIF(OFFSET($AK$37,0,LEN($A449),1,1):OFFSET($AK$465,0,LEN($A449),1,1),$A449,P$37:P$465)</f>
        <v>0</v>
      </c>
      <c r="Q449" s="212">
        <f ca="1">SUMIF(OFFSET($AK$37,0,LEN($A449),1,1):OFFSET($AK$465,0,LEN($A449),1,1),$A449,Q$37:Q$465)</f>
        <v>0</v>
      </c>
      <c r="R449" s="212">
        <f ca="1">SUMIF(OFFSET($AK$37,0,LEN($A449),1,1):OFFSET($AK$465,0,LEN($A449),1,1),$A449,R$37:R$465)</f>
        <v>0</v>
      </c>
      <c r="S449" s="212">
        <f ca="1">SUMIF(OFFSET($AK$37,0,LEN($A449),1,1):OFFSET($AK$465,0,LEN($A449),1,1),$A449,S$37:S$465)</f>
        <v>0</v>
      </c>
      <c r="T449" s="212">
        <f ca="1">SUMIF(OFFSET($AK$37,0,LEN($A449),1,1):OFFSET($AK$465,0,LEN($A449),1,1),$A449,T$37:T$465)</f>
        <v>0</v>
      </c>
      <c r="U449" s="212">
        <f ca="1">SUMIF(OFFSET($AK$37,0,LEN($A449),1,1):OFFSET($AK$465,0,LEN($A449),1,1),$A449,U$37:U$465)</f>
        <v>0</v>
      </c>
      <c r="V449" s="212">
        <f ca="1">SUMIF(OFFSET($AK$37,0,LEN($A449),1,1):OFFSET($AK$465,0,LEN($A449),1,1),$A449,V$37:V$465)</f>
        <v>0</v>
      </c>
      <c r="W449" s="212">
        <f ca="1">SUMIF(OFFSET($AK$37,0,LEN($A449),1,1):OFFSET($AK$465,0,LEN($A449),1,1),$A449,W$37:W$465)</f>
        <v>0</v>
      </c>
      <c r="X449" s="212">
        <f ca="1">SUMIF(OFFSET($AK$37,0,LEN($A449),1,1):OFFSET($AK$465,0,LEN($A449),1,1),$A449,X$37:X$465)</f>
        <v>0</v>
      </c>
      <c r="Y449" s="212">
        <f ca="1">SUMIF(OFFSET($AK$37,0,LEN($A449),1,1):OFFSET($AK$465,0,LEN($A449),1,1),$A449,Y$37:Y$465)</f>
        <v>0</v>
      </c>
      <c r="Z449" s="212">
        <f ca="1">SUMIF(OFFSET($AK$37,0,LEN($A449),1,1):OFFSET($AK$465,0,LEN($A449),1,1),$A449,Z$37:Z$465)</f>
        <v>0</v>
      </c>
      <c r="AA449" s="212">
        <f ca="1">SUMIF(OFFSET($AK$37,0,LEN($A449),1,1):OFFSET($AK$465,0,LEN($A449),1,1),$A449,AA$37:AA$465)</f>
        <v>0</v>
      </c>
      <c r="AB449" s="212">
        <f ca="1">SUMIF(OFFSET($AK$37,0,LEN($A449),1,1):OFFSET($AK$465,0,LEN($A449),1,1),$A449,AB$37:AB$465)</f>
        <v>0</v>
      </c>
      <c r="AC449" s="212">
        <f ca="1">SUMIF(OFFSET($AK$37,0,LEN($A449),1,1):OFFSET($AK$465,0,LEN($A449),1,1),$A449,AC$37:AC$465)</f>
        <v>0</v>
      </c>
      <c r="AD449" s="212">
        <f ca="1">SUMIF(OFFSET($AK$37,0,LEN($A449),1,1):OFFSET($AK$465,0,LEN($A449),1,1),$A449,AD$37:AD$465)</f>
        <v>0</v>
      </c>
      <c r="AE449" s="212">
        <f ca="1">SUMIF(OFFSET($AK$37,0,LEN($A449),1,1):OFFSET($AK$465,0,LEN($A449),1,1),$A449,AE$37:AE$465)</f>
        <v>0</v>
      </c>
      <c r="AF449" s="212">
        <f ca="1">SUMIF(OFFSET($AK$37,0,LEN($A449),1,1):OFFSET($AK$465,0,LEN($A449),1,1),$A449,AF$37:AF$465)</f>
        <v>0</v>
      </c>
      <c r="AG449" s="212">
        <f ca="1">SUMIF(OFFSET($AK$37,0,LEN($A449),1,1):OFFSET($AK$465,0,LEN($A449),1,1),$A449,AG$37:AG$465)</f>
        <v>0</v>
      </c>
      <c r="AH449" s="212">
        <f ca="1">SUMIF(OFFSET($AK$37,0,LEN($A449),1,1):OFFSET($AK$465,0,LEN($A449),1,1),$A449,AH$37:AH$465)</f>
        <v>0</v>
      </c>
      <c r="AI449" s="212">
        <f ca="1">SUMIF(OFFSET($AK$37,0,LEN($A449),1,1):OFFSET($AK$465,0,LEN($A449),1,1),$A449,AI$37:AI$465)</f>
        <v>0</v>
      </c>
      <c r="AJ449" s="222">
        <f t="shared" ca="1" si="38"/>
        <v>0</v>
      </c>
      <c r="AK449" s="205" t="str">
        <f t="shared" si="39"/>
        <v>0.3.2</v>
      </c>
      <c r="AV449" s="211">
        <f t="shared" ca="1" si="37"/>
        <v>0</v>
      </c>
    </row>
    <row r="450" spans="1:48" ht="31.5" x14ac:dyDescent="0.25">
      <c r="A450" s="122" t="s">
        <v>715</v>
      </c>
      <c r="B450" s="123" t="s">
        <v>398</v>
      </c>
      <c r="C450" s="136" t="s">
        <v>216</v>
      </c>
      <c r="D450" s="213" t="s">
        <v>217</v>
      </c>
      <c r="E450" s="213" t="s">
        <v>217</v>
      </c>
      <c r="F450" s="213" t="s">
        <v>217</v>
      </c>
      <c r="G450" s="213" t="s">
        <v>217</v>
      </c>
      <c r="H450" s="212">
        <f ca="1">SUMIF(OFFSET($AK$37,0,LEN($A450),1,1):OFFSET($AK$465,0,LEN($A450),1,1),$A450,H$37:H$465)</f>
        <v>0</v>
      </c>
      <c r="I450" s="212">
        <f ca="1">SUMIF(OFFSET($AK$37,0,LEN($A450),1,1):OFFSET($AK$465,0,LEN($A450),1,1),$A450,I$37:I$465)</f>
        <v>0</v>
      </c>
      <c r="J450" s="212">
        <f ca="1">SUMIF(OFFSET($AK$37,0,LEN($A450),1,1):OFFSET($AK$465,0,LEN($A450),1,1),$A450,J$37:J$465)</f>
        <v>0</v>
      </c>
      <c r="K450" s="212">
        <f ca="1">SUMIF(OFFSET($AK$37,0,LEN($A450),1,1):OFFSET($AK$465,0,LEN($A450),1,1),$A450,K$37:K$465)</f>
        <v>0</v>
      </c>
      <c r="L450" s="212">
        <f ca="1">SUMIF(OFFSET($AK$37,0,LEN($A450),1,1):OFFSET($AK$465,0,LEN($A450),1,1),$A450,L$37:L$465)</f>
        <v>0</v>
      </c>
      <c r="M450" s="212">
        <f ca="1">SUMIF(OFFSET($AK$37,0,LEN($A450),1,1):OFFSET($AK$465,0,LEN($A450),1,1),$A450,M$37:M$465)</f>
        <v>0</v>
      </c>
      <c r="N450" s="212">
        <f ca="1">SUMIF(OFFSET($AK$37,0,LEN($A450),1,1):OFFSET($AK$465,0,LEN($A450),1,1),$A450,N$37:N$465)</f>
        <v>0</v>
      </c>
      <c r="O450" s="212">
        <f ca="1">SUMIF(OFFSET($AK$37,0,LEN($A450),1,1):OFFSET($AK$465,0,LEN($A450),1,1),$A450,O$37:O$465)</f>
        <v>0</v>
      </c>
      <c r="P450" s="212">
        <f ca="1">SUMIF(OFFSET($AK$37,0,LEN($A450),1,1):OFFSET($AK$465,0,LEN($A450),1,1),$A450,P$37:P$465)</f>
        <v>0</v>
      </c>
      <c r="Q450" s="212">
        <f ca="1">SUMIF(OFFSET($AK$37,0,LEN($A450),1,1):OFFSET($AK$465,0,LEN($A450),1,1),$A450,Q$37:Q$465)</f>
        <v>0</v>
      </c>
      <c r="R450" s="212">
        <f ca="1">SUMIF(OFFSET($AK$37,0,LEN($A450),1,1):OFFSET($AK$465,0,LEN($A450),1,1),$A450,R$37:R$465)</f>
        <v>0</v>
      </c>
      <c r="S450" s="212">
        <f ca="1">SUMIF(OFFSET($AK$37,0,LEN($A450),1,1):OFFSET($AK$465,0,LEN($A450),1,1),$A450,S$37:S$465)</f>
        <v>0</v>
      </c>
      <c r="T450" s="212">
        <f ca="1">SUMIF(OFFSET($AK$37,0,LEN($A450),1,1):OFFSET($AK$465,0,LEN($A450),1,1),$A450,T$37:T$465)</f>
        <v>0</v>
      </c>
      <c r="U450" s="212">
        <f ca="1">SUMIF(OFFSET($AK$37,0,LEN($A450),1,1):OFFSET($AK$465,0,LEN($A450),1,1),$A450,U$37:U$465)</f>
        <v>0</v>
      </c>
      <c r="V450" s="212">
        <f ca="1">SUMIF(OFFSET($AK$37,0,LEN($A450),1,1):OFFSET($AK$465,0,LEN($A450),1,1),$A450,V$37:V$465)</f>
        <v>0</v>
      </c>
      <c r="W450" s="212">
        <f ca="1">SUMIF(OFFSET($AK$37,0,LEN($A450),1,1):OFFSET($AK$465,0,LEN($A450),1,1),$A450,W$37:W$465)</f>
        <v>0</v>
      </c>
      <c r="X450" s="212">
        <f ca="1">SUMIF(OFFSET($AK$37,0,LEN($A450),1,1):OFFSET($AK$465,0,LEN($A450),1,1),$A450,X$37:X$465)</f>
        <v>0</v>
      </c>
      <c r="Y450" s="212">
        <f ca="1">SUMIF(OFFSET($AK$37,0,LEN($A450),1,1):OFFSET($AK$465,0,LEN($A450),1,1),$A450,Y$37:Y$465)</f>
        <v>0</v>
      </c>
      <c r="Z450" s="212">
        <f ca="1">SUMIF(OFFSET($AK$37,0,LEN($A450),1,1):OFFSET($AK$465,0,LEN($A450),1,1),$A450,Z$37:Z$465)</f>
        <v>0</v>
      </c>
      <c r="AA450" s="212">
        <f ca="1">SUMIF(OFFSET($AK$37,0,LEN($A450),1,1):OFFSET($AK$465,0,LEN($A450),1,1),$A450,AA$37:AA$465)</f>
        <v>0</v>
      </c>
      <c r="AB450" s="212">
        <f ca="1">SUMIF(OFFSET($AK$37,0,LEN($A450),1,1):OFFSET($AK$465,0,LEN($A450),1,1),$A450,AB$37:AB$465)</f>
        <v>0</v>
      </c>
      <c r="AC450" s="212">
        <f ca="1">SUMIF(OFFSET($AK$37,0,LEN($A450),1,1):OFFSET($AK$465,0,LEN($A450),1,1),$A450,AC$37:AC$465)</f>
        <v>0</v>
      </c>
      <c r="AD450" s="212">
        <f ca="1">SUMIF(OFFSET($AK$37,0,LEN($A450),1,1):OFFSET($AK$465,0,LEN($A450),1,1),$A450,AD$37:AD$465)</f>
        <v>0</v>
      </c>
      <c r="AE450" s="212">
        <f ca="1">SUMIF(OFFSET($AK$37,0,LEN($A450),1,1):OFFSET($AK$465,0,LEN($A450),1,1),$A450,AE$37:AE$465)</f>
        <v>0</v>
      </c>
      <c r="AF450" s="212">
        <f ca="1">SUMIF(OFFSET($AK$37,0,LEN($A450),1,1):OFFSET($AK$465,0,LEN($A450),1,1),$A450,AF$37:AF$465)</f>
        <v>0</v>
      </c>
      <c r="AG450" s="212">
        <f ca="1">SUMIF(OFFSET($AK$37,0,LEN($A450),1,1):OFFSET($AK$465,0,LEN($A450),1,1),$A450,AG$37:AG$465)</f>
        <v>0</v>
      </c>
      <c r="AH450" s="212">
        <f ca="1">SUMIF(OFFSET($AK$37,0,LEN($A450),1,1):OFFSET($AK$465,0,LEN($A450),1,1),$A450,AH$37:AH$465)</f>
        <v>0</v>
      </c>
      <c r="AI450" s="212">
        <f ca="1">SUMIF(OFFSET($AK$37,0,LEN($A450),1,1):OFFSET($AK$465,0,LEN($A450),1,1),$A450,AI$37:AI$465)</f>
        <v>0</v>
      </c>
      <c r="AJ450" s="222">
        <f t="shared" ca="1" si="38"/>
        <v>0</v>
      </c>
      <c r="AK450" s="205" t="str">
        <f t="shared" si="39"/>
        <v>0.3.2.1</v>
      </c>
      <c r="AV450" s="211">
        <f t="shared" ca="1" si="37"/>
        <v>0</v>
      </c>
    </row>
    <row r="451" spans="1:48" ht="63" x14ac:dyDescent="0.25">
      <c r="A451" s="122" t="s">
        <v>716</v>
      </c>
      <c r="B451" s="123" t="s">
        <v>400</v>
      </c>
      <c r="C451" s="136" t="s">
        <v>216</v>
      </c>
      <c r="D451" s="213" t="s">
        <v>217</v>
      </c>
      <c r="E451" s="213" t="s">
        <v>217</v>
      </c>
      <c r="F451" s="213" t="s">
        <v>217</v>
      </c>
      <c r="G451" s="213" t="s">
        <v>217</v>
      </c>
      <c r="H451" s="212">
        <f ca="1">SUMIF(OFFSET($AK$37,0,LEN($A451),1,1):OFFSET($AK$465,0,LEN($A451),1,1),$A451,H$37:H$465)</f>
        <v>0</v>
      </c>
      <c r="I451" s="212">
        <f ca="1">SUMIF(OFFSET($AK$37,0,LEN($A451),1,1):OFFSET($AK$465,0,LEN($A451),1,1),$A451,I$37:I$465)</f>
        <v>0</v>
      </c>
      <c r="J451" s="212">
        <f ca="1">SUMIF(OFFSET($AK$37,0,LEN($A451),1,1):OFFSET($AK$465,0,LEN($A451),1,1),$A451,J$37:J$465)</f>
        <v>0</v>
      </c>
      <c r="K451" s="212">
        <f ca="1">SUMIF(OFFSET($AK$37,0,LEN($A451),1,1):OFFSET($AK$465,0,LEN($A451),1,1),$A451,K$37:K$465)</f>
        <v>0</v>
      </c>
      <c r="L451" s="212">
        <f ca="1">SUMIF(OFFSET($AK$37,0,LEN($A451),1,1):OFFSET($AK$465,0,LEN($A451),1,1),$A451,L$37:L$465)</f>
        <v>0</v>
      </c>
      <c r="M451" s="212">
        <f ca="1">SUMIF(OFFSET($AK$37,0,LEN($A451),1,1):OFFSET($AK$465,0,LEN($A451),1,1),$A451,M$37:M$465)</f>
        <v>0</v>
      </c>
      <c r="N451" s="212">
        <f ca="1">SUMIF(OFFSET($AK$37,0,LEN($A451),1,1):OFFSET($AK$465,0,LEN($A451),1,1),$A451,N$37:N$465)</f>
        <v>0</v>
      </c>
      <c r="O451" s="212">
        <f ca="1">SUMIF(OFFSET($AK$37,0,LEN($A451),1,1):OFFSET($AK$465,0,LEN($A451),1,1),$A451,O$37:O$465)</f>
        <v>0</v>
      </c>
      <c r="P451" s="212">
        <f ca="1">SUMIF(OFFSET($AK$37,0,LEN($A451),1,1):OFFSET($AK$465,0,LEN($A451),1,1),$A451,P$37:P$465)</f>
        <v>0</v>
      </c>
      <c r="Q451" s="212">
        <f ca="1">SUMIF(OFFSET($AK$37,0,LEN($A451),1,1):OFFSET($AK$465,0,LEN($A451),1,1),$A451,Q$37:Q$465)</f>
        <v>0</v>
      </c>
      <c r="R451" s="212">
        <f ca="1">SUMIF(OFFSET($AK$37,0,LEN($A451),1,1):OFFSET($AK$465,0,LEN($A451),1,1),$A451,R$37:R$465)</f>
        <v>0</v>
      </c>
      <c r="S451" s="212">
        <f ca="1">SUMIF(OFFSET($AK$37,0,LEN($A451),1,1):OFFSET($AK$465,0,LEN($A451),1,1),$A451,S$37:S$465)</f>
        <v>0</v>
      </c>
      <c r="T451" s="212">
        <f ca="1">SUMIF(OFFSET($AK$37,0,LEN($A451),1,1):OFFSET($AK$465,0,LEN($A451),1,1),$A451,T$37:T$465)</f>
        <v>0</v>
      </c>
      <c r="U451" s="212">
        <f ca="1">SUMIF(OFFSET($AK$37,0,LEN($A451),1,1):OFFSET($AK$465,0,LEN($A451),1,1),$A451,U$37:U$465)</f>
        <v>0</v>
      </c>
      <c r="V451" s="212">
        <f ca="1">SUMIF(OFFSET($AK$37,0,LEN($A451),1,1):OFFSET($AK$465,0,LEN($A451),1,1),$A451,V$37:V$465)</f>
        <v>0</v>
      </c>
      <c r="W451" s="212">
        <f ca="1">SUMIF(OFFSET($AK$37,0,LEN($A451),1,1):OFFSET($AK$465,0,LEN($A451),1,1),$A451,W$37:W$465)</f>
        <v>0</v>
      </c>
      <c r="X451" s="212">
        <f ca="1">SUMIF(OFFSET($AK$37,0,LEN($A451),1,1):OFFSET($AK$465,0,LEN($A451),1,1),$A451,X$37:X$465)</f>
        <v>0</v>
      </c>
      <c r="Y451" s="212">
        <f ca="1">SUMIF(OFFSET($AK$37,0,LEN($A451),1,1):OFFSET($AK$465,0,LEN($A451),1,1),$A451,Y$37:Y$465)</f>
        <v>0</v>
      </c>
      <c r="Z451" s="212">
        <f ca="1">SUMIF(OFFSET($AK$37,0,LEN($A451),1,1):OFFSET($AK$465,0,LEN($A451),1,1),$A451,Z$37:Z$465)</f>
        <v>0</v>
      </c>
      <c r="AA451" s="212">
        <f ca="1">SUMIF(OFFSET($AK$37,0,LEN($A451),1,1):OFFSET($AK$465,0,LEN($A451),1,1),$A451,AA$37:AA$465)</f>
        <v>0</v>
      </c>
      <c r="AB451" s="212">
        <f ca="1">SUMIF(OFFSET($AK$37,0,LEN($A451),1,1):OFFSET($AK$465,0,LEN($A451),1,1),$A451,AB$37:AB$465)</f>
        <v>0</v>
      </c>
      <c r="AC451" s="212">
        <f ca="1">SUMIF(OFFSET($AK$37,0,LEN($A451),1,1):OFFSET($AK$465,0,LEN($A451),1,1),$A451,AC$37:AC$465)</f>
        <v>0</v>
      </c>
      <c r="AD451" s="212">
        <f ca="1">SUMIF(OFFSET($AK$37,0,LEN($A451),1,1):OFFSET($AK$465,0,LEN($A451),1,1),$A451,AD$37:AD$465)</f>
        <v>0</v>
      </c>
      <c r="AE451" s="212">
        <f ca="1">SUMIF(OFFSET($AK$37,0,LEN($A451),1,1):OFFSET($AK$465,0,LEN($A451),1,1),$A451,AE$37:AE$465)</f>
        <v>0</v>
      </c>
      <c r="AF451" s="212">
        <f ca="1">SUMIF(OFFSET($AK$37,0,LEN($A451),1,1):OFFSET($AK$465,0,LEN($A451),1,1),$A451,AF$37:AF$465)</f>
        <v>0</v>
      </c>
      <c r="AG451" s="212">
        <f ca="1">SUMIF(OFFSET($AK$37,0,LEN($A451),1,1):OFFSET($AK$465,0,LEN($A451),1,1),$A451,AG$37:AG$465)</f>
        <v>0</v>
      </c>
      <c r="AH451" s="212">
        <f ca="1">SUMIF(OFFSET($AK$37,0,LEN($A451),1,1):OFFSET($AK$465,0,LEN($A451),1,1),$A451,AH$37:AH$465)</f>
        <v>0</v>
      </c>
      <c r="AI451" s="212">
        <f ca="1">SUMIF(OFFSET($AK$37,0,LEN($A451),1,1):OFFSET($AK$465,0,LEN($A451),1,1),$A451,AI$37:AI$465)</f>
        <v>0</v>
      </c>
      <c r="AJ451" s="222">
        <f t="shared" ca="1" si="38"/>
        <v>0</v>
      </c>
      <c r="AK451" s="205" t="str">
        <f t="shared" si="39"/>
        <v>0.3.2.1.1</v>
      </c>
      <c r="AV451" s="211">
        <f t="shared" ca="1" si="37"/>
        <v>0</v>
      </c>
    </row>
    <row r="452" spans="1:48" ht="47.25" x14ac:dyDescent="0.25">
      <c r="A452" s="122" t="s">
        <v>717</v>
      </c>
      <c r="B452" s="123" t="s">
        <v>307</v>
      </c>
      <c r="C452" s="136" t="s">
        <v>216</v>
      </c>
      <c r="D452" s="213" t="s">
        <v>217</v>
      </c>
      <c r="E452" s="213" t="s">
        <v>217</v>
      </c>
      <c r="F452" s="213" t="s">
        <v>217</v>
      </c>
      <c r="G452" s="213" t="s">
        <v>217</v>
      </c>
      <c r="H452" s="212">
        <f ca="1">SUMIF(OFFSET($AK$37,0,LEN($A452),1,1):OFFSET($AK$465,0,LEN($A452),1,1),$A452,H$37:H$465)</f>
        <v>0</v>
      </c>
      <c r="I452" s="212">
        <f ca="1">SUMIF(OFFSET($AK$37,0,LEN($A452),1,1):OFFSET($AK$465,0,LEN($A452),1,1),$A452,I$37:I$465)</f>
        <v>0</v>
      </c>
      <c r="J452" s="212">
        <f ca="1">SUMIF(OFFSET($AK$37,0,LEN($A452),1,1):OFFSET($AK$465,0,LEN($A452),1,1),$A452,J$37:J$465)</f>
        <v>0</v>
      </c>
      <c r="K452" s="212">
        <f ca="1">SUMIF(OFFSET($AK$37,0,LEN($A452),1,1):OFFSET($AK$465,0,LEN($A452),1,1),$A452,K$37:K$465)</f>
        <v>0</v>
      </c>
      <c r="L452" s="212">
        <f ca="1">SUMIF(OFFSET($AK$37,0,LEN($A452),1,1):OFFSET($AK$465,0,LEN($A452),1,1),$A452,L$37:L$465)</f>
        <v>0</v>
      </c>
      <c r="M452" s="212">
        <f ca="1">SUMIF(OFFSET($AK$37,0,LEN($A452),1,1):OFFSET($AK$465,0,LEN($A452),1,1),$A452,M$37:M$465)</f>
        <v>0</v>
      </c>
      <c r="N452" s="212">
        <f ca="1">SUMIF(OFFSET($AK$37,0,LEN($A452),1,1):OFFSET($AK$465,0,LEN($A452),1,1),$A452,N$37:N$465)</f>
        <v>0</v>
      </c>
      <c r="O452" s="212">
        <f ca="1">SUMIF(OFFSET($AK$37,0,LEN($A452),1,1):OFFSET($AK$465,0,LEN($A452),1,1),$A452,O$37:O$465)</f>
        <v>0</v>
      </c>
      <c r="P452" s="212">
        <f ca="1">SUMIF(OFFSET($AK$37,0,LEN($A452),1,1):OFFSET($AK$465,0,LEN($A452),1,1),$A452,P$37:P$465)</f>
        <v>0</v>
      </c>
      <c r="Q452" s="212">
        <f ca="1">SUMIF(OFFSET($AK$37,0,LEN($A452),1,1):OFFSET($AK$465,0,LEN($A452),1,1),$A452,Q$37:Q$465)</f>
        <v>0</v>
      </c>
      <c r="R452" s="212">
        <f ca="1">SUMIF(OFFSET($AK$37,0,LEN($A452),1,1):OFFSET($AK$465,0,LEN($A452),1,1),$A452,R$37:R$465)</f>
        <v>0</v>
      </c>
      <c r="S452" s="212">
        <f ca="1">SUMIF(OFFSET($AK$37,0,LEN($A452),1,1):OFFSET($AK$465,0,LEN($A452),1,1),$A452,S$37:S$465)</f>
        <v>0</v>
      </c>
      <c r="T452" s="212">
        <f ca="1">SUMIF(OFFSET($AK$37,0,LEN($A452),1,1):OFFSET($AK$465,0,LEN($A452),1,1),$A452,T$37:T$465)</f>
        <v>0</v>
      </c>
      <c r="U452" s="212">
        <f ca="1">SUMIF(OFFSET($AK$37,0,LEN($A452),1,1):OFFSET($AK$465,0,LEN($A452),1,1),$A452,U$37:U$465)</f>
        <v>0</v>
      </c>
      <c r="V452" s="212">
        <f ca="1">SUMIF(OFFSET($AK$37,0,LEN($A452),1,1):OFFSET($AK$465,0,LEN($A452),1,1),$A452,V$37:V$465)</f>
        <v>0</v>
      </c>
      <c r="W452" s="212">
        <f ca="1">SUMIF(OFFSET($AK$37,0,LEN($A452),1,1):OFFSET($AK$465,0,LEN($A452),1,1),$A452,W$37:W$465)</f>
        <v>0</v>
      </c>
      <c r="X452" s="212">
        <f ca="1">SUMIF(OFFSET($AK$37,0,LEN($A452),1,1):OFFSET($AK$465,0,LEN($A452),1,1),$A452,X$37:X$465)</f>
        <v>0</v>
      </c>
      <c r="Y452" s="212">
        <f ca="1">SUMIF(OFFSET($AK$37,0,LEN($A452),1,1):OFFSET($AK$465,0,LEN($A452),1,1),$A452,Y$37:Y$465)</f>
        <v>0</v>
      </c>
      <c r="Z452" s="212">
        <f ca="1">SUMIF(OFFSET($AK$37,0,LEN($A452),1,1):OFFSET($AK$465,0,LEN($A452),1,1),$A452,Z$37:Z$465)</f>
        <v>0</v>
      </c>
      <c r="AA452" s="212">
        <f ca="1">SUMIF(OFFSET($AK$37,0,LEN($A452),1,1):OFFSET($AK$465,0,LEN($A452),1,1),$A452,AA$37:AA$465)</f>
        <v>0</v>
      </c>
      <c r="AB452" s="212">
        <f ca="1">SUMIF(OFFSET($AK$37,0,LEN($A452),1,1):OFFSET($AK$465,0,LEN($A452),1,1),$A452,AB$37:AB$465)</f>
        <v>0</v>
      </c>
      <c r="AC452" s="212">
        <f ca="1">SUMIF(OFFSET($AK$37,0,LEN($A452),1,1):OFFSET($AK$465,0,LEN($A452),1,1),$A452,AC$37:AC$465)</f>
        <v>0</v>
      </c>
      <c r="AD452" s="212">
        <f ca="1">SUMIF(OFFSET($AK$37,0,LEN($A452),1,1):OFFSET($AK$465,0,LEN($A452),1,1),$A452,AD$37:AD$465)</f>
        <v>0</v>
      </c>
      <c r="AE452" s="212">
        <f ca="1">SUMIF(OFFSET($AK$37,0,LEN($A452),1,1):OFFSET($AK$465,0,LEN($A452),1,1),$A452,AE$37:AE$465)</f>
        <v>0</v>
      </c>
      <c r="AF452" s="212">
        <f ca="1">SUMIF(OFFSET($AK$37,0,LEN($A452),1,1):OFFSET($AK$465,0,LEN($A452),1,1),$A452,AF$37:AF$465)</f>
        <v>0</v>
      </c>
      <c r="AG452" s="212">
        <f ca="1">SUMIF(OFFSET($AK$37,0,LEN($A452),1,1):OFFSET($AK$465,0,LEN($A452),1,1),$A452,AG$37:AG$465)</f>
        <v>0</v>
      </c>
      <c r="AH452" s="212">
        <f ca="1">SUMIF(OFFSET($AK$37,0,LEN($A452),1,1):OFFSET($AK$465,0,LEN($A452),1,1),$A452,AH$37:AH$465)</f>
        <v>0</v>
      </c>
      <c r="AI452" s="212">
        <f ca="1">SUMIF(OFFSET($AK$37,0,LEN($A452),1,1):OFFSET($AK$465,0,LEN($A452),1,1),$A452,AI$37:AI$465)</f>
        <v>0</v>
      </c>
      <c r="AJ452" s="222">
        <f t="shared" ca="1" si="38"/>
        <v>0</v>
      </c>
      <c r="AK452" s="205" t="str">
        <f t="shared" si="39"/>
        <v>0.3.2.1.2</v>
      </c>
      <c r="AV452" s="211">
        <f t="shared" ca="1" si="37"/>
        <v>0</v>
      </c>
    </row>
    <row r="453" spans="1:48" ht="47.25" x14ac:dyDescent="0.25">
      <c r="A453" s="122" t="s">
        <v>718</v>
      </c>
      <c r="B453" s="123" t="s">
        <v>403</v>
      </c>
      <c r="C453" s="136" t="s">
        <v>216</v>
      </c>
      <c r="D453" s="213" t="s">
        <v>217</v>
      </c>
      <c r="E453" s="213" t="s">
        <v>217</v>
      </c>
      <c r="F453" s="213" t="s">
        <v>217</v>
      </c>
      <c r="G453" s="213" t="s">
        <v>217</v>
      </c>
      <c r="H453" s="212">
        <f ca="1">SUMIF(OFFSET($AK$37,0,LEN($A453),1,1):OFFSET($AK$465,0,LEN($A453),1,1),$A453,H$37:H$465)</f>
        <v>0</v>
      </c>
      <c r="I453" s="212">
        <f ca="1">SUMIF(OFFSET($AK$37,0,LEN($A453),1,1):OFFSET($AK$465,0,LEN($A453),1,1),$A453,I$37:I$465)</f>
        <v>0</v>
      </c>
      <c r="J453" s="212">
        <f ca="1">SUMIF(OFFSET($AK$37,0,LEN($A453),1,1):OFFSET($AK$465,0,LEN($A453),1,1),$A453,J$37:J$465)</f>
        <v>0</v>
      </c>
      <c r="K453" s="212">
        <f ca="1">SUMIF(OFFSET($AK$37,0,LEN($A453),1,1):OFFSET($AK$465,0,LEN($A453),1,1),$A453,K$37:K$465)</f>
        <v>0</v>
      </c>
      <c r="L453" s="212">
        <f ca="1">SUMIF(OFFSET($AK$37,0,LEN($A453),1,1):OFFSET($AK$465,0,LEN($A453),1,1),$A453,L$37:L$465)</f>
        <v>0</v>
      </c>
      <c r="M453" s="212">
        <f ca="1">SUMIF(OFFSET($AK$37,0,LEN($A453),1,1):OFFSET($AK$465,0,LEN($A453),1,1),$A453,M$37:M$465)</f>
        <v>0</v>
      </c>
      <c r="N453" s="212">
        <f ca="1">SUMIF(OFFSET($AK$37,0,LEN($A453),1,1):OFFSET($AK$465,0,LEN($A453),1,1),$A453,N$37:N$465)</f>
        <v>0</v>
      </c>
      <c r="O453" s="212">
        <f ca="1">SUMIF(OFFSET($AK$37,0,LEN($A453),1,1):OFFSET($AK$465,0,LEN($A453),1,1),$A453,O$37:O$465)</f>
        <v>0</v>
      </c>
      <c r="P453" s="212">
        <f ca="1">SUMIF(OFFSET($AK$37,0,LEN($A453),1,1):OFFSET($AK$465,0,LEN($A453),1,1),$A453,P$37:P$465)</f>
        <v>0</v>
      </c>
      <c r="Q453" s="212">
        <f ca="1">SUMIF(OFFSET($AK$37,0,LEN($A453),1,1):OFFSET($AK$465,0,LEN($A453),1,1),$A453,Q$37:Q$465)</f>
        <v>0</v>
      </c>
      <c r="R453" s="212">
        <f ca="1">SUMIF(OFFSET($AK$37,0,LEN($A453),1,1):OFFSET($AK$465,0,LEN($A453),1,1),$A453,R$37:R$465)</f>
        <v>0</v>
      </c>
      <c r="S453" s="212">
        <f ca="1">SUMIF(OFFSET($AK$37,0,LEN($A453),1,1):OFFSET($AK$465,0,LEN($A453),1,1),$A453,S$37:S$465)</f>
        <v>0</v>
      </c>
      <c r="T453" s="212">
        <f ca="1">SUMIF(OFFSET($AK$37,0,LEN($A453),1,1):OFFSET($AK$465,0,LEN($A453),1,1),$A453,T$37:T$465)</f>
        <v>0</v>
      </c>
      <c r="U453" s="212">
        <f ca="1">SUMIF(OFFSET($AK$37,0,LEN($A453),1,1):OFFSET($AK$465,0,LEN($A453),1,1),$A453,U$37:U$465)</f>
        <v>0</v>
      </c>
      <c r="V453" s="212">
        <f ca="1">SUMIF(OFFSET($AK$37,0,LEN($A453),1,1):OFFSET($AK$465,0,LEN($A453),1,1),$A453,V$37:V$465)</f>
        <v>0</v>
      </c>
      <c r="W453" s="212">
        <f ca="1">SUMIF(OFFSET($AK$37,0,LEN($A453),1,1):OFFSET($AK$465,0,LEN($A453),1,1),$A453,W$37:W$465)</f>
        <v>0</v>
      </c>
      <c r="X453" s="212">
        <f ca="1">SUMIF(OFFSET($AK$37,0,LEN($A453),1,1):OFFSET($AK$465,0,LEN($A453),1,1),$A453,X$37:X$465)</f>
        <v>0</v>
      </c>
      <c r="Y453" s="212">
        <f ca="1">SUMIF(OFFSET($AK$37,0,LEN($A453),1,1):OFFSET($AK$465,0,LEN($A453),1,1),$A453,Y$37:Y$465)</f>
        <v>0</v>
      </c>
      <c r="Z453" s="212">
        <f ca="1">SUMIF(OFFSET($AK$37,0,LEN($A453),1,1):OFFSET($AK$465,0,LEN($A453),1,1),$A453,Z$37:Z$465)</f>
        <v>0</v>
      </c>
      <c r="AA453" s="212">
        <f ca="1">SUMIF(OFFSET($AK$37,0,LEN($A453),1,1):OFFSET($AK$465,0,LEN($A453),1,1),$A453,AA$37:AA$465)</f>
        <v>0</v>
      </c>
      <c r="AB453" s="212">
        <f ca="1">SUMIF(OFFSET($AK$37,0,LEN($A453),1,1):OFFSET($AK$465,0,LEN($A453),1,1),$A453,AB$37:AB$465)</f>
        <v>0</v>
      </c>
      <c r="AC453" s="212">
        <f ca="1">SUMIF(OFFSET($AK$37,0,LEN($A453),1,1):OFFSET($AK$465,0,LEN($A453),1,1),$A453,AC$37:AC$465)</f>
        <v>0</v>
      </c>
      <c r="AD453" s="212">
        <f ca="1">SUMIF(OFFSET($AK$37,0,LEN($A453),1,1):OFFSET($AK$465,0,LEN($A453),1,1),$A453,AD$37:AD$465)</f>
        <v>0</v>
      </c>
      <c r="AE453" s="212">
        <f ca="1">SUMIF(OFFSET($AK$37,0,LEN($A453),1,1):OFFSET($AK$465,0,LEN($A453),1,1),$A453,AE$37:AE$465)</f>
        <v>0</v>
      </c>
      <c r="AF453" s="212">
        <f ca="1">SUMIF(OFFSET($AK$37,0,LEN($A453),1,1):OFFSET($AK$465,0,LEN($A453),1,1),$A453,AF$37:AF$465)</f>
        <v>0</v>
      </c>
      <c r="AG453" s="212">
        <f ca="1">SUMIF(OFFSET($AK$37,0,LEN($A453),1,1):OFFSET($AK$465,0,LEN($A453),1,1),$A453,AG$37:AG$465)</f>
        <v>0</v>
      </c>
      <c r="AH453" s="212">
        <f ca="1">SUMIF(OFFSET($AK$37,0,LEN($A453),1,1):OFFSET($AK$465,0,LEN($A453),1,1),$A453,AH$37:AH$465)</f>
        <v>0</v>
      </c>
      <c r="AI453" s="212">
        <f ca="1">SUMIF(OFFSET($AK$37,0,LEN($A453),1,1):OFFSET($AK$465,0,LEN($A453),1,1),$A453,AI$37:AI$465)</f>
        <v>0</v>
      </c>
      <c r="AJ453" s="222">
        <f t="shared" ca="1" si="38"/>
        <v>0</v>
      </c>
      <c r="AK453" s="205" t="str">
        <f t="shared" si="39"/>
        <v>0.3.2.2</v>
      </c>
      <c r="AV453" s="211">
        <f t="shared" ca="1" si="37"/>
        <v>0</v>
      </c>
    </row>
    <row r="454" spans="1:48" ht="47.25" x14ac:dyDescent="0.25">
      <c r="A454" s="122" t="s">
        <v>719</v>
      </c>
      <c r="B454" s="123" t="s">
        <v>405</v>
      </c>
      <c r="C454" s="136" t="s">
        <v>216</v>
      </c>
      <c r="D454" s="213" t="s">
        <v>217</v>
      </c>
      <c r="E454" s="213" t="s">
        <v>217</v>
      </c>
      <c r="F454" s="213" t="s">
        <v>217</v>
      </c>
      <c r="G454" s="213" t="s">
        <v>217</v>
      </c>
      <c r="H454" s="212">
        <f ca="1">SUMIF(OFFSET($AK$37,0,LEN($A454),1,1):OFFSET($AK$465,0,LEN($A454),1,1),$A454,H$37:H$465)</f>
        <v>0</v>
      </c>
      <c r="I454" s="212">
        <f ca="1">SUMIF(OFFSET($AK$37,0,LEN($A454),1,1):OFFSET($AK$465,0,LEN($A454),1,1),$A454,I$37:I$465)</f>
        <v>0</v>
      </c>
      <c r="J454" s="212">
        <f ca="1">SUMIF(OFFSET($AK$37,0,LEN($A454),1,1):OFFSET($AK$465,0,LEN($A454),1,1),$A454,J$37:J$465)</f>
        <v>0</v>
      </c>
      <c r="K454" s="212">
        <f ca="1">SUMIF(OFFSET($AK$37,0,LEN($A454),1,1):OFFSET($AK$465,0,LEN($A454),1,1),$A454,K$37:K$465)</f>
        <v>0</v>
      </c>
      <c r="L454" s="212">
        <f ca="1">SUMIF(OFFSET($AK$37,0,LEN($A454),1,1):OFFSET($AK$465,0,LEN($A454),1,1),$A454,L$37:L$465)</f>
        <v>0</v>
      </c>
      <c r="M454" s="212">
        <f ca="1">SUMIF(OFFSET($AK$37,0,LEN($A454),1,1):OFFSET($AK$465,0,LEN($A454),1,1),$A454,M$37:M$465)</f>
        <v>0</v>
      </c>
      <c r="N454" s="212">
        <f ca="1">SUMIF(OFFSET($AK$37,0,LEN($A454),1,1):OFFSET($AK$465,0,LEN($A454),1,1),$A454,N$37:N$465)</f>
        <v>0</v>
      </c>
      <c r="O454" s="212">
        <f ca="1">SUMIF(OFFSET($AK$37,0,LEN($A454),1,1):OFFSET($AK$465,0,LEN($A454),1,1),$A454,O$37:O$465)</f>
        <v>0</v>
      </c>
      <c r="P454" s="212">
        <f ca="1">SUMIF(OFFSET($AK$37,0,LEN($A454),1,1):OFFSET($AK$465,0,LEN($A454),1,1),$A454,P$37:P$465)</f>
        <v>0</v>
      </c>
      <c r="Q454" s="212">
        <f ca="1">SUMIF(OFFSET($AK$37,0,LEN($A454),1,1):OFFSET($AK$465,0,LEN($A454),1,1),$A454,Q$37:Q$465)</f>
        <v>0</v>
      </c>
      <c r="R454" s="212">
        <f ca="1">SUMIF(OFFSET($AK$37,0,LEN($A454),1,1):OFFSET($AK$465,0,LEN($A454),1,1),$A454,R$37:R$465)</f>
        <v>0</v>
      </c>
      <c r="S454" s="212">
        <f ca="1">SUMIF(OFFSET($AK$37,0,LEN($A454),1,1):OFFSET($AK$465,0,LEN($A454),1,1),$A454,S$37:S$465)</f>
        <v>0</v>
      </c>
      <c r="T454" s="212">
        <f ca="1">SUMIF(OFFSET($AK$37,0,LEN($A454),1,1):OFFSET($AK$465,0,LEN($A454),1,1),$A454,T$37:T$465)</f>
        <v>0</v>
      </c>
      <c r="U454" s="212">
        <f ca="1">SUMIF(OFFSET($AK$37,0,LEN($A454),1,1):OFFSET($AK$465,0,LEN($A454),1,1),$A454,U$37:U$465)</f>
        <v>0</v>
      </c>
      <c r="V454" s="212">
        <f ca="1">SUMIF(OFFSET($AK$37,0,LEN($A454),1,1):OFFSET($AK$465,0,LEN($A454),1,1),$A454,V$37:V$465)</f>
        <v>0</v>
      </c>
      <c r="W454" s="212">
        <f ca="1">SUMIF(OFFSET($AK$37,0,LEN($A454),1,1):OFFSET($AK$465,0,LEN($A454),1,1),$A454,W$37:W$465)</f>
        <v>0</v>
      </c>
      <c r="X454" s="212">
        <f ca="1">SUMIF(OFFSET($AK$37,0,LEN($A454),1,1):OFFSET($AK$465,0,LEN($A454),1,1),$A454,X$37:X$465)</f>
        <v>0</v>
      </c>
      <c r="Y454" s="212">
        <f ca="1">SUMIF(OFFSET($AK$37,0,LEN($A454),1,1):OFFSET($AK$465,0,LEN($A454),1,1),$A454,Y$37:Y$465)</f>
        <v>0</v>
      </c>
      <c r="Z454" s="212">
        <f ca="1">SUMIF(OFFSET($AK$37,0,LEN($A454),1,1):OFFSET($AK$465,0,LEN($A454),1,1),$A454,Z$37:Z$465)</f>
        <v>0</v>
      </c>
      <c r="AA454" s="212">
        <f ca="1">SUMIF(OFFSET($AK$37,0,LEN($A454),1,1):OFFSET($AK$465,0,LEN($A454),1,1),$A454,AA$37:AA$465)</f>
        <v>0</v>
      </c>
      <c r="AB454" s="212">
        <f ca="1">SUMIF(OFFSET($AK$37,0,LEN($A454),1,1):OFFSET($AK$465,0,LEN($A454),1,1),$A454,AB$37:AB$465)</f>
        <v>0</v>
      </c>
      <c r="AC454" s="212">
        <f ca="1">SUMIF(OFFSET($AK$37,0,LEN($A454),1,1):OFFSET($AK$465,0,LEN($A454),1,1),$A454,AC$37:AC$465)</f>
        <v>0</v>
      </c>
      <c r="AD454" s="212">
        <f ca="1">SUMIF(OFFSET($AK$37,0,LEN($A454),1,1):OFFSET($AK$465,0,LEN($A454),1,1),$A454,AD$37:AD$465)</f>
        <v>0</v>
      </c>
      <c r="AE454" s="212">
        <f ca="1">SUMIF(OFFSET($AK$37,0,LEN($A454),1,1):OFFSET($AK$465,0,LEN($A454),1,1),$A454,AE$37:AE$465)</f>
        <v>0</v>
      </c>
      <c r="AF454" s="212">
        <f ca="1">SUMIF(OFFSET($AK$37,0,LEN($A454),1,1):OFFSET($AK$465,0,LEN($A454),1,1),$A454,AF$37:AF$465)</f>
        <v>0</v>
      </c>
      <c r="AG454" s="212">
        <f ca="1">SUMIF(OFFSET($AK$37,0,LEN($A454),1,1):OFFSET($AK$465,0,LEN($A454),1,1),$A454,AG$37:AG$465)</f>
        <v>0</v>
      </c>
      <c r="AH454" s="212">
        <f ca="1">SUMIF(OFFSET($AK$37,0,LEN($A454),1,1):OFFSET($AK$465,0,LEN($A454),1,1),$A454,AH$37:AH$465)</f>
        <v>0</v>
      </c>
      <c r="AI454" s="212">
        <f ca="1">SUMIF(OFFSET($AK$37,0,LEN($A454),1,1):OFFSET($AK$465,0,LEN($A454),1,1),$A454,AI$37:AI$465)</f>
        <v>0</v>
      </c>
      <c r="AJ454" s="222">
        <f t="shared" ca="1" si="38"/>
        <v>0</v>
      </c>
      <c r="AK454" s="205" t="str">
        <f t="shared" si="39"/>
        <v>0.3.2.3</v>
      </c>
      <c r="AV454" s="211">
        <f t="shared" ca="1" si="37"/>
        <v>0</v>
      </c>
    </row>
    <row r="455" spans="1:48" ht="31.5" x14ac:dyDescent="0.25">
      <c r="A455" s="122" t="s">
        <v>720</v>
      </c>
      <c r="B455" s="123" t="s">
        <v>407</v>
      </c>
      <c r="C455" s="136" t="s">
        <v>216</v>
      </c>
      <c r="D455" s="213" t="s">
        <v>217</v>
      </c>
      <c r="E455" s="213" t="s">
        <v>217</v>
      </c>
      <c r="F455" s="213" t="s">
        <v>217</v>
      </c>
      <c r="G455" s="213" t="s">
        <v>217</v>
      </c>
      <c r="H455" s="212">
        <f ca="1">SUMIF(OFFSET($AK$37,0,LEN($A455),1,1):OFFSET($AK$465,0,LEN($A455),1,1),$A455,H$37:H$465)</f>
        <v>0</v>
      </c>
      <c r="I455" s="212">
        <f ca="1">SUMIF(OFFSET($AK$37,0,LEN($A455),1,1):OFFSET($AK$465,0,LEN($A455),1,1),$A455,I$37:I$465)</f>
        <v>0</v>
      </c>
      <c r="J455" s="212">
        <f ca="1">SUMIF(OFFSET($AK$37,0,LEN($A455),1,1):OFFSET($AK$465,0,LEN($A455),1,1),$A455,J$37:J$465)</f>
        <v>0</v>
      </c>
      <c r="K455" s="212">
        <f ca="1">SUMIF(OFFSET($AK$37,0,LEN($A455),1,1):OFFSET($AK$465,0,LEN($A455),1,1),$A455,K$37:K$465)</f>
        <v>0</v>
      </c>
      <c r="L455" s="212">
        <f ca="1">SUMIF(OFFSET($AK$37,0,LEN($A455),1,1):OFFSET($AK$465,0,LEN($A455),1,1),$A455,L$37:L$465)</f>
        <v>0</v>
      </c>
      <c r="M455" s="212">
        <f ca="1">SUMIF(OFFSET($AK$37,0,LEN($A455),1,1):OFFSET($AK$465,0,LEN($A455),1,1),$A455,M$37:M$465)</f>
        <v>0</v>
      </c>
      <c r="N455" s="212">
        <f ca="1">SUMIF(OFFSET($AK$37,0,LEN($A455),1,1):OFFSET($AK$465,0,LEN($A455),1,1),$A455,N$37:N$465)</f>
        <v>0</v>
      </c>
      <c r="O455" s="212">
        <f ca="1">SUMIF(OFFSET($AK$37,0,LEN($A455),1,1):OFFSET($AK$465,0,LEN($A455),1,1),$A455,O$37:O$465)</f>
        <v>0</v>
      </c>
      <c r="P455" s="212">
        <f ca="1">SUMIF(OFFSET($AK$37,0,LEN($A455),1,1):OFFSET($AK$465,0,LEN($A455),1,1),$A455,P$37:P$465)</f>
        <v>0</v>
      </c>
      <c r="Q455" s="212">
        <f ca="1">SUMIF(OFFSET($AK$37,0,LEN($A455),1,1):OFFSET($AK$465,0,LEN($A455),1,1),$A455,Q$37:Q$465)</f>
        <v>0</v>
      </c>
      <c r="R455" s="212">
        <f ca="1">SUMIF(OFFSET($AK$37,0,LEN($A455),1,1):OFFSET($AK$465,0,LEN($A455),1,1),$A455,R$37:R$465)</f>
        <v>0</v>
      </c>
      <c r="S455" s="212">
        <f ca="1">SUMIF(OFFSET($AK$37,0,LEN($A455),1,1):OFFSET($AK$465,0,LEN($A455),1,1),$A455,S$37:S$465)</f>
        <v>0</v>
      </c>
      <c r="T455" s="212">
        <f ca="1">SUMIF(OFFSET($AK$37,0,LEN($A455),1,1):OFFSET($AK$465,0,LEN($A455),1,1),$A455,T$37:T$465)</f>
        <v>0</v>
      </c>
      <c r="U455" s="212">
        <f ca="1">SUMIF(OFFSET($AK$37,0,LEN($A455),1,1):OFFSET($AK$465,0,LEN($A455),1,1),$A455,U$37:U$465)</f>
        <v>0</v>
      </c>
      <c r="V455" s="212">
        <f ca="1">SUMIF(OFFSET($AK$37,0,LEN($A455),1,1):OFFSET($AK$465,0,LEN($A455),1,1),$A455,V$37:V$465)</f>
        <v>0</v>
      </c>
      <c r="W455" s="212">
        <f ca="1">SUMIF(OFFSET($AK$37,0,LEN($A455),1,1):OFFSET($AK$465,0,LEN($A455),1,1),$A455,W$37:W$465)</f>
        <v>0</v>
      </c>
      <c r="X455" s="212">
        <f ca="1">SUMIF(OFFSET($AK$37,0,LEN($A455),1,1):OFFSET($AK$465,0,LEN($A455),1,1),$A455,X$37:X$465)</f>
        <v>0</v>
      </c>
      <c r="Y455" s="212">
        <f ca="1">SUMIF(OFFSET($AK$37,0,LEN($A455),1,1):OFFSET($AK$465,0,LEN($A455),1,1),$A455,Y$37:Y$465)</f>
        <v>0</v>
      </c>
      <c r="Z455" s="212">
        <f ca="1">SUMIF(OFFSET($AK$37,0,LEN($A455),1,1):OFFSET($AK$465,0,LEN($A455),1,1),$A455,Z$37:Z$465)</f>
        <v>0</v>
      </c>
      <c r="AA455" s="212">
        <f ca="1">SUMIF(OFFSET($AK$37,0,LEN($A455),1,1):OFFSET($AK$465,0,LEN($A455),1,1),$A455,AA$37:AA$465)</f>
        <v>0</v>
      </c>
      <c r="AB455" s="212">
        <f ca="1">SUMIF(OFFSET($AK$37,0,LEN($A455),1,1):OFFSET($AK$465,0,LEN($A455),1,1),$A455,AB$37:AB$465)</f>
        <v>0</v>
      </c>
      <c r="AC455" s="212">
        <f ca="1">SUMIF(OFFSET($AK$37,0,LEN($A455),1,1):OFFSET($AK$465,0,LEN($A455),1,1),$A455,AC$37:AC$465)</f>
        <v>0</v>
      </c>
      <c r="AD455" s="212">
        <f ca="1">SUMIF(OFFSET($AK$37,0,LEN($A455),1,1):OFFSET($AK$465,0,LEN($A455),1,1),$A455,AD$37:AD$465)</f>
        <v>0</v>
      </c>
      <c r="AE455" s="212">
        <f ca="1">SUMIF(OFFSET($AK$37,0,LEN($A455),1,1):OFFSET($AK$465,0,LEN($A455),1,1),$A455,AE$37:AE$465)</f>
        <v>0</v>
      </c>
      <c r="AF455" s="212">
        <f ca="1">SUMIF(OFFSET($AK$37,0,LEN($A455),1,1):OFFSET($AK$465,0,LEN($A455),1,1),$A455,AF$37:AF$465)</f>
        <v>0</v>
      </c>
      <c r="AG455" s="212">
        <f ca="1">SUMIF(OFFSET($AK$37,0,LEN($A455),1,1):OFFSET($AK$465,0,LEN($A455),1,1),$A455,AG$37:AG$465)</f>
        <v>0</v>
      </c>
      <c r="AH455" s="212">
        <f ca="1">SUMIF(OFFSET($AK$37,0,LEN($A455),1,1):OFFSET($AK$465,0,LEN($A455),1,1),$A455,AH$37:AH$465)</f>
        <v>0</v>
      </c>
      <c r="AI455" s="212">
        <f ca="1">SUMIF(OFFSET($AK$37,0,LEN($A455),1,1):OFFSET($AK$465,0,LEN($A455),1,1),$A455,AI$37:AI$465)</f>
        <v>0</v>
      </c>
      <c r="AJ455" s="222">
        <f t="shared" ca="1" si="38"/>
        <v>0</v>
      </c>
      <c r="AK455" s="205" t="str">
        <f t="shared" si="39"/>
        <v>0.3.2.5</v>
      </c>
      <c r="AV455" s="211">
        <f t="shared" ca="1" si="37"/>
        <v>0</v>
      </c>
    </row>
    <row r="456" spans="1:48" ht="31.5" x14ac:dyDescent="0.25">
      <c r="A456" s="122" t="s">
        <v>67</v>
      </c>
      <c r="B456" s="123" t="s">
        <v>409</v>
      </c>
      <c r="C456" s="136" t="s">
        <v>216</v>
      </c>
      <c r="D456" s="213" t="s">
        <v>217</v>
      </c>
      <c r="E456" s="213" t="s">
        <v>217</v>
      </c>
      <c r="F456" s="213" t="s">
        <v>217</v>
      </c>
      <c r="G456" s="213" t="s">
        <v>217</v>
      </c>
      <c r="H456" s="212">
        <f ca="1">SUMIF(OFFSET($AK$37,0,LEN($A456),1,1):OFFSET($AK$465,0,LEN($A456),1,1),$A456,H$37:H$465)</f>
        <v>0</v>
      </c>
      <c r="I456" s="212">
        <f ca="1">SUMIF(OFFSET($AK$37,0,LEN($A456),1,1):OFFSET($AK$465,0,LEN($A456),1,1),$A456,I$37:I$465)</f>
        <v>0</v>
      </c>
      <c r="J456" s="212">
        <f ca="1">SUMIF(OFFSET($AK$37,0,LEN($A456),1,1):OFFSET($AK$465,0,LEN($A456),1,1),$A456,J$37:J$465)</f>
        <v>0</v>
      </c>
      <c r="K456" s="212">
        <f ca="1">SUMIF(OFFSET($AK$37,0,LEN($A456),1,1):OFFSET($AK$465,0,LEN($A456),1,1),$A456,K$37:K$465)</f>
        <v>0</v>
      </c>
      <c r="L456" s="212">
        <f ca="1">SUMIF(OFFSET($AK$37,0,LEN($A456),1,1):OFFSET($AK$465,0,LEN($A456),1,1),$A456,L$37:L$465)</f>
        <v>0</v>
      </c>
      <c r="M456" s="212">
        <f ca="1">SUMIF(OFFSET($AK$37,0,LEN($A456),1,1):OFFSET($AK$465,0,LEN($A456),1,1),$A456,M$37:M$465)</f>
        <v>0</v>
      </c>
      <c r="N456" s="212">
        <f ca="1">SUMIF(OFFSET($AK$37,0,LEN($A456),1,1):OFFSET($AK$465,0,LEN($A456),1,1),$A456,N$37:N$465)</f>
        <v>0</v>
      </c>
      <c r="O456" s="212">
        <f ca="1">SUMIF(OFFSET($AK$37,0,LEN($A456),1,1):OFFSET($AK$465,0,LEN($A456),1,1),$A456,O$37:O$465)</f>
        <v>0</v>
      </c>
      <c r="P456" s="212">
        <f ca="1">SUMIF(OFFSET($AK$37,0,LEN($A456),1,1):OFFSET($AK$465,0,LEN($A456),1,1),$A456,P$37:P$465)</f>
        <v>0</v>
      </c>
      <c r="Q456" s="212">
        <f ca="1">SUMIF(OFFSET($AK$37,0,LEN($A456),1,1):OFFSET($AK$465,0,LEN($A456),1,1),$A456,Q$37:Q$465)</f>
        <v>0</v>
      </c>
      <c r="R456" s="212">
        <f ca="1">SUMIF(OFFSET($AK$37,0,LEN($A456),1,1):OFFSET($AK$465,0,LEN($A456),1,1),$A456,R$37:R$465)</f>
        <v>0</v>
      </c>
      <c r="S456" s="212">
        <f ca="1">SUMIF(OFFSET($AK$37,0,LEN($A456),1,1):OFFSET($AK$465,0,LEN($A456),1,1),$A456,S$37:S$465)</f>
        <v>0</v>
      </c>
      <c r="T456" s="212">
        <f ca="1">SUMIF(OFFSET($AK$37,0,LEN($A456),1,1):OFFSET($AK$465,0,LEN($A456),1,1),$A456,T$37:T$465)</f>
        <v>0</v>
      </c>
      <c r="U456" s="212">
        <f ca="1">SUMIF(OFFSET($AK$37,0,LEN($A456),1,1):OFFSET($AK$465,0,LEN($A456),1,1),$A456,U$37:U$465)</f>
        <v>0</v>
      </c>
      <c r="V456" s="212">
        <f ca="1">SUMIF(OFFSET($AK$37,0,LEN($A456),1,1):OFFSET($AK$465,0,LEN($A456),1,1),$A456,V$37:V$465)</f>
        <v>0</v>
      </c>
      <c r="W456" s="212">
        <f ca="1">SUMIF(OFFSET($AK$37,0,LEN($A456),1,1):OFFSET($AK$465,0,LEN($A456),1,1),$A456,W$37:W$465)</f>
        <v>0</v>
      </c>
      <c r="X456" s="212">
        <f ca="1">SUMIF(OFFSET($AK$37,0,LEN($A456),1,1):OFFSET($AK$465,0,LEN($A456),1,1),$A456,X$37:X$465)</f>
        <v>0</v>
      </c>
      <c r="Y456" s="212">
        <f ca="1">SUMIF(OFFSET($AK$37,0,LEN($A456),1,1):OFFSET($AK$465,0,LEN($A456),1,1),$A456,Y$37:Y$465)</f>
        <v>0</v>
      </c>
      <c r="Z456" s="212">
        <f ca="1">SUMIF(OFFSET($AK$37,0,LEN($A456),1,1):OFFSET($AK$465,0,LEN($A456),1,1),$A456,Z$37:Z$465)</f>
        <v>0</v>
      </c>
      <c r="AA456" s="212">
        <f ca="1">SUMIF(OFFSET($AK$37,0,LEN($A456),1,1):OFFSET($AK$465,0,LEN($A456),1,1),$A456,AA$37:AA$465)</f>
        <v>0</v>
      </c>
      <c r="AB456" s="212">
        <f ca="1">SUMIF(OFFSET($AK$37,0,LEN($A456),1,1):OFFSET($AK$465,0,LEN($A456),1,1),$A456,AB$37:AB$465)</f>
        <v>0</v>
      </c>
      <c r="AC456" s="212">
        <f ca="1">SUMIF(OFFSET($AK$37,0,LEN($A456),1,1):OFFSET($AK$465,0,LEN($A456),1,1),$A456,AC$37:AC$465)</f>
        <v>0</v>
      </c>
      <c r="AD456" s="212">
        <f ca="1">SUMIF(OFFSET($AK$37,0,LEN($A456),1,1):OFFSET($AK$465,0,LEN($A456),1,1),$A456,AD$37:AD$465)</f>
        <v>0</v>
      </c>
      <c r="AE456" s="212">
        <f ca="1">SUMIF(OFFSET($AK$37,0,LEN($A456),1,1):OFFSET($AK$465,0,LEN($A456),1,1),$A456,AE$37:AE$465)</f>
        <v>0</v>
      </c>
      <c r="AF456" s="212">
        <f ca="1">SUMIF(OFFSET($AK$37,0,LEN($A456),1,1):OFFSET($AK$465,0,LEN($A456),1,1),$A456,AF$37:AF$465)</f>
        <v>0</v>
      </c>
      <c r="AG456" s="212">
        <f ca="1">SUMIF(OFFSET($AK$37,0,LEN($A456),1,1):OFFSET($AK$465,0,LEN($A456),1,1),$A456,AG$37:AG$465)</f>
        <v>0</v>
      </c>
      <c r="AH456" s="212">
        <f ca="1">SUMIF(OFFSET($AK$37,0,LEN($A456),1,1):OFFSET($AK$465,0,LEN($A456),1,1),$A456,AH$37:AH$465)</f>
        <v>0</v>
      </c>
      <c r="AI456" s="212">
        <f ca="1">SUMIF(OFFSET($AK$37,0,LEN($A456),1,1):OFFSET($AK$465,0,LEN($A456),1,1),$A456,AI$37:AI$465)</f>
        <v>0</v>
      </c>
      <c r="AJ456" s="222">
        <f t="shared" ca="1" si="38"/>
        <v>0</v>
      </c>
      <c r="AK456" s="205" t="str">
        <f t="shared" si="39"/>
        <v>0.3.3</v>
      </c>
      <c r="AV456" s="211">
        <f t="shared" ca="1" si="37"/>
        <v>0</v>
      </c>
    </row>
    <row r="457" spans="1:48" ht="31.5" x14ac:dyDescent="0.25">
      <c r="A457" s="122" t="s">
        <v>721</v>
      </c>
      <c r="B457" s="123" t="s">
        <v>411</v>
      </c>
      <c r="C457" s="136" t="s">
        <v>216</v>
      </c>
      <c r="D457" s="213" t="s">
        <v>217</v>
      </c>
      <c r="E457" s="213" t="s">
        <v>217</v>
      </c>
      <c r="F457" s="213" t="s">
        <v>217</v>
      </c>
      <c r="G457" s="213" t="s">
        <v>217</v>
      </c>
      <c r="H457" s="212">
        <f ca="1">SUMIF(OFFSET($AK$37,0,LEN($A457),1,1):OFFSET($AK$465,0,LEN($A457),1,1),$A457,H$37:H$465)</f>
        <v>0</v>
      </c>
      <c r="I457" s="212">
        <f ca="1">SUMIF(OFFSET($AK$37,0,LEN($A457),1,1):OFFSET($AK$465,0,LEN($A457),1,1),$A457,I$37:I$465)</f>
        <v>0</v>
      </c>
      <c r="J457" s="212">
        <f ca="1">SUMIF(OFFSET($AK$37,0,LEN($A457),1,1):OFFSET($AK$465,0,LEN($A457),1,1),$A457,J$37:J$465)</f>
        <v>0</v>
      </c>
      <c r="K457" s="212">
        <f ca="1">SUMIF(OFFSET($AK$37,0,LEN($A457),1,1):OFFSET($AK$465,0,LEN($A457),1,1),$A457,K$37:K$465)</f>
        <v>0</v>
      </c>
      <c r="L457" s="212">
        <f ca="1">SUMIF(OFFSET($AK$37,0,LEN($A457),1,1):OFFSET($AK$465,0,LEN($A457),1,1),$A457,L$37:L$465)</f>
        <v>0</v>
      </c>
      <c r="M457" s="212">
        <f ca="1">SUMIF(OFFSET($AK$37,0,LEN($A457),1,1):OFFSET($AK$465,0,LEN($A457),1,1),$A457,M$37:M$465)</f>
        <v>0</v>
      </c>
      <c r="N457" s="212">
        <f ca="1">SUMIF(OFFSET($AK$37,0,LEN($A457),1,1):OFFSET($AK$465,0,LEN($A457),1,1),$A457,N$37:N$465)</f>
        <v>0</v>
      </c>
      <c r="O457" s="212">
        <f ca="1">SUMIF(OFFSET($AK$37,0,LEN($A457),1,1):OFFSET($AK$465,0,LEN($A457),1,1),$A457,O$37:O$465)</f>
        <v>0</v>
      </c>
      <c r="P457" s="212">
        <f ca="1">SUMIF(OFFSET($AK$37,0,LEN($A457),1,1):OFFSET($AK$465,0,LEN($A457),1,1),$A457,P$37:P$465)</f>
        <v>0</v>
      </c>
      <c r="Q457" s="212">
        <f ca="1">SUMIF(OFFSET($AK$37,0,LEN($A457),1,1):OFFSET($AK$465,0,LEN($A457),1,1),$A457,Q$37:Q$465)</f>
        <v>0</v>
      </c>
      <c r="R457" s="212">
        <f ca="1">SUMIF(OFFSET($AK$37,0,LEN($A457),1,1):OFFSET($AK$465,0,LEN($A457),1,1),$A457,R$37:R$465)</f>
        <v>0</v>
      </c>
      <c r="S457" s="212">
        <f ca="1">SUMIF(OFFSET($AK$37,0,LEN($A457),1,1):OFFSET($AK$465,0,LEN($A457),1,1),$A457,S$37:S$465)</f>
        <v>0</v>
      </c>
      <c r="T457" s="212">
        <f ca="1">SUMIF(OFFSET($AK$37,0,LEN($A457),1,1):OFFSET($AK$465,0,LEN($A457),1,1),$A457,T$37:T$465)</f>
        <v>0</v>
      </c>
      <c r="U457" s="212">
        <f ca="1">SUMIF(OFFSET($AK$37,0,LEN($A457),1,1):OFFSET($AK$465,0,LEN($A457),1,1),$A457,U$37:U$465)</f>
        <v>0</v>
      </c>
      <c r="V457" s="212">
        <f ca="1">SUMIF(OFFSET($AK$37,0,LEN($A457),1,1):OFFSET($AK$465,0,LEN($A457),1,1),$A457,V$37:V$465)</f>
        <v>0</v>
      </c>
      <c r="W457" s="212">
        <f ca="1">SUMIF(OFFSET($AK$37,0,LEN($A457),1,1):OFFSET($AK$465,0,LEN($A457),1,1),$A457,W$37:W$465)</f>
        <v>0</v>
      </c>
      <c r="X457" s="212">
        <f ca="1">SUMIF(OFFSET($AK$37,0,LEN($A457),1,1):OFFSET($AK$465,0,LEN($A457),1,1),$A457,X$37:X$465)</f>
        <v>0</v>
      </c>
      <c r="Y457" s="212">
        <f ca="1">SUMIF(OFFSET($AK$37,0,LEN($A457),1,1):OFFSET($AK$465,0,LEN($A457),1,1),$A457,Y$37:Y$465)</f>
        <v>0</v>
      </c>
      <c r="Z457" s="212">
        <f ca="1">SUMIF(OFFSET($AK$37,0,LEN($A457),1,1):OFFSET($AK$465,0,LEN($A457),1,1),$A457,Z$37:Z$465)</f>
        <v>0</v>
      </c>
      <c r="AA457" s="212">
        <f ca="1">SUMIF(OFFSET($AK$37,0,LEN($A457),1,1):OFFSET($AK$465,0,LEN($A457),1,1),$A457,AA$37:AA$465)</f>
        <v>0</v>
      </c>
      <c r="AB457" s="212">
        <f ca="1">SUMIF(OFFSET($AK$37,0,LEN($A457),1,1):OFFSET($AK$465,0,LEN($A457),1,1),$A457,AB$37:AB$465)</f>
        <v>0</v>
      </c>
      <c r="AC457" s="212">
        <f ca="1">SUMIF(OFFSET($AK$37,0,LEN($A457),1,1):OFFSET($AK$465,0,LEN($A457),1,1),$A457,AC$37:AC$465)</f>
        <v>0</v>
      </c>
      <c r="AD457" s="212">
        <f ca="1">SUMIF(OFFSET($AK$37,0,LEN($A457),1,1):OFFSET($AK$465,0,LEN($A457),1,1),$A457,AD$37:AD$465)</f>
        <v>0</v>
      </c>
      <c r="AE457" s="212">
        <f ca="1">SUMIF(OFFSET($AK$37,0,LEN($A457),1,1):OFFSET($AK$465,0,LEN($A457),1,1),$A457,AE$37:AE$465)</f>
        <v>0</v>
      </c>
      <c r="AF457" s="212">
        <f ca="1">SUMIF(OFFSET($AK$37,0,LEN($A457),1,1):OFFSET($AK$465,0,LEN($A457),1,1),$A457,AF$37:AF$465)</f>
        <v>0</v>
      </c>
      <c r="AG457" s="212">
        <f ca="1">SUMIF(OFFSET($AK$37,0,LEN($A457),1,1):OFFSET($AK$465,0,LEN($A457),1,1),$A457,AG$37:AG$465)</f>
        <v>0</v>
      </c>
      <c r="AH457" s="212">
        <f ca="1">SUMIF(OFFSET($AK$37,0,LEN($A457),1,1):OFFSET($AK$465,0,LEN($A457),1,1),$A457,AH$37:AH$465)</f>
        <v>0</v>
      </c>
      <c r="AI457" s="212">
        <f ca="1">SUMIF(OFFSET($AK$37,0,LEN($A457),1,1):OFFSET($AK$465,0,LEN($A457),1,1),$A457,AI$37:AI$465)</f>
        <v>0</v>
      </c>
      <c r="AJ457" s="222">
        <f t="shared" ca="1" si="38"/>
        <v>0</v>
      </c>
      <c r="AK457" s="205" t="str">
        <f t="shared" si="39"/>
        <v>0.3.3.1</v>
      </c>
      <c r="AV457" s="211">
        <f t="shared" ca="1" si="37"/>
        <v>0</v>
      </c>
    </row>
    <row r="458" spans="1:48" ht="47.25" x14ac:dyDescent="0.25">
      <c r="A458" s="122" t="s">
        <v>722</v>
      </c>
      <c r="B458" s="123" t="s">
        <v>413</v>
      </c>
      <c r="C458" s="136" t="s">
        <v>216</v>
      </c>
      <c r="D458" s="213" t="s">
        <v>217</v>
      </c>
      <c r="E458" s="213" t="s">
        <v>217</v>
      </c>
      <c r="F458" s="213" t="s">
        <v>217</v>
      </c>
      <c r="G458" s="213" t="s">
        <v>217</v>
      </c>
      <c r="H458" s="212">
        <f ca="1">SUMIF(OFFSET($AK$37,0,LEN($A458),1,1):OFFSET($AK$465,0,LEN($A458),1,1),$A458,H$37:H$465)</f>
        <v>0</v>
      </c>
      <c r="I458" s="212">
        <f ca="1">SUMIF(OFFSET($AK$37,0,LEN($A458),1,1):OFFSET($AK$465,0,LEN($A458),1,1),$A458,I$37:I$465)</f>
        <v>0</v>
      </c>
      <c r="J458" s="212">
        <f ca="1">SUMIF(OFFSET($AK$37,0,LEN($A458),1,1):OFFSET($AK$465,0,LEN($A458),1,1),$A458,J$37:J$465)</f>
        <v>0</v>
      </c>
      <c r="K458" s="212">
        <f ca="1">SUMIF(OFFSET($AK$37,0,LEN($A458),1,1):OFFSET($AK$465,0,LEN($A458),1,1),$A458,K$37:K$465)</f>
        <v>0</v>
      </c>
      <c r="L458" s="212">
        <f ca="1">SUMIF(OFFSET($AK$37,0,LEN($A458),1,1):OFFSET($AK$465,0,LEN($A458),1,1),$A458,L$37:L$465)</f>
        <v>0</v>
      </c>
      <c r="M458" s="212">
        <f ca="1">SUMIF(OFFSET($AK$37,0,LEN($A458),1,1):OFFSET($AK$465,0,LEN($A458),1,1),$A458,M$37:M$465)</f>
        <v>0</v>
      </c>
      <c r="N458" s="212">
        <f ca="1">SUMIF(OFFSET($AK$37,0,LEN($A458),1,1):OFFSET($AK$465,0,LEN($A458),1,1),$A458,N$37:N$465)</f>
        <v>0</v>
      </c>
      <c r="O458" s="212">
        <f ca="1">SUMIF(OFFSET($AK$37,0,LEN($A458),1,1):OFFSET($AK$465,0,LEN($A458),1,1),$A458,O$37:O$465)</f>
        <v>0</v>
      </c>
      <c r="P458" s="212">
        <f ca="1">SUMIF(OFFSET($AK$37,0,LEN($A458),1,1):OFFSET($AK$465,0,LEN($A458),1,1),$A458,P$37:P$465)</f>
        <v>0</v>
      </c>
      <c r="Q458" s="212">
        <f ca="1">SUMIF(OFFSET($AK$37,0,LEN($A458),1,1):OFFSET($AK$465,0,LEN($A458),1,1),$A458,Q$37:Q$465)</f>
        <v>0</v>
      </c>
      <c r="R458" s="212">
        <f ca="1">SUMIF(OFFSET($AK$37,0,LEN($A458),1,1):OFFSET($AK$465,0,LEN($A458),1,1),$A458,R$37:R$465)</f>
        <v>0</v>
      </c>
      <c r="S458" s="212">
        <f ca="1">SUMIF(OFFSET($AK$37,0,LEN($A458),1,1):OFFSET($AK$465,0,LEN($A458),1,1),$A458,S$37:S$465)</f>
        <v>0</v>
      </c>
      <c r="T458" s="212">
        <f ca="1">SUMIF(OFFSET($AK$37,0,LEN($A458),1,1):OFFSET($AK$465,0,LEN($A458),1,1),$A458,T$37:T$465)</f>
        <v>0</v>
      </c>
      <c r="U458" s="212">
        <f ca="1">SUMIF(OFFSET($AK$37,0,LEN($A458),1,1):OFFSET($AK$465,0,LEN($A458),1,1),$A458,U$37:U$465)</f>
        <v>0</v>
      </c>
      <c r="V458" s="212">
        <f ca="1">SUMIF(OFFSET($AK$37,0,LEN($A458),1,1):OFFSET($AK$465,0,LEN($A458),1,1),$A458,V$37:V$465)</f>
        <v>0</v>
      </c>
      <c r="W458" s="212">
        <f ca="1">SUMIF(OFFSET($AK$37,0,LEN($A458),1,1):OFFSET($AK$465,0,LEN($A458),1,1),$A458,W$37:W$465)</f>
        <v>0</v>
      </c>
      <c r="X458" s="212">
        <f ca="1">SUMIF(OFFSET($AK$37,0,LEN($A458),1,1):OFFSET($AK$465,0,LEN($A458),1,1),$A458,X$37:X$465)</f>
        <v>0</v>
      </c>
      <c r="Y458" s="212">
        <f ca="1">SUMIF(OFFSET($AK$37,0,LEN($A458),1,1):OFFSET($AK$465,0,LEN($A458),1,1),$A458,Y$37:Y$465)</f>
        <v>0</v>
      </c>
      <c r="Z458" s="212">
        <f ca="1">SUMIF(OFFSET($AK$37,0,LEN($A458),1,1):OFFSET($AK$465,0,LEN($A458),1,1),$A458,Z$37:Z$465)</f>
        <v>0</v>
      </c>
      <c r="AA458" s="212">
        <f ca="1">SUMIF(OFFSET($AK$37,0,LEN($A458),1,1):OFFSET($AK$465,0,LEN($A458),1,1),$A458,AA$37:AA$465)</f>
        <v>0</v>
      </c>
      <c r="AB458" s="212">
        <f ca="1">SUMIF(OFFSET($AK$37,0,LEN($A458),1,1):OFFSET($AK$465,0,LEN($A458),1,1),$A458,AB$37:AB$465)</f>
        <v>0</v>
      </c>
      <c r="AC458" s="212">
        <f ca="1">SUMIF(OFFSET($AK$37,0,LEN($A458),1,1):OFFSET($AK$465,0,LEN($A458),1,1),$A458,AC$37:AC$465)</f>
        <v>0</v>
      </c>
      <c r="AD458" s="212">
        <f ca="1">SUMIF(OFFSET($AK$37,0,LEN($A458),1,1):OFFSET($AK$465,0,LEN($A458),1,1),$A458,AD$37:AD$465)</f>
        <v>0</v>
      </c>
      <c r="AE458" s="212">
        <f ca="1">SUMIF(OFFSET($AK$37,0,LEN($A458),1,1):OFFSET($AK$465,0,LEN($A458),1,1),$A458,AE$37:AE$465)</f>
        <v>0</v>
      </c>
      <c r="AF458" s="212">
        <f ca="1">SUMIF(OFFSET($AK$37,0,LEN($A458),1,1):OFFSET($AK$465,0,LEN($A458),1,1),$A458,AF$37:AF$465)</f>
        <v>0</v>
      </c>
      <c r="AG458" s="212">
        <f ca="1">SUMIF(OFFSET($AK$37,0,LEN($A458),1,1):OFFSET($AK$465,0,LEN($A458),1,1),$A458,AG$37:AG$465)</f>
        <v>0</v>
      </c>
      <c r="AH458" s="212">
        <f ca="1">SUMIF(OFFSET($AK$37,0,LEN($A458),1,1):OFFSET($AK$465,0,LEN($A458),1,1),$A458,AH$37:AH$465)</f>
        <v>0</v>
      </c>
      <c r="AI458" s="212">
        <f ca="1">SUMIF(OFFSET($AK$37,0,LEN($A458),1,1):OFFSET($AK$465,0,LEN($A458),1,1),$A458,AI$37:AI$465)</f>
        <v>0</v>
      </c>
      <c r="AJ458" s="222">
        <f t="shared" ca="1" si="38"/>
        <v>0</v>
      </c>
      <c r="AK458" s="205" t="str">
        <f t="shared" si="39"/>
        <v>0.3.3.2</v>
      </c>
      <c r="AV458" s="211">
        <f t="shared" ca="1" si="37"/>
        <v>0</v>
      </c>
    </row>
    <row r="459" spans="1:48" ht="31.5" x14ac:dyDescent="0.25">
      <c r="A459" s="122" t="s">
        <v>723</v>
      </c>
      <c r="B459" s="123" t="s">
        <v>415</v>
      </c>
      <c r="C459" s="136" t="s">
        <v>216</v>
      </c>
      <c r="D459" s="213" t="s">
        <v>217</v>
      </c>
      <c r="E459" s="213" t="s">
        <v>217</v>
      </c>
      <c r="F459" s="213" t="s">
        <v>217</v>
      </c>
      <c r="G459" s="213" t="s">
        <v>217</v>
      </c>
      <c r="H459" s="212">
        <f ca="1">SUMIF(OFFSET($AK$37,0,LEN($A459),1,1):OFFSET($AK$465,0,LEN($A459),1,1),$A459,H$37:H$465)</f>
        <v>0</v>
      </c>
      <c r="I459" s="212">
        <f ca="1">SUMIF(OFFSET($AK$37,0,LEN($A459),1,1):OFFSET($AK$465,0,LEN($A459),1,1),$A459,I$37:I$465)</f>
        <v>0</v>
      </c>
      <c r="J459" s="212">
        <f ca="1">SUMIF(OFFSET($AK$37,0,LEN($A459),1,1):OFFSET($AK$465,0,LEN($A459),1,1),$A459,J$37:J$465)</f>
        <v>0</v>
      </c>
      <c r="K459" s="212">
        <f ca="1">SUMIF(OFFSET($AK$37,0,LEN($A459),1,1):OFFSET($AK$465,0,LEN($A459),1,1),$A459,K$37:K$465)</f>
        <v>0</v>
      </c>
      <c r="L459" s="212">
        <f ca="1">SUMIF(OFFSET($AK$37,0,LEN($A459),1,1):OFFSET($AK$465,0,LEN($A459),1,1),$A459,L$37:L$465)</f>
        <v>0</v>
      </c>
      <c r="M459" s="212">
        <f ca="1">SUMIF(OFFSET($AK$37,0,LEN($A459),1,1):OFFSET($AK$465,0,LEN($A459),1,1),$A459,M$37:M$465)</f>
        <v>0</v>
      </c>
      <c r="N459" s="212">
        <f ca="1">SUMIF(OFFSET($AK$37,0,LEN($A459),1,1):OFFSET($AK$465,0,LEN($A459),1,1),$A459,N$37:N$465)</f>
        <v>0</v>
      </c>
      <c r="O459" s="212">
        <f ca="1">SUMIF(OFFSET($AK$37,0,LEN($A459),1,1):OFFSET($AK$465,0,LEN($A459),1,1),$A459,O$37:O$465)</f>
        <v>0</v>
      </c>
      <c r="P459" s="212">
        <f ca="1">SUMIF(OFFSET($AK$37,0,LEN($A459),1,1):OFFSET($AK$465,0,LEN($A459),1,1),$A459,P$37:P$465)</f>
        <v>0</v>
      </c>
      <c r="Q459" s="212">
        <f ca="1">SUMIF(OFFSET($AK$37,0,LEN($A459),1,1):OFFSET($AK$465,0,LEN($A459),1,1),$A459,Q$37:Q$465)</f>
        <v>0</v>
      </c>
      <c r="R459" s="212">
        <f ca="1">SUMIF(OFFSET($AK$37,0,LEN($A459),1,1):OFFSET($AK$465,0,LEN($A459),1,1),$A459,R$37:R$465)</f>
        <v>0</v>
      </c>
      <c r="S459" s="212">
        <f ca="1">SUMIF(OFFSET($AK$37,0,LEN($A459),1,1):OFFSET($AK$465,0,LEN($A459),1,1),$A459,S$37:S$465)</f>
        <v>0</v>
      </c>
      <c r="T459" s="212">
        <f ca="1">SUMIF(OFFSET($AK$37,0,LEN($A459),1,1):OFFSET($AK$465,0,LEN($A459),1,1),$A459,T$37:T$465)</f>
        <v>0</v>
      </c>
      <c r="U459" s="212">
        <f ca="1">SUMIF(OFFSET($AK$37,0,LEN($A459),1,1):OFFSET($AK$465,0,LEN($A459),1,1),$A459,U$37:U$465)</f>
        <v>0</v>
      </c>
      <c r="V459" s="212">
        <f ca="1">SUMIF(OFFSET($AK$37,0,LEN($A459),1,1):OFFSET($AK$465,0,LEN($A459),1,1),$A459,V$37:V$465)</f>
        <v>0</v>
      </c>
      <c r="W459" s="212">
        <f ca="1">SUMIF(OFFSET($AK$37,0,LEN($A459),1,1):OFFSET($AK$465,0,LEN($A459),1,1),$A459,W$37:W$465)</f>
        <v>0</v>
      </c>
      <c r="X459" s="212">
        <f ca="1">SUMIF(OFFSET($AK$37,0,LEN($A459),1,1):OFFSET($AK$465,0,LEN($A459),1,1),$A459,X$37:X$465)</f>
        <v>0</v>
      </c>
      <c r="Y459" s="212">
        <f ca="1">SUMIF(OFFSET($AK$37,0,LEN($A459),1,1):OFFSET($AK$465,0,LEN($A459),1,1),$A459,Y$37:Y$465)</f>
        <v>0</v>
      </c>
      <c r="Z459" s="212">
        <f ca="1">SUMIF(OFFSET($AK$37,0,LEN($A459),1,1):OFFSET($AK$465,0,LEN($A459),1,1),$A459,Z$37:Z$465)</f>
        <v>0</v>
      </c>
      <c r="AA459" s="212">
        <f ca="1">SUMIF(OFFSET($AK$37,0,LEN($A459),1,1):OFFSET($AK$465,0,LEN($A459),1,1),$A459,AA$37:AA$465)</f>
        <v>0</v>
      </c>
      <c r="AB459" s="212">
        <f ca="1">SUMIF(OFFSET($AK$37,0,LEN($A459),1,1):OFFSET($AK$465,0,LEN($A459),1,1),$A459,AB$37:AB$465)</f>
        <v>0</v>
      </c>
      <c r="AC459" s="212">
        <f ca="1">SUMIF(OFFSET($AK$37,0,LEN($A459),1,1):OFFSET($AK$465,0,LEN($A459),1,1),$A459,AC$37:AC$465)</f>
        <v>0</v>
      </c>
      <c r="AD459" s="212">
        <f ca="1">SUMIF(OFFSET($AK$37,0,LEN($A459),1,1):OFFSET($AK$465,0,LEN($A459),1,1),$A459,AD$37:AD$465)</f>
        <v>0</v>
      </c>
      <c r="AE459" s="212">
        <f ca="1">SUMIF(OFFSET($AK$37,0,LEN($A459),1,1):OFFSET($AK$465,0,LEN($A459),1,1),$A459,AE$37:AE$465)</f>
        <v>0</v>
      </c>
      <c r="AF459" s="212">
        <f ca="1">SUMIF(OFFSET($AK$37,0,LEN($A459),1,1):OFFSET($AK$465,0,LEN($A459),1,1),$A459,AF$37:AF$465)</f>
        <v>0</v>
      </c>
      <c r="AG459" s="212">
        <f ca="1">SUMIF(OFFSET($AK$37,0,LEN($A459),1,1):OFFSET($AK$465,0,LEN($A459),1,1),$A459,AG$37:AG$465)</f>
        <v>0</v>
      </c>
      <c r="AH459" s="212">
        <f ca="1">SUMIF(OFFSET($AK$37,0,LEN($A459),1,1):OFFSET($AK$465,0,LEN($A459),1,1),$A459,AH$37:AH$465)</f>
        <v>0</v>
      </c>
      <c r="AI459" s="212">
        <f ca="1">SUMIF(OFFSET($AK$37,0,LEN($A459),1,1):OFFSET($AK$465,0,LEN($A459),1,1),$A459,AI$37:AI$465)</f>
        <v>0</v>
      </c>
      <c r="AJ459" s="222">
        <f t="shared" ca="1" si="38"/>
        <v>0</v>
      </c>
      <c r="AK459" s="205" t="str">
        <f t="shared" si="39"/>
        <v>0.3.3.3</v>
      </c>
      <c r="AV459" s="211">
        <f t="shared" ca="1" si="37"/>
        <v>0</v>
      </c>
    </row>
    <row r="460" spans="1:48" ht="31.5" x14ac:dyDescent="0.25">
      <c r="A460" s="122" t="s">
        <v>724</v>
      </c>
      <c r="B460" s="123" t="s">
        <v>417</v>
      </c>
      <c r="C460" s="136" t="s">
        <v>216</v>
      </c>
      <c r="D460" s="213" t="s">
        <v>217</v>
      </c>
      <c r="E460" s="213" t="s">
        <v>217</v>
      </c>
      <c r="F460" s="213" t="s">
        <v>217</v>
      </c>
      <c r="G460" s="213" t="s">
        <v>217</v>
      </c>
      <c r="H460" s="212">
        <f ca="1">SUMIF(OFFSET($AK$37,0,LEN($A460),1,1):OFFSET($AK$465,0,LEN($A460),1,1),$A460,H$37:H$465)</f>
        <v>0</v>
      </c>
      <c r="I460" s="212">
        <f ca="1">SUMIF(OFFSET($AK$37,0,LEN($A460),1,1):OFFSET($AK$465,0,LEN($A460),1,1),$A460,I$37:I$465)</f>
        <v>0</v>
      </c>
      <c r="J460" s="212">
        <f ca="1">SUMIF(OFFSET($AK$37,0,LEN($A460),1,1):OFFSET($AK$465,0,LEN($A460),1,1),$A460,J$37:J$465)</f>
        <v>0</v>
      </c>
      <c r="K460" s="212">
        <f ca="1">SUMIF(OFFSET($AK$37,0,LEN($A460),1,1):OFFSET($AK$465,0,LEN($A460),1,1),$A460,K$37:K$465)</f>
        <v>0</v>
      </c>
      <c r="L460" s="212">
        <f ca="1">SUMIF(OFFSET($AK$37,0,LEN($A460),1,1):OFFSET($AK$465,0,LEN($A460),1,1),$A460,L$37:L$465)</f>
        <v>0</v>
      </c>
      <c r="M460" s="212">
        <f ca="1">SUMIF(OFFSET($AK$37,0,LEN($A460),1,1):OFFSET($AK$465,0,LEN($A460),1,1),$A460,M$37:M$465)</f>
        <v>0</v>
      </c>
      <c r="N460" s="212">
        <f ca="1">SUMIF(OFFSET($AK$37,0,LEN($A460),1,1):OFFSET($AK$465,0,LEN($A460),1,1),$A460,N$37:N$465)</f>
        <v>0</v>
      </c>
      <c r="O460" s="212">
        <f ca="1">SUMIF(OFFSET($AK$37,0,LEN($A460),1,1):OFFSET($AK$465,0,LEN($A460),1,1),$A460,O$37:O$465)</f>
        <v>0</v>
      </c>
      <c r="P460" s="212">
        <f ca="1">SUMIF(OFFSET($AK$37,0,LEN($A460),1,1):OFFSET($AK$465,0,LEN($A460),1,1),$A460,P$37:P$465)</f>
        <v>0</v>
      </c>
      <c r="Q460" s="212">
        <f ca="1">SUMIF(OFFSET($AK$37,0,LEN($A460),1,1):OFFSET($AK$465,0,LEN($A460),1,1),$A460,Q$37:Q$465)</f>
        <v>0</v>
      </c>
      <c r="R460" s="212">
        <f ca="1">SUMIF(OFFSET($AK$37,0,LEN($A460),1,1):OFFSET($AK$465,0,LEN($A460),1,1),$A460,R$37:R$465)</f>
        <v>0</v>
      </c>
      <c r="S460" s="212">
        <f ca="1">SUMIF(OFFSET($AK$37,0,LEN($A460),1,1):OFFSET($AK$465,0,LEN($A460),1,1),$A460,S$37:S$465)</f>
        <v>0</v>
      </c>
      <c r="T460" s="212">
        <f ca="1">SUMIF(OFFSET($AK$37,0,LEN($A460),1,1):OFFSET($AK$465,0,LEN($A460),1,1),$A460,T$37:T$465)</f>
        <v>0</v>
      </c>
      <c r="U460" s="212">
        <f ca="1">SUMIF(OFFSET($AK$37,0,LEN($A460),1,1):OFFSET($AK$465,0,LEN($A460),1,1),$A460,U$37:U$465)</f>
        <v>0</v>
      </c>
      <c r="V460" s="212">
        <f ca="1">SUMIF(OFFSET($AK$37,0,LEN($A460),1,1):OFFSET($AK$465,0,LEN($A460),1,1),$A460,V$37:V$465)</f>
        <v>0</v>
      </c>
      <c r="W460" s="212">
        <f ca="1">SUMIF(OFFSET($AK$37,0,LEN($A460),1,1):OFFSET($AK$465,0,LEN($A460),1,1),$A460,W$37:W$465)</f>
        <v>0</v>
      </c>
      <c r="X460" s="212">
        <f ca="1">SUMIF(OFFSET($AK$37,0,LEN($A460),1,1):OFFSET($AK$465,0,LEN($A460),1,1),$A460,X$37:X$465)</f>
        <v>0</v>
      </c>
      <c r="Y460" s="212">
        <f ca="1">SUMIF(OFFSET($AK$37,0,LEN($A460),1,1):OFFSET($AK$465,0,LEN($A460),1,1),$A460,Y$37:Y$465)</f>
        <v>0</v>
      </c>
      <c r="Z460" s="212">
        <f ca="1">SUMIF(OFFSET($AK$37,0,LEN($A460),1,1):OFFSET($AK$465,0,LEN($A460),1,1),$A460,Z$37:Z$465)</f>
        <v>0</v>
      </c>
      <c r="AA460" s="212">
        <f ca="1">SUMIF(OFFSET($AK$37,0,LEN($A460),1,1):OFFSET($AK$465,0,LEN($A460),1,1),$A460,AA$37:AA$465)</f>
        <v>0</v>
      </c>
      <c r="AB460" s="212">
        <f ca="1">SUMIF(OFFSET($AK$37,0,LEN($A460),1,1):OFFSET($AK$465,0,LEN($A460),1,1),$A460,AB$37:AB$465)</f>
        <v>0</v>
      </c>
      <c r="AC460" s="212">
        <f ca="1">SUMIF(OFFSET($AK$37,0,LEN($A460),1,1):OFFSET($AK$465,0,LEN($A460),1,1),$A460,AC$37:AC$465)</f>
        <v>0</v>
      </c>
      <c r="AD460" s="212">
        <f ca="1">SUMIF(OFFSET($AK$37,0,LEN($A460),1,1):OFFSET($AK$465,0,LEN($A460),1,1),$A460,AD$37:AD$465)</f>
        <v>0</v>
      </c>
      <c r="AE460" s="212">
        <f ca="1">SUMIF(OFFSET($AK$37,0,LEN($A460),1,1):OFFSET($AK$465,0,LEN($A460),1,1),$A460,AE$37:AE$465)</f>
        <v>0</v>
      </c>
      <c r="AF460" s="212">
        <f ca="1">SUMIF(OFFSET($AK$37,0,LEN($A460),1,1):OFFSET($AK$465,0,LEN($A460),1,1),$A460,AF$37:AF$465)</f>
        <v>0</v>
      </c>
      <c r="AG460" s="212">
        <f ca="1">SUMIF(OFFSET($AK$37,0,LEN($A460),1,1):OFFSET($AK$465,0,LEN($A460),1,1),$A460,AG$37:AG$465)</f>
        <v>0</v>
      </c>
      <c r="AH460" s="212">
        <f ca="1">SUMIF(OFFSET($AK$37,0,LEN($A460),1,1):OFFSET($AK$465,0,LEN($A460),1,1),$A460,AH$37:AH$465)</f>
        <v>0</v>
      </c>
      <c r="AI460" s="212">
        <f ca="1">SUMIF(OFFSET($AK$37,0,LEN($A460),1,1):OFFSET($AK$465,0,LEN($A460),1,1),$A460,AI$37:AI$465)</f>
        <v>0</v>
      </c>
      <c r="AJ460" s="222">
        <f t="shared" ca="1" si="38"/>
        <v>0</v>
      </c>
      <c r="AK460" s="205" t="str">
        <f t="shared" si="39"/>
        <v>0.3.3.4</v>
      </c>
      <c r="AV460" s="211">
        <f t="shared" ca="1" si="37"/>
        <v>0</v>
      </c>
    </row>
    <row r="461" spans="1:48" ht="47.25" x14ac:dyDescent="0.25">
      <c r="A461" s="122" t="s">
        <v>725</v>
      </c>
      <c r="B461" s="123" t="s">
        <v>419</v>
      </c>
      <c r="C461" s="136" t="s">
        <v>216</v>
      </c>
      <c r="D461" s="213" t="s">
        <v>217</v>
      </c>
      <c r="E461" s="213" t="s">
        <v>217</v>
      </c>
      <c r="F461" s="213" t="s">
        <v>217</v>
      </c>
      <c r="G461" s="213" t="s">
        <v>217</v>
      </c>
      <c r="H461" s="212">
        <f ca="1">SUMIF(OFFSET($AK$37,0,LEN($A461),1,1):OFFSET($AK$465,0,LEN($A461),1,1),$A461,H$37:H$465)</f>
        <v>0</v>
      </c>
      <c r="I461" s="212">
        <f ca="1">SUMIF(OFFSET($AK$37,0,LEN($A461),1,1):OFFSET($AK$465,0,LEN($A461),1,1),$A461,I$37:I$465)</f>
        <v>0</v>
      </c>
      <c r="J461" s="212">
        <f ca="1">SUMIF(OFFSET($AK$37,0,LEN($A461),1,1):OFFSET($AK$465,0,LEN($A461),1,1),$A461,J$37:J$465)</f>
        <v>0</v>
      </c>
      <c r="K461" s="212">
        <f ca="1">SUMIF(OFFSET($AK$37,0,LEN($A461),1,1):OFFSET($AK$465,0,LEN($A461),1,1),$A461,K$37:K$465)</f>
        <v>0</v>
      </c>
      <c r="L461" s="212">
        <f ca="1">SUMIF(OFFSET($AK$37,0,LEN($A461),1,1):OFFSET($AK$465,0,LEN($A461),1,1),$A461,L$37:L$465)</f>
        <v>0</v>
      </c>
      <c r="M461" s="212">
        <f ca="1">SUMIF(OFFSET($AK$37,0,LEN($A461),1,1):OFFSET($AK$465,0,LEN($A461),1,1),$A461,M$37:M$465)</f>
        <v>0</v>
      </c>
      <c r="N461" s="212">
        <f ca="1">SUMIF(OFFSET($AK$37,0,LEN($A461),1,1):OFFSET($AK$465,0,LEN($A461),1,1),$A461,N$37:N$465)</f>
        <v>0</v>
      </c>
      <c r="O461" s="212">
        <f ca="1">SUMIF(OFFSET($AK$37,0,LEN($A461),1,1):OFFSET($AK$465,0,LEN($A461),1,1),$A461,O$37:O$465)</f>
        <v>0</v>
      </c>
      <c r="P461" s="212">
        <f ca="1">SUMIF(OFFSET($AK$37,0,LEN($A461),1,1):OFFSET($AK$465,0,LEN($A461),1,1),$A461,P$37:P$465)</f>
        <v>0</v>
      </c>
      <c r="Q461" s="212">
        <f ca="1">SUMIF(OFFSET($AK$37,0,LEN($A461),1,1):OFFSET($AK$465,0,LEN($A461),1,1),$A461,Q$37:Q$465)</f>
        <v>0</v>
      </c>
      <c r="R461" s="212">
        <f ca="1">SUMIF(OFFSET($AK$37,0,LEN($A461),1,1):OFFSET($AK$465,0,LEN($A461),1,1),$A461,R$37:R$465)</f>
        <v>0</v>
      </c>
      <c r="S461" s="212">
        <f ca="1">SUMIF(OFFSET($AK$37,0,LEN($A461),1,1):OFFSET($AK$465,0,LEN($A461),1,1),$A461,S$37:S$465)</f>
        <v>0</v>
      </c>
      <c r="T461" s="212">
        <f ca="1">SUMIF(OFFSET($AK$37,0,LEN($A461),1,1):OFFSET($AK$465,0,LEN($A461),1,1),$A461,T$37:T$465)</f>
        <v>0</v>
      </c>
      <c r="U461" s="212">
        <f ca="1">SUMIF(OFFSET($AK$37,0,LEN($A461),1,1):OFFSET($AK$465,0,LEN($A461),1,1),$A461,U$37:U$465)</f>
        <v>0</v>
      </c>
      <c r="V461" s="212">
        <f ca="1">SUMIF(OFFSET($AK$37,0,LEN($A461),1,1):OFFSET($AK$465,0,LEN($A461),1,1),$A461,V$37:V$465)</f>
        <v>0</v>
      </c>
      <c r="W461" s="212">
        <f ca="1">SUMIF(OFFSET($AK$37,0,LEN($A461),1,1):OFFSET($AK$465,0,LEN($A461),1,1),$A461,W$37:W$465)</f>
        <v>0</v>
      </c>
      <c r="X461" s="212">
        <f ca="1">SUMIF(OFFSET($AK$37,0,LEN($A461),1,1):OFFSET($AK$465,0,LEN($A461),1,1),$A461,X$37:X$465)</f>
        <v>0</v>
      </c>
      <c r="Y461" s="212">
        <f ca="1">SUMIF(OFFSET($AK$37,0,LEN($A461),1,1):OFFSET($AK$465,0,LEN($A461),1,1),$A461,Y$37:Y$465)</f>
        <v>0</v>
      </c>
      <c r="Z461" s="212">
        <f ca="1">SUMIF(OFFSET($AK$37,0,LEN($A461),1,1):OFFSET($AK$465,0,LEN($A461),1,1),$A461,Z$37:Z$465)</f>
        <v>0</v>
      </c>
      <c r="AA461" s="212">
        <f ca="1">SUMIF(OFFSET($AK$37,0,LEN($A461),1,1):OFFSET($AK$465,0,LEN($A461),1,1),$A461,AA$37:AA$465)</f>
        <v>0</v>
      </c>
      <c r="AB461" s="212">
        <f ca="1">SUMIF(OFFSET($AK$37,0,LEN($A461),1,1):OFFSET($AK$465,0,LEN($A461),1,1),$A461,AB$37:AB$465)</f>
        <v>0</v>
      </c>
      <c r="AC461" s="212">
        <f ca="1">SUMIF(OFFSET($AK$37,0,LEN($A461),1,1):OFFSET($AK$465,0,LEN($A461),1,1),$A461,AC$37:AC$465)</f>
        <v>0</v>
      </c>
      <c r="AD461" s="212">
        <f ca="1">SUMIF(OFFSET($AK$37,0,LEN($A461),1,1):OFFSET($AK$465,0,LEN($A461),1,1),$A461,AD$37:AD$465)</f>
        <v>0</v>
      </c>
      <c r="AE461" s="212">
        <f ca="1">SUMIF(OFFSET($AK$37,0,LEN($A461),1,1):OFFSET($AK$465,0,LEN($A461),1,1),$A461,AE$37:AE$465)</f>
        <v>0</v>
      </c>
      <c r="AF461" s="212">
        <f ca="1">SUMIF(OFFSET($AK$37,0,LEN($A461),1,1):OFFSET($AK$465,0,LEN($A461),1,1),$A461,AF$37:AF$465)</f>
        <v>0</v>
      </c>
      <c r="AG461" s="212">
        <f ca="1">SUMIF(OFFSET($AK$37,0,LEN($A461),1,1):OFFSET($AK$465,0,LEN($A461),1,1),$A461,AG$37:AG$465)</f>
        <v>0</v>
      </c>
      <c r="AH461" s="212">
        <f ca="1">SUMIF(OFFSET($AK$37,0,LEN($A461),1,1):OFFSET($AK$465,0,LEN($A461),1,1),$A461,AH$37:AH$465)</f>
        <v>0</v>
      </c>
      <c r="AI461" s="212">
        <f ca="1">SUMIF(OFFSET($AK$37,0,LEN($A461),1,1):OFFSET($AK$465,0,LEN($A461),1,1),$A461,AI$37:AI$465)</f>
        <v>0</v>
      </c>
      <c r="AJ461" s="222">
        <f t="shared" ca="1" si="38"/>
        <v>0</v>
      </c>
      <c r="AK461" s="205" t="str">
        <f t="shared" si="39"/>
        <v>0.3.3.4.1</v>
      </c>
      <c r="AV461" s="211">
        <f t="shared" ca="1" si="37"/>
        <v>0</v>
      </c>
    </row>
    <row r="462" spans="1:48" ht="31.5" x14ac:dyDescent="0.25">
      <c r="A462" s="122" t="s">
        <v>726</v>
      </c>
      <c r="B462" s="123" t="s">
        <v>421</v>
      </c>
      <c r="C462" s="136" t="s">
        <v>216</v>
      </c>
      <c r="D462" s="213" t="s">
        <v>217</v>
      </c>
      <c r="E462" s="213" t="s">
        <v>217</v>
      </c>
      <c r="F462" s="213" t="s">
        <v>217</v>
      </c>
      <c r="G462" s="213" t="s">
        <v>217</v>
      </c>
      <c r="H462" s="212">
        <f ca="1">SUMIF(OFFSET($AK$37,0,LEN($A462),1,1):OFFSET($AK$465,0,LEN($A462),1,1),$A462,H$37:H$465)</f>
        <v>0</v>
      </c>
      <c r="I462" s="212">
        <f ca="1">SUMIF(OFFSET($AK$37,0,LEN($A462),1,1):OFFSET($AK$465,0,LEN($A462),1,1),$A462,I$37:I$465)</f>
        <v>0</v>
      </c>
      <c r="J462" s="212">
        <f ca="1">SUMIF(OFFSET($AK$37,0,LEN($A462),1,1):OFFSET($AK$465,0,LEN($A462),1,1),$A462,J$37:J$465)</f>
        <v>0</v>
      </c>
      <c r="K462" s="212">
        <f ca="1">SUMIF(OFFSET($AK$37,0,LEN($A462),1,1):OFFSET($AK$465,0,LEN($A462),1,1),$A462,K$37:K$465)</f>
        <v>0</v>
      </c>
      <c r="L462" s="212">
        <f ca="1">SUMIF(OFFSET($AK$37,0,LEN($A462),1,1):OFFSET($AK$465,0,LEN($A462),1,1),$A462,L$37:L$465)</f>
        <v>0</v>
      </c>
      <c r="M462" s="212">
        <f ca="1">SUMIF(OFFSET($AK$37,0,LEN($A462),1,1):OFFSET($AK$465,0,LEN($A462),1,1),$A462,M$37:M$465)</f>
        <v>0</v>
      </c>
      <c r="N462" s="212">
        <f ca="1">SUMIF(OFFSET($AK$37,0,LEN($A462),1,1):OFFSET($AK$465,0,LEN($A462),1,1),$A462,N$37:N$465)</f>
        <v>0</v>
      </c>
      <c r="O462" s="212">
        <f ca="1">SUMIF(OFFSET($AK$37,0,LEN($A462),1,1):OFFSET($AK$465,0,LEN($A462),1,1),$A462,O$37:O$465)</f>
        <v>0</v>
      </c>
      <c r="P462" s="212">
        <f ca="1">SUMIF(OFFSET($AK$37,0,LEN($A462),1,1):OFFSET($AK$465,0,LEN($A462),1,1),$A462,P$37:P$465)</f>
        <v>0</v>
      </c>
      <c r="Q462" s="212">
        <f ca="1">SUMIF(OFFSET($AK$37,0,LEN($A462),1,1):OFFSET($AK$465,0,LEN($A462),1,1),$A462,Q$37:Q$465)</f>
        <v>0</v>
      </c>
      <c r="R462" s="212">
        <f ca="1">SUMIF(OFFSET($AK$37,0,LEN($A462),1,1):OFFSET($AK$465,0,LEN($A462),1,1),$A462,R$37:R$465)</f>
        <v>0</v>
      </c>
      <c r="S462" s="212">
        <f ca="1">SUMIF(OFFSET($AK$37,0,LEN($A462),1,1):OFFSET($AK$465,0,LEN($A462),1,1),$A462,S$37:S$465)</f>
        <v>0</v>
      </c>
      <c r="T462" s="212">
        <f ca="1">SUMIF(OFFSET($AK$37,0,LEN($A462),1,1):OFFSET($AK$465,0,LEN($A462),1,1),$A462,T$37:T$465)</f>
        <v>0</v>
      </c>
      <c r="U462" s="212">
        <f ca="1">SUMIF(OFFSET($AK$37,0,LEN($A462),1,1):OFFSET($AK$465,0,LEN($A462),1,1),$A462,U$37:U$465)</f>
        <v>0</v>
      </c>
      <c r="V462" s="212">
        <f ca="1">SUMIF(OFFSET($AK$37,0,LEN($A462),1,1):OFFSET($AK$465,0,LEN($A462),1,1),$A462,V$37:V$465)</f>
        <v>0</v>
      </c>
      <c r="W462" s="212">
        <f ca="1">SUMIF(OFFSET($AK$37,0,LEN($A462),1,1):OFFSET($AK$465,0,LEN($A462),1,1),$A462,W$37:W$465)</f>
        <v>0</v>
      </c>
      <c r="X462" s="212">
        <f ca="1">SUMIF(OFFSET($AK$37,0,LEN($A462),1,1):OFFSET($AK$465,0,LEN($A462),1,1),$A462,X$37:X$465)</f>
        <v>0</v>
      </c>
      <c r="Y462" s="212">
        <f ca="1">SUMIF(OFFSET($AK$37,0,LEN($A462),1,1):OFFSET($AK$465,0,LEN($A462),1,1),$A462,Y$37:Y$465)</f>
        <v>0</v>
      </c>
      <c r="Z462" s="212">
        <f ca="1">SUMIF(OFFSET($AK$37,0,LEN($A462),1,1):OFFSET($AK$465,0,LEN($A462),1,1),$A462,Z$37:Z$465)</f>
        <v>0</v>
      </c>
      <c r="AA462" s="212">
        <f ca="1">SUMIF(OFFSET($AK$37,0,LEN($A462),1,1):OFFSET($AK$465,0,LEN($A462),1,1),$A462,AA$37:AA$465)</f>
        <v>0</v>
      </c>
      <c r="AB462" s="212">
        <f ca="1">SUMIF(OFFSET($AK$37,0,LEN($A462),1,1):OFFSET($AK$465,0,LEN($A462),1,1),$A462,AB$37:AB$465)</f>
        <v>0</v>
      </c>
      <c r="AC462" s="212">
        <f ca="1">SUMIF(OFFSET($AK$37,0,LEN($A462),1,1):OFFSET($AK$465,0,LEN($A462),1,1),$A462,AC$37:AC$465)</f>
        <v>0</v>
      </c>
      <c r="AD462" s="212">
        <f ca="1">SUMIF(OFFSET($AK$37,0,LEN($A462),1,1):OFFSET($AK$465,0,LEN($A462),1,1),$A462,AD$37:AD$465)</f>
        <v>0</v>
      </c>
      <c r="AE462" s="212">
        <f ca="1">SUMIF(OFFSET($AK$37,0,LEN($A462),1,1):OFFSET($AK$465,0,LEN($A462),1,1),$A462,AE$37:AE$465)</f>
        <v>0</v>
      </c>
      <c r="AF462" s="212">
        <f ca="1">SUMIF(OFFSET($AK$37,0,LEN($A462),1,1):OFFSET($AK$465,0,LEN($A462),1,1),$A462,AF$37:AF$465)</f>
        <v>0</v>
      </c>
      <c r="AG462" s="212">
        <f ca="1">SUMIF(OFFSET($AK$37,0,LEN($A462),1,1):OFFSET($AK$465,0,LEN($A462),1,1),$A462,AG$37:AG$465)</f>
        <v>0</v>
      </c>
      <c r="AH462" s="212">
        <f ca="1">SUMIF(OFFSET($AK$37,0,LEN($A462),1,1):OFFSET($AK$465,0,LEN($A462),1,1),$A462,AH$37:AH$465)</f>
        <v>0</v>
      </c>
      <c r="AI462" s="212">
        <f ca="1">SUMIF(OFFSET($AK$37,0,LEN($A462),1,1):OFFSET($AK$465,0,LEN($A462),1,1),$A462,AI$37:AI$465)</f>
        <v>0</v>
      </c>
      <c r="AJ462" s="222">
        <f t="shared" ca="1" si="38"/>
        <v>0</v>
      </c>
      <c r="AK462" s="205" t="str">
        <f t="shared" si="39"/>
        <v>0.3.3.4.2</v>
      </c>
      <c r="AV462" s="211">
        <f t="shared" ca="1" si="37"/>
        <v>0</v>
      </c>
    </row>
    <row r="463" spans="1:48" ht="47.25" x14ac:dyDescent="0.25">
      <c r="A463" s="122" t="s">
        <v>68</v>
      </c>
      <c r="B463" s="126" t="s">
        <v>318</v>
      </c>
      <c r="C463" s="136" t="s">
        <v>216</v>
      </c>
      <c r="D463" s="213" t="s">
        <v>217</v>
      </c>
      <c r="E463" s="213" t="s">
        <v>217</v>
      </c>
      <c r="F463" s="213" t="s">
        <v>217</v>
      </c>
      <c r="G463" s="213" t="s">
        <v>217</v>
      </c>
      <c r="H463" s="212">
        <f ca="1">SUMIF(OFFSET($AK$37,0,LEN($A463),1,1):OFFSET($AK$465,0,LEN($A463),1,1),$A463,H$37:H$465)</f>
        <v>0</v>
      </c>
      <c r="I463" s="212">
        <f ca="1">SUMIF(OFFSET($AK$37,0,LEN($A463),1,1):OFFSET($AK$465,0,LEN($A463),1,1),$A463,I$37:I$465)</f>
        <v>0</v>
      </c>
      <c r="J463" s="212">
        <f ca="1">SUMIF(OFFSET($AK$37,0,LEN($A463),1,1):OFFSET($AK$465,0,LEN($A463),1,1),$A463,J$37:J$465)</f>
        <v>0</v>
      </c>
      <c r="K463" s="212">
        <f ca="1">SUMIF(OFFSET($AK$37,0,LEN($A463),1,1):OFFSET($AK$465,0,LEN($A463),1,1),$A463,K$37:K$465)</f>
        <v>0</v>
      </c>
      <c r="L463" s="212">
        <f ca="1">SUMIF(OFFSET($AK$37,0,LEN($A463),1,1):OFFSET($AK$465,0,LEN($A463),1,1),$A463,L$37:L$465)</f>
        <v>0</v>
      </c>
      <c r="M463" s="212">
        <f ca="1">SUMIF(OFFSET($AK$37,0,LEN($A463),1,1):OFFSET($AK$465,0,LEN($A463),1,1),$A463,M$37:M$465)</f>
        <v>0</v>
      </c>
      <c r="N463" s="212">
        <f ca="1">SUMIF(OFFSET($AK$37,0,LEN($A463),1,1):OFFSET($AK$465,0,LEN($A463),1,1),$A463,N$37:N$465)</f>
        <v>0</v>
      </c>
      <c r="O463" s="212">
        <f ca="1">SUMIF(OFFSET($AK$37,0,LEN($A463),1,1):OFFSET($AK$465,0,LEN($A463),1,1),$A463,O$37:O$465)</f>
        <v>0</v>
      </c>
      <c r="P463" s="212">
        <f ca="1">SUMIF(OFFSET($AK$37,0,LEN($A463),1,1):OFFSET($AK$465,0,LEN($A463),1,1),$A463,P$37:P$465)</f>
        <v>0</v>
      </c>
      <c r="Q463" s="212">
        <f ca="1">SUMIF(OFFSET($AK$37,0,LEN($A463),1,1):OFFSET($AK$465,0,LEN($A463),1,1),$A463,Q$37:Q$465)</f>
        <v>0</v>
      </c>
      <c r="R463" s="212">
        <f ca="1">SUMIF(OFFSET($AK$37,0,LEN($A463),1,1):OFFSET($AK$465,0,LEN($A463),1,1),$A463,R$37:R$465)</f>
        <v>0</v>
      </c>
      <c r="S463" s="212">
        <f ca="1">SUMIF(OFFSET($AK$37,0,LEN($A463),1,1):OFFSET($AK$465,0,LEN($A463),1,1),$A463,S$37:S$465)</f>
        <v>0</v>
      </c>
      <c r="T463" s="212">
        <f ca="1">SUMIF(OFFSET($AK$37,0,LEN($A463),1,1):OFFSET($AK$465,0,LEN($A463),1,1),$A463,T$37:T$465)</f>
        <v>0</v>
      </c>
      <c r="U463" s="212">
        <f ca="1">SUMIF(OFFSET($AK$37,0,LEN($A463),1,1):OFFSET($AK$465,0,LEN($A463),1,1),$A463,U$37:U$465)</f>
        <v>0</v>
      </c>
      <c r="V463" s="212">
        <f ca="1">SUMIF(OFFSET($AK$37,0,LEN($A463),1,1):OFFSET($AK$465,0,LEN($A463),1,1),$A463,V$37:V$465)</f>
        <v>0</v>
      </c>
      <c r="W463" s="212">
        <f ca="1">SUMIF(OFFSET($AK$37,0,LEN($A463),1,1):OFFSET($AK$465,0,LEN($A463),1,1),$A463,W$37:W$465)</f>
        <v>0</v>
      </c>
      <c r="X463" s="212">
        <f ca="1">SUMIF(OFFSET($AK$37,0,LEN($A463),1,1):OFFSET($AK$465,0,LEN($A463),1,1),$A463,X$37:X$465)</f>
        <v>0</v>
      </c>
      <c r="Y463" s="212">
        <f ca="1">SUMIF(OFFSET($AK$37,0,LEN($A463),1,1):OFFSET($AK$465,0,LEN($A463),1,1),$A463,Y$37:Y$465)</f>
        <v>0</v>
      </c>
      <c r="Z463" s="212">
        <f ca="1">SUMIF(OFFSET($AK$37,0,LEN($A463),1,1):OFFSET($AK$465,0,LEN($A463),1,1),$A463,Z$37:Z$465)</f>
        <v>0</v>
      </c>
      <c r="AA463" s="212">
        <f ca="1">SUMIF(OFFSET($AK$37,0,LEN($A463),1,1):OFFSET($AK$465,0,LEN($A463),1,1),$A463,AA$37:AA$465)</f>
        <v>0</v>
      </c>
      <c r="AB463" s="212">
        <f ca="1">SUMIF(OFFSET($AK$37,0,LEN($A463),1,1):OFFSET($AK$465,0,LEN($A463),1,1),$A463,AB$37:AB$465)</f>
        <v>0</v>
      </c>
      <c r="AC463" s="212">
        <f ca="1">SUMIF(OFFSET($AK$37,0,LEN($A463),1,1):OFFSET($AK$465,0,LEN($A463),1,1),$A463,AC$37:AC$465)</f>
        <v>0</v>
      </c>
      <c r="AD463" s="212">
        <f ca="1">SUMIF(OFFSET($AK$37,0,LEN($A463),1,1):OFFSET($AK$465,0,LEN($A463),1,1),$A463,AD$37:AD$465)</f>
        <v>0</v>
      </c>
      <c r="AE463" s="212">
        <f ca="1">SUMIF(OFFSET($AK$37,0,LEN($A463),1,1):OFFSET($AK$465,0,LEN($A463),1,1),$A463,AE$37:AE$465)</f>
        <v>0</v>
      </c>
      <c r="AF463" s="212">
        <f ca="1">SUMIF(OFFSET($AK$37,0,LEN($A463),1,1):OFFSET($AK$465,0,LEN($A463),1,1),$A463,AF$37:AF$465)</f>
        <v>0</v>
      </c>
      <c r="AG463" s="212">
        <f ca="1">SUMIF(OFFSET($AK$37,0,LEN($A463),1,1):OFFSET($AK$465,0,LEN($A463),1,1),$A463,AG$37:AG$465)</f>
        <v>0</v>
      </c>
      <c r="AH463" s="212">
        <f ca="1">SUMIF(OFFSET($AK$37,0,LEN($A463),1,1):OFFSET($AK$465,0,LEN($A463),1,1),$A463,AH$37:AH$465)</f>
        <v>0</v>
      </c>
      <c r="AI463" s="212">
        <f ca="1">SUMIF(OFFSET($AK$37,0,LEN($A463),1,1):OFFSET($AK$465,0,LEN($A463),1,1),$A463,AI$37:AI$465)</f>
        <v>0</v>
      </c>
      <c r="AJ463" s="222">
        <f t="shared" ca="1" si="38"/>
        <v>0</v>
      </c>
      <c r="AK463" s="205" t="str">
        <f t="shared" si="39"/>
        <v>0.3.4</v>
      </c>
      <c r="AV463" s="211">
        <f t="shared" ca="1" si="37"/>
        <v>0</v>
      </c>
    </row>
    <row r="464" spans="1:48" ht="31.5" x14ac:dyDescent="0.25">
      <c r="A464" s="122" t="s">
        <v>69</v>
      </c>
      <c r="B464" s="126" t="s">
        <v>320</v>
      </c>
      <c r="C464" s="136" t="s">
        <v>216</v>
      </c>
      <c r="D464" s="213" t="s">
        <v>217</v>
      </c>
      <c r="E464" s="213" t="s">
        <v>217</v>
      </c>
      <c r="F464" s="213" t="s">
        <v>217</v>
      </c>
      <c r="G464" s="213" t="s">
        <v>217</v>
      </c>
      <c r="H464" s="212">
        <f ca="1">SUMIF(OFFSET($AK$37,0,LEN($A464),1,1):OFFSET($AK$465,0,LEN($A464),1,1),$A464,H$37:H$465)</f>
        <v>0</v>
      </c>
      <c r="I464" s="212">
        <f ca="1">SUMIF(OFFSET($AK$37,0,LEN($A464),1,1):OFFSET($AK$465,0,LEN($A464),1,1),$A464,I$37:I$465)</f>
        <v>0</v>
      </c>
      <c r="J464" s="212">
        <f ca="1">SUMIF(OFFSET($AK$37,0,LEN($A464),1,1):OFFSET($AK$465,0,LEN($A464),1,1),$A464,J$37:J$465)</f>
        <v>0</v>
      </c>
      <c r="K464" s="212">
        <f ca="1">SUMIF(OFFSET($AK$37,0,LEN($A464),1,1):OFFSET($AK$465,0,LEN($A464),1,1),$A464,K$37:K$465)</f>
        <v>0</v>
      </c>
      <c r="L464" s="212">
        <f ca="1">SUMIF(OFFSET($AK$37,0,LEN($A464),1,1):OFFSET($AK$465,0,LEN($A464),1,1),$A464,L$37:L$465)</f>
        <v>0</v>
      </c>
      <c r="M464" s="212">
        <f ca="1">SUMIF(OFFSET($AK$37,0,LEN($A464),1,1):OFFSET($AK$465,0,LEN($A464),1,1),$A464,M$37:M$465)</f>
        <v>0</v>
      </c>
      <c r="N464" s="212">
        <f ca="1">SUMIF(OFFSET($AK$37,0,LEN($A464),1,1):OFFSET($AK$465,0,LEN($A464),1,1),$A464,N$37:N$465)</f>
        <v>0</v>
      </c>
      <c r="O464" s="212">
        <f ca="1">SUMIF(OFFSET($AK$37,0,LEN($A464),1,1):OFFSET($AK$465,0,LEN($A464),1,1),$A464,O$37:O$465)</f>
        <v>0</v>
      </c>
      <c r="P464" s="212">
        <f ca="1">SUMIF(OFFSET($AK$37,0,LEN($A464),1,1):OFFSET($AK$465,0,LEN($A464),1,1),$A464,P$37:P$465)</f>
        <v>0</v>
      </c>
      <c r="Q464" s="212">
        <f ca="1">SUMIF(OFFSET($AK$37,0,LEN($A464),1,1):OFFSET($AK$465,0,LEN($A464),1,1),$A464,Q$37:Q$465)</f>
        <v>0</v>
      </c>
      <c r="R464" s="212">
        <f ca="1">SUMIF(OFFSET($AK$37,0,LEN($A464),1,1):OFFSET($AK$465,0,LEN($A464),1,1),$A464,R$37:R$465)</f>
        <v>0</v>
      </c>
      <c r="S464" s="212">
        <f ca="1">SUMIF(OFFSET($AK$37,0,LEN($A464),1,1):OFFSET($AK$465,0,LEN($A464),1,1),$A464,S$37:S$465)</f>
        <v>0</v>
      </c>
      <c r="T464" s="212">
        <f ca="1">SUMIF(OFFSET($AK$37,0,LEN($A464),1,1):OFFSET($AK$465,0,LEN($A464),1,1),$A464,T$37:T$465)</f>
        <v>0</v>
      </c>
      <c r="U464" s="212">
        <f ca="1">SUMIF(OFFSET($AK$37,0,LEN($A464),1,1):OFFSET($AK$465,0,LEN($A464),1,1),$A464,U$37:U$465)</f>
        <v>0</v>
      </c>
      <c r="V464" s="212">
        <f ca="1">SUMIF(OFFSET($AK$37,0,LEN($A464),1,1):OFFSET($AK$465,0,LEN($A464),1,1),$A464,V$37:V$465)</f>
        <v>0</v>
      </c>
      <c r="W464" s="212">
        <f ca="1">SUMIF(OFFSET($AK$37,0,LEN($A464),1,1):OFFSET($AK$465,0,LEN($A464),1,1),$A464,W$37:W$465)</f>
        <v>0</v>
      </c>
      <c r="X464" s="212">
        <f ca="1">SUMIF(OFFSET($AK$37,0,LEN($A464),1,1):OFFSET($AK$465,0,LEN($A464),1,1),$A464,X$37:X$465)</f>
        <v>0</v>
      </c>
      <c r="Y464" s="212">
        <f ca="1">SUMIF(OFFSET($AK$37,0,LEN($A464),1,1):OFFSET($AK$465,0,LEN($A464),1,1),$A464,Y$37:Y$465)</f>
        <v>0</v>
      </c>
      <c r="Z464" s="212">
        <f ca="1">SUMIF(OFFSET($AK$37,0,LEN($A464),1,1):OFFSET($AK$465,0,LEN($A464),1,1),$A464,Z$37:Z$465)</f>
        <v>0</v>
      </c>
      <c r="AA464" s="212">
        <f ca="1">SUMIF(OFFSET($AK$37,0,LEN($A464),1,1):OFFSET($AK$465,0,LEN($A464),1,1),$A464,AA$37:AA$465)</f>
        <v>0</v>
      </c>
      <c r="AB464" s="212">
        <f ca="1">SUMIF(OFFSET($AK$37,0,LEN($A464),1,1):OFFSET($AK$465,0,LEN($A464),1,1),$A464,AB$37:AB$465)</f>
        <v>0</v>
      </c>
      <c r="AC464" s="212">
        <f ca="1">SUMIF(OFFSET($AK$37,0,LEN($A464),1,1):OFFSET($AK$465,0,LEN($A464),1,1),$A464,AC$37:AC$465)</f>
        <v>0</v>
      </c>
      <c r="AD464" s="212">
        <f ca="1">SUMIF(OFFSET($AK$37,0,LEN($A464),1,1):OFFSET($AK$465,0,LEN($A464),1,1),$A464,AD$37:AD$465)</f>
        <v>0</v>
      </c>
      <c r="AE464" s="212">
        <f ca="1">SUMIF(OFFSET($AK$37,0,LEN($A464),1,1):OFFSET($AK$465,0,LEN($A464),1,1),$A464,AE$37:AE$465)</f>
        <v>0</v>
      </c>
      <c r="AF464" s="212">
        <f ca="1">SUMIF(OFFSET($AK$37,0,LEN($A464),1,1):OFFSET($AK$465,0,LEN($A464),1,1),$A464,AF$37:AF$465)</f>
        <v>0</v>
      </c>
      <c r="AG464" s="212">
        <f ca="1">SUMIF(OFFSET($AK$37,0,LEN($A464),1,1):OFFSET($AK$465,0,LEN($A464),1,1),$A464,AG$37:AG$465)</f>
        <v>0</v>
      </c>
      <c r="AH464" s="212">
        <f ca="1">SUMIF(OFFSET($AK$37,0,LEN($A464),1,1):OFFSET($AK$465,0,LEN($A464),1,1),$A464,AH$37:AH$465)</f>
        <v>0</v>
      </c>
      <c r="AI464" s="212">
        <f ca="1">SUMIF(OFFSET($AK$37,0,LEN($A464),1,1):OFFSET($AK$465,0,LEN($A464),1,1),$A464,AI$37:AI$465)</f>
        <v>0</v>
      </c>
      <c r="AJ464" s="222">
        <f t="shared" ref="AJ464:AJ465" ca="1" si="40">AH464</f>
        <v>0</v>
      </c>
      <c r="AK464" s="205" t="str">
        <f t="shared" si="39"/>
        <v>0.3.5</v>
      </c>
      <c r="AV464" s="211">
        <f t="shared" ca="1" si="37"/>
        <v>0</v>
      </c>
    </row>
    <row r="465" spans="1:50" ht="31.5" x14ac:dyDescent="0.25">
      <c r="A465" s="122" t="s">
        <v>48</v>
      </c>
      <c r="B465" s="126" t="s">
        <v>424</v>
      </c>
      <c r="C465" s="136" t="s">
        <v>216</v>
      </c>
      <c r="D465" s="213" t="s">
        <v>217</v>
      </c>
      <c r="E465" s="213" t="s">
        <v>217</v>
      </c>
      <c r="F465" s="213" t="s">
        <v>217</v>
      </c>
      <c r="G465" s="213" t="s">
        <v>217</v>
      </c>
      <c r="H465" s="212">
        <f ca="1">SUMIF(OFFSET($AK$37,0,LEN($A465),1,1):OFFSET($AK$465,0,LEN($A465),1,1),$A465,H$37:H$465)</f>
        <v>0</v>
      </c>
      <c r="I465" s="212">
        <f ca="1">SUMIF(OFFSET($AK$37,0,LEN($A465),1,1):OFFSET($AK$465,0,LEN($A465),1,1),$A465,I$37:I$465)</f>
        <v>0</v>
      </c>
      <c r="J465" s="212">
        <f ca="1">SUMIF(OFFSET($AK$37,0,LEN($A465),1,1):OFFSET($AK$465,0,LEN($A465),1,1),$A465,J$37:J$465)</f>
        <v>0</v>
      </c>
      <c r="K465" s="212">
        <f ca="1">SUMIF(OFFSET($AK$37,0,LEN($A465),1,1):OFFSET($AK$465,0,LEN($A465),1,1),$A465,K$37:K$465)</f>
        <v>0</v>
      </c>
      <c r="L465" s="212">
        <f ca="1">SUMIF(OFFSET($AK$37,0,LEN($A465),1,1):OFFSET($AK$465,0,LEN($A465),1,1),$A465,L$37:L$465)</f>
        <v>0</v>
      </c>
      <c r="M465" s="212">
        <f ca="1">SUMIF(OFFSET($AK$37,0,LEN($A465),1,1):OFFSET($AK$465,0,LEN($A465),1,1),$A465,M$37:M$465)</f>
        <v>0</v>
      </c>
      <c r="N465" s="212">
        <f ca="1">SUMIF(OFFSET($AK$37,0,LEN($A465),1,1):OFFSET($AK$465,0,LEN($A465),1,1),$A465,N$37:N$465)</f>
        <v>0</v>
      </c>
      <c r="O465" s="212">
        <f ca="1">SUMIF(OFFSET($AK$37,0,LEN($A465),1,1):OFFSET($AK$465,0,LEN($A465),1,1),$A465,O$37:O$465)</f>
        <v>0</v>
      </c>
      <c r="P465" s="212">
        <f ca="1">SUMIF(OFFSET($AK$37,0,LEN($A465),1,1):OFFSET($AK$465,0,LEN($A465),1,1),$A465,P$37:P$465)</f>
        <v>0</v>
      </c>
      <c r="Q465" s="212">
        <f ca="1">SUMIF(OFFSET($AK$37,0,LEN($A465),1,1):OFFSET($AK$465,0,LEN($A465),1,1),$A465,Q$37:Q$465)</f>
        <v>0</v>
      </c>
      <c r="R465" s="212">
        <f ca="1">SUMIF(OFFSET($AK$37,0,LEN($A465),1,1):OFFSET($AK$465,0,LEN($A465),1,1),$A465,R$37:R$465)</f>
        <v>0</v>
      </c>
      <c r="S465" s="212">
        <f ca="1">SUMIF(OFFSET($AK$37,0,LEN($A465),1,1):OFFSET($AK$465,0,LEN($A465),1,1),$A465,S$37:S$465)</f>
        <v>0</v>
      </c>
      <c r="T465" s="212">
        <f ca="1">SUMIF(OFFSET($AK$37,0,LEN($A465),1,1):OFFSET($AK$465,0,LEN($A465),1,1),$A465,T$37:T$465)</f>
        <v>0</v>
      </c>
      <c r="U465" s="212">
        <f ca="1">SUMIF(OFFSET($AK$37,0,LEN($A465),1,1):OFFSET($AK$465,0,LEN($A465),1,1),$A465,U$37:U$465)</f>
        <v>0</v>
      </c>
      <c r="V465" s="212">
        <f ca="1">SUMIF(OFFSET($AK$37,0,LEN($A465),1,1):OFFSET($AK$465,0,LEN($A465),1,1),$A465,V$37:V$465)</f>
        <v>0</v>
      </c>
      <c r="W465" s="212">
        <f ca="1">SUMIF(OFFSET($AK$37,0,LEN($A465),1,1):OFFSET($AK$465,0,LEN($A465),1,1),$A465,W$37:W$465)</f>
        <v>0</v>
      </c>
      <c r="X465" s="212">
        <f ca="1">SUMIF(OFFSET($AK$37,0,LEN($A465),1,1):OFFSET($AK$465,0,LEN($A465),1,1),$A465,X$37:X$465)</f>
        <v>0</v>
      </c>
      <c r="Y465" s="212">
        <f ca="1">SUMIF(OFFSET($AK$37,0,LEN($A465),1,1):OFFSET($AK$465,0,LEN($A465),1,1),$A465,Y$37:Y$465)</f>
        <v>0</v>
      </c>
      <c r="Z465" s="212">
        <f ca="1">SUMIF(OFFSET($AK$37,0,LEN($A465),1,1):OFFSET($AK$465,0,LEN($A465),1,1),$A465,Z$37:Z$465)</f>
        <v>0</v>
      </c>
      <c r="AA465" s="212">
        <f ca="1">SUMIF(OFFSET($AK$37,0,LEN($A465),1,1):OFFSET($AK$465,0,LEN($A465),1,1),$A465,AA$37:AA$465)</f>
        <v>0</v>
      </c>
      <c r="AB465" s="212">
        <f ca="1">SUMIF(OFFSET($AK$37,0,LEN($A465),1,1):OFFSET($AK$465,0,LEN($A465),1,1),$A465,AB$37:AB$465)</f>
        <v>0</v>
      </c>
      <c r="AC465" s="212">
        <f ca="1">SUMIF(OFFSET($AK$37,0,LEN($A465),1,1):OFFSET($AK$465,0,LEN($A465),1,1),$A465,AC$37:AC$465)</f>
        <v>0</v>
      </c>
      <c r="AD465" s="212">
        <f ca="1">SUMIF(OFFSET($AK$37,0,LEN($A465),1,1):OFFSET($AK$465,0,LEN($A465),1,1),$A465,AD$37:AD$465)</f>
        <v>0</v>
      </c>
      <c r="AE465" s="212">
        <f ca="1">SUMIF(OFFSET($AK$37,0,LEN($A465),1,1):OFFSET($AK$465,0,LEN($A465),1,1),$A465,AE$37:AE$465)</f>
        <v>0</v>
      </c>
      <c r="AF465" s="212">
        <f ca="1">SUMIF(OFFSET($AK$37,0,LEN($A465),1,1):OFFSET($AK$465,0,LEN($A465),1,1),$A465,AF$37:AF$465)</f>
        <v>0</v>
      </c>
      <c r="AG465" s="212">
        <f ca="1">SUMIF(OFFSET($AK$37,0,LEN($A465),1,1):OFFSET($AK$465,0,LEN($A465),1,1),$A465,AG$37:AG$465)</f>
        <v>0</v>
      </c>
      <c r="AH465" s="212">
        <f ca="1">SUMIF(OFFSET($AK$37,0,LEN($A465),1,1):OFFSET($AK$465,0,LEN($A465),1,1),$A465,AH$37:AH$465)</f>
        <v>0</v>
      </c>
      <c r="AI465" s="212">
        <f ca="1">SUMIF(OFFSET($AK$37,0,LEN($A465),1,1):OFFSET($AK$465,0,LEN($A465),1,1),$A465,AI$37:AI$465)</f>
        <v>0</v>
      </c>
      <c r="AJ465" s="222">
        <f t="shared" ca="1" si="40"/>
        <v>0</v>
      </c>
      <c r="AK465" s="205" t="str">
        <f t="shared" si="39"/>
        <v>0.4</v>
      </c>
      <c r="AV465" s="211">
        <f t="shared" ca="1" si="37"/>
        <v>0</v>
      </c>
    </row>
    <row r="466" spans="1:50" x14ac:dyDescent="0.25">
      <c r="AO466" s="207"/>
    </row>
    <row r="467" spans="1:50" x14ac:dyDescent="0.25">
      <c r="H467" s="206"/>
      <c r="I467" s="206"/>
      <c r="J467" s="206"/>
      <c r="K467" s="206"/>
      <c r="L467" s="206"/>
      <c r="M467" s="206"/>
      <c r="N467" s="206"/>
      <c r="O467" s="206"/>
      <c r="P467" s="206"/>
      <c r="Q467" s="206"/>
      <c r="R467" s="206"/>
      <c r="S467" s="206"/>
      <c r="T467" s="206"/>
      <c r="U467" s="206"/>
      <c r="V467" s="206"/>
      <c r="W467" s="206"/>
      <c r="X467" s="206"/>
      <c r="Y467" s="206"/>
      <c r="Z467" s="206"/>
      <c r="AA467" s="206"/>
      <c r="AB467" s="206"/>
      <c r="AC467" s="206"/>
      <c r="AD467" s="206"/>
      <c r="AE467" s="206"/>
      <c r="AF467" s="206"/>
      <c r="AG467" s="206"/>
      <c r="AH467" s="206"/>
      <c r="AI467" s="206"/>
      <c r="AJ467" s="206"/>
    </row>
    <row r="468" spans="1:50" ht="21" customHeight="1" x14ac:dyDescent="0.25">
      <c r="H468" s="210"/>
      <c r="I468" s="210"/>
      <c r="J468" s="210">
        <f t="shared" ref="J468:AX468" ca="1" si="41">J14-SUM(J73,J74,J148,J149,J150,J151,J152,J153,J154,J155,J156,J159,J177,J188,J189,J193,J257,J284,J417,J418,J422)</f>
        <v>0</v>
      </c>
      <c r="K468" s="210">
        <f t="shared" ca="1" si="41"/>
        <v>0</v>
      </c>
      <c r="L468" s="210">
        <f t="shared" ca="1" si="41"/>
        <v>0</v>
      </c>
      <c r="M468" s="210">
        <f t="shared" ca="1" si="41"/>
        <v>0</v>
      </c>
      <c r="N468" s="210">
        <f t="shared" ca="1" si="41"/>
        <v>0</v>
      </c>
      <c r="O468" s="210">
        <f t="shared" ca="1" si="41"/>
        <v>0</v>
      </c>
      <c r="P468" s="210"/>
      <c r="Q468" s="210"/>
      <c r="R468" s="210"/>
      <c r="S468" s="210"/>
      <c r="T468" s="210"/>
      <c r="U468" s="210">
        <f t="shared" ca="1" si="41"/>
        <v>0</v>
      </c>
      <c r="V468" s="210">
        <f t="shared" ca="1" si="41"/>
        <v>0</v>
      </c>
      <c r="W468" s="210">
        <f t="shared" ca="1" si="41"/>
        <v>0</v>
      </c>
      <c r="X468" s="210">
        <f t="shared" ca="1" si="41"/>
        <v>0</v>
      </c>
      <c r="Y468" s="210"/>
      <c r="Z468" s="210"/>
      <c r="AA468" s="210">
        <f t="shared" ca="1" si="41"/>
        <v>0</v>
      </c>
      <c r="AB468" s="210">
        <f t="shared" ca="1" si="41"/>
        <v>0</v>
      </c>
      <c r="AC468" s="210">
        <f t="shared" ca="1" si="41"/>
        <v>0</v>
      </c>
      <c r="AD468" s="210"/>
      <c r="AE468" s="210">
        <f t="shared" ca="1" si="41"/>
        <v>0</v>
      </c>
      <c r="AF468" s="210"/>
      <c r="AG468" s="210">
        <f t="shared" ca="1" si="41"/>
        <v>-2.8421709430404007E-13</v>
      </c>
      <c r="AH468" s="210"/>
      <c r="AI468" s="210">
        <f t="shared" ca="1" si="41"/>
        <v>0</v>
      </c>
      <c r="AJ468" s="210"/>
      <c r="AK468" s="210">
        <f t="shared" si="41"/>
        <v>0</v>
      </c>
      <c r="AL468" s="210">
        <f t="shared" si="41"/>
        <v>0</v>
      </c>
      <c r="AM468" s="210">
        <f t="shared" si="41"/>
        <v>0</v>
      </c>
      <c r="AN468" s="210">
        <f t="shared" si="41"/>
        <v>0</v>
      </c>
      <c r="AO468" s="210">
        <f t="shared" si="41"/>
        <v>0</v>
      </c>
      <c r="AP468" s="210">
        <f t="shared" si="41"/>
        <v>0</v>
      </c>
      <c r="AQ468" s="210">
        <f t="shared" si="41"/>
        <v>0</v>
      </c>
      <c r="AR468" s="210">
        <f t="shared" si="41"/>
        <v>0</v>
      </c>
      <c r="AS468" s="210">
        <f t="shared" si="41"/>
        <v>0</v>
      </c>
      <c r="AT468" s="210">
        <f t="shared" si="41"/>
        <v>0</v>
      </c>
      <c r="AU468" s="210">
        <f t="shared" si="41"/>
        <v>0</v>
      </c>
      <c r="AV468" s="210">
        <f t="shared" ca="1" si="41"/>
        <v>-1.1774803354569485E-11</v>
      </c>
      <c r="AW468" s="210">
        <f t="shared" si="41"/>
        <v>0</v>
      </c>
      <c r="AX468" s="210">
        <f t="shared" si="41"/>
        <v>-2.0046129083052602</v>
      </c>
    </row>
    <row r="469" spans="1:50" x14ac:dyDescent="0.25">
      <c r="H469" s="208"/>
      <c r="I469" s="208"/>
      <c r="J469" s="208"/>
      <c r="K469" s="208"/>
      <c r="L469" s="208"/>
      <c r="M469" s="208"/>
      <c r="N469" s="208"/>
      <c r="O469" s="208"/>
      <c r="P469" s="209"/>
      <c r="Q469" s="208"/>
      <c r="R469" s="208"/>
      <c r="S469" s="208"/>
      <c r="T469" s="208"/>
      <c r="U469" s="208"/>
      <c r="V469" s="208"/>
      <c r="W469" s="208"/>
      <c r="X469" s="208"/>
      <c r="Y469" s="208"/>
      <c r="Z469" s="208"/>
      <c r="AA469" s="208"/>
      <c r="AB469" s="208"/>
      <c r="AC469" s="208"/>
      <c r="AD469" s="208"/>
      <c r="AE469" s="208"/>
      <c r="AF469" s="208"/>
      <c r="AG469" s="208"/>
      <c r="AH469" s="208"/>
      <c r="AI469" s="208"/>
      <c r="AJ469" s="208"/>
    </row>
    <row r="470" spans="1:50" x14ac:dyDescent="0.25">
      <c r="H470" s="208"/>
      <c r="I470" s="208"/>
      <c r="J470" s="208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  <c r="V470" s="208"/>
      <c r="W470" s="208"/>
      <c r="X470" s="208"/>
      <c r="Y470" s="208"/>
      <c r="Z470" s="208"/>
      <c r="AA470" s="208"/>
      <c r="AB470" s="208"/>
      <c r="AC470" s="208"/>
      <c r="AD470" s="208"/>
      <c r="AE470" s="208"/>
      <c r="AF470" s="208"/>
      <c r="AG470" s="208"/>
      <c r="AH470" s="208"/>
      <c r="AI470" s="208"/>
      <c r="AJ470" s="208"/>
    </row>
    <row r="471" spans="1:50" x14ac:dyDescent="0.25">
      <c r="Z471" s="207"/>
    </row>
  </sheetData>
  <autoFilter ref="A13:BK465"/>
  <mergeCells count="26">
    <mergeCell ref="K10:T10"/>
    <mergeCell ref="A4:AJ4"/>
    <mergeCell ref="A7:AJ7"/>
    <mergeCell ref="A5:AJ5"/>
    <mergeCell ref="A8:AJ8"/>
    <mergeCell ref="U10:Z10"/>
    <mergeCell ref="AA10:AB11"/>
    <mergeCell ref="AC10:AJ10"/>
    <mergeCell ref="A10:A12"/>
    <mergeCell ref="B10:B12"/>
    <mergeCell ref="C10:C12"/>
    <mergeCell ref="D10:D12"/>
    <mergeCell ref="E10:E12"/>
    <mergeCell ref="F10:G11"/>
    <mergeCell ref="H10:I11"/>
    <mergeCell ref="J10:J12"/>
    <mergeCell ref="K11:O11"/>
    <mergeCell ref="P11:T11"/>
    <mergeCell ref="U11:V11"/>
    <mergeCell ref="W11:X11"/>
    <mergeCell ref="Y11:Z11"/>
    <mergeCell ref="AC11:AD11"/>
    <mergeCell ref="AE11:AF11"/>
    <mergeCell ref="AG11:AH11"/>
    <mergeCell ref="AI11:AI12"/>
    <mergeCell ref="AJ11:AJ12"/>
  </mergeCells>
  <pageMargins left="0.70866141732283472" right="0.70866141732283472" top="0.74803149606299213" bottom="0.74803149606299213" header="0.31496062992125984" footer="0.31496062992125984"/>
  <pageSetup paperSize="8" scale="10" firstPageNumber="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69"/>
  <sheetViews>
    <sheetView view="pageBreakPreview" zoomScale="55" zoomScaleNormal="100" zoomScaleSheetLayoutView="55" workbookViewId="0">
      <selection activeCell="X2" sqref="X2"/>
    </sheetView>
  </sheetViews>
  <sheetFormatPr defaultRowHeight="12" x14ac:dyDescent="0.2"/>
  <cols>
    <col min="1" max="1" width="9.75" style="109" customWidth="1"/>
    <col min="2" max="2" width="43.75" style="109" customWidth="1"/>
    <col min="3" max="3" width="13.875" style="109" customWidth="1"/>
    <col min="4" max="24" width="17.625" style="109" customWidth="1"/>
    <col min="25" max="33" width="8" style="109" hidden="1" customWidth="1"/>
    <col min="34" max="42" width="0" style="109" hidden="1" customWidth="1"/>
    <col min="43" max="16384" width="9" style="109"/>
  </cols>
  <sheetData>
    <row r="1" spans="1:37" ht="18.75" x14ac:dyDescent="0.25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36" t="s">
        <v>1257</v>
      </c>
    </row>
    <row r="2" spans="1:37" ht="18.75" x14ac:dyDescent="0.3">
      <c r="A2" s="108"/>
      <c r="B2" s="108"/>
      <c r="C2" s="108"/>
      <c r="D2" s="108"/>
      <c r="E2" s="108"/>
      <c r="F2" s="108"/>
      <c r="G2" s="110"/>
      <c r="H2" s="110"/>
      <c r="I2" s="110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37" t="s">
        <v>1282</v>
      </c>
    </row>
    <row r="3" spans="1:37" ht="15.75" x14ac:dyDescent="0.25">
      <c r="A3" s="108"/>
      <c r="B3" s="108"/>
      <c r="C3" s="108"/>
      <c r="D3" s="108"/>
      <c r="E3" s="108"/>
      <c r="F3" s="108"/>
      <c r="G3" s="111"/>
      <c r="H3" s="111"/>
      <c r="I3" s="111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</row>
    <row r="4" spans="1:37" ht="18.75" x14ac:dyDescent="0.3">
      <c r="A4" s="310" t="s">
        <v>108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</row>
    <row r="5" spans="1:37" ht="18.75" x14ac:dyDescent="0.2">
      <c r="A5" s="311" t="s">
        <v>112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</row>
    <row r="6" spans="1:37" ht="17.25" customHeight="1" x14ac:dyDescent="0.3">
      <c r="A6" s="310" t="s">
        <v>764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</row>
    <row r="7" spans="1:37" ht="17.25" customHeight="1" x14ac:dyDescent="0.3">
      <c r="A7" s="112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37" ht="21.75" customHeight="1" x14ac:dyDescent="0.3">
      <c r="A8" s="312" t="s">
        <v>747</v>
      </c>
      <c r="B8" s="312"/>
      <c r="C8" s="312"/>
      <c r="D8" s="312"/>
      <c r="E8" s="312"/>
      <c r="F8" s="312"/>
      <c r="G8" s="312"/>
      <c r="H8" s="312"/>
      <c r="I8" s="312"/>
      <c r="J8" s="312"/>
      <c r="K8" s="312"/>
      <c r="L8" s="312"/>
      <c r="M8" s="312"/>
      <c r="N8" s="312"/>
      <c r="O8" s="312"/>
      <c r="P8" s="312"/>
      <c r="Q8" s="312"/>
      <c r="R8" s="312"/>
      <c r="S8" s="312"/>
      <c r="T8" s="312"/>
      <c r="U8" s="312"/>
      <c r="V8" s="312"/>
      <c r="W8" s="312"/>
      <c r="X8" s="312"/>
    </row>
    <row r="9" spans="1:37" ht="15.75" customHeight="1" x14ac:dyDescent="0.3">
      <c r="A9" s="313" t="s">
        <v>111</v>
      </c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</row>
    <row r="10" spans="1:37" s="115" customFormat="1" ht="15.75" customHeight="1" x14ac:dyDescent="0.3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</row>
    <row r="11" spans="1:37" s="116" customFormat="1" ht="33.75" customHeight="1" x14ac:dyDescent="0.25">
      <c r="A11" s="316" t="s">
        <v>53</v>
      </c>
      <c r="B11" s="316" t="s">
        <v>14</v>
      </c>
      <c r="C11" s="316" t="s">
        <v>0</v>
      </c>
      <c r="D11" s="316" t="s">
        <v>755</v>
      </c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</row>
    <row r="12" spans="1:37" ht="129" customHeight="1" x14ac:dyDescent="0.2">
      <c r="A12" s="316"/>
      <c r="B12" s="316"/>
      <c r="C12" s="316"/>
      <c r="D12" s="316" t="s">
        <v>25</v>
      </c>
      <c r="E12" s="316"/>
      <c r="F12" s="316"/>
      <c r="G12" s="316" t="s">
        <v>26</v>
      </c>
      <c r="H12" s="316"/>
      <c r="I12" s="316"/>
      <c r="J12" s="316" t="s">
        <v>21</v>
      </c>
      <c r="K12" s="316"/>
      <c r="L12" s="316"/>
      <c r="M12" s="316" t="s">
        <v>22</v>
      </c>
      <c r="N12" s="316"/>
      <c r="O12" s="316"/>
      <c r="P12" s="316" t="s">
        <v>15</v>
      </c>
      <c r="Q12" s="316"/>
      <c r="R12" s="316"/>
      <c r="S12" s="316" t="s">
        <v>19</v>
      </c>
      <c r="T12" s="316"/>
      <c r="U12" s="316"/>
      <c r="V12" s="316" t="s">
        <v>20</v>
      </c>
      <c r="W12" s="316"/>
      <c r="X12" s="316"/>
    </row>
    <row r="13" spans="1:37" s="117" customFormat="1" ht="210" customHeight="1" x14ac:dyDescent="0.2">
      <c r="A13" s="316"/>
      <c r="B13" s="316"/>
      <c r="C13" s="316"/>
      <c r="D13" s="139" t="s">
        <v>765</v>
      </c>
      <c r="E13" s="139" t="s">
        <v>766</v>
      </c>
      <c r="F13" s="137" t="s">
        <v>767</v>
      </c>
      <c r="G13" s="137" t="s">
        <v>768</v>
      </c>
      <c r="H13" s="137" t="s">
        <v>769</v>
      </c>
      <c r="I13" s="138" t="s">
        <v>27</v>
      </c>
      <c r="J13" s="138" t="s">
        <v>27</v>
      </c>
      <c r="K13" s="138" t="s">
        <v>27</v>
      </c>
      <c r="L13" s="138" t="s">
        <v>27</v>
      </c>
      <c r="M13" s="138" t="s">
        <v>27</v>
      </c>
      <c r="N13" s="138" t="s">
        <v>27</v>
      </c>
      <c r="O13" s="137" t="s">
        <v>770</v>
      </c>
      <c r="P13" s="138" t="s">
        <v>27</v>
      </c>
      <c r="Q13" s="138" t="s">
        <v>27</v>
      </c>
      <c r="R13" s="138" t="s">
        <v>27</v>
      </c>
      <c r="S13" s="138" t="s">
        <v>27</v>
      </c>
      <c r="T13" s="138" t="s">
        <v>27</v>
      </c>
      <c r="U13" s="137" t="s">
        <v>763</v>
      </c>
      <c r="V13" s="138" t="s">
        <v>27</v>
      </c>
      <c r="W13" s="138" t="s">
        <v>27</v>
      </c>
      <c r="X13" s="138" t="s">
        <v>27</v>
      </c>
    </row>
    <row r="14" spans="1:37" s="121" customFormat="1" ht="15.75" x14ac:dyDescent="0.25">
      <c r="A14" s="118">
        <v>1</v>
      </c>
      <c r="B14" s="119">
        <v>2</v>
      </c>
      <c r="C14" s="118">
        <v>3</v>
      </c>
      <c r="D14" s="120" t="s">
        <v>34</v>
      </c>
      <c r="E14" s="120" t="s">
        <v>41</v>
      </c>
      <c r="F14" s="120" t="s">
        <v>709</v>
      </c>
      <c r="G14" s="120" t="s">
        <v>30</v>
      </c>
      <c r="H14" s="120" t="s">
        <v>31</v>
      </c>
      <c r="I14" s="120" t="s">
        <v>756</v>
      </c>
      <c r="J14" s="120" t="s">
        <v>32</v>
      </c>
      <c r="K14" s="120" t="s">
        <v>33</v>
      </c>
      <c r="L14" s="120" t="s">
        <v>757</v>
      </c>
      <c r="M14" s="120" t="s">
        <v>42</v>
      </c>
      <c r="N14" s="120" t="s">
        <v>43</v>
      </c>
      <c r="O14" s="120" t="s">
        <v>758</v>
      </c>
      <c r="P14" s="120" t="s">
        <v>44</v>
      </c>
      <c r="Q14" s="120" t="s">
        <v>45</v>
      </c>
      <c r="R14" s="120" t="s">
        <v>759</v>
      </c>
      <c r="S14" s="120" t="s">
        <v>49</v>
      </c>
      <c r="T14" s="120" t="s">
        <v>50</v>
      </c>
      <c r="U14" s="120" t="s">
        <v>760</v>
      </c>
      <c r="V14" s="120" t="s">
        <v>51</v>
      </c>
      <c r="W14" s="120" t="s">
        <v>52</v>
      </c>
      <c r="X14" s="120" t="s">
        <v>761</v>
      </c>
    </row>
    <row r="15" spans="1:37" s="121" customFormat="1" ht="31.5" x14ac:dyDescent="0.25">
      <c r="A15" s="140" t="s">
        <v>214</v>
      </c>
      <c r="B15" s="141" t="s">
        <v>215</v>
      </c>
      <c r="C15" s="145" t="s">
        <v>216</v>
      </c>
      <c r="D15" s="146">
        <f t="shared" ref="D15:S30" ca="1" si="0">SUMIF($Y$38:$Y$463,$A15,D$38:D$463)</f>
        <v>583.67599999999993</v>
      </c>
      <c r="E15" s="146">
        <f t="shared" ca="1" si="0"/>
        <v>0.622</v>
      </c>
      <c r="F15" s="146">
        <f t="shared" ca="1" si="0"/>
        <v>117.68155999999999</v>
      </c>
      <c r="G15" s="146">
        <f t="shared" ca="1" si="0"/>
        <v>125.02200000000001</v>
      </c>
      <c r="H15" s="146">
        <f t="shared" ca="1" si="0"/>
        <v>2.2411575396825398</v>
      </c>
      <c r="I15" s="146">
        <f t="shared" ca="1" si="0"/>
        <v>0</v>
      </c>
      <c r="J15" s="146">
        <f t="shared" ca="1" si="0"/>
        <v>0</v>
      </c>
      <c r="K15" s="146">
        <f t="shared" ca="1" si="0"/>
        <v>0</v>
      </c>
      <c r="L15" s="146">
        <f t="shared" ca="1" si="0"/>
        <v>0</v>
      </c>
      <c r="M15" s="146">
        <f t="shared" ca="1" si="0"/>
        <v>0</v>
      </c>
      <c r="N15" s="146">
        <f t="shared" ca="1" si="0"/>
        <v>0</v>
      </c>
      <c r="O15" s="146">
        <f t="shared" ca="1" si="0"/>
        <v>5</v>
      </c>
      <c r="P15" s="146">
        <f t="shared" ca="1" si="0"/>
        <v>0</v>
      </c>
      <c r="Q15" s="146">
        <f t="shared" ca="1" si="0"/>
        <v>0</v>
      </c>
      <c r="R15" s="146">
        <f t="shared" ca="1" si="0"/>
        <v>0</v>
      </c>
      <c r="S15" s="146">
        <f t="shared" ca="1" si="0"/>
        <v>0</v>
      </c>
      <c r="T15" s="146">
        <f t="shared" ref="T15:X29" ca="1" si="1">SUMIF($Y$38:$Y$463,$A15,T$38:T$463)</f>
        <v>0</v>
      </c>
      <c r="U15" s="146">
        <f t="shared" ca="1" si="1"/>
        <v>7.4010999999999996</v>
      </c>
      <c r="V15" s="146">
        <f t="shared" ca="1" si="1"/>
        <v>0</v>
      </c>
      <c r="W15" s="146">
        <f t="shared" ca="1" si="1"/>
        <v>0</v>
      </c>
      <c r="X15" s="146">
        <f t="shared" ca="1" si="1"/>
        <v>0</v>
      </c>
    </row>
    <row r="16" spans="1:37" ht="47.25" x14ac:dyDescent="0.2">
      <c r="A16" s="39" t="s">
        <v>218</v>
      </c>
      <c r="B16" s="70" t="s">
        <v>219</v>
      </c>
      <c r="C16" s="147" t="s">
        <v>216</v>
      </c>
      <c r="D16" s="148">
        <f t="shared" ca="1" si="0"/>
        <v>377.67599999999999</v>
      </c>
      <c r="E16" s="148">
        <f t="shared" ca="1" si="0"/>
        <v>0</v>
      </c>
      <c r="F16" s="148">
        <f t="shared" ca="1" si="0"/>
        <v>0</v>
      </c>
      <c r="G16" s="148">
        <f t="shared" ca="1" si="0"/>
        <v>0</v>
      </c>
      <c r="H16" s="148">
        <f t="shared" ca="1" si="0"/>
        <v>0</v>
      </c>
      <c r="I16" s="148">
        <f t="shared" ca="1" si="0"/>
        <v>0</v>
      </c>
      <c r="J16" s="148">
        <f t="shared" ca="1" si="0"/>
        <v>0</v>
      </c>
      <c r="K16" s="148">
        <f t="shared" ca="1" si="0"/>
        <v>0</v>
      </c>
      <c r="L16" s="148">
        <f t="shared" ca="1" si="0"/>
        <v>0</v>
      </c>
      <c r="M16" s="148">
        <f t="shared" ca="1" si="0"/>
        <v>0</v>
      </c>
      <c r="N16" s="148">
        <f t="shared" ca="1" si="0"/>
        <v>0</v>
      </c>
      <c r="O16" s="148">
        <f t="shared" ca="1" si="0"/>
        <v>0</v>
      </c>
      <c r="P16" s="148">
        <f t="shared" ca="1" si="0"/>
        <v>0</v>
      </c>
      <c r="Q16" s="148">
        <f t="shared" ca="1" si="0"/>
        <v>0</v>
      </c>
      <c r="R16" s="148">
        <f t="shared" ca="1" si="0"/>
        <v>0</v>
      </c>
      <c r="S16" s="148">
        <f t="shared" ca="1" si="0"/>
        <v>0</v>
      </c>
      <c r="T16" s="148">
        <f t="shared" ca="1" si="1"/>
        <v>0</v>
      </c>
      <c r="U16" s="148">
        <f t="shared" ca="1" si="1"/>
        <v>0</v>
      </c>
      <c r="V16" s="148">
        <f t="shared" ca="1" si="1"/>
        <v>0</v>
      </c>
      <c r="W16" s="148">
        <f t="shared" ca="1" si="1"/>
        <v>0</v>
      </c>
      <c r="X16" s="148">
        <f t="shared" ca="1" si="1"/>
        <v>0</v>
      </c>
    </row>
    <row r="17" spans="1:24" ht="15.75" x14ac:dyDescent="0.2">
      <c r="A17" s="39" t="s">
        <v>220</v>
      </c>
      <c r="B17" s="70" t="s">
        <v>221</v>
      </c>
      <c r="C17" s="147" t="s">
        <v>216</v>
      </c>
      <c r="D17" s="148">
        <f t="shared" ca="1" si="0"/>
        <v>0</v>
      </c>
      <c r="E17" s="148">
        <f t="shared" ca="1" si="0"/>
        <v>0</v>
      </c>
      <c r="F17" s="148">
        <f t="shared" ca="1" si="0"/>
        <v>0</v>
      </c>
      <c r="G17" s="148">
        <f t="shared" ca="1" si="0"/>
        <v>0</v>
      </c>
      <c r="H17" s="148">
        <f t="shared" ca="1" si="0"/>
        <v>0</v>
      </c>
      <c r="I17" s="148">
        <f t="shared" ca="1" si="0"/>
        <v>0</v>
      </c>
      <c r="J17" s="148">
        <f t="shared" ca="1" si="0"/>
        <v>0</v>
      </c>
      <c r="K17" s="148">
        <f t="shared" ca="1" si="0"/>
        <v>0</v>
      </c>
      <c r="L17" s="148">
        <f t="shared" ca="1" si="0"/>
        <v>0</v>
      </c>
      <c r="M17" s="148">
        <f t="shared" ca="1" si="0"/>
        <v>0</v>
      </c>
      <c r="N17" s="148">
        <f t="shared" ca="1" si="0"/>
        <v>0</v>
      </c>
      <c r="O17" s="148">
        <f t="shared" ca="1" si="0"/>
        <v>0</v>
      </c>
      <c r="P17" s="148">
        <f t="shared" ca="1" si="0"/>
        <v>0</v>
      </c>
      <c r="Q17" s="148">
        <f t="shared" ca="1" si="0"/>
        <v>0</v>
      </c>
      <c r="R17" s="148">
        <f t="shared" ca="1" si="0"/>
        <v>0</v>
      </c>
      <c r="S17" s="148">
        <f t="shared" ca="1" si="0"/>
        <v>0</v>
      </c>
      <c r="T17" s="148">
        <f t="shared" ca="1" si="1"/>
        <v>0</v>
      </c>
      <c r="U17" s="148">
        <f t="shared" ca="1" si="1"/>
        <v>0</v>
      </c>
      <c r="V17" s="148">
        <f t="shared" ca="1" si="1"/>
        <v>0</v>
      </c>
      <c r="W17" s="148">
        <f t="shared" ca="1" si="1"/>
        <v>0</v>
      </c>
      <c r="X17" s="148">
        <f t="shared" ca="1" si="1"/>
        <v>0</v>
      </c>
    </row>
    <row r="18" spans="1:24" ht="36.75" customHeight="1" x14ac:dyDescent="0.2">
      <c r="A18" s="39" t="s">
        <v>222</v>
      </c>
      <c r="B18" s="70" t="s">
        <v>223</v>
      </c>
      <c r="C18" s="147" t="s">
        <v>216</v>
      </c>
      <c r="D18" s="148">
        <f t="shared" ca="1" si="0"/>
        <v>0</v>
      </c>
      <c r="E18" s="148">
        <f t="shared" ca="1" si="0"/>
        <v>0</v>
      </c>
      <c r="F18" s="148">
        <f t="shared" ca="1" si="0"/>
        <v>0</v>
      </c>
      <c r="G18" s="148">
        <f t="shared" ca="1" si="0"/>
        <v>0</v>
      </c>
      <c r="H18" s="148">
        <f t="shared" ca="1" si="0"/>
        <v>0</v>
      </c>
      <c r="I18" s="148">
        <f t="shared" ca="1" si="0"/>
        <v>0</v>
      </c>
      <c r="J18" s="148">
        <f t="shared" ca="1" si="0"/>
        <v>0</v>
      </c>
      <c r="K18" s="148">
        <f t="shared" ca="1" si="0"/>
        <v>0</v>
      </c>
      <c r="L18" s="148">
        <f t="shared" ca="1" si="0"/>
        <v>0</v>
      </c>
      <c r="M18" s="148">
        <f t="shared" ca="1" si="0"/>
        <v>0</v>
      </c>
      <c r="N18" s="148">
        <f t="shared" ca="1" si="0"/>
        <v>0</v>
      </c>
      <c r="O18" s="148">
        <f t="shared" ca="1" si="0"/>
        <v>0</v>
      </c>
      <c r="P18" s="148">
        <f t="shared" ca="1" si="0"/>
        <v>0</v>
      </c>
      <c r="Q18" s="148">
        <f t="shared" ca="1" si="0"/>
        <v>0</v>
      </c>
      <c r="R18" s="148">
        <f t="shared" ca="1" si="0"/>
        <v>0</v>
      </c>
      <c r="S18" s="148">
        <f t="shared" ca="1" si="0"/>
        <v>0</v>
      </c>
      <c r="T18" s="148">
        <f t="shared" ca="1" si="1"/>
        <v>0</v>
      </c>
      <c r="U18" s="148">
        <f t="shared" ca="1" si="1"/>
        <v>0</v>
      </c>
      <c r="V18" s="148">
        <f t="shared" ca="1" si="1"/>
        <v>0</v>
      </c>
      <c r="W18" s="148">
        <f t="shared" ca="1" si="1"/>
        <v>0</v>
      </c>
      <c r="X18" s="148">
        <f t="shared" ca="1" si="1"/>
        <v>0</v>
      </c>
    </row>
    <row r="19" spans="1:24" ht="69.75" customHeight="1" x14ac:dyDescent="0.25">
      <c r="A19" s="39" t="s">
        <v>224</v>
      </c>
      <c r="B19" s="82" t="s">
        <v>225</v>
      </c>
      <c r="C19" s="147" t="s">
        <v>216</v>
      </c>
      <c r="D19" s="148">
        <f t="shared" ca="1" si="0"/>
        <v>377.67599999999999</v>
      </c>
      <c r="E19" s="148">
        <f t="shared" ca="1" si="0"/>
        <v>0</v>
      </c>
      <c r="F19" s="148">
        <f t="shared" ca="1" si="0"/>
        <v>0</v>
      </c>
      <c r="G19" s="148">
        <f t="shared" ca="1" si="0"/>
        <v>0</v>
      </c>
      <c r="H19" s="148">
        <f t="shared" ca="1" si="0"/>
        <v>0</v>
      </c>
      <c r="I19" s="148">
        <f t="shared" ca="1" si="0"/>
        <v>0</v>
      </c>
      <c r="J19" s="148">
        <f t="shared" ca="1" si="0"/>
        <v>0</v>
      </c>
      <c r="K19" s="148">
        <f t="shared" ca="1" si="0"/>
        <v>0</v>
      </c>
      <c r="L19" s="148">
        <f t="shared" ca="1" si="0"/>
        <v>0</v>
      </c>
      <c r="M19" s="148">
        <f t="shared" ca="1" si="0"/>
        <v>0</v>
      </c>
      <c r="N19" s="148">
        <f t="shared" ca="1" si="0"/>
        <v>0</v>
      </c>
      <c r="O19" s="148">
        <f t="shared" ca="1" si="0"/>
        <v>0</v>
      </c>
      <c r="P19" s="148">
        <f t="shared" ca="1" si="0"/>
        <v>0</v>
      </c>
      <c r="Q19" s="148">
        <f t="shared" ca="1" si="0"/>
        <v>0</v>
      </c>
      <c r="R19" s="148">
        <f t="shared" ca="1" si="0"/>
        <v>0</v>
      </c>
      <c r="S19" s="148">
        <f t="shared" ca="1" si="0"/>
        <v>0</v>
      </c>
      <c r="T19" s="148">
        <f t="shared" ca="1" si="1"/>
        <v>0</v>
      </c>
      <c r="U19" s="148">
        <f t="shared" ca="1" si="1"/>
        <v>0</v>
      </c>
      <c r="V19" s="148">
        <f t="shared" ca="1" si="1"/>
        <v>0</v>
      </c>
      <c r="W19" s="148">
        <f t="shared" ca="1" si="1"/>
        <v>0</v>
      </c>
      <c r="X19" s="148">
        <f t="shared" ca="1" si="1"/>
        <v>0</v>
      </c>
    </row>
    <row r="20" spans="1:24" ht="31.5" x14ac:dyDescent="0.2">
      <c r="A20" s="39" t="s">
        <v>226</v>
      </c>
      <c r="B20" s="70" t="s">
        <v>227</v>
      </c>
      <c r="C20" s="147" t="s">
        <v>216</v>
      </c>
      <c r="D20" s="148">
        <f t="shared" ca="1" si="0"/>
        <v>0</v>
      </c>
      <c r="E20" s="148">
        <f t="shared" ca="1" si="0"/>
        <v>0</v>
      </c>
      <c r="F20" s="148">
        <f t="shared" ca="1" si="0"/>
        <v>0</v>
      </c>
      <c r="G20" s="148">
        <f t="shared" ca="1" si="0"/>
        <v>0</v>
      </c>
      <c r="H20" s="148">
        <f t="shared" ca="1" si="0"/>
        <v>0</v>
      </c>
      <c r="I20" s="148">
        <f t="shared" ca="1" si="0"/>
        <v>0</v>
      </c>
      <c r="J20" s="148">
        <f t="shared" ca="1" si="0"/>
        <v>0</v>
      </c>
      <c r="K20" s="148">
        <f t="shared" ca="1" si="0"/>
        <v>0</v>
      </c>
      <c r="L20" s="148">
        <f t="shared" ca="1" si="0"/>
        <v>0</v>
      </c>
      <c r="M20" s="148">
        <f t="shared" ca="1" si="0"/>
        <v>0</v>
      </c>
      <c r="N20" s="148">
        <f t="shared" ca="1" si="0"/>
        <v>0</v>
      </c>
      <c r="O20" s="148">
        <f t="shared" ca="1" si="0"/>
        <v>0</v>
      </c>
      <c r="P20" s="148">
        <f t="shared" ca="1" si="0"/>
        <v>0</v>
      </c>
      <c r="Q20" s="148">
        <f t="shared" ca="1" si="0"/>
        <v>0</v>
      </c>
      <c r="R20" s="148">
        <f t="shared" ca="1" si="0"/>
        <v>0</v>
      </c>
      <c r="S20" s="148">
        <f t="shared" ca="1" si="0"/>
        <v>0</v>
      </c>
      <c r="T20" s="148">
        <f t="shared" ca="1" si="1"/>
        <v>0</v>
      </c>
      <c r="U20" s="148">
        <f t="shared" ca="1" si="1"/>
        <v>0</v>
      </c>
      <c r="V20" s="148">
        <f t="shared" ca="1" si="1"/>
        <v>0</v>
      </c>
      <c r="W20" s="148">
        <f t="shared" ca="1" si="1"/>
        <v>0</v>
      </c>
      <c r="X20" s="148">
        <f t="shared" ca="1" si="1"/>
        <v>0</v>
      </c>
    </row>
    <row r="21" spans="1:24" ht="31.5" x14ac:dyDescent="0.2">
      <c r="A21" s="39" t="s">
        <v>228</v>
      </c>
      <c r="B21" s="70" t="s">
        <v>229</v>
      </c>
      <c r="C21" s="147" t="s">
        <v>216</v>
      </c>
      <c r="D21" s="148">
        <f t="shared" ca="1" si="0"/>
        <v>0</v>
      </c>
      <c r="E21" s="148">
        <f t="shared" ca="1" si="0"/>
        <v>0</v>
      </c>
      <c r="F21" s="148">
        <f t="shared" ca="1" si="0"/>
        <v>0</v>
      </c>
      <c r="G21" s="148">
        <f t="shared" ca="1" si="0"/>
        <v>0</v>
      </c>
      <c r="H21" s="148">
        <f t="shared" ca="1" si="0"/>
        <v>0</v>
      </c>
      <c r="I21" s="148">
        <f t="shared" ca="1" si="0"/>
        <v>0</v>
      </c>
      <c r="J21" s="148">
        <f t="shared" ca="1" si="0"/>
        <v>0</v>
      </c>
      <c r="K21" s="148">
        <f t="shared" ca="1" si="0"/>
        <v>0</v>
      </c>
      <c r="L21" s="148">
        <f t="shared" ca="1" si="0"/>
        <v>0</v>
      </c>
      <c r="M21" s="148">
        <f t="shared" ca="1" si="0"/>
        <v>0</v>
      </c>
      <c r="N21" s="148">
        <f t="shared" ca="1" si="0"/>
        <v>0</v>
      </c>
      <c r="O21" s="148">
        <f t="shared" ca="1" si="0"/>
        <v>0</v>
      </c>
      <c r="P21" s="148">
        <f t="shared" ca="1" si="0"/>
        <v>0</v>
      </c>
      <c r="Q21" s="148">
        <f t="shared" ca="1" si="0"/>
        <v>0</v>
      </c>
      <c r="R21" s="148">
        <f t="shared" ca="1" si="0"/>
        <v>0</v>
      </c>
      <c r="S21" s="148">
        <f t="shared" ca="1" si="0"/>
        <v>0</v>
      </c>
      <c r="T21" s="148">
        <f t="shared" ca="1" si="1"/>
        <v>0</v>
      </c>
      <c r="U21" s="148">
        <f t="shared" ca="1" si="1"/>
        <v>0</v>
      </c>
      <c r="V21" s="148">
        <f t="shared" ca="1" si="1"/>
        <v>0</v>
      </c>
      <c r="W21" s="148">
        <f t="shared" ca="1" si="1"/>
        <v>0</v>
      </c>
      <c r="X21" s="148">
        <f t="shared" ca="1" si="1"/>
        <v>0</v>
      </c>
    </row>
    <row r="22" spans="1:24" ht="15.75" x14ac:dyDescent="0.2">
      <c r="A22" s="39" t="s">
        <v>230</v>
      </c>
      <c r="B22" s="70" t="s">
        <v>231</v>
      </c>
      <c r="C22" s="147" t="s">
        <v>216</v>
      </c>
      <c r="D22" s="148">
        <f t="shared" ca="1" si="0"/>
        <v>0</v>
      </c>
      <c r="E22" s="148">
        <f t="shared" ca="1" si="0"/>
        <v>0</v>
      </c>
      <c r="F22" s="148">
        <f t="shared" ca="1" si="0"/>
        <v>0</v>
      </c>
      <c r="G22" s="148">
        <f t="shared" ca="1" si="0"/>
        <v>0</v>
      </c>
      <c r="H22" s="148">
        <f t="shared" ca="1" si="0"/>
        <v>0</v>
      </c>
      <c r="I22" s="148">
        <f t="shared" ca="1" si="0"/>
        <v>0</v>
      </c>
      <c r="J22" s="148">
        <f t="shared" ca="1" si="0"/>
        <v>0</v>
      </c>
      <c r="K22" s="148">
        <f t="shared" ca="1" si="0"/>
        <v>0</v>
      </c>
      <c r="L22" s="148">
        <f t="shared" ca="1" si="0"/>
        <v>0</v>
      </c>
      <c r="M22" s="148">
        <f t="shared" ca="1" si="0"/>
        <v>0</v>
      </c>
      <c r="N22" s="148">
        <f t="shared" ca="1" si="0"/>
        <v>0</v>
      </c>
      <c r="O22" s="148">
        <f t="shared" ca="1" si="0"/>
        <v>0</v>
      </c>
      <c r="P22" s="148">
        <f t="shared" ca="1" si="0"/>
        <v>0</v>
      </c>
      <c r="Q22" s="148">
        <f t="shared" ca="1" si="0"/>
        <v>0</v>
      </c>
      <c r="R22" s="148">
        <f t="shared" ca="1" si="0"/>
        <v>0</v>
      </c>
      <c r="S22" s="148">
        <f t="shared" ca="1" si="0"/>
        <v>0</v>
      </c>
      <c r="T22" s="148">
        <f t="shared" ca="1" si="1"/>
        <v>0</v>
      </c>
      <c r="U22" s="148">
        <f t="shared" ca="1" si="1"/>
        <v>0</v>
      </c>
      <c r="V22" s="148">
        <f t="shared" ca="1" si="1"/>
        <v>0</v>
      </c>
      <c r="W22" s="148">
        <f t="shared" ca="1" si="1"/>
        <v>0</v>
      </c>
      <c r="X22" s="148">
        <f t="shared" ca="1" si="1"/>
        <v>0</v>
      </c>
    </row>
    <row r="23" spans="1:24" ht="47.25" x14ac:dyDescent="0.25">
      <c r="A23" s="39" t="s">
        <v>232</v>
      </c>
      <c r="B23" s="82" t="s">
        <v>233</v>
      </c>
      <c r="C23" s="147" t="s">
        <v>216</v>
      </c>
      <c r="D23" s="148">
        <f t="shared" ca="1" si="0"/>
        <v>0</v>
      </c>
      <c r="E23" s="148">
        <f t="shared" ca="1" si="0"/>
        <v>0</v>
      </c>
      <c r="F23" s="148">
        <f t="shared" ca="1" si="0"/>
        <v>0</v>
      </c>
      <c r="G23" s="148">
        <f t="shared" ca="1" si="0"/>
        <v>0</v>
      </c>
      <c r="H23" s="148">
        <f t="shared" ca="1" si="0"/>
        <v>0</v>
      </c>
      <c r="I23" s="148">
        <f t="shared" ca="1" si="0"/>
        <v>0</v>
      </c>
      <c r="J23" s="148">
        <f t="shared" ca="1" si="0"/>
        <v>0</v>
      </c>
      <c r="K23" s="148">
        <f t="shared" ca="1" si="0"/>
        <v>0</v>
      </c>
      <c r="L23" s="148">
        <f t="shared" ca="1" si="0"/>
        <v>0</v>
      </c>
      <c r="M23" s="148">
        <f t="shared" ca="1" si="0"/>
        <v>0</v>
      </c>
      <c r="N23" s="148">
        <f t="shared" ca="1" si="0"/>
        <v>0</v>
      </c>
      <c r="O23" s="148">
        <f t="shared" ca="1" si="0"/>
        <v>0</v>
      </c>
      <c r="P23" s="148">
        <f t="shared" ca="1" si="0"/>
        <v>0</v>
      </c>
      <c r="Q23" s="148">
        <f t="shared" ca="1" si="0"/>
        <v>0</v>
      </c>
      <c r="R23" s="148">
        <f t="shared" ca="1" si="0"/>
        <v>0</v>
      </c>
      <c r="S23" s="148">
        <f t="shared" ca="1" si="0"/>
        <v>0</v>
      </c>
      <c r="T23" s="148">
        <f t="shared" ca="1" si="1"/>
        <v>0</v>
      </c>
      <c r="U23" s="148">
        <f t="shared" ca="1" si="1"/>
        <v>0</v>
      </c>
      <c r="V23" s="148">
        <f t="shared" ca="1" si="1"/>
        <v>0</v>
      </c>
      <c r="W23" s="148">
        <f t="shared" ca="1" si="1"/>
        <v>0</v>
      </c>
      <c r="X23" s="148">
        <f t="shared" ca="1" si="1"/>
        <v>0</v>
      </c>
    </row>
    <row r="24" spans="1:24" ht="31.5" x14ac:dyDescent="0.25">
      <c r="A24" s="39" t="s">
        <v>234</v>
      </c>
      <c r="B24" s="82" t="s">
        <v>235</v>
      </c>
      <c r="C24" s="147" t="s">
        <v>216</v>
      </c>
      <c r="D24" s="148">
        <f t="shared" ca="1" si="0"/>
        <v>0</v>
      </c>
      <c r="E24" s="148">
        <f t="shared" ca="1" si="0"/>
        <v>0</v>
      </c>
      <c r="F24" s="148">
        <f t="shared" ca="1" si="0"/>
        <v>0</v>
      </c>
      <c r="G24" s="148">
        <f t="shared" ca="1" si="0"/>
        <v>0</v>
      </c>
      <c r="H24" s="148">
        <f t="shared" ca="1" si="0"/>
        <v>0</v>
      </c>
      <c r="I24" s="148">
        <f t="shared" ca="1" si="0"/>
        <v>0</v>
      </c>
      <c r="J24" s="148">
        <f t="shared" ca="1" si="0"/>
        <v>0</v>
      </c>
      <c r="K24" s="148">
        <f t="shared" ca="1" si="0"/>
        <v>0</v>
      </c>
      <c r="L24" s="148">
        <f t="shared" ca="1" si="0"/>
        <v>0</v>
      </c>
      <c r="M24" s="148">
        <f t="shared" ca="1" si="0"/>
        <v>0</v>
      </c>
      <c r="N24" s="148">
        <f t="shared" ca="1" si="0"/>
        <v>0</v>
      </c>
      <c r="O24" s="148">
        <f t="shared" ca="1" si="0"/>
        <v>0</v>
      </c>
      <c r="P24" s="148">
        <f t="shared" ca="1" si="0"/>
        <v>0</v>
      </c>
      <c r="Q24" s="148">
        <f t="shared" ca="1" si="0"/>
        <v>0</v>
      </c>
      <c r="R24" s="148">
        <f t="shared" ca="1" si="0"/>
        <v>0</v>
      </c>
      <c r="S24" s="148">
        <f t="shared" ca="1" si="0"/>
        <v>0</v>
      </c>
      <c r="T24" s="148">
        <f t="shared" ca="1" si="1"/>
        <v>0</v>
      </c>
      <c r="U24" s="148">
        <f t="shared" ca="1" si="1"/>
        <v>0</v>
      </c>
      <c r="V24" s="148">
        <f t="shared" ca="1" si="1"/>
        <v>0</v>
      </c>
      <c r="W24" s="148">
        <f t="shared" ca="1" si="1"/>
        <v>0</v>
      </c>
      <c r="X24" s="148">
        <f t="shared" ca="1" si="1"/>
        <v>0</v>
      </c>
    </row>
    <row r="25" spans="1:24" ht="15.75" x14ac:dyDescent="0.25">
      <c r="A25" s="39" t="s">
        <v>236</v>
      </c>
      <c r="B25" s="82" t="s">
        <v>237</v>
      </c>
      <c r="C25" s="147" t="s">
        <v>216</v>
      </c>
      <c r="D25" s="148">
        <f t="shared" ca="1" si="0"/>
        <v>0</v>
      </c>
      <c r="E25" s="148">
        <f t="shared" ca="1" si="0"/>
        <v>0</v>
      </c>
      <c r="F25" s="148">
        <f t="shared" ca="1" si="0"/>
        <v>0</v>
      </c>
      <c r="G25" s="148">
        <f t="shared" ca="1" si="0"/>
        <v>0</v>
      </c>
      <c r="H25" s="148">
        <f t="shared" ca="1" si="0"/>
        <v>0</v>
      </c>
      <c r="I25" s="148">
        <f t="shared" ca="1" si="0"/>
        <v>0</v>
      </c>
      <c r="J25" s="148">
        <f t="shared" ca="1" si="0"/>
        <v>0</v>
      </c>
      <c r="K25" s="148">
        <f t="shared" ca="1" si="0"/>
        <v>0</v>
      </c>
      <c r="L25" s="148">
        <f t="shared" ca="1" si="0"/>
        <v>0</v>
      </c>
      <c r="M25" s="148">
        <f t="shared" ca="1" si="0"/>
        <v>0</v>
      </c>
      <c r="N25" s="148">
        <f t="shared" ca="1" si="0"/>
        <v>0</v>
      </c>
      <c r="O25" s="148">
        <f t="shared" ca="1" si="0"/>
        <v>0</v>
      </c>
      <c r="P25" s="148">
        <f t="shared" ca="1" si="0"/>
        <v>0</v>
      </c>
      <c r="Q25" s="148">
        <f t="shared" ca="1" si="0"/>
        <v>0</v>
      </c>
      <c r="R25" s="148">
        <f t="shared" ca="1" si="0"/>
        <v>0</v>
      </c>
      <c r="S25" s="148">
        <f t="shared" ca="1" si="0"/>
        <v>0</v>
      </c>
      <c r="T25" s="148">
        <f t="shared" ca="1" si="1"/>
        <v>0</v>
      </c>
      <c r="U25" s="148">
        <f t="shared" ca="1" si="1"/>
        <v>0</v>
      </c>
      <c r="V25" s="148">
        <f t="shared" ca="1" si="1"/>
        <v>0</v>
      </c>
      <c r="W25" s="148">
        <f t="shared" ca="1" si="1"/>
        <v>0</v>
      </c>
      <c r="X25" s="148">
        <f t="shared" ca="1" si="1"/>
        <v>0</v>
      </c>
    </row>
    <row r="26" spans="1:24" ht="31.5" x14ac:dyDescent="0.25">
      <c r="A26" s="39" t="s">
        <v>238</v>
      </c>
      <c r="B26" s="82" t="s">
        <v>239</v>
      </c>
      <c r="C26" s="147" t="s">
        <v>216</v>
      </c>
      <c r="D26" s="148">
        <f t="shared" ca="1" si="0"/>
        <v>0</v>
      </c>
      <c r="E26" s="148">
        <f t="shared" ca="1" si="0"/>
        <v>0</v>
      </c>
      <c r="F26" s="148">
        <f t="shared" ca="1" si="0"/>
        <v>0</v>
      </c>
      <c r="G26" s="148">
        <f t="shared" ca="1" si="0"/>
        <v>0</v>
      </c>
      <c r="H26" s="148">
        <f t="shared" ca="1" si="0"/>
        <v>0</v>
      </c>
      <c r="I26" s="148">
        <f t="shared" ca="1" si="0"/>
        <v>0</v>
      </c>
      <c r="J26" s="148">
        <f t="shared" ca="1" si="0"/>
        <v>0</v>
      </c>
      <c r="K26" s="148">
        <f t="shared" ca="1" si="0"/>
        <v>0</v>
      </c>
      <c r="L26" s="148">
        <f t="shared" ca="1" si="0"/>
        <v>0</v>
      </c>
      <c r="M26" s="148">
        <f t="shared" ca="1" si="0"/>
        <v>0</v>
      </c>
      <c r="N26" s="148">
        <f t="shared" ca="1" si="0"/>
        <v>0</v>
      </c>
      <c r="O26" s="148">
        <f t="shared" ca="1" si="0"/>
        <v>0</v>
      </c>
      <c r="P26" s="148">
        <f t="shared" ca="1" si="0"/>
        <v>0</v>
      </c>
      <c r="Q26" s="148">
        <f t="shared" ca="1" si="0"/>
        <v>0</v>
      </c>
      <c r="R26" s="148">
        <f t="shared" ca="1" si="0"/>
        <v>0</v>
      </c>
      <c r="S26" s="148">
        <f t="shared" ca="1" si="0"/>
        <v>0</v>
      </c>
      <c r="T26" s="148">
        <f t="shared" ca="1" si="1"/>
        <v>0</v>
      </c>
      <c r="U26" s="148">
        <f t="shared" ca="1" si="1"/>
        <v>0</v>
      </c>
      <c r="V26" s="148">
        <f t="shared" ca="1" si="1"/>
        <v>0</v>
      </c>
      <c r="W26" s="148">
        <f t="shared" ca="1" si="1"/>
        <v>0</v>
      </c>
      <c r="X26" s="148">
        <f t="shared" ca="1" si="1"/>
        <v>0</v>
      </c>
    </row>
    <row r="27" spans="1:24" ht="31.5" x14ac:dyDescent="0.25">
      <c r="A27" s="39" t="s">
        <v>240</v>
      </c>
      <c r="B27" s="82" t="s">
        <v>241</v>
      </c>
      <c r="C27" s="147" t="s">
        <v>216</v>
      </c>
      <c r="D27" s="148">
        <f t="shared" ca="1" si="0"/>
        <v>0</v>
      </c>
      <c r="E27" s="148">
        <f t="shared" ca="1" si="0"/>
        <v>0</v>
      </c>
      <c r="F27" s="148">
        <f t="shared" ca="1" si="0"/>
        <v>0</v>
      </c>
      <c r="G27" s="148">
        <f t="shared" ca="1" si="0"/>
        <v>0</v>
      </c>
      <c r="H27" s="148">
        <f t="shared" ca="1" si="0"/>
        <v>0</v>
      </c>
      <c r="I27" s="148">
        <f t="shared" ca="1" si="0"/>
        <v>0</v>
      </c>
      <c r="J27" s="148">
        <f t="shared" ca="1" si="0"/>
        <v>0</v>
      </c>
      <c r="K27" s="148">
        <f t="shared" ca="1" si="0"/>
        <v>0</v>
      </c>
      <c r="L27" s="148">
        <f t="shared" ca="1" si="0"/>
        <v>0</v>
      </c>
      <c r="M27" s="148">
        <f t="shared" ca="1" si="0"/>
        <v>0</v>
      </c>
      <c r="N27" s="148">
        <f t="shared" ca="1" si="0"/>
        <v>0</v>
      </c>
      <c r="O27" s="148">
        <f t="shared" ca="1" si="0"/>
        <v>0</v>
      </c>
      <c r="P27" s="148">
        <f t="shared" ca="1" si="0"/>
        <v>0</v>
      </c>
      <c r="Q27" s="148">
        <f t="shared" ca="1" si="0"/>
        <v>0</v>
      </c>
      <c r="R27" s="148">
        <f t="shared" ca="1" si="0"/>
        <v>0</v>
      </c>
      <c r="S27" s="148">
        <f t="shared" ca="1" si="0"/>
        <v>0</v>
      </c>
      <c r="T27" s="148">
        <f t="shared" ca="1" si="1"/>
        <v>0</v>
      </c>
      <c r="U27" s="148">
        <f t="shared" ca="1" si="1"/>
        <v>0</v>
      </c>
      <c r="V27" s="148">
        <f t="shared" ca="1" si="1"/>
        <v>0</v>
      </c>
      <c r="W27" s="148">
        <f t="shared" ca="1" si="1"/>
        <v>0</v>
      </c>
      <c r="X27" s="148">
        <f t="shared" ca="1" si="1"/>
        <v>0</v>
      </c>
    </row>
    <row r="28" spans="1:24" ht="15.75" x14ac:dyDescent="0.25">
      <c r="A28" s="39" t="s">
        <v>242</v>
      </c>
      <c r="B28" s="82" t="s">
        <v>243</v>
      </c>
      <c r="C28" s="147" t="s">
        <v>216</v>
      </c>
      <c r="D28" s="148">
        <f t="shared" ca="1" si="0"/>
        <v>0</v>
      </c>
      <c r="E28" s="148">
        <f t="shared" ca="1" si="0"/>
        <v>0</v>
      </c>
      <c r="F28" s="148">
        <f t="shared" ca="1" si="0"/>
        <v>0</v>
      </c>
      <c r="G28" s="148">
        <f t="shared" ca="1" si="0"/>
        <v>0</v>
      </c>
      <c r="H28" s="148">
        <f t="shared" ca="1" si="0"/>
        <v>0</v>
      </c>
      <c r="I28" s="148">
        <f t="shared" ca="1" si="0"/>
        <v>0</v>
      </c>
      <c r="J28" s="148">
        <f t="shared" ca="1" si="0"/>
        <v>0</v>
      </c>
      <c r="K28" s="148">
        <f t="shared" ca="1" si="0"/>
        <v>0</v>
      </c>
      <c r="L28" s="148">
        <f t="shared" ca="1" si="0"/>
        <v>0</v>
      </c>
      <c r="M28" s="148">
        <f t="shared" ca="1" si="0"/>
        <v>0</v>
      </c>
      <c r="N28" s="148">
        <f t="shared" ca="1" si="0"/>
        <v>0</v>
      </c>
      <c r="O28" s="148">
        <f t="shared" ca="1" si="0"/>
        <v>0</v>
      </c>
      <c r="P28" s="148">
        <f t="shared" ca="1" si="0"/>
        <v>0</v>
      </c>
      <c r="Q28" s="148">
        <f t="shared" ca="1" si="0"/>
        <v>0</v>
      </c>
      <c r="R28" s="148">
        <f t="shared" ca="1" si="0"/>
        <v>0</v>
      </c>
      <c r="S28" s="148">
        <f t="shared" ca="1" si="0"/>
        <v>0</v>
      </c>
      <c r="T28" s="148">
        <f t="shared" ca="1" si="1"/>
        <v>0</v>
      </c>
      <c r="U28" s="148">
        <f t="shared" ca="1" si="1"/>
        <v>0</v>
      </c>
      <c r="V28" s="148">
        <f t="shared" ca="1" si="1"/>
        <v>0</v>
      </c>
      <c r="W28" s="148">
        <f t="shared" ca="1" si="1"/>
        <v>0</v>
      </c>
      <c r="X28" s="148">
        <f t="shared" ca="1" si="1"/>
        <v>0</v>
      </c>
    </row>
    <row r="29" spans="1:24" ht="31.5" x14ac:dyDescent="0.25">
      <c r="A29" s="39" t="s">
        <v>244</v>
      </c>
      <c r="B29" s="82" t="s">
        <v>229</v>
      </c>
      <c r="C29" s="147" t="s">
        <v>216</v>
      </c>
      <c r="D29" s="148">
        <f t="shared" ca="1" si="0"/>
        <v>0</v>
      </c>
      <c r="E29" s="148">
        <f t="shared" ca="1" si="0"/>
        <v>0</v>
      </c>
      <c r="F29" s="148">
        <f t="shared" ca="1" si="0"/>
        <v>0</v>
      </c>
      <c r="G29" s="148">
        <f t="shared" ca="1" si="0"/>
        <v>0</v>
      </c>
      <c r="H29" s="148">
        <f t="shared" ca="1" si="0"/>
        <v>0</v>
      </c>
      <c r="I29" s="148">
        <f t="shared" ca="1" si="0"/>
        <v>0</v>
      </c>
      <c r="J29" s="148">
        <f t="shared" ca="1" si="0"/>
        <v>0</v>
      </c>
      <c r="K29" s="148">
        <f t="shared" ca="1" si="0"/>
        <v>0</v>
      </c>
      <c r="L29" s="148">
        <f t="shared" ca="1" si="0"/>
        <v>0</v>
      </c>
      <c r="M29" s="148">
        <f t="shared" ca="1" si="0"/>
        <v>0</v>
      </c>
      <c r="N29" s="148">
        <f t="shared" ca="1" si="0"/>
        <v>0</v>
      </c>
      <c r="O29" s="148">
        <f t="shared" ca="1" si="0"/>
        <v>0</v>
      </c>
      <c r="P29" s="148">
        <f t="shared" ca="1" si="0"/>
        <v>0</v>
      </c>
      <c r="Q29" s="148">
        <f t="shared" ca="1" si="0"/>
        <v>0</v>
      </c>
      <c r="R29" s="148">
        <f t="shared" ca="1" si="0"/>
        <v>0</v>
      </c>
      <c r="S29" s="148">
        <f t="shared" ca="1" si="0"/>
        <v>0</v>
      </c>
      <c r="T29" s="148">
        <f t="shared" ca="1" si="1"/>
        <v>0</v>
      </c>
      <c r="U29" s="148">
        <f t="shared" ca="1" si="1"/>
        <v>0</v>
      </c>
      <c r="V29" s="148">
        <f t="shared" ca="1" si="1"/>
        <v>0</v>
      </c>
      <c r="W29" s="148">
        <f t="shared" ca="1" si="1"/>
        <v>0</v>
      </c>
      <c r="X29" s="148">
        <f t="shared" ca="1" si="1"/>
        <v>0</v>
      </c>
    </row>
    <row r="30" spans="1:24" ht="15.75" x14ac:dyDescent="0.25">
      <c r="A30" s="39" t="s">
        <v>245</v>
      </c>
      <c r="B30" s="82" t="s">
        <v>231</v>
      </c>
      <c r="C30" s="147" t="s">
        <v>216</v>
      </c>
      <c r="D30" s="148">
        <f t="shared" ca="1" si="0"/>
        <v>0</v>
      </c>
      <c r="E30" s="148">
        <f t="shared" ca="1" si="0"/>
        <v>0</v>
      </c>
      <c r="F30" s="148">
        <f t="shared" ca="1" si="0"/>
        <v>0</v>
      </c>
      <c r="G30" s="148">
        <f t="shared" ca="1" si="0"/>
        <v>0</v>
      </c>
      <c r="H30" s="148">
        <f t="shared" ca="1" si="0"/>
        <v>0</v>
      </c>
      <c r="I30" s="148">
        <f t="shared" ca="1" si="0"/>
        <v>0</v>
      </c>
      <c r="J30" s="148">
        <f t="shared" ca="1" si="0"/>
        <v>0</v>
      </c>
      <c r="K30" s="148">
        <f t="shared" ca="1" si="0"/>
        <v>0</v>
      </c>
      <c r="L30" s="148">
        <f t="shared" ca="1" si="0"/>
        <v>0</v>
      </c>
      <c r="M30" s="148">
        <f t="shared" ca="1" si="0"/>
        <v>0</v>
      </c>
      <c r="N30" s="148">
        <f t="shared" ca="1" si="0"/>
        <v>0</v>
      </c>
      <c r="O30" s="148">
        <f t="shared" ca="1" si="0"/>
        <v>0</v>
      </c>
      <c r="P30" s="148">
        <f t="shared" ca="1" si="0"/>
        <v>0</v>
      </c>
      <c r="Q30" s="148">
        <f t="shared" ca="1" si="0"/>
        <v>0</v>
      </c>
      <c r="R30" s="148">
        <f t="shared" ca="1" si="0"/>
        <v>0</v>
      </c>
      <c r="S30" s="148">
        <f t="shared" ref="N30:X37" ca="1" si="2">SUMIF($Y$38:$Y$463,$A30,S$38:S$463)</f>
        <v>0</v>
      </c>
      <c r="T30" s="148">
        <f t="shared" ca="1" si="2"/>
        <v>0</v>
      </c>
      <c r="U30" s="148">
        <f t="shared" ca="1" si="2"/>
        <v>0</v>
      </c>
      <c r="V30" s="148">
        <f t="shared" ca="1" si="2"/>
        <v>0</v>
      </c>
      <c r="W30" s="148">
        <f t="shared" ca="1" si="2"/>
        <v>0</v>
      </c>
      <c r="X30" s="148">
        <f t="shared" ca="1" si="2"/>
        <v>0</v>
      </c>
    </row>
    <row r="31" spans="1:24" ht="78.75" x14ac:dyDescent="0.25">
      <c r="A31" s="39" t="s">
        <v>246</v>
      </c>
      <c r="B31" s="82" t="s">
        <v>247</v>
      </c>
      <c r="C31" s="147" t="s">
        <v>216</v>
      </c>
      <c r="D31" s="148">
        <f t="shared" ref="D31:M37" ca="1" si="3">SUMIF($Y$38:$Y$463,$A31,D$38:D$463)</f>
        <v>0</v>
      </c>
      <c r="E31" s="148">
        <f t="shared" ca="1" si="3"/>
        <v>0</v>
      </c>
      <c r="F31" s="148">
        <f t="shared" ca="1" si="3"/>
        <v>0</v>
      </c>
      <c r="G31" s="148">
        <f t="shared" ca="1" si="3"/>
        <v>0</v>
      </c>
      <c r="H31" s="148">
        <f t="shared" ca="1" si="3"/>
        <v>0</v>
      </c>
      <c r="I31" s="148">
        <f t="shared" ca="1" si="3"/>
        <v>0</v>
      </c>
      <c r="J31" s="148">
        <f t="shared" ca="1" si="3"/>
        <v>0</v>
      </c>
      <c r="K31" s="148">
        <f t="shared" ca="1" si="3"/>
        <v>0</v>
      </c>
      <c r="L31" s="148">
        <f t="shared" ca="1" si="3"/>
        <v>0</v>
      </c>
      <c r="M31" s="148">
        <f t="shared" ca="1" si="3"/>
        <v>0</v>
      </c>
      <c r="N31" s="148">
        <f t="shared" ca="1" si="2"/>
        <v>0</v>
      </c>
      <c r="O31" s="148">
        <f t="shared" ca="1" si="2"/>
        <v>0</v>
      </c>
      <c r="P31" s="148">
        <f t="shared" ca="1" si="2"/>
        <v>0</v>
      </c>
      <c r="Q31" s="148">
        <f t="shared" ca="1" si="2"/>
        <v>0</v>
      </c>
      <c r="R31" s="148">
        <f t="shared" ca="1" si="2"/>
        <v>0</v>
      </c>
      <c r="S31" s="148">
        <f t="shared" ca="1" si="2"/>
        <v>0</v>
      </c>
      <c r="T31" s="148">
        <f t="shared" ca="1" si="2"/>
        <v>0</v>
      </c>
      <c r="U31" s="148">
        <f t="shared" ca="1" si="2"/>
        <v>0</v>
      </c>
      <c r="V31" s="148">
        <f t="shared" ca="1" si="2"/>
        <v>0</v>
      </c>
      <c r="W31" s="148">
        <f t="shared" ca="1" si="2"/>
        <v>0</v>
      </c>
      <c r="X31" s="148">
        <f t="shared" ca="1" si="2"/>
        <v>0</v>
      </c>
    </row>
    <row r="32" spans="1:24" ht="15.75" x14ac:dyDescent="0.25">
      <c r="A32" s="39" t="s">
        <v>248</v>
      </c>
      <c r="B32" s="82" t="s">
        <v>237</v>
      </c>
      <c r="C32" s="147" t="s">
        <v>216</v>
      </c>
      <c r="D32" s="148">
        <f t="shared" ca="1" si="3"/>
        <v>0</v>
      </c>
      <c r="E32" s="148">
        <f t="shared" ca="1" si="3"/>
        <v>0</v>
      </c>
      <c r="F32" s="148">
        <f t="shared" ca="1" si="3"/>
        <v>0</v>
      </c>
      <c r="G32" s="148">
        <f t="shared" ca="1" si="3"/>
        <v>0</v>
      </c>
      <c r="H32" s="148">
        <f t="shared" ca="1" si="3"/>
        <v>0</v>
      </c>
      <c r="I32" s="148">
        <f t="shared" ca="1" si="3"/>
        <v>0</v>
      </c>
      <c r="J32" s="148">
        <f t="shared" ca="1" si="3"/>
        <v>0</v>
      </c>
      <c r="K32" s="148">
        <f t="shared" ca="1" si="3"/>
        <v>0</v>
      </c>
      <c r="L32" s="148">
        <f t="shared" ca="1" si="3"/>
        <v>0</v>
      </c>
      <c r="M32" s="148">
        <f t="shared" ca="1" si="3"/>
        <v>0</v>
      </c>
      <c r="N32" s="148">
        <f t="shared" ca="1" si="2"/>
        <v>0</v>
      </c>
      <c r="O32" s="148">
        <f t="shared" ca="1" si="2"/>
        <v>0</v>
      </c>
      <c r="P32" s="148">
        <f t="shared" ca="1" si="2"/>
        <v>0</v>
      </c>
      <c r="Q32" s="148">
        <f t="shared" ca="1" si="2"/>
        <v>0</v>
      </c>
      <c r="R32" s="148">
        <f t="shared" ca="1" si="2"/>
        <v>0</v>
      </c>
      <c r="S32" s="148">
        <f t="shared" ca="1" si="2"/>
        <v>0</v>
      </c>
      <c r="T32" s="148">
        <f t="shared" ca="1" si="2"/>
        <v>0</v>
      </c>
      <c r="U32" s="148">
        <f t="shared" ca="1" si="2"/>
        <v>0</v>
      </c>
      <c r="V32" s="148">
        <f t="shared" ca="1" si="2"/>
        <v>0</v>
      </c>
      <c r="W32" s="148">
        <f t="shared" ca="1" si="2"/>
        <v>0</v>
      </c>
      <c r="X32" s="148">
        <f t="shared" ca="1" si="2"/>
        <v>0</v>
      </c>
    </row>
    <row r="33" spans="1:25" ht="31.5" x14ac:dyDescent="0.25">
      <c r="A33" s="39" t="s">
        <v>249</v>
      </c>
      <c r="B33" s="82" t="s">
        <v>250</v>
      </c>
      <c r="C33" s="147" t="s">
        <v>216</v>
      </c>
      <c r="D33" s="148">
        <f t="shared" ca="1" si="3"/>
        <v>0</v>
      </c>
      <c r="E33" s="148">
        <f t="shared" ca="1" si="3"/>
        <v>0</v>
      </c>
      <c r="F33" s="148">
        <f t="shared" ca="1" si="3"/>
        <v>0</v>
      </c>
      <c r="G33" s="148">
        <f t="shared" ca="1" si="3"/>
        <v>0</v>
      </c>
      <c r="H33" s="148">
        <f t="shared" ca="1" si="3"/>
        <v>0</v>
      </c>
      <c r="I33" s="148">
        <f t="shared" ca="1" si="3"/>
        <v>0</v>
      </c>
      <c r="J33" s="148">
        <f t="shared" ca="1" si="3"/>
        <v>0</v>
      </c>
      <c r="K33" s="148">
        <f t="shared" ca="1" si="3"/>
        <v>0</v>
      </c>
      <c r="L33" s="148">
        <f t="shared" ca="1" si="3"/>
        <v>0</v>
      </c>
      <c r="M33" s="148">
        <f t="shared" ca="1" si="3"/>
        <v>0</v>
      </c>
      <c r="N33" s="148">
        <f t="shared" ca="1" si="2"/>
        <v>0</v>
      </c>
      <c r="O33" s="148">
        <f t="shared" ca="1" si="2"/>
        <v>0</v>
      </c>
      <c r="P33" s="148">
        <f t="shared" ca="1" si="2"/>
        <v>0</v>
      </c>
      <c r="Q33" s="148">
        <f t="shared" ca="1" si="2"/>
        <v>0</v>
      </c>
      <c r="R33" s="148">
        <f t="shared" ca="1" si="2"/>
        <v>0</v>
      </c>
      <c r="S33" s="148">
        <f t="shared" ca="1" si="2"/>
        <v>0</v>
      </c>
      <c r="T33" s="148">
        <f t="shared" ca="1" si="2"/>
        <v>0</v>
      </c>
      <c r="U33" s="148">
        <f t="shared" ca="1" si="2"/>
        <v>0</v>
      </c>
      <c r="V33" s="148">
        <f t="shared" ca="1" si="2"/>
        <v>0</v>
      </c>
      <c r="W33" s="148">
        <f t="shared" ca="1" si="2"/>
        <v>0</v>
      </c>
      <c r="X33" s="148">
        <f t="shared" ca="1" si="2"/>
        <v>0</v>
      </c>
    </row>
    <row r="34" spans="1:25" ht="15.75" x14ac:dyDescent="0.25">
      <c r="A34" s="39" t="s">
        <v>251</v>
      </c>
      <c r="B34" s="82" t="s">
        <v>252</v>
      </c>
      <c r="C34" s="147" t="s">
        <v>216</v>
      </c>
      <c r="D34" s="148">
        <f t="shared" ca="1" si="3"/>
        <v>0</v>
      </c>
      <c r="E34" s="148">
        <f t="shared" ca="1" si="3"/>
        <v>0</v>
      </c>
      <c r="F34" s="148">
        <f t="shared" ca="1" si="3"/>
        <v>0</v>
      </c>
      <c r="G34" s="148">
        <f t="shared" ca="1" si="3"/>
        <v>0</v>
      </c>
      <c r="H34" s="148">
        <f t="shared" ca="1" si="3"/>
        <v>0</v>
      </c>
      <c r="I34" s="148">
        <f t="shared" ca="1" si="3"/>
        <v>0</v>
      </c>
      <c r="J34" s="148">
        <f t="shared" ca="1" si="3"/>
        <v>0</v>
      </c>
      <c r="K34" s="148">
        <f t="shared" ca="1" si="3"/>
        <v>0</v>
      </c>
      <c r="L34" s="148">
        <f t="shared" ca="1" si="3"/>
        <v>0</v>
      </c>
      <c r="M34" s="148">
        <f t="shared" ca="1" si="3"/>
        <v>0</v>
      </c>
      <c r="N34" s="148">
        <f t="shared" ca="1" si="2"/>
        <v>0</v>
      </c>
      <c r="O34" s="148">
        <f t="shared" ca="1" si="2"/>
        <v>0</v>
      </c>
      <c r="P34" s="148">
        <f t="shared" ca="1" si="2"/>
        <v>0</v>
      </c>
      <c r="Q34" s="148">
        <f t="shared" ca="1" si="2"/>
        <v>0</v>
      </c>
      <c r="R34" s="148">
        <f t="shared" ca="1" si="2"/>
        <v>0</v>
      </c>
      <c r="S34" s="148">
        <f t="shared" ca="1" si="2"/>
        <v>0</v>
      </c>
      <c r="T34" s="148">
        <f t="shared" ca="1" si="2"/>
        <v>0</v>
      </c>
      <c r="U34" s="148">
        <f t="shared" ca="1" si="2"/>
        <v>0</v>
      </c>
      <c r="V34" s="148">
        <f t="shared" ca="1" si="2"/>
        <v>0</v>
      </c>
      <c r="W34" s="148">
        <f t="shared" ca="1" si="2"/>
        <v>0</v>
      </c>
      <c r="X34" s="148">
        <f t="shared" ca="1" si="2"/>
        <v>0</v>
      </c>
    </row>
    <row r="35" spans="1:25" ht="31.5" x14ac:dyDescent="0.25">
      <c r="A35" s="39" t="s">
        <v>253</v>
      </c>
      <c r="B35" s="82" t="s">
        <v>229</v>
      </c>
      <c r="C35" s="147" t="s">
        <v>216</v>
      </c>
      <c r="D35" s="148">
        <f t="shared" ca="1" si="3"/>
        <v>0</v>
      </c>
      <c r="E35" s="148">
        <f t="shared" ca="1" si="3"/>
        <v>0</v>
      </c>
      <c r="F35" s="148">
        <f t="shared" ca="1" si="3"/>
        <v>0</v>
      </c>
      <c r="G35" s="148">
        <f t="shared" ca="1" si="3"/>
        <v>0</v>
      </c>
      <c r="H35" s="148">
        <f t="shared" ca="1" si="3"/>
        <v>0</v>
      </c>
      <c r="I35" s="148">
        <f t="shared" ca="1" si="3"/>
        <v>0</v>
      </c>
      <c r="J35" s="148">
        <f t="shared" ca="1" si="3"/>
        <v>0</v>
      </c>
      <c r="K35" s="148">
        <f t="shared" ca="1" si="3"/>
        <v>0</v>
      </c>
      <c r="L35" s="148">
        <f t="shared" ca="1" si="3"/>
        <v>0</v>
      </c>
      <c r="M35" s="148">
        <f t="shared" ca="1" si="3"/>
        <v>0</v>
      </c>
      <c r="N35" s="148">
        <f t="shared" ca="1" si="2"/>
        <v>0</v>
      </c>
      <c r="O35" s="148">
        <f t="shared" ca="1" si="2"/>
        <v>0</v>
      </c>
      <c r="P35" s="148">
        <f t="shared" ca="1" si="2"/>
        <v>0</v>
      </c>
      <c r="Q35" s="148">
        <f t="shared" ca="1" si="2"/>
        <v>0</v>
      </c>
      <c r="R35" s="148">
        <f t="shared" ca="1" si="2"/>
        <v>0</v>
      </c>
      <c r="S35" s="148">
        <f t="shared" ca="1" si="2"/>
        <v>0</v>
      </c>
      <c r="T35" s="148">
        <f t="shared" ca="1" si="2"/>
        <v>0</v>
      </c>
      <c r="U35" s="148">
        <f t="shared" ca="1" si="2"/>
        <v>0</v>
      </c>
      <c r="V35" s="148">
        <f t="shared" ca="1" si="2"/>
        <v>0</v>
      </c>
      <c r="W35" s="148">
        <f t="shared" ca="1" si="2"/>
        <v>0</v>
      </c>
      <c r="X35" s="148">
        <f t="shared" ca="1" si="2"/>
        <v>0</v>
      </c>
    </row>
    <row r="36" spans="1:25" ht="15.75" x14ac:dyDescent="0.25">
      <c r="A36" s="39" t="s">
        <v>254</v>
      </c>
      <c r="B36" s="82" t="s">
        <v>231</v>
      </c>
      <c r="C36" s="147" t="s">
        <v>216</v>
      </c>
      <c r="D36" s="148">
        <f t="shared" ca="1" si="3"/>
        <v>0</v>
      </c>
      <c r="E36" s="148">
        <f t="shared" ca="1" si="3"/>
        <v>0</v>
      </c>
      <c r="F36" s="148">
        <f t="shared" ca="1" si="3"/>
        <v>0</v>
      </c>
      <c r="G36" s="148">
        <f t="shared" ca="1" si="3"/>
        <v>0</v>
      </c>
      <c r="H36" s="148">
        <f t="shared" ca="1" si="3"/>
        <v>0</v>
      </c>
      <c r="I36" s="148">
        <f t="shared" ca="1" si="3"/>
        <v>0</v>
      </c>
      <c r="J36" s="148">
        <f t="shared" ca="1" si="3"/>
        <v>0</v>
      </c>
      <c r="K36" s="148">
        <f t="shared" ca="1" si="3"/>
        <v>0</v>
      </c>
      <c r="L36" s="148">
        <f t="shared" ca="1" si="3"/>
        <v>0</v>
      </c>
      <c r="M36" s="148">
        <f t="shared" ca="1" si="3"/>
        <v>0</v>
      </c>
      <c r="N36" s="148">
        <f t="shared" ca="1" si="2"/>
        <v>0</v>
      </c>
      <c r="O36" s="148">
        <f t="shared" ca="1" si="2"/>
        <v>0</v>
      </c>
      <c r="P36" s="148">
        <f t="shared" ca="1" si="2"/>
        <v>0</v>
      </c>
      <c r="Q36" s="148">
        <f t="shared" ca="1" si="2"/>
        <v>0</v>
      </c>
      <c r="R36" s="148">
        <f t="shared" ca="1" si="2"/>
        <v>0</v>
      </c>
      <c r="S36" s="148">
        <f t="shared" ca="1" si="2"/>
        <v>0</v>
      </c>
      <c r="T36" s="148">
        <f t="shared" ca="1" si="2"/>
        <v>0</v>
      </c>
      <c r="U36" s="148">
        <f t="shared" ca="1" si="2"/>
        <v>0</v>
      </c>
      <c r="V36" s="148">
        <f t="shared" ca="1" si="2"/>
        <v>0</v>
      </c>
      <c r="W36" s="148">
        <f t="shared" ca="1" si="2"/>
        <v>0</v>
      </c>
      <c r="X36" s="148">
        <f t="shared" ca="1" si="2"/>
        <v>0</v>
      </c>
    </row>
    <row r="37" spans="1:25" ht="15.75" x14ac:dyDescent="0.25">
      <c r="A37" s="39" t="s">
        <v>255</v>
      </c>
      <c r="B37" s="82" t="s">
        <v>256</v>
      </c>
      <c r="C37" s="147" t="s">
        <v>216</v>
      </c>
      <c r="D37" s="148">
        <f t="shared" ca="1" si="3"/>
        <v>0</v>
      </c>
      <c r="E37" s="148">
        <f t="shared" ca="1" si="3"/>
        <v>0</v>
      </c>
      <c r="F37" s="148">
        <f t="shared" ca="1" si="3"/>
        <v>0</v>
      </c>
      <c r="G37" s="148">
        <f t="shared" ca="1" si="3"/>
        <v>0</v>
      </c>
      <c r="H37" s="148">
        <f t="shared" ca="1" si="3"/>
        <v>0</v>
      </c>
      <c r="I37" s="148">
        <f t="shared" ca="1" si="3"/>
        <v>0</v>
      </c>
      <c r="J37" s="148">
        <f t="shared" ca="1" si="3"/>
        <v>0</v>
      </c>
      <c r="K37" s="148">
        <f t="shared" ca="1" si="3"/>
        <v>0</v>
      </c>
      <c r="L37" s="148">
        <f t="shared" ca="1" si="3"/>
        <v>0</v>
      </c>
      <c r="M37" s="148">
        <f t="shared" ca="1" si="3"/>
        <v>0</v>
      </c>
      <c r="N37" s="148">
        <f t="shared" ca="1" si="2"/>
        <v>0</v>
      </c>
      <c r="O37" s="148">
        <f t="shared" ca="1" si="2"/>
        <v>0</v>
      </c>
      <c r="P37" s="148">
        <f t="shared" ca="1" si="2"/>
        <v>0</v>
      </c>
      <c r="Q37" s="148">
        <f t="shared" ca="1" si="2"/>
        <v>0</v>
      </c>
      <c r="R37" s="148">
        <f t="shared" ca="1" si="2"/>
        <v>0</v>
      </c>
      <c r="S37" s="148">
        <f t="shared" ca="1" si="2"/>
        <v>0</v>
      </c>
      <c r="T37" s="148">
        <f t="shared" ca="1" si="2"/>
        <v>0</v>
      </c>
      <c r="U37" s="148">
        <f t="shared" ca="1" si="2"/>
        <v>0</v>
      </c>
      <c r="V37" s="148">
        <f t="shared" ca="1" si="2"/>
        <v>0</v>
      </c>
      <c r="W37" s="148">
        <f t="shared" ca="1" si="2"/>
        <v>0</v>
      </c>
      <c r="X37" s="148">
        <f t="shared" ca="1" si="2"/>
        <v>0</v>
      </c>
    </row>
    <row r="38" spans="1:25" ht="15.75" x14ac:dyDescent="0.25">
      <c r="A38" s="122" t="s">
        <v>257</v>
      </c>
      <c r="B38" s="123" t="s">
        <v>258</v>
      </c>
      <c r="C38" s="124" t="s">
        <v>216</v>
      </c>
      <c r="D38" s="127">
        <f ca="1">SUMIF(OFFSET($Y$38,0,LEN($A38),1,1):OFFSET($Y$463,0,LEN($A38),1,1),$A38,D$38:D$463)</f>
        <v>377.67599999999999</v>
      </c>
      <c r="E38" s="127">
        <f ca="1">SUMIF(OFFSET($Y$38,0,LEN($A38),1,1):OFFSET($Y$463,0,LEN($A38),1,1),$A38,E$38:E$463)</f>
        <v>0</v>
      </c>
      <c r="F38" s="127">
        <f ca="1">SUMIF(OFFSET($Y$38,0,LEN($A38),1,1):OFFSET($Y$463,0,LEN($A38),1,1),$A38,F$38:F$463)</f>
        <v>0</v>
      </c>
      <c r="G38" s="127">
        <f ca="1">SUMIF(OFFSET($Y$38,0,LEN($A38),1,1):OFFSET($Y$463,0,LEN($A38),1,1),$A38,G$38:G$463)</f>
        <v>0</v>
      </c>
      <c r="H38" s="127">
        <f ca="1">SUMIF(OFFSET($Y$38,0,LEN($A38),1,1):OFFSET($Y$463,0,LEN($A38),1,1),$A38,H$38:H$463)</f>
        <v>0</v>
      </c>
      <c r="I38" s="127">
        <f ca="1">SUMIF(OFFSET($Y$38,0,LEN($A38),1,1):OFFSET($Y$463,0,LEN($A38),1,1),$A38,I$38:I$463)</f>
        <v>0</v>
      </c>
      <c r="J38" s="127">
        <f ca="1">SUMIF(OFFSET($Y$38,0,LEN($A38),1,1):OFFSET($Y$463,0,LEN($A38),1,1),$A38,J$38:J$463)</f>
        <v>0</v>
      </c>
      <c r="K38" s="127">
        <f ca="1">SUMIF(OFFSET($Y$38,0,LEN($A38),1,1):OFFSET($Y$463,0,LEN($A38),1,1),$A38,K$38:K$463)</f>
        <v>0</v>
      </c>
      <c r="L38" s="127">
        <f ca="1">SUMIF(OFFSET($Y$38,0,LEN($A38),1,1):OFFSET($Y$463,0,LEN($A38),1,1),$A38,L$38:L$463)</f>
        <v>0</v>
      </c>
      <c r="M38" s="127">
        <f ca="1">SUMIF(OFFSET($Y$38,0,LEN($A38),1,1):OFFSET($Y$463,0,LEN($A38),1,1),$A38,M$38:M$463)</f>
        <v>0</v>
      </c>
      <c r="N38" s="127">
        <f ca="1">SUMIF(OFFSET($Y$38,0,LEN($A38),1,1):OFFSET($Y$463,0,LEN($A38),1,1),$A38,N$38:N$463)</f>
        <v>0</v>
      </c>
      <c r="O38" s="127">
        <f ca="1">SUMIF(OFFSET($Y$38,0,LEN($A38),1,1):OFFSET($Y$463,0,LEN($A38),1,1),$A38,O$38:O$463)</f>
        <v>0</v>
      </c>
      <c r="P38" s="127">
        <f ca="1">SUMIF(OFFSET($Y$38,0,LEN($A38),1,1):OFFSET($Y$463,0,LEN($A38),1,1),$A38,P$38:P$463)</f>
        <v>0</v>
      </c>
      <c r="Q38" s="127">
        <f ca="1">SUMIF(OFFSET($Y$38,0,LEN($A38),1,1):OFFSET($Y$463,0,LEN($A38),1,1),$A38,Q$38:Q$463)</f>
        <v>0</v>
      </c>
      <c r="R38" s="127">
        <f ca="1">SUMIF(OFFSET($Y$38,0,LEN($A38),1,1):OFFSET($Y$463,0,LEN($A38),1,1),$A38,R$38:R$463)</f>
        <v>0</v>
      </c>
      <c r="S38" s="127">
        <f ca="1">SUMIF(OFFSET($Y$38,0,LEN($A38),1,1):OFFSET($Y$463,0,LEN($A38),1,1),$A38,S$38:S$463)</f>
        <v>0</v>
      </c>
      <c r="T38" s="127">
        <f ca="1">SUMIF(OFFSET($Y$38,0,LEN($A38),1,1):OFFSET($Y$463,0,LEN($A38),1,1),$A38,T$38:T$463)</f>
        <v>0</v>
      </c>
      <c r="U38" s="127">
        <f ca="1">SUMIF(OFFSET($Y$38,0,LEN($A38),1,1):OFFSET($Y$463,0,LEN($A38),1,1),$A38,U$38:U$463)</f>
        <v>0</v>
      </c>
      <c r="V38" s="127">
        <f ca="1">SUMIF(OFFSET($Y$38,0,LEN($A38),1,1):OFFSET($Y$463,0,LEN($A38),1,1),$A38,V$38:V$463)</f>
        <v>0</v>
      </c>
      <c r="W38" s="127">
        <f ca="1">SUMIF(OFFSET($Y$38,0,LEN($A38),1,1):OFFSET($Y$463,0,LEN($A38),1,1),$A38,W$38:W$463)</f>
        <v>0</v>
      </c>
      <c r="X38" s="127">
        <f ca="1">SUMIF(OFFSET($Y$38,0,LEN($A38),1,1):OFFSET($Y$463,0,LEN($A38),1,1),$A38,X$38:X$463)</f>
        <v>0</v>
      </c>
      <c r="Y38" s="128" t="str">
        <f t="shared" ref="Y38:Y73" si="4">"0"&amp;RIGHT($A38,LEN($A38)-1)</f>
        <v>0</v>
      </c>
    </row>
    <row r="39" spans="1:25" ht="72.75" customHeight="1" x14ac:dyDescent="0.25">
      <c r="A39" s="122" t="s">
        <v>119</v>
      </c>
      <c r="B39" s="123" t="s">
        <v>259</v>
      </c>
      <c r="C39" s="124" t="s">
        <v>216</v>
      </c>
      <c r="D39" s="127">
        <f ca="1">SUMIF(OFFSET($Y$38,0,LEN($A39),1,1):OFFSET($Y$463,0,LEN($A39),1,1),$A39,D$38:D$463)</f>
        <v>377.67599999999999</v>
      </c>
      <c r="E39" s="127">
        <f ca="1">SUMIF(OFFSET($Y$38,0,LEN($A39),1,1):OFFSET($Y$463,0,LEN($A39),1,1),$A39,E$38:E$463)</f>
        <v>0</v>
      </c>
      <c r="F39" s="127">
        <f ca="1">SUMIF(OFFSET($Y$38,0,LEN($A39),1,1):OFFSET($Y$463,0,LEN($A39),1,1),$A39,F$38:F$463)</f>
        <v>0</v>
      </c>
      <c r="G39" s="127">
        <f ca="1">SUMIF(OFFSET($Y$38,0,LEN($A39),1,1):OFFSET($Y$463,0,LEN($A39),1,1),$A39,G$38:G$463)</f>
        <v>0</v>
      </c>
      <c r="H39" s="127">
        <f ca="1">SUMIF(OFFSET($Y$38,0,LEN($A39),1,1):OFFSET($Y$463,0,LEN($A39),1,1),$A39,H$38:H$463)</f>
        <v>0</v>
      </c>
      <c r="I39" s="127">
        <f ca="1">SUMIF(OFFSET($Y$38,0,LEN($A39),1,1):OFFSET($Y$463,0,LEN($A39),1,1),$A39,I$38:I$463)</f>
        <v>0</v>
      </c>
      <c r="J39" s="127">
        <f ca="1">SUMIF(OFFSET($Y$38,0,LEN($A39),1,1):OFFSET($Y$463,0,LEN($A39),1,1),$A39,J$38:J$463)</f>
        <v>0</v>
      </c>
      <c r="K39" s="127">
        <f ca="1">SUMIF(OFFSET($Y$38,0,LEN($A39),1,1):OFFSET($Y$463,0,LEN($A39),1,1),$A39,K$38:K$463)</f>
        <v>0</v>
      </c>
      <c r="L39" s="127">
        <f ca="1">SUMIF(OFFSET($Y$38,0,LEN($A39),1,1):OFFSET($Y$463,0,LEN($A39),1,1),$A39,L$38:L$463)</f>
        <v>0</v>
      </c>
      <c r="M39" s="127">
        <f ca="1">SUMIF(OFFSET($Y$38,0,LEN($A39),1,1):OFFSET($Y$463,0,LEN($A39),1,1),$A39,M$38:M$463)</f>
        <v>0</v>
      </c>
      <c r="N39" s="127">
        <f ca="1">SUMIF(OFFSET($Y$38,0,LEN($A39),1,1):OFFSET($Y$463,0,LEN($A39),1,1),$A39,N$38:N$463)</f>
        <v>0</v>
      </c>
      <c r="O39" s="127">
        <f ca="1">SUMIF(OFFSET($Y$38,0,LEN($A39),1,1):OFFSET($Y$463,0,LEN($A39),1,1),$A39,O$38:O$463)</f>
        <v>0</v>
      </c>
      <c r="P39" s="127">
        <f ca="1">SUMIF(OFFSET($Y$38,0,LEN($A39),1,1):OFFSET($Y$463,0,LEN($A39),1,1),$A39,P$38:P$463)</f>
        <v>0</v>
      </c>
      <c r="Q39" s="127">
        <f ca="1">SUMIF(OFFSET($Y$38,0,LEN($A39),1,1):OFFSET($Y$463,0,LEN($A39),1,1),$A39,Q$38:Q$463)</f>
        <v>0</v>
      </c>
      <c r="R39" s="127">
        <f ca="1">SUMIF(OFFSET($Y$38,0,LEN($A39),1,1):OFFSET($Y$463,0,LEN($A39),1,1),$A39,R$38:R$463)</f>
        <v>0</v>
      </c>
      <c r="S39" s="127">
        <f ca="1">SUMIF(OFFSET($Y$38,0,LEN($A39),1,1):OFFSET($Y$463,0,LEN($A39),1,1),$A39,S$38:S$463)</f>
        <v>0</v>
      </c>
      <c r="T39" s="127">
        <f ca="1">SUMIF(OFFSET($Y$38,0,LEN($A39),1,1):OFFSET($Y$463,0,LEN($A39),1,1),$A39,T$38:T$463)</f>
        <v>0</v>
      </c>
      <c r="U39" s="127">
        <f ca="1">SUMIF(OFFSET($Y$38,0,LEN($A39),1,1):OFFSET($Y$463,0,LEN($A39),1,1),$A39,U$38:U$463)</f>
        <v>0</v>
      </c>
      <c r="V39" s="127">
        <f ca="1">SUMIF(OFFSET($Y$38,0,LEN($A39),1,1):OFFSET($Y$463,0,LEN($A39),1,1),$A39,V$38:V$463)</f>
        <v>0</v>
      </c>
      <c r="W39" s="127">
        <f ca="1">SUMIF(OFFSET($Y$38,0,LEN($A39),1,1):OFFSET($Y$463,0,LEN($A39),1,1),$A39,W$38:W$463)</f>
        <v>0</v>
      </c>
      <c r="X39" s="127">
        <f ca="1">SUMIF(OFFSET($Y$38,0,LEN($A39),1,1):OFFSET($Y$463,0,LEN($A39),1,1),$A39,X$38:X$463)</f>
        <v>0</v>
      </c>
      <c r="Y39" s="128" t="str">
        <f t="shared" si="4"/>
        <v>0.1</v>
      </c>
    </row>
    <row r="40" spans="1:25" ht="31.5" x14ac:dyDescent="0.25">
      <c r="A40" s="122" t="s">
        <v>120</v>
      </c>
      <c r="B40" s="123" t="s">
        <v>260</v>
      </c>
      <c r="C40" s="124" t="s">
        <v>216</v>
      </c>
      <c r="D40" s="127">
        <f ca="1">SUMIF(OFFSET($Y$38,0,LEN($A40),1,1):OFFSET($Y$463,0,LEN($A40),1,1),$A40,D$38:D$463)</f>
        <v>0</v>
      </c>
      <c r="E40" s="127">
        <f ca="1">SUMIF(OFFSET($Y$38,0,LEN($A40),1,1):OFFSET($Y$463,0,LEN($A40),1,1),$A40,E$38:E$463)</f>
        <v>0</v>
      </c>
      <c r="F40" s="127">
        <f ca="1">SUMIF(OFFSET($Y$38,0,LEN($A40),1,1):OFFSET($Y$463,0,LEN($A40),1,1),$A40,F$38:F$463)</f>
        <v>0</v>
      </c>
      <c r="G40" s="127">
        <f ca="1">SUMIF(OFFSET($Y$38,0,LEN($A40),1,1):OFFSET($Y$463,0,LEN($A40),1,1),$A40,G$38:G$463)</f>
        <v>0</v>
      </c>
      <c r="H40" s="127">
        <f ca="1">SUMIF(OFFSET($Y$38,0,LEN($A40),1,1):OFFSET($Y$463,0,LEN($A40),1,1),$A40,H$38:H$463)</f>
        <v>0</v>
      </c>
      <c r="I40" s="127">
        <f ca="1">SUMIF(OFFSET($Y$38,0,LEN($A40),1,1):OFFSET($Y$463,0,LEN($A40),1,1),$A40,I$38:I$463)</f>
        <v>0</v>
      </c>
      <c r="J40" s="127">
        <f ca="1">SUMIF(OFFSET($Y$38,0,LEN($A40),1,1):OFFSET($Y$463,0,LEN($A40),1,1),$A40,J$38:J$463)</f>
        <v>0</v>
      </c>
      <c r="K40" s="127">
        <f ca="1">SUMIF(OFFSET($Y$38,0,LEN($A40),1,1):OFFSET($Y$463,0,LEN($A40),1,1),$A40,K$38:K$463)</f>
        <v>0</v>
      </c>
      <c r="L40" s="127">
        <f ca="1">SUMIF(OFFSET($Y$38,0,LEN($A40),1,1):OFFSET($Y$463,0,LEN($A40),1,1),$A40,L$38:L$463)</f>
        <v>0</v>
      </c>
      <c r="M40" s="127">
        <f ca="1">SUMIF(OFFSET($Y$38,0,LEN($A40),1,1):OFFSET($Y$463,0,LEN($A40),1,1),$A40,M$38:M$463)</f>
        <v>0</v>
      </c>
      <c r="N40" s="127">
        <f ca="1">SUMIF(OFFSET($Y$38,0,LEN($A40),1,1):OFFSET($Y$463,0,LEN($A40),1,1),$A40,N$38:N$463)</f>
        <v>0</v>
      </c>
      <c r="O40" s="127">
        <f ca="1">SUMIF(OFFSET($Y$38,0,LEN($A40),1,1):OFFSET($Y$463,0,LEN($A40),1,1),$A40,O$38:O$463)</f>
        <v>0</v>
      </c>
      <c r="P40" s="127">
        <f ca="1">SUMIF(OFFSET($Y$38,0,LEN($A40),1,1):OFFSET($Y$463,0,LEN($A40),1,1),$A40,P$38:P$463)</f>
        <v>0</v>
      </c>
      <c r="Q40" s="127">
        <f ca="1">SUMIF(OFFSET($Y$38,0,LEN($A40),1,1):OFFSET($Y$463,0,LEN($A40),1,1),$A40,Q$38:Q$463)</f>
        <v>0</v>
      </c>
      <c r="R40" s="127">
        <f ca="1">SUMIF(OFFSET($Y$38,0,LEN($A40),1,1):OFFSET($Y$463,0,LEN($A40),1,1),$A40,R$38:R$463)</f>
        <v>0</v>
      </c>
      <c r="S40" s="127">
        <f ca="1">SUMIF(OFFSET($Y$38,0,LEN($A40),1,1):OFFSET($Y$463,0,LEN($A40),1,1),$A40,S$38:S$463)</f>
        <v>0</v>
      </c>
      <c r="T40" s="127">
        <f ca="1">SUMIF(OFFSET($Y$38,0,LEN($A40),1,1):OFFSET($Y$463,0,LEN($A40),1,1),$A40,T$38:T$463)</f>
        <v>0</v>
      </c>
      <c r="U40" s="127">
        <f ca="1">SUMIF(OFFSET($Y$38,0,LEN($A40),1,1):OFFSET($Y$463,0,LEN($A40),1,1),$A40,U$38:U$463)</f>
        <v>0</v>
      </c>
      <c r="V40" s="127">
        <f ca="1">SUMIF(OFFSET($Y$38,0,LEN($A40),1,1):OFFSET($Y$463,0,LEN($A40),1,1),$A40,V$38:V$463)</f>
        <v>0</v>
      </c>
      <c r="W40" s="127">
        <f ca="1">SUMIF(OFFSET($Y$38,0,LEN($A40),1,1):OFFSET($Y$463,0,LEN($A40),1,1),$A40,W$38:W$463)</f>
        <v>0</v>
      </c>
      <c r="X40" s="127">
        <f ca="1">SUMIF(OFFSET($Y$38,0,LEN($A40),1,1):OFFSET($Y$463,0,LEN($A40),1,1),$A40,X$38:X$463)</f>
        <v>0</v>
      </c>
      <c r="Y40" s="128" t="str">
        <f t="shared" si="4"/>
        <v>0.1.1</v>
      </c>
    </row>
    <row r="41" spans="1:25" ht="47.25" x14ac:dyDescent="0.25">
      <c r="A41" s="122" t="s">
        <v>134</v>
      </c>
      <c r="B41" s="123" t="s">
        <v>261</v>
      </c>
      <c r="C41" s="124" t="s">
        <v>216</v>
      </c>
      <c r="D41" s="127">
        <f ca="1">SUMIF(OFFSET($Y$38,0,LEN($A41),1,1):OFFSET($Y$463,0,LEN($A41),1,1),$A41,D$38:D$463)</f>
        <v>0</v>
      </c>
      <c r="E41" s="127">
        <f ca="1">SUMIF(OFFSET($Y$38,0,LEN($A41),1,1):OFFSET($Y$463,0,LEN($A41),1,1),$A41,E$38:E$463)</f>
        <v>0</v>
      </c>
      <c r="F41" s="127">
        <f ca="1">SUMIF(OFFSET($Y$38,0,LEN($A41),1,1):OFFSET($Y$463,0,LEN($A41),1,1),$A41,F$38:F$463)</f>
        <v>0</v>
      </c>
      <c r="G41" s="127">
        <f ca="1">SUMIF(OFFSET($Y$38,0,LEN($A41),1,1):OFFSET($Y$463,0,LEN($A41),1,1),$A41,G$38:G$463)</f>
        <v>0</v>
      </c>
      <c r="H41" s="127">
        <f ca="1">SUMIF(OFFSET($Y$38,0,LEN($A41),1,1):OFFSET($Y$463,0,LEN($A41),1,1),$A41,H$38:H$463)</f>
        <v>0</v>
      </c>
      <c r="I41" s="127">
        <f ca="1">SUMIF(OFFSET($Y$38,0,LEN($A41),1,1):OFFSET($Y$463,0,LEN($A41),1,1),$A41,I$38:I$463)</f>
        <v>0</v>
      </c>
      <c r="J41" s="127">
        <f ca="1">SUMIF(OFFSET($Y$38,0,LEN($A41),1,1):OFFSET($Y$463,0,LEN($A41),1,1),$A41,J$38:J$463)</f>
        <v>0</v>
      </c>
      <c r="K41" s="127">
        <f ca="1">SUMIF(OFFSET($Y$38,0,LEN($A41),1,1):OFFSET($Y$463,0,LEN($A41),1,1),$A41,K$38:K$463)</f>
        <v>0</v>
      </c>
      <c r="L41" s="127">
        <f ca="1">SUMIF(OFFSET($Y$38,0,LEN($A41),1,1):OFFSET($Y$463,0,LEN($A41),1,1),$A41,L$38:L$463)</f>
        <v>0</v>
      </c>
      <c r="M41" s="127">
        <f ca="1">SUMIF(OFFSET($Y$38,0,LEN($A41),1,1):OFFSET($Y$463,0,LEN($A41),1,1),$A41,M$38:M$463)</f>
        <v>0</v>
      </c>
      <c r="N41" s="127">
        <f ca="1">SUMIF(OFFSET($Y$38,0,LEN($A41),1,1):OFFSET($Y$463,0,LEN($A41),1,1),$A41,N$38:N$463)</f>
        <v>0</v>
      </c>
      <c r="O41" s="127">
        <f ca="1">SUMIF(OFFSET($Y$38,0,LEN($A41),1,1):OFFSET($Y$463,0,LEN($A41),1,1),$A41,O$38:O$463)</f>
        <v>0</v>
      </c>
      <c r="P41" s="127">
        <f ca="1">SUMIF(OFFSET($Y$38,0,LEN($A41),1,1):OFFSET($Y$463,0,LEN($A41),1,1),$A41,P$38:P$463)</f>
        <v>0</v>
      </c>
      <c r="Q41" s="127">
        <f ca="1">SUMIF(OFFSET($Y$38,0,LEN($A41),1,1):OFFSET($Y$463,0,LEN($A41),1,1),$A41,Q$38:Q$463)</f>
        <v>0</v>
      </c>
      <c r="R41" s="127">
        <f ca="1">SUMIF(OFFSET($Y$38,0,LEN($A41),1,1):OFFSET($Y$463,0,LEN($A41),1,1),$A41,R$38:R$463)</f>
        <v>0</v>
      </c>
      <c r="S41" s="127">
        <f ca="1">SUMIF(OFFSET($Y$38,0,LEN($A41),1,1):OFFSET($Y$463,0,LEN($A41),1,1),$A41,S$38:S$463)</f>
        <v>0</v>
      </c>
      <c r="T41" s="127">
        <f ca="1">SUMIF(OFFSET($Y$38,0,LEN($A41),1,1):OFFSET($Y$463,0,LEN($A41),1,1),$A41,T$38:T$463)</f>
        <v>0</v>
      </c>
      <c r="U41" s="127">
        <f ca="1">SUMIF(OFFSET($Y$38,0,LEN($A41),1,1):OFFSET($Y$463,0,LEN($A41),1,1),$A41,U$38:U$463)</f>
        <v>0</v>
      </c>
      <c r="V41" s="127">
        <f ca="1">SUMIF(OFFSET($Y$38,0,LEN($A41),1,1):OFFSET($Y$463,0,LEN($A41),1,1),$A41,V$38:V$463)</f>
        <v>0</v>
      </c>
      <c r="W41" s="127">
        <f ca="1">SUMIF(OFFSET($Y$38,0,LEN($A41),1,1):OFFSET($Y$463,0,LEN($A41),1,1),$A41,W$38:W$463)</f>
        <v>0</v>
      </c>
      <c r="X41" s="127">
        <f ca="1">SUMIF(OFFSET($Y$38,0,LEN($A41),1,1):OFFSET($Y$463,0,LEN($A41),1,1),$A41,X$38:X$463)</f>
        <v>0</v>
      </c>
      <c r="Y41" s="128" t="str">
        <f t="shared" si="4"/>
        <v>0.1.1.1</v>
      </c>
    </row>
    <row r="42" spans="1:25" ht="76.5" customHeight="1" x14ac:dyDescent="0.25">
      <c r="A42" s="122" t="s">
        <v>262</v>
      </c>
      <c r="B42" s="123" t="s">
        <v>263</v>
      </c>
      <c r="C42" s="124" t="s">
        <v>216</v>
      </c>
      <c r="D42" s="127">
        <f ca="1">SUMIF(OFFSET($Y$38,0,LEN($A42),1,1):OFFSET($Y$463,0,LEN($A42),1,1),$A42,D$38:D$463)</f>
        <v>0</v>
      </c>
      <c r="E42" s="127">
        <f ca="1">SUMIF(OFFSET($Y$38,0,LEN($A42),1,1):OFFSET($Y$463,0,LEN($A42),1,1),$A42,E$38:E$463)</f>
        <v>0</v>
      </c>
      <c r="F42" s="127">
        <f ca="1">SUMIF(OFFSET($Y$38,0,LEN($A42),1,1):OFFSET($Y$463,0,LEN($A42),1,1),$A42,F$38:F$463)</f>
        <v>0</v>
      </c>
      <c r="G42" s="127">
        <f ca="1">SUMIF(OFFSET($Y$38,0,LEN($A42),1,1):OFFSET($Y$463,0,LEN($A42),1,1),$A42,G$38:G$463)</f>
        <v>0</v>
      </c>
      <c r="H42" s="127">
        <f ca="1">SUMIF(OFFSET($Y$38,0,LEN($A42),1,1):OFFSET($Y$463,0,LEN($A42),1,1),$A42,H$38:H$463)</f>
        <v>0</v>
      </c>
      <c r="I42" s="127">
        <f ca="1">SUMIF(OFFSET($Y$38,0,LEN($A42),1,1):OFFSET($Y$463,0,LEN($A42),1,1),$A42,I$38:I$463)</f>
        <v>0</v>
      </c>
      <c r="J42" s="127">
        <f ca="1">SUMIF(OFFSET($Y$38,0,LEN($A42),1,1):OFFSET($Y$463,0,LEN($A42),1,1),$A42,J$38:J$463)</f>
        <v>0</v>
      </c>
      <c r="K42" s="127">
        <f ca="1">SUMIF(OFFSET($Y$38,0,LEN($A42),1,1):OFFSET($Y$463,0,LEN($A42),1,1),$A42,K$38:K$463)</f>
        <v>0</v>
      </c>
      <c r="L42" s="127">
        <f ca="1">SUMIF(OFFSET($Y$38,0,LEN($A42),1,1):OFFSET($Y$463,0,LEN($A42),1,1),$A42,L$38:L$463)</f>
        <v>0</v>
      </c>
      <c r="M42" s="127">
        <f ca="1">SUMIF(OFFSET($Y$38,0,LEN($A42),1,1):OFFSET($Y$463,0,LEN($A42),1,1),$A42,M$38:M$463)</f>
        <v>0</v>
      </c>
      <c r="N42" s="127">
        <f ca="1">SUMIF(OFFSET($Y$38,0,LEN($A42),1,1):OFFSET($Y$463,0,LEN($A42),1,1),$A42,N$38:N$463)</f>
        <v>0</v>
      </c>
      <c r="O42" s="127">
        <f ca="1">SUMIF(OFFSET($Y$38,0,LEN($A42),1,1):OFFSET($Y$463,0,LEN($A42),1,1),$A42,O$38:O$463)</f>
        <v>0</v>
      </c>
      <c r="P42" s="127">
        <f ca="1">SUMIF(OFFSET($Y$38,0,LEN($A42),1,1):OFFSET($Y$463,0,LEN($A42),1,1),$A42,P$38:P$463)</f>
        <v>0</v>
      </c>
      <c r="Q42" s="127">
        <f ca="1">SUMIF(OFFSET($Y$38,0,LEN($A42),1,1):OFFSET($Y$463,0,LEN($A42),1,1),$A42,Q$38:Q$463)</f>
        <v>0</v>
      </c>
      <c r="R42" s="127">
        <f ca="1">SUMIF(OFFSET($Y$38,0,LEN($A42),1,1):OFFSET($Y$463,0,LEN($A42),1,1),$A42,R$38:R$463)</f>
        <v>0</v>
      </c>
      <c r="S42" s="127">
        <f ca="1">SUMIF(OFFSET($Y$38,0,LEN($A42),1,1):OFFSET($Y$463,0,LEN($A42),1,1),$A42,S$38:S$463)</f>
        <v>0</v>
      </c>
      <c r="T42" s="127">
        <f ca="1">SUMIF(OFFSET($Y$38,0,LEN($A42),1,1):OFFSET($Y$463,0,LEN($A42),1,1),$A42,T$38:T$463)</f>
        <v>0</v>
      </c>
      <c r="U42" s="127">
        <f ca="1">SUMIF(OFFSET($Y$38,0,LEN($A42),1,1):OFFSET($Y$463,0,LEN($A42),1,1),$A42,U$38:U$463)</f>
        <v>0</v>
      </c>
      <c r="V42" s="127">
        <f ca="1">SUMIF(OFFSET($Y$38,0,LEN($A42),1,1):OFFSET($Y$463,0,LEN($A42),1,1),$A42,V$38:V$463)</f>
        <v>0</v>
      </c>
      <c r="W42" s="127">
        <f ca="1">SUMIF(OFFSET($Y$38,0,LEN($A42),1,1):OFFSET($Y$463,0,LEN($A42),1,1),$A42,W$38:W$463)</f>
        <v>0</v>
      </c>
      <c r="X42" s="127">
        <f ca="1">SUMIF(OFFSET($Y$38,0,LEN($A42),1,1):OFFSET($Y$463,0,LEN($A42),1,1),$A42,X$38:X$463)</f>
        <v>0</v>
      </c>
      <c r="Y42" s="128" t="str">
        <f t="shared" si="4"/>
        <v>0.1.1.1.1</v>
      </c>
    </row>
    <row r="43" spans="1:25" ht="78" customHeight="1" x14ac:dyDescent="0.25">
      <c r="A43" s="122" t="s">
        <v>264</v>
      </c>
      <c r="B43" s="123" t="s">
        <v>265</v>
      </c>
      <c r="C43" s="124" t="s">
        <v>216</v>
      </c>
      <c r="D43" s="127">
        <f ca="1">SUMIF(OFFSET($Y$38,0,LEN($A43),1,1):OFFSET($Y$463,0,LEN($A43),1,1),$A43,D$38:D$463)</f>
        <v>0</v>
      </c>
      <c r="E43" s="127">
        <f ca="1">SUMIF(OFFSET($Y$38,0,LEN($A43),1,1):OFFSET($Y$463,0,LEN($A43),1,1),$A43,E$38:E$463)</f>
        <v>0</v>
      </c>
      <c r="F43" s="127">
        <f ca="1">SUMIF(OFFSET($Y$38,0,LEN($A43),1,1):OFFSET($Y$463,0,LEN($A43),1,1),$A43,F$38:F$463)</f>
        <v>0</v>
      </c>
      <c r="G43" s="127">
        <f ca="1">SUMIF(OFFSET($Y$38,0,LEN($A43),1,1):OFFSET($Y$463,0,LEN($A43),1,1),$A43,G$38:G$463)</f>
        <v>0</v>
      </c>
      <c r="H43" s="127">
        <f ca="1">SUMIF(OFFSET($Y$38,0,LEN($A43),1,1):OFFSET($Y$463,0,LEN($A43),1,1),$A43,H$38:H$463)</f>
        <v>0</v>
      </c>
      <c r="I43" s="127">
        <f ca="1">SUMIF(OFFSET($Y$38,0,LEN($A43),1,1):OFFSET($Y$463,0,LEN($A43),1,1),$A43,I$38:I$463)</f>
        <v>0</v>
      </c>
      <c r="J43" s="127">
        <f ca="1">SUMIF(OFFSET($Y$38,0,LEN($A43),1,1):OFFSET($Y$463,0,LEN($A43),1,1),$A43,J$38:J$463)</f>
        <v>0</v>
      </c>
      <c r="K43" s="127">
        <f ca="1">SUMIF(OFFSET($Y$38,0,LEN($A43),1,1):OFFSET($Y$463,0,LEN($A43),1,1),$A43,K$38:K$463)</f>
        <v>0</v>
      </c>
      <c r="L43" s="127">
        <f ca="1">SUMIF(OFFSET($Y$38,0,LEN($A43),1,1):OFFSET($Y$463,0,LEN($A43),1,1),$A43,L$38:L$463)</f>
        <v>0</v>
      </c>
      <c r="M43" s="127">
        <f ca="1">SUMIF(OFFSET($Y$38,0,LEN($A43),1,1):OFFSET($Y$463,0,LEN($A43),1,1),$A43,M$38:M$463)</f>
        <v>0</v>
      </c>
      <c r="N43" s="127">
        <f ca="1">SUMIF(OFFSET($Y$38,0,LEN($A43),1,1):OFFSET($Y$463,0,LEN($A43),1,1),$A43,N$38:N$463)</f>
        <v>0</v>
      </c>
      <c r="O43" s="127">
        <f ca="1">SUMIF(OFFSET($Y$38,0,LEN($A43),1,1):OFFSET($Y$463,0,LEN($A43),1,1),$A43,O$38:O$463)</f>
        <v>0</v>
      </c>
      <c r="P43" s="127">
        <f ca="1">SUMIF(OFFSET($Y$38,0,LEN($A43),1,1):OFFSET($Y$463,0,LEN($A43),1,1),$A43,P$38:P$463)</f>
        <v>0</v>
      </c>
      <c r="Q43" s="127">
        <f ca="1">SUMIF(OFFSET($Y$38,0,LEN($A43),1,1):OFFSET($Y$463,0,LEN($A43),1,1),$A43,Q$38:Q$463)</f>
        <v>0</v>
      </c>
      <c r="R43" s="127">
        <f ca="1">SUMIF(OFFSET($Y$38,0,LEN($A43),1,1):OFFSET($Y$463,0,LEN($A43),1,1),$A43,R$38:R$463)</f>
        <v>0</v>
      </c>
      <c r="S43" s="127">
        <f ca="1">SUMIF(OFFSET($Y$38,0,LEN($A43),1,1):OFFSET($Y$463,0,LEN($A43),1,1),$A43,S$38:S$463)</f>
        <v>0</v>
      </c>
      <c r="T43" s="127">
        <f ca="1">SUMIF(OFFSET($Y$38,0,LEN($A43),1,1):OFFSET($Y$463,0,LEN($A43),1,1),$A43,T$38:T$463)</f>
        <v>0</v>
      </c>
      <c r="U43" s="127">
        <f ca="1">SUMIF(OFFSET($Y$38,0,LEN($A43),1,1):OFFSET($Y$463,0,LEN($A43),1,1),$A43,U$38:U$463)</f>
        <v>0</v>
      </c>
      <c r="V43" s="127">
        <f ca="1">SUMIF(OFFSET($Y$38,0,LEN($A43),1,1):OFFSET($Y$463,0,LEN($A43),1,1),$A43,V$38:V$463)</f>
        <v>0</v>
      </c>
      <c r="W43" s="127">
        <f ca="1">SUMIF(OFFSET($Y$38,0,LEN($A43),1,1):OFFSET($Y$463,0,LEN($A43),1,1),$A43,W$38:W$463)</f>
        <v>0</v>
      </c>
      <c r="X43" s="127">
        <f ca="1">SUMIF(OFFSET($Y$38,0,LEN($A43),1,1):OFFSET($Y$463,0,LEN($A43),1,1),$A43,X$38:X$463)</f>
        <v>0</v>
      </c>
      <c r="Y43" s="128" t="str">
        <f t="shared" si="4"/>
        <v>0.1.1.1.2</v>
      </c>
    </row>
    <row r="44" spans="1:25" ht="47.25" x14ac:dyDescent="0.25">
      <c r="A44" s="122" t="s">
        <v>266</v>
      </c>
      <c r="B44" s="123" t="s">
        <v>267</v>
      </c>
      <c r="C44" s="124" t="s">
        <v>216</v>
      </c>
      <c r="D44" s="127">
        <f ca="1">SUMIF(OFFSET($Y$38,0,LEN($A44),1,1):OFFSET($Y$463,0,LEN($A44),1,1),$A44,D$38:D$463)</f>
        <v>0</v>
      </c>
      <c r="E44" s="127">
        <f ca="1">SUMIF(OFFSET($Y$38,0,LEN($A44),1,1):OFFSET($Y$463,0,LEN($A44),1,1),$A44,E$38:E$463)</f>
        <v>0</v>
      </c>
      <c r="F44" s="127">
        <f ca="1">SUMIF(OFFSET($Y$38,0,LEN($A44),1,1):OFFSET($Y$463,0,LEN($A44),1,1),$A44,F$38:F$463)</f>
        <v>0</v>
      </c>
      <c r="G44" s="127">
        <f ca="1">SUMIF(OFFSET($Y$38,0,LEN($A44),1,1):OFFSET($Y$463,0,LEN($A44),1,1),$A44,G$38:G$463)</f>
        <v>0</v>
      </c>
      <c r="H44" s="127">
        <f ca="1">SUMIF(OFFSET($Y$38,0,LEN($A44),1,1):OFFSET($Y$463,0,LEN($A44),1,1),$A44,H$38:H$463)</f>
        <v>0</v>
      </c>
      <c r="I44" s="127">
        <f ca="1">SUMIF(OFFSET($Y$38,0,LEN($A44),1,1):OFFSET($Y$463,0,LEN($A44),1,1),$A44,I$38:I$463)</f>
        <v>0</v>
      </c>
      <c r="J44" s="127">
        <f ca="1">SUMIF(OFFSET($Y$38,0,LEN($A44),1,1):OFFSET($Y$463,0,LEN($A44),1,1),$A44,J$38:J$463)</f>
        <v>0</v>
      </c>
      <c r="K44" s="127">
        <f ca="1">SUMIF(OFFSET($Y$38,0,LEN($A44),1,1):OFFSET($Y$463,0,LEN($A44),1,1),$A44,K$38:K$463)</f>
        <v>0</v>
      </c>
      <c r="L44" s="127">
        <f ca="1">SUMIF(OFFSET($Y$38,0,LEN($A44),1,1):OFFSET($Y$463,0,LEN($A44),1,1),$A44,L$38:L$463)</f>
        <v>0</v>
      </c>
      <c r="M44" s="127">
        <f ca="1">SUMIF(OFFSET($Y$38,0,LEN($A44),1,1):OFFSET($Y$463,0,LEN($A44),1,1),$A44,M$38:M$463)</f>
        <v>0</v>
      </c>
      <c r="N44" s="127">
        <f ca="1">SUMIF(OFFSET($Y$38,0,LEN($A44),1,1):OFFSET($Y$463,0,LEN($A44),1,1),$A44,N$38:N$463)</f>
        <v>0</v>
      </c>
      <c r="O44" s="127">
        <f ca="1">SUMIF(OFFSET($Y$38,0,LEN($A44),1,1):OFFSET($Y$463,0,LEN($A44),1,1),$A44,O$38:O$463)</f>
        <v>0</v>
      </c>
      <c r="P44" s="127">
        <f ca="1">SUMIF(OFFSET($Y$38,0,LEN($A44),1,1):OFFSET($Y$463,0,LEN($A44),1,1),$A44,P$38:P$463)</f>
        <v>0</v>
      </c>
      <c r="Q44" s="127">
        <f ca="1">SUMIF(OFFSET($Y$38,0,LEN($A44),1,1):OFFSET($Y$463,0,LEN($A44),1,1),$A44,Q$38:Q$463)</f>
        <v>0</v>
      </c>
      <c r="R44" s="127">
        <f ca="1">SUMIF(OFFSET($Y$38,0,LEN($A44),1,1):OFFSET($Y$463,0,LEN($A44),1,1),$A44,R$38:R$463)</f>
        <v>0</v>
      </c>
      <c r="S44" s="127">
        <f ca="1">SUMIF(OFFSET($Y$38,0,LEN($A44),1,1):OFFSET($Y$463,0,LEN($A44),1,1),$A44,S$38:S$463)</f>
        <v>0</v>
      </c>
      <c r="T44" s="127">
        <f ca="1">SUMIF(OFFSET($Y$38,0,LEN($A44),1,1):OFFSET($Y$463,0,LEN($A44),1,1),$A44,T$38:T$463)</f>
        <v>0</v>
      </c>
      <c r="U44" s="127">
        <f ca="1">SUMIF(OFFSET($Y$38,0,LEN($A44),1,1):OFFSET($Y$463,0,LEN($A44),1,1),$A44,U$38:U$463)</f>
        <v>0</v>
      </c>
      <c r="V44" s="127">
        <f ca="1">SUMIF(OFFSET($Y$38,0,LEN($A44),1,1):OFFSET($Y$463,0,LEN($A44),1,1),$A44,V$38:V$463)</f>
        <v>0</v>
      </c>
      <c r="W44" s="127">
        <f ca="1">SUMIF(OFFSET($Y$38,0,LEN($A44),1,1):OFFSET($Y$463,0,LEN($A44),1,1),$A44,W$38:W$463)</f>
        <v>0</v>
      </c>
      <c r="X44" s="127">
        <f ca="1">SUMIF(OFFSET($Y$38,0,LEN($A44),1,1):OFFSET($Y$463,0,LEN($A44),1,1),$A44,X$38:X$463)</f>
        <v>0</v>
      </c>
      <c r="Y44" s="128" t="str">
        <f t="shared" si="4"/>
        <v>0.1.1.1.3</v>
      </c>
    </row>
    <row r="45" spans="1:25" ht="31.5" x14ac:dyDescent="0.25">
      <c r="A45" s="122" t="s">
        <v>135</v>
      </c>
      <c r="B45" s="123" t="s">
        <v>268</v>
      </c>
      <c r="C45" s="124" t="s">
        <v>216</v>
      </c>
      <c r="D45" s="127">
        <f ca="1">SUMIF(OFFSET($Y$38,0,LEN($A45),1,1):OFFSET($Y$463,0,LEN($A45),1,1),$A45,D$38:D$463)</f>
        <v>0</v>
      </c>
      <c r="E45" s="127">
        <f ca="1">SUMIF(OFFSET($Y$38,0,LEN($A45),1,1):OFFSET($Y$463,0,LEN($A45),1,1),$A45,E$38:E$463)</f>
        <v>0</v>
      </c>
      <c r="F45" s="127">
        <f ca="1">SUMIF(OFFSET($Y$38,0,LEN($A45),1,1):OFFSET($Y$463,0,LEN($A45),1,1),$A45,F$38:F$463)</f>
        <v>0</v>
      </c>
      <c r="G45" s="127">
        <f ca="1">SUMIF(OFFSET($Y$38,0,LEN($A45),1,1):OFFSET($Y$463,0,LEN($A45),1,1),$A45,G$38:G$463)</f>
        <v>0</v>
      </c>
      <c r="H45" s="127">
        <f ca="1">SUMIF(OFFSET($Y$38,0,LEN($A45),1,1):OFFSET($Y$463,0,LEN($A45),1,1),$A45,H$38:H$463)</f>
        <v>0</v>
      </c>
      <c r="I45" s="127">
        <f ca="1">SUMIF(OFFSET($Y$38,0,LEN($A45),1,1):OFFSET($Y$463,0,LEN($A45),1,1),$A45,I$38:I$463)</f>
        <v>0</v>
      </c>
      <c r="J45" s="127">
        <f ca="1">SUMIF(OFFSET($Y$38,0,LEN($A45),1,1):OFFSET($Y$463,0,LEN($A45),1,1),$A45,J$38:J$463)</f>
        <v>0</v>
      </c>
      <c r="K45" s="127">
        <f ca="1">SUMIF(OFFSET($Y$38,0,LEN($A45),1,1):OFFSET($Y$463,0,LEN($A45),1,1),$A45,K$38:K$463)</f>
        <v>0</v>
      </c>
      <c r="L45" s="127">
        <f ca="1">SUMIF(OFFSET($Y$38,0,LEN($A45),1,1):OFFSET($Y$463,0,LEN($A45),1,1),$A45,L$38:L$463)</f>
        <v>0</v>
      </c>
      <c r="M45" s="127">
        <f ca="1">SUMIF(OFFSET($Y$38,0,LEN($A45),1,1):OFFSET($Y$463,0,LEN($A45),1,1),$A45,M$38:M$463)</f>
        <v>0</v>
      </c>
      <c r="N45" s="127">
        <f ca="1">SUMIF(OFFSET($Y$38,0,LEN($A45),1,1):OFFSET($Y$463,0,LEN($A45),1,1),$A45,N$38:N$463)</f>
        <v>0</v>
      </c>
      <c r="O45" s="127">
        <f ca="1">SUMIF(OFFSET($Y$38,0,LEN($A45),1,1):OFFSET($Y$463,0,LEN($A45),1,1),$A45,O$38:O$463)</f>
        <v>0</v>
      </c>
      <c r="P45" s="127">
        <f ca="1">SUMIF(OFFSET($Y$38,0,LEN($A45),1,1):OFFSET($Y$463,0,LEN($A45),1,1),$A45,P$38:P$463)</f>
        <v>0</v>
      </c>
      <c r="Q45" s="127">
        <f ca="1">SUMIF(OFFSET($Y$38,0,LEN($A45),1,1):OFFSET($Y$463,0,LEN($A45),1,1),$A45,Q$38:Q$463)</f>
        <v>0</v>
      </c>
      <c r="R45" s="127">
        <f ca="1">SUMIF(OFFSET($Y$38,0,LEN($A45),1,1):OFFSET($Y$463,0,LEN($A45),1,1),$A45,R$38:R$463)</f>
        <v>0</v>
      </c>
      <c r="S45" s="127">
        <f ca="1">SUMIF(OFFSET($Y$38,0,LEN($A45),1,1):OFFSET($Y$463,0,LEN($A45),1,1),$A45,S$38:S$463)</f>
        <v>0</v>
      </c>
      <c r="T45" s="127">
        <f ca="1">SUMIF(OFFSET($Y$38,0,LEN($A45),1,1):OFFSET($Y$463,0,LEN($A45),1,1),$A45,T$38:T$463)</f>
        <v>0</v>
      </c>
      <c r="U45" s="127">
        <f ca="1">SUMIF(OFFSET($Y$38,0,LEN($A45),1,1):OFFSET($Y$463,0,LEN($A45),1,1),$A45,U$38:U$463)</f>
        <v>0</v>
      </c>
      <c r="V45" s="127">
        <f ca="1">SUMIF(OFFSET($Y$38,0,LEN($A45),1,1):OFFSET($Y$463,0,LEN($A45),1,1),$A45,V$38:V$463)</f>
        <v>0</v>
      </c>
      <c r="W45" s="127">
        <f ca="1">SUMIF(OFFSET($Y$38,0,LEN($A45),1,1):OFFSET($Y$463,0,LEN($A45),1,1),$A45,W$38:W$463)</f>
        <v>0</v>
      </c>
      <c r="X45" s="127">
        <f ca="1">SUMIF(OFFSET($Y$38,0,LEN($A45),1,1):OFFSET($Y$463,0,LEN($A45),1,1),$A45,X$38:X$463)</f>
        <v>0</v>
      </c>
      <c r="Y45" s="128" t="str">
        <f t="shared" si="4"/>
        <v>0.1.1.2</v>
      </c>
    </row>
    <row r="46" spans="1:25" ht="72.75" customHeight="1" x14ac:dyDescent="0.25">
      <c r="A46" s="122" t="s">
        <v>269</v>
      </c>
      <c r="B46" s="123" t="s">
        <v>270</v>
      </c>
      <c r="C46" s="124" t="s">
        <v>216</v>
      </c>
      <c r="D46" s="127">
        <f ca="1">SUMIF(OFFSET($Y$38,0,LEN($A46),1,1):OFFSET($Y$463,0,LEN($A46),1,1),$A46,D$38:D$463)</f>
        <v>0</v>
      </c>
      <c r="E46" s="127">
        <f ca="1">SUMIF(OFFSET($Y$38,0,LEN($A46),1,1):OFFSET($Y$463,0,LEN($A46),1,1),$A46,E$38:E$463)</f>
        <v>0</v>
      </c>
      <c r="F46" s="127">
        <f ca="1">SUMIF(OFFSET($Y$38,0,LEN($A46),1,1):OFFSET($Y$463,0,LEN($A46),1,1),$A46,F$38:F$463)</f>
        <v>0</v>
      </c>
      <c r="G46" s="127">
        <f ca="1">SUMIF(OFFSET($Y$38,0,LEN($A46),1,1):OFFSET($Y$463,0,LEN($A46),1,1),$A46,G$38:G$463)</f>
        <v>0</v>
      </c>
      <c r="H46" s="127">
        <f ca="1">SUMIF(OFFSET($Y$38,0,LEN($A46),1,1):OFFSET($Y$463,0,LEN($A46),1,1),$A46,H$38:H$463)</f>
        <v>0</v>
      </c>
      <c r="I46" s="127">
        <f ca="1">SUMIF(OFFSET($Y$38,0,LEN($A46),1,1):OFFSET($Y$463,0,LEN($A46),1,1),$A46,I$38:I$463)</f>
        <v>0</v>
      </c>
      <c r="J46" s="127">
        <f ca="1">SUMIF(OFFSET($Y$38,0,LEN($A46),1,1):OFFSET($Y$463,0,LEN($A46),1,1),$A46,J$38:J$463)</f>
        <v>0</v>
      </c>
      <c r="K46" s="127">
        <f ca="1">SUMIF(OFFSET($Y$38,0,LEN($A46),1,1):OFFSET($Y$463,0,LEN($A46),1,1),$A46,K$38:K$463)</f>
        <v>0</v>
      </c>
      <c r="L46" s="127">
        <f ca="1">SUMIF(OFFSET($Y$38,0,LEN($A46),1,1):OFFSET($Y$463,0,LEN($A46),1,1),$A46,L$38:L$463)</f>
        <v>0</v>
      </c>
      <c r="M46" s="127">
        <f ca="1">SUMIF(OFFSET($Y$38,0,LEN($A46),1,1):OFFSET($Y$463,0,LEN($A46),1,1),$A46,M$38:M$463)</f>
        <v>0</v>
      </c>
      <c r="N46" s="127">
        <f ca="1">SUMIF(OFFSET($Y$38,0,LEN($A46),1,1):OFFSET($Y$463,0,LEN($A46),1,1),$A46,N$38:N$463)</f>
        <v>0</v>
      </c>
      <c r="O46" s="127">
        <f ca="1">SUMIF(OFFSET($Y$38,0,LEN($A46),1,1):OFFSET($Y$463,0,LEN($A46),1,1),$A46,O$38:O$463)</f>
        <v>0</v>
      </c>
      <c r="P46" s="127">
        <f ca="1">SUMIF(OFFSET($Y$38,0,LEN($A46),1,1):OFFSET($Y$463,0,LEN($A46),1,1),$A46,P$38:P$463)</f>
        <v>0</v>
      </c>
      <c r="Q46" s="127">
        <f ca="1">SUMIF(OFFSET($Y$38,0,LEN($A46),1,1):OFFSET($Y$463,0,LEN($A46),1,1),$A46,Q$38:Q$463)</f>
        <v>0</v>
      </c>
      <c r="R46" s="127">
        <f ca="1">SUMIF(OFFSET($Y$38,0,LEN($A46),1,1):OFFSET($Y$463,0,LEN($A46),1,1),$A46,R$38:R$463)</f>
        <v>0</v>
      </c>
      <c r="S46" s="127">
        <f ca="1">SUMIF(OFFSET($Y$38,0,LEN($A46),1,1):OFFSET($Y$463,0,LEN($A46),1,1),$A46,S$38:S$463)</f>
        <v>0</v>
      </c>
      <c r="T46" s="127">
        <f ca="1">SUMIF(OFFSET($Y$38,0,LEN($A46),1,1):OFFSET($Y$463,0,LEN($A46),1,1),$A46,T$38:T$463)</f>
        <v>0</v>
      </c>
      <c r="U46" s="127">
        <f ca="1">SUMIF(OFFSET($Y$38,0,LEN($A46),1,1):OFFSET($Y$463,0,LEN($A46),1,1),$A46,U$38:U$463)</f>
        <v>0</v>
      </c>
      <c r="V46" s="127">
        <f ca="1">SUMIF(OFFSET($Y$38,0,LEN($A46),1,1):OFFSET($Y$463,0,LEN($A46),1,1),$A46,V$38:V$463)</f>
        <v>0</v>
      </c>
      <c r="W46" s="127">
        <f ca="1">SUMIF(OFFSET($Y$38,0,LEN($A46),1,1):OFFSET($Y$463,0,LEN($A46),1,1),$A46,W$38:W$463)</f>
        <v>0</v>
      </c>
      <c r="X46" s="127">
        <f ca="1">SUMIF(OFFSET($Y$38,0,LEN($A46),1,1):OFFSET($Y$463,0,LEN($A46),1,1),$A46,X$38:X$463)</f>
        <v>0</v>
      </c>
      <c r="Y46" s="128" t="str">
        <f t="shared" si="4"/>
        <v>0.1.1.2.1</v>
      </c>
    </row>
    <row r="47" spans="1:25" ht="47.25" x14ac:dyDescent="0.25">
      <c r="A47" s="122" t="s">
        <v>271</v>
      </c>
      <c r="B47" s="123" t="s">
        <v>272</v>
      </c>
      <c r="C47" s="124" t="s">
        <v>216</v>
      </c>
      <c r="D47" s="127">
        <f ca="1">SUMIF(OFFSET($Y$38,0,LEN($A47),1,1):OFFSET($Y$463,0,LEN($A47),1,1),$A47,D$38:D$463)</f>
        <v>0</v>
      </c>
      <c r="E47" s="127">
        <f ca="1">SUMIF(OFFSET($Y$38,0,LEN($A47),1,1):OFFSET($Y$463,0,LEN($A47),1,1),$A47,E$38:E$463)</f>
        <v>0</v>
      </c>
      <c r="F47" s="127">
        <f ca="1">SUMIF(OFFSET($Y$38,0,LEN($A47),1,1):OFFSET($Y$463,0,LEN($A47),1,1),$A47,F$38:F$463)</f>
        <v>0</v>
      </c>
      <c r="G47" s="127">
        <f ca="1">SUMIF(OFFSET($Y$38,0,LEN($A47),1,1):OFFSET($Y$463,0,LEN($A47),1,1),$A47,G$38:G$463)</f>
        <v>0</v>
      </c>
      <c r="H47" s="127">
        <f ca="1">SUMIF(OFFSET($Y$38,0,LEN($A47),1,1):OFFSET($Y$463,0,LEN($A47),1,1),$A47,H$38:H$463)</f>
        <v>0</v>
      </c>
      <c r="I47" s="127">
        <f ca="1">SUMIF(OFFSET($Y$38,0,LEN($A47),1,1):OFFSET($Y$463,0,LEN($A47),1,1),$A47,I$38:I$463)</f>
        <v>0</v>
      </c>
      <c r="J47" s="127">
        <f ca="1">SUMIF(OFFSET($Y$38,0,LEN($A47),1,1):OFFSET($Y$463,0,LEN($A47),1,1),$A47,J$38:J$463)</f>
        <v>0</v>
      </c>
      <c r="K47" s="127">
        <f ca="1">SUMIF(OFFSET($Y$38,0,LEN($A47),1,1):OFFSET($Y$463,0,LEN($A47),1,1),$A47,K$38:K$463)</f>
        <v>0</v>
      </c>
      <c r="L47" s="127">
        <f ca="1">SUMIF(OFFSET($Y$38,0,LEN($A47),1,1):OFFSET($Y$463,0,LEN($A47),1,1),$A47,L$38:L$463)</f>
        <v>0</v>
      </c>
      <c r="M47" s="127">
        <f ca="1">SUMIF(OFFSET($Y$38,0,LEN($A47),1,1):OFFSET($Y$463,0,LEN($A47),1,1),$A47,M$38:M$463)</f>
        <v>0</v>
      </c>
      <c r="N47" s="127">
        <f ca="1">SUMIF(OFFSET($Y$38,0,LEN($A47),1,1):OFFSET($Y$463,0,LEN($A47),1,1),$A47,N$38:N$463)</f>
        <v>0</v>
      </c>
      <c r="O47" s="127">
        <f ca="1">SUMIF(OFFSET($Y$38,0,LEN($A47),1,1):OFFSET($Y$463,0,LEN($A47),1,1),$A47,O$38:O$463)</f>
        <v>0</v>
      </c>
      <c r="P47" s="127">
        <f ca="1">SUMIF(OFFSET($Y$38,0,LEN($A47),1,1):OFFSET($Y$463,0,LEN($A47),1,1),$A47,P$38:P$463)</f>
        <v>0</v>
      </c>
      <c r="Q47" s="127">
        <f ca="1">SUMIF(OFFSET($Y$38,0,LEN($A47),1,1):OFFSET($Y$463,0,LEN($A47),1,1),$A47,Q$38:Q$463)</f>
        <v>0</v>
      </c>
      <c r="R47" s="127">
        <f ca="1">SUMIF(OFFSET($Y$38,0,LEN($A47),1,1):OFFSET($Y$463,0,LEN($A47),1,1),$A47,R$38:R$463)</f>
        <v>0</v>
      </c>
      <c r="S47" s="127">
        <f ca="1">SUMIF(OFFSET($Y$38,0,LEN($A47),1,1):OFFSET($Y$463,0,LEN($A47),1,1),$A47,S$38:S$463)</f>
        <v>0</v>
      </c>
      <c r="T47" s="127">
        <f ca="1">SUMIF(OFFSET($Y$38,0,LEN($A47),1,1):OFFSET($Y$463,0,LEN($A47),1,1),$A47,T$38:T$463)</f>
        <v>0</v>
      </c>
      <c r="U47" s="127">
        <f ca="1">SUMIF(OFFSET($Y$38,0,LEN($A47),1,1):OFFSET($Y$463,0,LEN($A47),1,1),$A47,U$38:U$463)</f>
        <v>0</v>
      </c>
      <c r="V47" s="127">
        <f ca="1">SUMIF(OFFSET($Y$38,0,LEN($A47),1,1):OFFSET($Y$463,0,LEN($A47),1,1),$A47,V$38:V$463)</f>
        <v>0</v>
      </c>
      <c r="W47" s="127">
        <f ca="1">SUMIF(OFFSET($Y$38,0,LEN($A47),1,1):OFFSET($Y$463,0,LEN($A47),1,1),$A47,W$38:W$463)</f>
        <v>0</v>
      </c>
      <c r="X47" s="127">
        <f ca="1">SUMIF(OFFSET($Y$38,0,LEN($A47),1,1):OFFSET($Y$463,0,LEN($A47),1,1),$A47,X$38:X$463)</f>
        <v>0</v>
      </c>
      <c r="Y47" s="128" t="str">
        <f t="shared" si="4"/>
        <v>0.1.1.2.2</v>
      </c>
    </row>
    <row r="48" spans="1:25" ht="47.25" x14ac:dyDescent="0.25">
      <c r="A48" s="122" t="s">
        <v>273</v>
      </c>
      <c r="B48" s="123" t="s">
        <v>274</v>
      </c>
      <c r="C48" s="124" t="s">
        <v>216</v>
      </c>
      <c r="D48" s="127">
        <f ca="1">SUMIF(OFFSET($Y$38,0,LEN($A48),1,1):OFFSET($Y$463,0,LEN($A48),1,1),$A48,D$38:D$463)</f>
        <v>0</v>
      </c>
      <c r="E48" s="127">
        <f ca="1">SUMIF(OFFSET($Y$38,0,LEN($A48),1,1):OFFSET($Y$463,0,LEN($A48),1,1),$A48,E$38:E$463)</f>
        <v>0</v>
      </c>
      <c r="F48" s="127">
        <f ca="1">SUMIF(OFFSET($Y$38,0,LEN($A48),1,1):OFFSET($Y$463,0,LEN($A48),1,1),$A48,F$38:F$463)</f>
        <v>0</v>
      </c>
      <c r="G48" s="127">
        <f ca="1">SUMIF(OFFSET($Y$38,0,LEN($A48),1,1):OFFSET($Y$463,0,LEN($A48),1,1),$A48,G$38:G$463)</f>
        <v>0</v>
      </c>
      <c r="H48" s="127">
        <f ca="1">SUMIF(OFFSET($Y$38,0,LEN($A48),1,1):OFFSET($Y$463,0,LEN($A48),1,1),$A48,H$38:H$463)</f>
        <v>0</v>
      </c>
      <c r="I48" s="127">
        <f ca="1">SUMIF(OFFSET($Y$38,0,LEN($A48),1,1):OFFSET($Y$463,0,LEN($A48),1,1),$A48,I$38:I$463)</f>
        <v>0</v>
      </c>
      <c r="J48" s="127">
        <f ca="1">SUMIF(OFFSET($Y$38,0,LEN($A48),1,1):OFFSET($Y$463,0,LEN($A48),1,1),$A48,J$38:J$463)</f>
        <v>0</v>
      </c>
      <c r="K48" s="127">
        <f ca="1">SUMIF(OFFSET($Y$38,0,LEN($A48),1,1):OFFSET($Y$463,0,LEN($A48),1,1),$A48,K$38:K$463)</f>
        <v>0</v>
      </c>
      <c r="L48" s="127">
        <f ca="1">SUMIF(OFFSET($Y$38,0,LEN($A48),1,1):OFFSET($Y$463,0,LEN($A48),1,1),$A48,L$38:L$463)</f>
        <v>0</v>
      </c>
      <c r="M48" s="127">
        <f ca="1">SUMIF(OFFSET($Y$38,0,LEN($A48),1,1):OFFSET($Y$463,0,LEN($A48),1,1),$A48,M$38:M$463)</f>
        <v>0</v>
      </c>
      <c r="N48" s="127">
        <f ca="1">SUMIF(OFFSET($Y$38,0,LEN($A48),1,1):OFFSET($Y$463,0,LEN($A48),1,1),$A48,N$38:N$463)</f>
        <v>0</v>
      </c>
      <c r="O48" s="127">
        <f ca="1">SUMIF(OFFSET($Y$38,0,LEN($A48),1,1):OFFSET($Y$463,0,LEN($A48),1,1),$A48,O$38:O$463)</f>
        <v>0</v>
      </c>
      <c r="P48" s="127">
        <f ca="1">SUMIF(OFFSET($Y$38,0,LEN($A48),1,1):OFFSET($Y$463,0,LEN($A48),1,1),$A48,P$38:P$463)</f>
        <v>0</v>
      </c>
      <c r="Q48" s="127">
        <f ca="1">SUMIF(OFFSET($Y$38,0,LEN($A48),1,1):OFFSET($Y$463,0,LEN($A48),1,1),$A48,Q$38:Q$463)</f>
        <v>0</v>
      </c>
      <c r="R48" s="127">
        <f ca="1">SUMIF(OFFSET($Y$38,0,LEN($A48),1,1):OFFSET($Y$463,0,LEN($A48),1,1),$A48,R$38:R$463)</f>
        <v>0</v>
      </c>
      <c r="S48" s="127">
        <f ca="1">SUMIF(OFFSET($Y$38,0,LEN($A48),1,1):OFFSET($Y$463,0,LEN($A48),1,1),$A48,S$38:S$463)</f>
        <v>0</v>
      </c>
      <c r="T48" s="127">
        <f ca="1">SUMIF(OFFSET($Y$38,0,LEN($A48),1,1):OFFSET($Y$463,0,LEN($A48),1,1),$A48,T$38:T$463)</f>
        <v>0</v>
      </c>
      <c r="U48" s="127">
        <f ca="1">SUMIF(OFFSET($Y$38,0,LEN($A48),1,1):OFFSET($Y$463,0,LEN($A48),1,1),$A48,U$38:U$463)</f>
        <v>0</v>
      </c>
      <c r="V48" s="127">
        <f ca="1">SUMIF(OFFSET($Y$38,0,LEN($A48),1,1):OFFSET($Y$463,0,LEN($A48),1,1),$A48,V$38:V$463)</f>
        <v>0</v>
      </c>
      <c r="W48" s="127">
        <f ca="1">SUMIF(OFFSET($Y$38,0,LEN($A48),1,1):OFFSET($Y$463,0,LEN($A48),1,1),$A48,W$38:W$463)</f>
        <v>0</v>
      </c>
      <c r="X48" s="127">
        <f ca="1">SUMIF(OFFSET($Y$38,0,LEN($A48),1,1):OFFSET($Y$463,0,LEN($A48),1,1),$A48,X$38:X$463)</f>
        <v>0</v>
      </c>
      <c r="Y48" s="128" t="str">
        <f t="shared" si="4"/>
        <v>0.1.1.3</v>
      </c>
    </row>
    <row r="49" spans="1:25" ht="31.5" x14ac:dyDescent="0.25">
      <c r="A49" s="122" t="s">
        <v>275</v>
      </c>
      <c r="B49" s="123" t="s">
        <v>276</v>
      </c>
      <c r="C49" s="124" t="s">
        <v>216</v>
      </c>
      <c r="D49" s="127">
        <f ca="1">SUMIF(OFFSET($Y$38,0,LEN($A49),1,1):OFFSET($Y$463,0,LEN($A49),1,1),$A49,D$38:D$463)</f>
        <v>0</v>
      </c>
      <c r="E49" s="127">
        <f ca="1">SUMIF(OFFSET($Y$38,0,LEN($A49),1,1):OFFSET($Y$463,0,LEN($A49),1,1),$A49,E$38:E$463)</f>
        <v>0</v>
      </c>
      <c r="F49" s="127">
        <f ca="1">SUMIF(OFFSET($Y$38,0,LEN($A49),1,1):OFFSET($Y$463,0,LEN($A49),1,1),$A49,F$38:F$463)</f>
        <v>0</v>
      </c>
      <c r="G49" s="127">
        <f ca="1">SUMIF(OFFSET($Y$38,0,LEN($A49),1,1):OFFSET($Y$463,0,LEN($A49),1,1),$A49,G$38:G$463)</f>
        <v>0</v>
      </c>
      <c r="H49" s="127">
        <f ca="1">SUMIF(OFFSET($Y$38,0,LEN($A49),1,1):OFFSET($Y$463,0,LEN($A49),1,1),$A49,H$38:H$463)</f>
        <v>0</v>
      </c>
      <c r="I49" s="127">
        <f ca="1">SUMIF(OFFSET($Y$38,0,LEN($A49),1,1):OFFSET($Y$463,0,LEN($A49),1,1),$A49,I$38:I$463)</f>
        <v>0</v>
      </c>
      <c r="J49" s="127">
        <f ca="1">SUMIF(OFFSET($Y$38,0,LEN($A49),1,1):OFFSET($Y$463,0,LEN($A49),1,1),$A49,J$38:J$463)</f>
        <v>0</v>
      </c>
      <c r="K49" s="127">
        <f ca="1">SUMIF(OFFSET($Y$38,0,LEN($A49),1,1):OFFSET($Y$463,0,LEN($A49),1,1),$A49,K$38:K$463)</f>
        <v>0</v>
      </c>
      <c r="L49" s="127">
        <f ca="1">SUMIF(OFFSET($Y$38,0,LEN($A49),1,1):OFFSET($Y$463,0,LEN($A49),1,1),$A49,L$38:L$463)</f>
        <v>0</v>
      </c>
      <c r="M49" s="127">
        <f ca="1">SUMIF(OFFSET($Y$38,0,LEN($A49),1,1):OFFSET($Y$463,0,LEN($A49),1,1),$A49,M$38:M$463)</f>
        <v>0</v>
      </c>
      <c r="N49" s="127">
        <f ca="1">SUMIF(OFFSET($Y$38,0,LEN($A49),1,1):OFFSET($Y$463,0,LEN($A49),1,1),$A49,N$38:N$463)</f>
        <v>0</v>
      </c>
      <c r="O49" s="127">
        <f ca="1">SUMIF(OFFSET($Y$38,0,LEN($A49),1,1):OFFSET($Y$463,0,LEN($A49),1,1),$A49,O$38:O$463)</f>
        <v>0</v>
      </c>
      <c r="P49" s="127">
        <f ca="1">SUMIF(OFFSET($Y$38,0,LEN($A49),1,1):OFFSET($Y$463,0,LEN($A49),1,1),$A49,P$38:P$463)</f>
        <v>0</v>
      </c>
      <c r="Q49" s="127">
        <f ca="1">SUMIF(OFFSET($Y$38,0,LEN($A49),1,1):OFFSET($Y$463,0,LEN($A49),1,1),$A49,Q$38:Q$463)</f>
        <v>0</v>
      </c>
      <c r="R49" s="127">
        <f ca="1">SUMIF(OFFSET($Y$38,0,LEN($A49),1,1):OFFSET($Y$463,0,LEN($A49),1,1),$A49,R$38:R$463)</f>
        <v>0</v>
      </c>
      <c r="S49" s="127">
        <f ca="1">SUMIF(OFFSET($Y$38,0,LEN($A49),1,1):OFFSET($Y$463,0,LEN($A49),1,1),$A49,S$38:S$463)</f>
        <v>0</v>
      </c>
      <c r="T49" s="127">
        <f ca="1">SUMIF(OFFSET($Y$38,0,LEN($A49),1,1):OFFSET($Y$463,0,LEN($A49),1,1),$A49,T$38:T$463)</f>
        <v>0</v>
      </c>
      <c r="U49" s="127">
        <f ca="1">SUMIF(OFFSET($Y$38,0,LEN($A49),1,1):OFFSET($Y$463,0,LEN($A49),1,1),$A49,U$38:U$463)</f>
        <v>0</v>
      </c>
      <c r="V49" s="127">
        <f ca="1">SUMIF(OFFSET($Y$38,0,LEN($A49),1,1):OFFSET($Y$463,0,LEN($A49),1,1),$A49,V$38:V$463)</f>
        <v>0</v>
      </c>
      <c r="W49" s="127">
        <f ca="1">SUMIF(OFFSET($Y$38,0,LEN($A49),1,1):OFFSET($Y$463,0,LEN($A49),1,1),$A49,W$38:W$463)</f>
        <v>0</v>
      </c>
      <c r="X49" s="127">
        <f ca="1">SUMIF(OFFSET($Y$38,0,LEN($A49),1,1):OFFSET($Y$463,0,LEN($A49),1,1),$A49,X$38:X$463)</f>
        <v>0</v>
      </c>
      <c r="Y49" s="128" t="str">
        <f t="shared" si="4"/>
        <v>0.1.1.3.1</v>
      </c>
    </row>
    <row r="50" spans="1:25" ht="114.75" customHeight="1" x14ac:dyDescent="0.25">
      <c r="A50" s="122" t="s">
        <v>275</v>
      </c>
      <c r="B50" s="123" t="s">
        <v>277</v>
      </c>
      <c r="C50" s="124" t="s">
        <v>216</v>
      </c>
      <c r="D50" s="127">
        <f ca="1">SUMIF(OFFSET($Y$38,0,LEN($A50),1,1):OFFSET($Y$463,0,LEN($A50),1,1),$A50,D$38:D$463)</f>
        <v>0</v>
      </c>
      <c r="E50" s="127">
        <f ca="1">SUMIF(OFFSET($Y$38,0,LEN($A50),1,1):OFFSET($Y$463,0,LEN($A50),1,1),$A50,E$38:E$463)</f>
        <v>0</v>
      </c>
      <c r="F50" s="127">
        <f ca="1">SUMIF(OFFSET($Y$38,0,LEN($A50),1,1):OFFSET($Y$463,0,LEN($A50),1,1),$A50,F$38:F$463)</f>
        <v>0</v>
      </c>
      <c r="G50" s="127">
        <f ca="1">SUMIF(OFFSET($Y$38,0,LEN($A50),1,1):OFFSET($Y$463,0,LEN($A50),1,1),$A50,G$38:G$463)</f>
        <v>0</v>
      </c>
      <c r="H50" s="127">
        <f ca="1">SUMIF(OFFSET($Y$38,0,LEN($A50),1,1):OFFSET($Y$463,0,LEN($A50),1,1),$A50,H$38:H$463)</f>
        <v>0</v>
      </c>
      <c r="I50" s="127">
        <f ca="1">SUMIF(OFFSET($Y$38,0,LEN($A50),1,1):OFFSET($Y$463,0,LEN($A50),1,1),$A50,I$38:I$463)</f>
        <v>0</v>
      </c>
      <c r="J50" s="127">
        <f ca="1">SUMIF(OFFSET($Y$38,0,LEN($A50),1,1):OFFSET($Y$463,0,LEN($A50),1,1),$A50,J$38:J$463)</f>
        <v>0</v>
      </c>
      <c r="K50" s="127">
        <f ca="1">SUMIF(OFFSET($Y$38,0,LEN($A50),1,1):OFFSET($Y$463,0,LEN($A50),1,1),$A50,K$38:K$463)</f>
        <v>0</v>
      </c>
      <c r="L50" s="127">
        <f ca="1">SUMIF(OFFSET($Y$38,0,LEN($A50),1,1):OFFSET($Y$463,0,LEN($A50),1,1),$A50,L$38:L$463)</f>
        <v>0</v>
      </c>
      <c r="M50" s="127">
        <f ca="1">SUMIF(OFFSET($Y$38,0,LEN($A50),1,1):OFFSET($Y$463,0,LEN($A50),1,1),$A50,M$38:M$463)</f>
        <v>0</v>
      </c>
      <c r="N50" s="127">
        <f ca="1">SUMIF(OFFSET($Y$38,0,LEN($A50),1,1):OFFSET($Y$463,0,LEN($A50),1,1),$A50,N$38:N$463)</f>
        <v>0</v>
      </c>
      <c r="O50" s="127">
        <f ca="1">SUMIF(OFFSET($Y$38,0,LEN($A50),1,1):OFFSET($Y$463,0,LEN($A50),1,1),$A50,O$38:O$463)</f>
        <v>0</v>
      </c>
      <c r="P50" s="127">
        <f ca="1">SUMIF(OFFSET($Y$38,0,LEN($A50),1,1):OFFSET($Y$463,0,LEN($A50),1,1),$A50,P$38:P$463)</f>
        <v>0</v>
      </c>
      <c r="Q50" s="127">
        <f ca="1">SUMIF(OFFSET($Y$38,0,LEN($A50),1,1):OFFSET($Y$463,0,LEN($A50),1,1),$A50,Q$38:Q$463)</f>
        <v>0</v>
      </c>
      <c r="R50" s="127">
        <f ca="1">SUMIF(OFFSET($Y$38,0,LEN($A50),1,1):OFFSET($Y$463,0,LEN($A50),1,1),$A50,R$38:R$463)</f>
        <v>0</v>
      </c>
      <c r="S50" s="127">
        <f ca="1">SUMIF(OFFSET($Y$38,0,LEN($A50),1,1):OFFSET($Y$463,0,LEN($A50),1,1),$A50,S$38:S$463)</f>
        <v>0</v>
      </c>
      <c r="T50" s="127">
        <f ca="1">SUMIF(OFFSET($Y$38,0,LEN($A50),1,1):OFFSET($Y$463,0,LEN($A50),1,1),$A50,T$38:T$463)</f>
        <v>0</v>
      </c>
      <c r="U50" s="127">
        <f ca="1">SUMIF(OFFSET($Y$38,0,LEN($A50),1,1):OFFSET($Y$463,0,LEN($A50),1,1),$A50,U$38:U$463)</f>
        <v>0</v>
      </c>
      <c r="V50" s="127">
        <f ca="1">SUMIF(OFFSET($Y$38,0,LEN($A50),1,1):OFFSET($Y$463,0,LEN($A50),1,1),$A50,V$38:V$463)</f>
        <v>0</v>
      </c>
      <c r="W50" s="127">
        <f ca="1">SUMIF(OFFSET($Y$38,0,LEN($A50),1,1):OFFSET($Y$463,0,LEN($A50),1,1),$A50,W$38:W$463)</f>
        <v>0</v>
      </c>
      <c r="X50" s="127">
        <f ca="1">SUMIF(OFFSET($Y$38,0,LEN($A50),1,1):OFFSET($Y$463,0,LEN($A50),1,1),$A50,X$38:X$463)</f>
        <v>0</v>
      </c>
      <c r="Y50" s="128" t="str">
        <f t="shared" si="4"/>
        <v>0.1.1.3.1</v>
      </c>
    </row>
    <row r="51" spans="1:25" ht="90.75" customHeight="1" x14ac:dyDescent="0.25">
      <c r="A51" s="122" t="s">
        <v>275</v>
      </c>
      <c r="B51" s="123" t="s">
        <v>278</v>
      </c>
      <c r="C51" s="124" t="s">
        <v>216</v>
      </c>
      <c r="D51" s="127">
        <f ca="1">SUMIF(OFFSET($Y$38,0,LEN($A51),1,1):OFFSET($Y$463,0,LEN($A51),1,1),$A51,D$38:D$463)</f>
        <v>0</v>
      </c>
      <c r="E51" s="127">
        <f ca="1">SUMIF(OFFSET($Y$38,0,LEN($A51),1,1):OFFSET($Y$463,0,LEN($A51),1,1),$A51,E$38:E$463)</f>
        <v>0</v>
      </c>
      <c r="F51" s="127">
        <f ca="1">SUMIF(OFFSET($Y$38,0,LEN($A51),1,1):OFFSET($Y$463,0,LEN($A51),1,1),$A51,F$38:F$463)</f>
        <v>0</v>
      </c>
      <c r="G51" s="127">
        <f ca="1">SUMIF(OFFSET($Y$38,0,LEN($A51),1,1):OFFSET($Y$463,0,LEN($A51),1,1),$A51,G$38:G$463)</f>
        <v>0</v>
      </c>
      <c r="H51" s="127">
        <f ca="1">SUMIF(OFFSET($Y$38,0,LEN($A51),1,1):OFFSET($Y$463,0,LEN($A51),1,1),$A51,H$38:H$463)</f>
        <v>0</v>
      </c>
      <c r="I51" s="127">
        <f ca="1">SUMIF(OFFSET($Y$38,0,LEN($A51),1,1):OFFSET($Y$463,0,LEN($A51),1,1),$A51,I$38:I$463)</f>
        <v>0</v>
      </c>
      <c r="J51" s="127">
        <f ca="1">SUMIF(OFFSET($Y$38,0,LEN($A51),1,1):OFFSET($Y$463,0,LEN($A51),1,1),$A51,J$38:J$463)</f>
        <v>0</v>
      </c>
      <c r="K51" s="127">
        <f ca="1">SUMIF(OFFSET($Y$38,0,LEN($A51),1,1):OFFSET($Y$463,0,LEN($A51),1,1),$A51,K$38:K$463)</f>
        <v>0</v>
      </c>
      <c r="L51" s="127">
        <f ca="1">SUMIF(OFFSET($Y$38,0,LEN($A51),1,1):OFFSET($Y$463,0,LEN($A51),1,1),$A51,L$38:L$463)</f>
        <v>0</v>
      </c>
      <c r="M51" s="127">
        <f ca="1">SUMIF(OFFSET($Y$38,0,LEN($A51),1,1):OFFSET($Y$463,0,LEN($A51),1,1),$A51,M$38:M$463)</f>
        <v>0</v>
      </c>
      <c r="N51" s="127">
        <f ca="1">SUMIF(OFFSET($Y$38,0,LEN($A51),1,1):OFFSET($Y$463,0,LEN($A51),1,1),$A51,N$38:N$463)</f>
        <v>0</v>
      </c>
      <c r="O51" s="127">
        <f ca="1">SUMIF(OFFSET($Y$38,0,LEN($A51),1,1):OFFSET($Y$463,0,LEN($A51),1,1),$A51,O$38:O$463)</f>
        <v>0</v>
      </c>
      <c r="P51" s="127">
        <f ca="1">SUMIF(OFFSET($Y$38,0,LEN($A51),1,1):OFFSET($Y$463,0,LEN($A51),1,1),$A51,P$38:P$463)</f>
        <v>0</v>
      </c>
      <c r="Q51" s="127">
        <f ca="1">SUMIF(OFFSET($Y$38,0,LEN($A51),1,1):OFFSET($Y$463,0,LEN($A51),1,1),$A51,Q$38:Q$463)</f>
        <v>0</v>
      </c>
      <c r="R51" s="127">
        <f ca="1">SUMIF(OFFSET($Y$38,0,LEN($A51),1,1):OFFSET($Y$463,0,LEN($A51),1,1),$A51,R$38:R$463)</f>
        <v>0</v>
      </c>
      <c r="S51" s="127">
        <f ca="1">SUMIF(OFFSET($Y$38,0,LEN($A51),1,1):OFFSET($Y$463,0,LEN($A51),1,1),$A51,S$38:S$463)</f>
        <v>0</v>
      </c>
      <c r="T51" s="127">
        <f ca="1">SUMIF(OFFSET($Y$38,0,LEN($A51),1,1):OFFSET($Y$463,0,LEN($A51),1,1),$A51,T$38:T$463)</f>
        <v>0</v>
      </c>
      <c r="U51" s="127">
        <f ca="1">SUMIF(OFFSET($Y$38,0,LEN($A51),1,1):OFFSET($Y$463,0,LEN($A51),1,1),$A51,U$38:U$463)</f>
        <v>0</v>
      </c>
      <c r="V51" s="127">
        <f ca="1">SUMIF(OFFSET($Y$38,0,LEN($A51),1,1):OFFSET($Y$463,0,LEN($A51),1,1),$A51,V$38:V$463)</f>
        <v>0</v>
      </c>
      <c r="W51" s="127">
        <f ca="1">SUMIF(OFFSET($Y$38,0,LEN($A51),1,1):OFFSET($Y$463,0,LEN($A51),1,1),$A51,W$38:W$463)</f>
        <v>0</v>
      </c>
      <c r="X51" s="127">
        <f ca="1">SUMIF(OFFSET($Y$38,0,LEN($A51),1,1):OFFSET($Y$463,0,LEN($A51),1,1),$A51,X$38:X$463)</f>
        <v>0</v>
      </c>
      <c r="Y51" s="128" t="str">
        <f t="shared" si="4"/>
        <v>0.1.1.3.1</v>
      </c>
    </row>
    <row r="52" spans="1:25" ht="94.5" x14ac:dyDescent="0.25">
      <c r="A52" s="122" t="s">
        <v>275</v>
      </c>
      <c r="B52" s="123" t="s">
        <v>279</v>
      </c>
      <c r="C52" s="124" t="s">
        <v>216</v>
      </c>
      <c r="D52" s="127">
        <f ca="1">SUMIF(OFFSET($Y$38,0,LEN($A52),1,1):OFFSET($Y$463,0,LEN($A52),1,1),$A52,D$38:D$463)</f>
        <v>0</v>
      </c>
      <c r="E52" s="127">
        <f ca="1">SUMIF(OFFSET($Y$38,0,LEN($A52),1,1):OFFSET($Y$463,0,LEN($A52),1,1),$A52,E$38:E$463)</f>
        <v>0</v>
      </c>
      <c r="F52" s="127">
        <f ca="1">SUMIF(OFFSET($Y$38,0,LEN($A52),1,1):OFFSET($Y$463,0,LEN($A52),1,1),$A52,F$38:F$463)</f>
        <v>0</v>
      </c>
      <c r="G52" s="127">
        <f ca="1">SUMIF(OFFSET($Y$38,0,LEN($A52),1,1):OFFSET($Y$463,0,LEN($A52),1,1),$A52,G$38:G$463)</f>
        <v>0</v>
      </c>
      <c r="H52" s="127">
        <f ca="1">SUMIF(OFFSET($Y$38,0,LEN($A52),1,1):OFFSET($Y$463,0,LEN($A52),1,1),$A52,H$38:H$463)</f>
        <v>0</v>
      </c>
      <c r="I52" s="127">
        <f ca="1">SUMIF(OFFSET($Y$38,0,LEN($A52),1,1):OFFSET($Y$463,0,LEN($A52),1,1),$A52,I$38:I$463)</f>
        <v>0</v>
      </c>
      <c r="J52" s="127">
        <f ca="1">SUMIF(OFFSET($Y$38,0,LEN($A52),1,1):OFFSET($Y$463,0,LEN($A52),1,1),$A52,J$38:J$463)</f>
        <v>0</v>
      </c>
      <c r="K52" s="127">
        <f ca="1">SUMIF(OFFSET($Y$38,0,LEN($A52),1,1):OFFSET($Y$463,0,LEN($A52),1,1),$A52,K$38:K$463)</f>
        <v>0</v>
      </c>
      <c r="L52" s="127">
        <f ca="1">SUMIF(OFFSET($Y$38,0,LEN($A52),1,1):OFFSET($Y$463,0,LEN($A52),1,1),$A52,L$38:L$463)</f>
        <v>0</v>
      </c>
      <c r="M52" s="127">
        <f ca="1">SUMIF(OFFSET($Y$38,0,LEN($A52),1,1):OFFSET($Y$463,0,LEN($A52),1,1),$A52,M$38:M$463)</f>
        <v>0</v>
      </c>
      <c r="N52" s="127">
        <f ca="1">SUMIF(OFFSET($Y$38,0,LEN($A52),1,1):OFFSET($Y$463,0,LEN($A52),1,1),$A52,N$38:N$463)</f>
        <v>0</v>
      </c>
      <c r="O52" s="127">
        <f ca="1">SUMIF(OFFSET($Y$38,0,LEN($A52),1,1):OFFSET($Y$463,0,LEN($A52),1,1),$A52,O$38:O$463)</f>
        <v>0</v>
      </c>
      <c r="P52" s="127">
        <f ca="1">SUMIF(OFFSET($Y$38,0,LEN($A52),1,1):OFFSET($Y$463,0,LEN($A52),1,1),$A52,P$38:P$463)</f>
        <v>0</v>
      </c>
      <c r="Q52" s="127">
        <f ca="1">SUMIF(OFFSET($Y$38,0,LEN($A52),1,1):OFFSET($Y$463,0,LEN($A52),1,1),$A52,Q$38:Q$463)</f>
        <v>0</v>
      </c>
      <c r="R52" s="127">
        <f ca="1">SUMIF(OFFSET($Y$38,0,LEN($A52),1,1):OFFSET($Y$463,0,LEN($A52),1,1),$A52,R$38:R$463)</f>
        <v>0</v>
      </c>
      <c r="S52" s="127">
        <f ca="1">SUMIF(OFFSET($Y$38,0,LEN($A52),1,1):OFFSET($Y$463,0,LEN($A52),1,1),$A52,S$38:S$463)</f>
        <v>0</v>
      </c>
      <c r="T52" s="127">
        <f ca="1">SUMIF(OFFSET($Y$38,0,LEN($A52),1,1):OFFSET($Y$463,0,LEN($A52),1,1),$A52,T$38:T$463)</f>
        <v>0</v>
      </c>
      <c r="U52" s="127">
        <f ca="1">SUMIF(OFFSET($Y$38,0,LEN($A52),1,1):OFFSET($Y$463,0,LEN($A52),1,1),$A52,U$38:U$463)</f>
        <v>0</v>
      </c>
      <c r="V52" s="127">
        <f ca="1">SUMIF(OFFSET($Y$38,0,LEN($A52),1,1):OFFSET($Y$463,0,LEN($A52),1,1),$A52,V$38:V$463)</f>
        <v>0</v>
      </c>
      <c r="W52" s="127">
        <f ca="1">SUMIF(OFFSET($Y$38,0,LEN($A52),1,1):OFFSET($Y$463,0,LEN($A52),1,1),$A52,W$38:W$463)</f>
        <v>0</v>
      </c>
      <c r="X52" s="127">
        <f ca="1">SUMIF(OFFSET($Y$38,0,LEN($A52),1,1):OFFSET($Y$463,0,LEN($A52),1,1),$A52,X$38:X$463)</f>
        <v>0</v>
      </c>
      <c r="Y52" s="128" t="str">
        <f t="shared" si="4"/>
        <v>0.1.1.3.1</v>
      </c>
    </row>
    <row r="53" spans="1:25" ht="36.75" customHeight="1" x14ac:dyDescent="0.25">
      <c r="A53" s="122" t="s">
        <v>280</v>
      </c>
      <c r="B53" s="123" t="s">
        <v>276</v>
      </c>
      <c r="C53" s="124" t="s">
        <v>216</v>
      </c>
      <c r="D53" s="127">
        <f ca="1">SUMIF(OFFSET($Y$38,0,LEN($A53),1,1):OFFSET($Y$463,0,LEN($A53),1,1),$A53,D$38:D$463)</f>
        <v>0</v>
      </c>
      <c r="E53" s="127">
        <f ca="1">SUMIF(OFFSET($Y$38,0,LEN($A53),1,1):OFFSET($Y$463,0,LEN($A53),1,1),$A53,E$38:E$463)</f>
        <v>0</v>
      </c>
      <c r="F53" s="127">
        <f ca="1">SUMIF(OFFSET($Y$38,0,LEN($A53),1,1):OFFSET($Y$463,0,LEN($A53),1,1),$A53,F$38:F$463)</f>
        <v>0</v>
      </c>
      <c r="G53" s="127">
        <f ca="1">SUMIF(OFFSET($Y$38,0,LEN($A53),1,1):OFFSET($Y$463,0,LEN($A53),1,1),$A53,G$38:G$463)</f>
        <v>0</v>
      </c>
      <c r="H53" s="127">
        <f ca="1">SUMIF(OFFSET($Y$38,0,LEN($A53),1,1):OFFSET($Y$463,0,LEN($A53),1,1),$A53,H$38:H$463)</f>
        <v>0</v>
      </c>
      <c r="I53" s="127">
        <f ca="1">SUMIF(OFFSET($Y$38,0,LEN($A53),1,1):OFFSET($Y$463,0,LEN($A53),1,1),$A53,I$38:I$463)</f>
        <v>0</v>
      </c>
      <c r="J53" s="127">
        <f ca="1">SUMIF(OFFSET($Y$38,0,LEN($A53),1,1):OFFSET($Y$463,0,LEN($A53),1,1),$A53,J$38:J$463)</f>
        <v>0</v>
      </c>
      <c r="K53" s="127">
        <f ca="1">SUMIF(OFFSET($Y$38,0,LEN($A53),1,1):OFFSET($Y$463,0,LEN($A53),1,1),$A53,K$38:K$463)</f>
        <v>0</v>
      </c>
      <c r="L53" s="127">
        <f ca="1">SUMIF(OFFSET($Y$38,0,LEN($A53),1,1):OFFSET($Y$463,0,LEN($A53),1,1),$A53,L$38:L$463)</f>
        <v>0</v>
      </c>
      <c r="M53" s="127">
        <f ca="1">SUMIF(OFFSET($Y$38,0,LEN($A53),1,1):OFFSET($Y$463,0,LEN($A53),1,1),$A53,M$38:M$463)</f>
        <v>0</v>
      </c>
      <c r="N53" s="127">
        <f ca="1">SUMIF(OFFSET($Y$38,0,LEN($A53),1,1):OFFSET($Y$463,0,LEN($A53),1,1),$A53,N$38:N$463)</f>
        <v>0</v>
      </c>
      <c r="O53" s="127">
        <f ca="1">SUMIF(OFFSET($Y$38,0,LEN($A53),1,1):OFFSET($Y$463,0,LEN($A53),1,1),$A53,O$38:O$463)</f>
        <v>0</v>
      </c>
      <c r="P53" s="127">
        <f ca="1">SUMIF(OFFSET($Y$38,0,LEN($A53),1,1):OFFSET($Y$463,0,LEN($A53),1,1),$A53,P$38:P$463)</f>
        <v>0</v>
      </c>
      <c r="Q53" s="127">
        <f ca="1">SUMIF(OFFSET($Y$38,0,LEN($A53),1,1):OFFSET($Y$463,0,LEN($A53),1,1),$A53,Q$38:Q$463)</f>
        <v>0</v>
      </c>
      <c r="R53" s="127">
        <f ca="1">SUMIF(OFFSET($Y$38,0,LEN($A53),1,1):OFFSET($Y$463,0,LEN($A53),1,1),$A53,R$38:R$463)</f>
        <v>0</v>
      </c>
      <c r="S53" s="127">
        <f ca="1">SUMIF(OFFSET($Y$38,0,LEN($A53),1,1):OFFSET($Y$463,0,LEN($A53),1,1),$A53,S$38:S$463)</f>
        <v>0</v>
      </c>
      <c r="T53" s="127">
        <f ca="1">SUMIF(OFFSET($Y$38,0,LEN($A53),1,1):OFFSET($Y$463,0,LEN($A53),1,1),$A53,T$38:T$463)</f>
        <v>0</v>
      </c>
      <c r="U53" s="127">
        <f ca="1">SUMIF(OFFSET($Y$38,0,LEN($A53),1,1):OFFSET($Y$463,0,LEN($A53),1,1),$A53,U$38:U$463)</f>
        <v>0</v>
      </c>
      <c r="V53" s="127">
        <f ca="1">SUMIF(OFFSET($Y$38,0,LEN($A53),1,1):OFFSET($Y$463,0,LEN($A53),1,1),$A53,V$38:V$463)</f>
        <v>0</v>
      </c>
      <c r="W53" s="127">
        <f ca="1">SUMIF(OFFSET($Y$38,0,LEN($A53),1,1):OFFSET($Y$463,0,LEN($A53),1,1),$A53,W$38:W$463)</f>
        <v>0</v>
      </c>
      <c r="X53" s="127">
        <f ca="1">SUMIF(OFFSET($Y$38,0,LEN($A53),1,1):OFFSET($Y$463,0,LEN($A53),1,1),$A53,X$38:X$463)</f>
        <v>0</v>
      </c>
      <c r="Y53" s="128" t="str">
        <f t="shared" si="4"/>
        <v>0.1.1.3.2</v>
      </c>
    </row>
    <row r="54" spans="1:25" ht="105.75" customHeight="1" x14ac:dyDescent="0.25">
      <c r="A54" s="122" t="s">
        <v>280</v>
      </c>
      <c r="B54" s="123" t="s">
        <v>277</v>
      </c>
      <c r="C54" s="124" t="s">
        <v>216</v>
      </c>
      <c r="D54" s="127">
        <f ca="1">SUMIF(OFFSET($Y$38,0,LEN($A54),1,1):OFFSET($Y$463,0,LEN($A54),1,1),$A54,D$38:D$463)</f>
        <v>0</v>
      </c>
      <c r="E54" s="127">
        <f ca="1">SUMIF(OFFSET($Y$38,0,LEN($A54),1,1):OFFSET($Y$463,0,LEN($A54),1,1),$A54,E$38:E$463)</f>
        <v>0</v>
      </c>
      <c r="F54" s="127">
        <f ca="1">SUMIF(OFFSET($Y$38,0,LEN($A54),1,1):OFFSET($Y$463,0,LEN($A54),1,1),$A54,F$38:F$463)</f>
        <v>0</v>
      </c>
      <c r="G54" s="127">
        <f ca="1">SUMIF(OFFSET($Y$38,0,LEN($A54),1,1):OFFSET($Y$463,0,LEN($A54),1,1),$A54,G$38:G$463)</f>
        <v>0</v>
      </c>
      <c r="H54" s="127">
        <f ca="1">SUMIF(OFFSET($Y$38,0,LEN($A54),1,1):OFFSET($Y$463,0,LEN($A54),1,1),$A54,H$38:H$463)</f>
        <v>0</v>
      </c>
      <c r="I54" s="127">
        <f ca="1">SUMIF(OFFSET($Y$38,0,LEN($A54),1,1):OFFSET($Y$463,0,LEN($A54),1,1),$A54,I$38:I$463)</f>
        <v>0</v>
      </c>
      <c r="J54" s="127">
        <f ca="1">SUMIF(OFFSET($Y$38,0,LEN($A54),1,1):OFFSET($Y$463,0,LEN($A54),1,1),$A54,J$38:J$463)</f>
        <v>0</v>
      </c>
      <c r="K54" s="127">
        <f ca="1">SUMIF(OFFSET($Y$38,0,LEN($A54),1,1):OFFSET($Y$463,0,LEN($A54),1,1),$A54,K$38:K$463)</f>
        <v>0</v>
      </c>
      <c r="L54" s="127">
        <f ca="1">SUMIF(OFFSET($Y$38,0,LEN($A54),1,1):OFFSET($Y$463,0,LEN($A54),1,1),$A54,L$38:L$463)</f>
        <v>0</v>
      </c>
      <c r="M54" s="127">
        <f ca="1">SUMIF(OFFSET($Y$38,0,LEN($A54),1,1):OFFSET($Y$463,0,LEN($A54),1,1),$A54,M$38:M$463)</f>
        <v>0</v>
      </c>
      <c r="N54" s="127">
        <f ca="1">SUMIF(OFFSET($Y$38,0,LEN($A54),1,1):OFFSET($Y$463,0,LEN($A54),1,1),$A54,N$38:N$463)</f>
        <v>0</v>
      </c>
      <c r="O54" s="127">
        <f ca="1">SUMIF(OFFSET($Y$38,0,LEN($A54),1,1):OFFSET($Y$463,0,LEN($A54),1,1),$A54,O$38:O$463)</f>
        <v>0</v>
      </c>
      <c r="P54" s="127">
        <f ca="1">SUMIF(OFFSET($Y$38,0,LEN($A54),1,1):OFFSET($Y$463,0,LEN($A54),1,1),$A54,P$38:P$463)</f>
        <v>0</v>
      </c>
      <c r="Q54" s="127">
        <f ca="1">SUMIF(OFFSET($Y$38,0,LEN($A54),1,1):OFFSET($Y$463,0,LEN($A54),1,1),$A54,Q$38:Q$463)</f>
        <v>0</v>
      </c>
      <c r="R54" s="127">
        <f ca="1">SUMIF(OFFSET($Y$38,0,LEN($A54),1,1):OFFSET($Y$463,0,LEN($A54),1,1),$A54,R$38:R$463)</f>
        <v>0</v>
      </c>
      <c r="S54" s="127">
        <f ca="1">SUMIF(OFFSET($Y$38,0,LEN($A54),1,1):OFFSET($Y$463,0,LEN($A54),1,1),$A54,S$38:S$463)</f>
        <v>0</v>
      </c>
      <c r="T54" s="127">
        <f ca="1">SUMIF(OFFSET($Y$38,0,LEN($A54),1,1):OFFSET($Y$463,0,LEN($A54),1,1),$A54,T$38:T$463)</f>
        <v>0</v>
      </c>
      <c r="U54" s="127">
        <f ca="1">SUMIF(OFFSET($Y$38,0,LEN($A54),1,1):OFFSET($Y$463,0,LEN($A54),1,1),$A54,U$38:U$463)</f>
        <v>0</v>
      </c>
      <c r="V54" s="127">
        <f ca="1">SUMIF(OFFSET($Y$38,0,LEN($A54),1,1):OFFSET($Y$463,0,LEN($A54),1,1),$A54,V$38:V$463)</f>
        <v>0</v>
      </c>
      <c r="W54" s="127">
        <f ca="1">SUMIF(OFFSET($Y$38,0,LEN($A54),1,1):OFFSET($Y$463,0,LEN($A54),1,1),$A54,W$38:W$463)</f>
        <v>0</v>
      </c>
      <c r="X54" s="127">
        <f ca="1">SUMIF(OFFSET($Y$38,0,LEN($A54),1,1):OFFSET($Y$463,0,LEN($A54),1,1),$A54,X$38:X$463)</f>
        <v>0</v>
      </c>
      <c r="Y54" s="128" t="str">
        <f t="shared" si="4"/>
        <v>0.1.1.3.2</v>
      </c>
    </row>
    <row r="55" spans="1:25" ht="105.75" customHeight="1" x14ac:dyDescent="0.25">
      <c r="A55" s="122" t="s">
        <v>280</v>
      </c>
      <c r="B55" s="123" t="s">
        <v>278</v>
      </c>
      <c r="C55" s="124" t="s">
        <v>216</v>
      </c>
      <c r="D55" s="127">
        <f ca="1">SUMIF(OFFSET($Y$38,0,LEN($A55),1,1):OFFSET($Y$463,0,LEN($A55),1,1),$A55,D$38:D$463)</f>
        <v>0</v>
      </c>
      <c r="E55" s="127">
        <f ca="1">SUMIF(OFFSET($Y$38,0,LEN($A55),1,1):OFFSET($Y$463,0,LEN($A55),1,1),$A55,E$38:E$463)</f>
        <v>0</v>
      </c>
      <c r="F55" s="127">
        <f ca="1">SUMIF(OFFSET($Y$38,0,LEN($A55),1,1):OFFSET($Y$463,0,LEN($A55),1,1),$A55,F$38:F$463)</f>
        <v>0</v>
      </c>
      <c r="G55" s="127">
        <f ca="1">SUMIF(OFFSET($Y$38,0,LEN($A55),1,1):OFFSET($Y$463,0,LEN($A55),1,1),$A55,G$38:G$463)</f>
        <v>0</v>
      </c>
      <c r="H55" s="127">
        <f ca="1">SUMIF(OFFSET($Y$38,0,LEN($A55),1,1):OFFSET($Y$463,0,LEN($A55),1,1),$A55,H$38:H$463)</f>
        <v>0</v>
      </c>
      <c r="I55" s="127">
        <f ca="1">SUMIF(OFFSET($Y$38,0,LEN($A55),1,1):OFFSET($Y$463,0,LEN($A55),1,1),$A55,I$38:I$463)</f>
        <v>0</v>
      </c>
      <c r="J55" s="127">
        <f ca="1">SUMIF(OFFSET($Y$38,0,LEN($A55),1,1):OFFSET($Y$463,0,LEN($A55),1,1),$A55,J$38:J$463)</f>
        <v>0</v>
      </c>
      <c r="K55" s="127">
        <f ca="1">SUMIF(OFFSET($Y$38,0,LEN($A55),1,1):OFFSET($Y$463,0,LEN($A55),1,1),$A55,K$38:K$463)</f>
        <v>0</v>
      </c>
      <c r="L55" s="127">
        <f ca="1">SUMIF(OFFSET($Y$38,0,LEN($A55),1,1):OFFSET($Y$463,0,LEN($A55),1,1),$A55,L$38:L$463)</f>
        <v>0</v>
      </c>
      <c r="M55" s="127">
        <f ca="1">SUMIF(OFFSET($Y$38,0,LEN($A55),1,1):OFFSET($Y$463,0,LEN($A55),1,1),$A55,M$38:M$463)</f>
        <v>0</v>
      </c>
      <c r="N55" s="127">
        <f ca="1">SUMIF(OFFSET($Y$38,0,LEN($A55),1,1):OFFSET($Y$463,0,LEN($A55),1,1),$A55,N$38:N$463)</f>
        <v>0</v>
      </c>
      <c r="O55" s="127">
        <f ca="1">SUMIF(OFFSET($Y$38,0,LEN($A55),1,1):OFFSET($Y$463,0,LEN($A55),1,1),$A55,O$38:O$463)</f>
        <v>0</v>
      </c>
      <c r="P55" s="127">
        <f ca="1">SUMIF(OFFSET($Y$38,0,LEN($A55),1,1):OFFSET($Y$463,0,LEN($A55),1,1),$A55,P$38:P$463)</f>
        <v>0</v>
      </c>
      <c r="Q55" s="127">
        <f ca="1">SUMIF(OFFSET($Y$38,0,LEN($A55),1,1):OFFSET($Y$463,0,LEN($A55),1,1),$A55,Q$38:Q$463)</f>
        <v>0</v>
      </c>
      <c r="R55" s="127">
        <f ca="1">SUMIF(OFFSET($Y$38,0,LEN($A55),1,1):OFFSET($Y$463,0,LEN($A55),1,1),$A55,R$38:R$463)</f>
        <v>0</v>
      </c>
      <c r="S55" s="127">
        <f ca="1">SUMIF(OFFSET($Y$38,0,LEN($A55),1,1):OFFSET($Y$463,0,LEN($A55),1,1),$A55,S$38:S$463)</f>
        <v>0</v>
      </c>
      <c r="T55" s="127">
        <f ca="1">SUMIF(OFFSET($Y$38,0,LEN($A55),1,1):OFFSET($Y$463,0,LEN($A55),1,1),$A55,T$38:T$463)</f>
        <v>0</v>
      </c>
      <c r="U55" s="127">
        <f ca="1">SUMIF(OFFSET($Y$38,0,LEN($A55),1,1):OFFSET($Y$463,0,LEN($A55),1,1),$A55,U$38:U$463)</f>
        <v>0</v>
      </c>
      <c r="V55" s="127">
        <f ca="1">SUMIF(OFFSET($Y$38,0,LEN($A55),1,1):OFFSET($Y$463,0,LEN($A55),1,1),$A55,V$38:V$463)</f>
        <v>0</v>
      </c>
      <c r="W55" s="127">
        <f ca="1">SUMIF(OFFSET($Y$38,0,LEN($A55),1,1):OFFSET($Y$463,0,LEN($A55),1,1),$A55,W$38:W$463)</f>
        <v>0</v>
      </c>
      <c r="X55" s="127">
        <f ca="1">SUMIF(OFFSET($Y$38,0,LEN($A55),1,1):OFFSET($Y$463,0,LEN($A55),1,1),$A55,X$38:X$463)</f>
        <v>0</v>
      </c>
      <c r="Y55" s="128" t="str">
        <f t="shared" si="4"/>
        <v>0.1.1.3.2</v>
      </c>
    </row>
    <row r="56" spans="1:25" ht="106.5" customHeight="1" x14ac:dyDescent="0.25">
      <c r="A56" s="122" t="s">
        <v>280</v>
      </c>
      <c r="B56" s="123" t="s">
        <v>279</v>
      </c>
      <c r="C56" s="124" t="s">
        <v>216</v>
      </c>
      <c r="D56" s="127">
        <f ca="1">SUMIF(OFFSET($Y$38,0,LEN($A56),1,1):OFFSET($Y$463,0,LEN($A56),1,1),$A56,D$38:D$463)</f>
        <v>0</v>
      </c>
      <c r="E56" s="127">
        <f ca="1">SUMIF(OFFSET($Y$38,0,LEN($A56),1,1):OFFSET($Y$463,0,LEN($A56),1,1),$A56,E$38:E$463)</f>
        <v>0</v>
      </c>
      <c r="F56" s="127">
        <f ca="1">SUMIF(OFFSET($Y$38,0,LEN($A56),1,1):OFFSET($Y$463,0,LEN($A56),1,1),$A56,F$38:F$463)</f>
        <v>0</v>
      </c>
      <c r="G56" s="127">
        <f ca="1">SUMIF(OFFSET($Y$38,0,LEN($A56),1,1):OFFSET($Y$463,0,LEN($A56),1,1),$A56,G$38:G$463)</f>
        <v>0</v>
      </c>
      <c r="H56" s="127">
        <f ca="1">SUMIF(OFFSET($Y$38,0,LEN($A56),1,1):OFFSET($Y$463,0,LEN($A56),1,1),$A56,H$38:H$463)</f>
        <v>0</v>
      </c>
      <c r="I56" s="127">
        <f ca="1">SUMIF(OFFSET($Y$38,0,LEN($A56),1,1):OFFSET($Y$463,0,LEN($A56),1,1),$A56,I$38:I$463)</f>
        <v>0</v>
      </c>
      <c r="J56" s="127">
        <f ca="1">SUMIF(OFFSET($Y$38,0,LEN($A56),1,1):OFFSET($Y$463,0,LEN($A56),1,1),$A56,J$38:J$463)</f>
        <v>0</v>
      </c>
      <c r="K56" s="127">
        <f ca="1">SUMIF(OFFSET($Y$38,0,LEN($A56),1,1):OFFSET($Y$463,0,LEN($A56),1,1),$A56,K$38:K$463)</f>
        <v>0</v>
      </c>
      <c r="L56" s="127">
        <f ca="1">SUMIF(OFFSET($Y$38,0,LEN($A56),1,1):OFFSET($Y$463,0,LEN($A56),1,1),$A56,L$38:L$463)</f>
        <v>0</v>
      </c>
      <c r="M56" s="127">
        <f ca="1">SUMIF(OFFSET($Y$38,0,LEN($A56),1,1):OFFSET($Y$463,0,LEN($A56),1,1),$A56,M$38:M$463)</f>
        <v>0</v>
      </c>
      <c r="N56" s="127">
        <f ca="1">SUMIF(OFFSET($Y$38,0,LEN($A56),1,1):OFFSET($Y$463,0,LEN($A56),1,1),$A56,N$38:N$463)</f>
        <v>0</v>
      </c>
      <c r="O56" s="127">
        <f ca="1">SUMIF(OFFSET($Y$38,0,LEN($A56),1,1):OFFSET($Y$463,0,LEN($A56),1,1),$A56,O$38:O$463)</f>
        <v>0</v>
      </c>
      <c r="P56" s="127">
        <f ca="1">SUMIF(OFFSET($Y$38,0,LEN($A56),1,1):OFFSET($Y$463,0,LEN($A56),1,1),$A56,P$38:P$463)</f>
        <v>0</v>
      </c>
      <c r="Q56" s="127">
        <f ca="1">SUMIF(OFFSET($Y$38,0,LEN($A56),1,1):OFFSET($Y$463,0,LEN($A56),1,1),$A56,Q$38:Q$463)</f>
        <v>0</v>
      </c>
      <c r="R56" s="127">
        <f ca="1">SUMIF(OFFSET($Y$38,0,LEN($A56),1,1):OFFSET($Y$463,0,LEN($A56),1,1),$A56,R$38:R$463)</f>
        <v>0</v>
      </c>
      <c r="S56" s="127">
        <f ca="1">SUMIF(OFFSET($Y$38,0,LEN($A56),1,1):OFFSET($Y$463,0,LEN($A56),1,1),$A56,S$38:S$463)</f>
        <v>0</v>
      </c>
      <c r="T56" s="127">
        <f ca="1">SUMIF(OFFSET($Y$38,0,LEN($A56),1,1):OFFSET($Y$463,0,LEN($A56),1,1),$A56,T$38:T$463)</f>
        <v>0</v>
      </c>
      <c r="U56" s="127">
        <f ca="1">SUMIF(OFFSET($Y$38,0,LEN($A56),1,1):OFFSET($Y$463,0,LEN($A56),1,1),$A56,U$38:U$463)</f>
        <v>0</v>
      </c>
      <c r="V56" s="127">
        <f ca="1">SUMIF(OFFSET($Y$38,0,LEN($A56),1,1):OFFSET($Y$463,0,LEN($A56),1,1),$A56,V$38:V$463)</f>
        <v>0</v>
      </c>
      <c r="W56" s="127">
        <f ca="1">SUMIF(OFFSET($Y$38,0,LEN($A56),1,1):OFFSET($Y$463,0,LEN($A56),1,1),$A56,W$38:W$463)</f>
        <v>0</v>
      </c>
      <c r="X56" s="127">
        <f ca="1">SUMIF(OFFSET($Y$38,0,LEN($A56),1,1):OFFSET($Y$463,0,LEN($A56),1,1),$A56,X$38:X$463)</f>
        <v>0</v>
      </c>
      <c r="Y56" s="128" t="str">
        <f t="shared" si="4"/>
        <v>0.1.1.3.2</v>
      </c>
    </row>
    <row r="57" spans="1:25" ht="96.75" customHeight="1" x14ac:dyDescent="0.25">
      <c r="A57" s="122" t="s">
        <v>281</v>
      </c>
      <c r="B57" s="123" t="s">
        <v>282</v>
      </c>
      <c r="C57" s="124" t="s">
        <v>216</v>
      </c>
      <c r="D57" s="127">
        <f ca="1">SUMIF(OFFSET($Y$38,0,LEN($A57),1,1):OFFSET($Y$463,0,LEN($A57),1,1),$A57,D$38:D$463)</f>
        <v>0</v>
      </c>
      <c r="E57" s="127">
        <f ca="1">SUMIF(OFFSET($Y$38,0,LEN($A57),1,1):OFFSET($Y$463,0,LEN($A57),1,1),$A57,E$38:E$463)</f>
        <v>0</v>
      </c>
      <c r="F57" s="127">
        <f ca="1">SUMIF(OFFSET($Y$38,0,LEN($A57),1,1):OFFSET($Y$463,0,LEN($A57),1,1),$A57,F$38:F$463)</f>
        <v>0</v>
      </c>
      <c r="G57" s="127">
        <f ca="1">SUMIF(OFFSET($Y$38,0,LEN($A57),1,1):OFFSET($Y$463,0,LEN($A57),1,1),$A57,G$38:G$463)</f>
        <v>0</v>
      </c>
      <c r="H57" s="127">
        <f ca="1">SUMIF(OFFSET($Y$38,0,LEN($A57),1,1):OFFSET($Y$463,0,LEN($A57),1,1),$A57,H$38:H$463)</f>
        <v>0</v>
      </c>
      <c r="I57" s="127">
        <f ca="1">SUMIF(OFFSET($Y$38,0,LEN($A57),1,1):OFFSET($Y$463,0,LEN($A57),1,1),$A57,I$38:I$463)</f>
        <v>0</v>
      </c>
      <c r="J57" s="127">
        <f ca="1">SUMIF(OFFSET($Y$38,0,LEN($A57),1,1):OFFSET($Y$463,0,LEN($A57),1,1),$A57,J$38:J$463)</f>
        <v>0</v>
      </c>
      <c r="K57" s="127">
        <f ca="1">SUMIF(OFFSET($Y$38,0,LEN($A57),1,1):OFFSET($Y$463,0,LEN($A57),1,1),$A57,K$38:K$463)</f>
        <v>0</v>
      </c>
      <c r="L57" s="127">
        <f ca="1">SUMIF(OFFSET($Y$38,0,LEN($A57),1,1):OFFSET($Y$463,0,LEN($A57),1,1),$A57,L$38:L$463)</f>
        <v>0</v>
      </c>
      <c r="M57" s="127">
        <f ca="1">SUMIF(OFFSET($Y$38,0,LEN($A57),1,1):OFFSET($Y$463,0,LEN($A57),1,1),$A57,M$38:M$463)</f>
        <v>0</v>
      </c>
      <c r="N57" s="127">
        <f ca="1">SUMIF(OFFSET($Y$38,0,LEN($A57),1,1):OFFSET($Y$463,0,LEN($A57),1,1),$A57,N$38:N$463)</f>
        <v>0</v>
      </c>
      <c r="O57" s="127">
        <f ca="1">SUMIF(OFFSET($Y$38,0,LEN($A57),1,1):OFFSET($Y$463,0,LEN($A57),1,1),$A57,O$38:O$463)</f>
        <v>0</v>
      </c>
      <c r="P57" s="127">
        <f ca="1">SUMIF(OFFSET($Y$38,0,LEN($A57),1,1):OFFSET($Y$463,0,LEN($A57),1,1),$A57,P$38:P$463)</f>
        <v>0</v>
      </c>
      <c r="Q57" s="127">
        <f ca="1">SUMIF(OFFSET($Y$38,0,LEN($A57),1,1):OFFSET($Y$463,0,LEN($A57),1,1),$A57,Q$38:Q$463)</f>
        <v>0</v>
      </c>
      <c r="R57" s="127">
        <f ca="1">SUMIF(OFFSET($Y$38,0,LEN($A57),1,1):OFFSET($Y$463,0,LEN($A57),1,1),$A57,R$38:R$463)</f>
        <v>0</v>
      </c>
      <c r="S57" s="127">
        <f ca="1">SUMIF(OFFSET($Y$38,0,LEN($A57),1,1):OFFSET($Y$463,0,LEN($A57),1,1),$A57,S$38:S$463)</f>
        <v>0</v>
      </c>
      <c r="T57" s="127">
        <f ca="1">SUMIF(OFFSET($Y$38,0,LEN($A57),1,1):OFFSET($Y$463,0,LEN($A57),1,1),$A57,T$38:T$463)</f>
        <v>0</v>
      </c>
      <c r="U57" s="127">
        <f ca="1">SUMIF(OFFSET($Y$38,0,LEN($A57),1,1):OFFSET($Y$463,0,LEN($A57),1,1),$A57,U$38:U$463)</f>
        <v>0</v>
      </c>
      <c r="V57" s="127">
        <f ca="1">SUMIF(OFFSET($Y$38,0,LEN($A57),1,1):OFFSET($Y$463,0,LEN($A57),1,1),$A57,V$38:V$463)</f>
        <v>0</v>
      </c>
      <c r="W57" s="127">
        <f ca="1">SUMIF(OFFSET($Y$38,0,LEN($A57),1,1):OFFSET($Y$463,0,LEN($A57),1,1),$A57,W$38:W$463)</f>
        <v>0</v>
      </c>
      <c r="X57" s="127">
        <f ca="1">SUMIF(OFFSET($Y$38,0,LEN($A57),1,1):OFFSET($Y$463,0,LEN($A57),1,1),$A57,X$38:X$463)</f>
        <v>0</v>
      </c>
      <c r="Y57" s="128" t="str">
        <f t="shared" si="4"/>
        <v>0.1.1.4</v>
      </c>
    </row>
    <row r="58" spans="1:25" ht="87.75" customHeight="1" x14ac:dyDescent="0.25">
      <c r="A58" s="122" t="s">
        <v>283</v>
      </c>
      <c r="B58" s="123" t="s">
        <v>284</v>
      </c>
      <c r="C58" s="124" t="s">
        <v>216</v>
      </c>
      <c r="D58" s="127">
        <f ca="1">SUMIF(OFFSET($Y$38,0,LEN($A58),1,1):OFFSET($Y$463,0,LEN($A58),1,1),$A58,D$38:D$463)</f>
        <v>0</v>
      </c>
      <c r="E58" s="127">
        <f ca="1">SUMIF(OFFSET($Y$38,0,LEN($A58),1,1):OFFSET($Y$463,0,LEN($A58),1,1),$A58,E$38:E$463)</f>
        <v>0</v>
      </c>
      <c r="F58" s="127">
        <f ca="1">SUMIF(OFFSET($Y$38,0,LEN($A58),1,1):OFFSET($Y$463,0,LEN($A58),1,1),$A58,F$38:F$463)</f>
        <v>0</v>
      </c>
      <c r="G58" s="127">
        <f ca="1">SUMIF(OFFSET($Y$38,0,LEN($A58),1,1):OFFSET($Y$463,0,LEN($A58),1,1),$A58,G$38:G$463)</f>
        <v>0</v>
      </c>
      <c r="H58" s="127">
        <f ca="1">SUMIF(OFFSET($Y$38,0,LEN($A58),1,1):OFFSET($Y$463,0,LEN($A58),1,1),$A58,H$38:H$463)</f>
        <v>0</v>
      </c>
      <c r="I58" s="127">
        <f ca="1">SUMIF(OFFSET($Y$38,0,LEN($A58),1,1):OFFSET($Y$463,0,LEN($A58),1,1),$A58,I$38:I$463)</f>
        <v>0</v>
      </c>
      <c r="J58" s="127">
        <f ca="1">SUMIF(OFFSET($Y$38,0,LEN($A58),1,1):OFFSET($Y$463,0,LEN($A58),1,1),$A58,J$38:J$463)</f>
        <v>0</v>
      </c>
      <c r="K58" s="127">
        <f ca="1">SUMIF(OFFSET($Y$38,0,LEN($A58),1,1):OFFSET($Y$463,0,LEN($A58),1,1),$A58,K$38:K$463)</f>
        <v>0</v>
      </c>
      <c r="L58" s="127">
        <f ca="1">SUMIF(OFFSET($Y$38,0,LEN($A58),1,1):OFFSET($Y$463,0,LEN($A58),1,1),$A58,L$38:L$463)</f>
        <v>0</v>
      </c>
      <c r="M58" s="127">
        <f ca="1">SUMIF(OFFSET($Y$38,0,LEN($A58),1,1):OFFSET($Y$463,0,LEN($A58),1,1),$A58,M$38:M$463)</f>
        <v>0</v>
      </c>
      <c r="N58" s="127">
        <f ca="1">SUMIF(OFFSET($Y$38,0,LEN($A58),1,1):OFFSET($Y$463,0,LEN($A58),1,1),$A58,N$38:N$463)</f>
        <v>0</v>
      </c>
      <c r="O58" s="127">
        <f ca="1">SUMIF(OFFSET($Y$38,0,LEN($A58),1,1):OFFSET($Y$463,0,LEN($A58),1,1),$A58,O$38:O$463)</f>
        <v>0</v>
      </c>
      <c r="P58" s="127">
        <f ca="1">SUMIF(OFFSET($Y$38,0,LEN($A58),1,1):OFFSET($Y$463,0,LEN($A58),1,1),$A58,P$38:P$463)</f>
        <v>0</v>
      </c>
      <c r="Q58" s="127">
        <f ca="1">SUMIF(OFFSET($Y$38,0,LEN($A58),1,1):OFFSET($Y$463,0,LEN($A58),1,1),$A58,Q$38:Q$463)</f>
        <v>0</v>
      </c>
      <c r="R58" s="127">
        <f ca="1">SUMIF(OFFSET($Y$38,0,LEN($A58),1,1):OFFSET($Y$463,0,LEN($A58),1,1),$A58,R$38:R$463)</f>
        <v>0</v>
      </c>
      <c r="S58" s="127">
        <f ca="1">SUMIF(OFFSET($Y$38,0,LEN($A58),1,1):OFFSET($Y$463,0,LEN($A58),1,1),$A58,S$38:S$463)</f>
        <v>0</v>
      </c>
      <c r="T58" s="127">
        <f ca="1">SUMIF(OFFSET($Y$38,0,LEN($A58),1,1):OFFSET($Y$463,0,LEN($A58),1,1),$A58,T$38:T$463)</f>
        <v>0</v>
      </c>
      <c r="U58" s="127">
        <f ca="1">SUMIF(OFFSET($Y$38,0,LEN($A58),1,1):OFFSET($Y$463,0,LEN($A58),1,1),$A58,U$38:U$463)</f>
        <v>0</v>
      </c>
      <c r="V58" s="127">
        <f ca="1">SUMIF(OFFSET($Y$38,0,LEN($A58),1,1):OFFSET($Y$463,0,LEN($A58),1,1),$A58,V$38:V$463)</f>
        <v>0</v>
      </c>
      <c r="W58" s="127">
        <f ca="1">SUMIF(OFFSET($Y$38,0,LEN($A58),1,1):OFFSET($Y$463,0,LEN($A58),1,1),$A58,W$38:W$463)</f>
        <v>0</v>
      </c>
      <c r="X58" s="127">
        <f ca="1">SUMIF(OFFSET($Y$38,0,LEN($A58),1,1):OFFSET($Y$463,0,LEN($A58),1,1),$A58,X$38:X$463)</f>
        <v>0</v>
      </c>
      <c r="Y58" s="128" t="str">
        <f t="shared" si="4"/>
        <v>0.1.1.4.1</v>
      </c>
    </row>
    <row r="59" spans="1:25" ht="88.5" customHeight="1" x14ac:dyDescent="0.25">
      <c r="A59" s="122" t="s">
        <v>285</v>
      </c>
      <c r="B59" s="123" t="s">
        <v>286</v>
      </c>
      <c r="C59" s="124" t="s">
        <v>216</v>
      </c>
      <c r="D59" s="127">
        <f ca="1">SUMIF(OFFSET($Y$38,0,LEN($A59),1,1):OFFSET($Y$463,0,LEN($A59),1,1),$A59,D$38:D$463)</f>
        <v>0</v>
      </c>
      <c r="E59" s="127">
        <f ca="1">SUMIF(OFFSET($Y$38,0,LEN($A59),1,1):OFFSET($Y$463,0,LEN($A59),1,1),$A59,E$38:E$463)</f>
        <v>0</v>
      </c>
      <c r="F59" s="127">
        <f ca="1">SUMIF(OFFSET($Y$38,0,LEN($A59),1,1):OFFSET($Y$463,0,LEN($A59),1,1),$A59,F$38:F$463)</f>
        <v>0</v>
      </c>
      <c r="G59" s="127">
        <f ca="1">SUMIF(OFFSET($Y$38,0,LEN($A59),1,1):OFFSET($Y$463,0,LEN($A59),1,1),$A59,G$38:G$463)</f>
        <v>0</v>
      </c>
      <c r="H59" s="127">
        <f ca="1">SUMIF(OFFSET($Y$38,0,LEN($A59),1,1):OFFSET($Y$463,0,LEN($A59),1,1),$A59,H$38:H$463)</f>
        <v>0</v>
      </c>
      <c r="I59" s="127">
        <f ca="1">SUMIF(OFFSET($Y$38,0,LEN($A59),1,1):OFFSET($Y$463,0,LEN($A59),1,1),$A59,I$38:I$463)</f>
        <v>0</v>
      </c>
      <c r="J59" s="127">
        <f ca="1">SUMIF(OFFSET($Y$38,0,LEN($A59),1,1):OFFSET($Y$463,0,LEN($A59),1,1),$A59,J$38:J$463)</f>
        <v>0</v>
      </c>
      <c r="K59" s="127">
        <f ca="1">SUMIF(OFFSET($Y$38,0,LEN($A59),1,1):OFFSET($Y$463,0,LEN($A59),1,1),$A59,K$38:K$463)</f>
        <v>0</v>
      </c>
      <c r="L59" s="127">
        <f ca="1">SUMIF(OFFSET($Y$38,0,LEN($A59),1,1):OFFSET($Y$463,0,LEN($A59),1,1),$A59,L$38:L$463)</f>
        <v>0</v>
      </c>
      <c r="M59" s="127">
        <f ca="1">SUMIF(OFFSET($Y$38,0,LEN($A59),1,1):OFFSET($Y$463,0,LEN($A59),1,1),$A59,M$38:M$463)</f>
        <v>0</v>
      </c>
      <c r="N59" s="127">
        <f ca="1">SUMIF(OFFSET($Y$38,0,LEN($A59),1,1):OFFSET($Y$463,0,LEN($A59),1,1),$A59,N$38:N$463)</f>
        <v>0</v>
      </c>
      <c r="O59" s="127">
        <f ca="1">SUMIF(OFFSET($Y$38,0,LEN($A59),1,1):OFFSET($Y$463,0,LEN($A59),1,1),$A59,O$38:O$463)</f>
        <v>0</v>
      </c>
      <c r="P59" s="127">
        <f ca="1">SUMIF(OFFSET($Y$38,0,LEN($A59),1,1):OFFSET($Y$463,0,LEN($A59),1,1),$A59,P$38:P$463)</f>
        <v>0</v>
      </c>
      <c r="Q59" s="127">
        <f ca="1">SUMIF(OFFSET($Y$38,0,LEN($A59),1,1):OFFSET($Y$463,0,LEN($A59),1,1),$A59,Q$38:Q$463)</f>
        <v>0</v>
      </c>
      <c r="R59" s="127">
        <f ca="1">SUMIF(OFFSET($Y$38,0,LEN($A59),1,1):OFFSET($Y$463,0,LEN($A59),1,1),$A59,R$38:R$463)</f>
        <v>0</v>
      </c>
      <c r="S59" s="127">
        <f ca="1">SUMIF(OFFSET($Y$38,0,LEN($A59),1,1):OFFSET($Y$463,0,LEN($A59),1,1),$A59,S$38:S$463)</f>
        <v>0</v>
      </c>
      <c r="T59" s="127">
        <f ca="1">SUMIF(OFFSET($Y$38,0,LEN($A59),1,1):OFFSET($Y$463,0,LEN($A59),1,1),$A59,T$38:T$463)</f>
        <v>0</v>
      </c>
      <c r="U59" s="127">
        <f ca="1">SUMIF(OFFSET($Y$38,0,LEN($A59),1,1):OFFSET($Y$463,0,LEN($A59),1,1),$A59,U$38:U$463)</f>
        <v>0</v>
      </c>
      <c r="V59" s="127">
        <f ca="1">SUMIF(OFFSET($Y$38,0,LEN($A59),1,1):OFFSET($Y$463,0,LEN($A59),1,1),$A59,V$38:V$463)</f>
        <v>0</v>
      </c>
      <c r="W59" s="127">
        <f ca="1">SUMIF(OFFSET($Y$38,0,LEN($A59),1,1):OFFSET($Y$463,0,LEN($A59),1,1),$A59,W$38:W$463)</f>
        <v>0</v>
      </c>
      <c r="X59" s="127">
        <f ca="1">SUMIF(OFFSET($Y$38,0,LEN($A59),1,1):OFFSET($Y$463,0,LEN($A59),1,1),$A59,X$38:X$463)</f>
        <v>0</v>
      </c>
      <c r="Y59" s="128" t="str">
        <f t="shared" si="4"/>
        <v>0.1.1.4.2</v>
      </c>
    </row>
    <row r="60" spans="1:25" ht="31.5" x14ac:dyDescent="0.25">
      <c r="A60" s="122" t="s">
        <v>121</v>
      </c>
      <c r="B60" s="123" t="s">
        <v>287</v>
      </c>
      <c r="C60" s="124" t="s">
        <v>216</v>
      </c>
      <c r="D60" s="127">
        <f ca="1">SUMIF(OFFSET($Y$38,0,LEN($A60),1,1):OFFSET($Y$463,0,LEN($A60),1,1),$A60,D$38:D$463)</f>
        <v>0</v>
      </c>
      <c r="E60" s="127">
        <f ca="1">SUMIF(OFFSET($Y$38,0,LEN($A60),1,1):OFFSET($Y$463,0,LEN($A60),1,1),$A60,E$38:E$463)</f>
        <v>0</v>
      </c>
      <c r="F60" s="127">
        <f ca="1">SUMIF(OFFSET($Y$38,0,LEN($A60),1,1):OFFSET($Y$463,0,LEN($A60),1,1),$A60,F$38:F$463)</f>
        <v>0</v>
      </c>
      <c r="G60" s="127">
        <f ca="1">SUMIF(OFFSET($Y$38,0,LEN($A60),1,1):OFFSET($Y$463,0,LEN($A60),1,1),$A60,G$38:G$463)</f>
        <v>0</v>
      </c>
      <c r="H60" s="127">
        <f ca="1">SUMIF(OFFSET($Y$38,0,LEN($A60),1,1):OFFSET($Y$463,0,LEN($A60),1,1),$A60,H$38:H$463)</f>
        <v>0</v>
      </c>
      <c r="I60" s="127">
        <f ca="1">SUMIF(OFFSET($Y$38,0,LEN($A60),1,1):OFFSET($Y$463,0,LEN($A60),1,1),$A60,I$38:I$463)</f>
        <v>0</v>
      </c>
      <c r="J60" s="127">
        <f ca="1">SUMIF(OFFSET($Y$38,0,LEN($A60),1,1):OFFSET($Y$463,0,LEN($A60),1,1),$A60,J$38:J$463)</f>
        <v>0</v>
      </c>
      <c r="K60" s="127">
        <f ca="1">SUMIF(OFFSET($Y$38,0,LEN($A60),1,1):OFFSET($Y$463,0,LEN($A60),1,1),$A60,K$38:K$463)</f>
        <v>0</v>
      </c>
      <c r="L60" s="127">
        <f ca="1">SUMIF(OFFSET($Y$38,0,LEN($A60),1,1):OFFSET($Y$463,0,LEN($A60),1,1),$A60,L$38:L$463)</f>
        <v>0</v>
      </c>
      <c r="M60" s="127">
        <f ca="1">SUMIF(OFFSET($Y$38,0,LEN($A60),1,1):OFFSET($Y$463,0,LEN($A60),1,1),$A60,M$38:M$463)</f>
        <v>0</v>
      </c>
      <c r="N60" s="127">
        <f ca="1">SUMIF(OFFSET($Y$38,0,LEN($A60),1,1):OFFSET($Y$463,0,LEN($A60),1,1),$A60,N$38:N$463)</f>
        <v>0</v>
      </c>
      <c r="O60" s="127">
        <f ca="1">SUMIF(OFFSET($Y$38,0,LEN($A60),1,1):OFFSET($Y$463,0,LEN($A60),1,1),$A60,O$38:O$463)</f>
        <v>0</v>
      </c>
      <c r="P60" s="127">
        <f ca="1">SUMIF(OFFSET($Y$38,0,LEN($A60),1,1):OFFSET($Y$463,0,LEN($A60),1,1),$A60,P$38:P$463)</f>
        <v>0</v>
      </c>
      <c r="Q60" s="127">
        <f ca="1">SUMIF(OFFSET($Y$38,0,LEN($A60),1,1):OFFSET($Y$463,0,LEN($A60),1,1),$A60,Q$38:Q$463)</f>
        <v>0</v>
      </c>
      <c r="R60" s="127">
        <f ca="1">SUMIF(OFFSET($Y$38,0,LEN($A60),1,1):OFFSET($Y$463,0,LEN($A60),1,1),$A60,R$38:R$463)</f>
        <v>0</v>
      </c>
      <c r="S60" s="127">
        <f ca="1">SUMIF(OFFSET($Y$38,0,LEN($A60),1,1):OFFSET($Y$463,0,LEN($A60),1,1),$A60,S$38:S$463)</f>
        <v>0</v>
      </c>
      <c r="T60" s="127">
        <f ca="1">SUMIF(OFFSET($Y$38,0,LEN($A60),1,1):OFFSET($Y$463,0,LEN($A60),1,1),$A60,T$38:T$463)</f>
        <v>0</v>
      </c>
      <c r="U60" s="127">
        <f ca="1">SUMIF(OFFSET($Y$38,0,LEN($A60),1,1):OFFSET($Y$463,0,LEN($A60),1,1),$A60,U$38:U$463)</f>
        <v>0</v>
      </c>
      <c r="V60" s="127">
        <f ca="1">SUMIF(OFFSET($Y$38,0,LEN($A60),1,1):OFFSET($Y$463,0,LEN($A60),1,1),$A60,V$38:V$463)</f>
        <v>0</v>
      </c>
      <c r="W60" s="127">
        <f ca="1">SUMIF(OFFSET($Y$38,0,LEN($A60),1,1):OFFSET($Y$463,0,LEN($A60),1,1),$A60,W$38:W$463)</f>
        <v>0</v>
      </c>
      <c r="X60" s="127">
        <f ca="1">SUMIF(OFFSET($Y$38,0,LEN($A60),1,1):OFFSET($Y$463,0,LEN($A60),1,1),$A60,X$38:X$463)</f>
        <v>0</v>
      </c>
      <c r="Y60" s="128" t="str">
        <f t="shared" si="4"/>
        <v>0.1.2</v>
      </c>
    </row>
    <row r="61" spans="1:25" ht="69.75" customHeight="1" x14ac:dyDescent="0.25">
      <c r="A61" s="122" t="s">
        <v>288</v>
      </c>
      <c r="B61" s="123" t="s">
        <v>289</v>
      </c>
      <c r="C61" s="124" t="s">
        <v>216</v>
      </c>
      <c r="D61" s="127">
        <f ca="1">SUMIF(OFFSET($Y$38,0,LEN($A61),1,1):OFFSET($Y$463,0,LEN($A61),1,1),$A61,D$38:D$463)</f>
        <v>0</v>
      </c>
      <c r="E61" s="127">
        <f ca="1">SUMIF(OFFSET($Y$38,0,LEN($A61),1,1):OFFSET($Y$463,0,LEN($A61),1,1),$A61,E$38:E$463)</f>
        <v>0</v>
      </c>
      <c r="F61" s="127">
        <f ca="1">SUMIF(OFFSET($Y$38,0,LEN($A61),1,1):OFFSET($Y$463,0,LEN($A61),1,1),$A61,F$38:F$463)</f>
        <v>0</v>
      </c>
      <c r="G61" s="127">
        <f ca="1">SUMIF(OFFSET($Y$38,0,LEN($A61),1,1):OFFSET($Y$463,0,LEN($A61),1,1),$A61,G$38:G$463)</f>
        <v>0</v>
      </c>
      <c r="H61" s="127">
        <f ca="1">SUMIF(OFFSET($Y$38,0,LEN($A61),1,1):OFFSET($Y$463,0,LEN($A61),1,1),$A61,H$38:H$463)</f>
        <v>0</v>
      </c>
      <c r="I61" s="127">
        <f ca="1">SUMIF(OFFSET($Y$38,0,LEN($A61),1,1):OFFSET($Y$463,0,LEN($A61),1,1),$A61,I$38:I$463)</f>
        <v>0</v>
      </c>
      <c r="J61" s="127">
        <f ca="1">SUMIF(OFFSET($Y$38,0,LEN($A61),1,1):OFFSET($Y$463,0,LEN($A61),1,1),$A61,J$38:J$463)</f>
        <v>0</v>
      </c>
      <c r="K61" s="127">
        <f ca="1">SUMIF(OFFSET($Y$38,0,LEN($A61),1,1):OFFSET($Y$463,0,LEN($A61),1,1),$A61,K$38:K$463)</f>
        <v>0</v>
      </c>
      <c r="L61" s="127">
        <f ca="1">SUMIF(OFFSET($Y$38,0,LEN($A61),1,1):OFFSET($Y$463,0,LEN($A61),1,1),$A61,L$38:L$463)</f>
        <v>0</v>
      </c>
      <c r="M61" s="127">
        <f ca="1">SUMIF(OFFSET($Y$38,0,LEN($A61),1,1):OFFSET($Y$463,0,LEN($A61),1,1),$A61,M$38:M$463)</f>
        <v>0</v>
      </c>
      <c r="N61" s="127">
        <f ca="1">SUMIF(OFFSET($Y$38,0,LEN($A61),1,1):OFFSET($Y$463,0,LEN($A61),1,1),$A61,N$38:N$463)</f>
        <v>0</v>
      </c>
      <c r="O61" s="127">
        <f ca="1">SUMIF(OFFSET($Y$38,0,LEN($A61),1,1):OFFSET($Y$463,0,LEN($A61),1,1),$A61,O$38:O$463)</f>
        <v>0</v>
      </c>
      <c r="P61" s="127">
        <f ca="1">SUMIF(OFFSET($Y$38,0,LEN($A61),1,1):OFFSET($Y$463,0,LEN($A61),1,1),$A61,P$38:P$463)</f>
        <v>0</v>
      </c>
      <c r="Q61" s="127">
        <f ca="1">SUMIF(OFFSET($Y$38,0,LEN($A61),1,1):OFFSET($Y$463,0,LEN($A61),1,1),$A61,Q$38:Q$463)</f>
        <v>0</v>
      </c>
      <c r="R61" s="127">
        <f ca="1">SUMIF(OFFSET($Y$38,0,LEN($A61),1,1):OFFSET($Y$463,0,LEN($A61),1,1),$A61,R$38:R$463)</f>
        <v>0</v>
      </c>
      <c r="S61" s="127">
        <f ca="1">SUMIF(OFFSET($Y$38,0,LEN($A61),1,1):OFFSET($Y$463,0,LEN($A61),1,1),$A61,S$38:S$463)</f>
        <v>0</v>
      </c>
      <c r="T61" s="127">
        <f ca="1">SUMIF(OFFSET($Y$38,0,LEN($A61),1,1):OFFSET($Y$463,0,LEN($A61),1,1),$A61,T$38:T$463)</f>
        <v>0</v>
      </c>
      <c r="U61" s="127">
        <f ca="1">SUMIF(OFFSET($Y$38,0,LEN($A61),1,1):OFFSET($Y$463,0,LEN($A61),1,1),$A61,U$38:U$463)</f>
        <v>0</v>
      </c>
      <c r="V61" s="127">
        <f ca="1">SUMIF(OFFSET($Y$38,0,LEN($A61),1,1):OFFSET($Y$463,0,LEN($A61),1,1),$A61,V$38:V$463)</f>
        <v>0</v>
      </c>
      <c r="W61" s="127">
        <f ca="1">SUMIF(OFFSET($Y$38,0,LEN($A61),1,1):OFFSET($Y$463,0,LEN($A61),1,1),$A61,W$38:W$463)</f>
        <v>0</v>
      </c>
      <c r="X61" s="127">
        <f ca="1">SUMIF(OFFSET($Y$38,0,LEN($A61),1,1):OFFSET($Y$463,0,LEN($A61),1,1),$A61,X$38:X$463)</f>
        <v>0</v>
      </c>
      <c r="Y61" s="128" t="str">
        <f t="shared" si="4"/>
        <v>0.1.2.1</v>
      </c>
    </row>
    <row r="62" spans="1:25" ht="31.5" x14ac:dyDescent="0.25">
      <c r="A62" s="122" t="s">
        <v>290</v>
      </c>
      <c r="B62" s="123" t="s">
        <v>291</v>
      </c>
      <c r="C62" s="124" t="s">
        <v>216</v>
      </c>
      <c r="D62" s="127">
        <f ca="1">SUMIF(OFFSET($Y$38,0,LEN($A62),1,1):OFFSET($Y$463,0,LEN($A62),1,1),$A62,D$38:D$463)</f>
        <v>0</v>
      </c>
      <c r="E62" s="127">
        <f ca="1">SUMIF(OFFSET($Y$38,0,LEN($A62),1,1):OFFSET($Y$463,0,LEN($A62),1,1),$A62,E$38:E$463)</f>
        <v>0</v>
      </c>
      <c r="F62" s="127">
        <f ca="1">SUMIF(OFFSET($Y$38,0,LEN($A62),1,1):OFFSET($Y$463,0,LEN($A62),1,1),$A62,F$38:F$463)</f>
        <v>0</v>
      </c>
      <c r="G62" s="127">
        <f ca="1">SUMIF(OFFSET($Y$38,0,LEN($A62),1,1):OFFSET($Y$463,0,LEN($A62),1,1),$A62,G$38:G$463)</f>
        <v>0</v>
      </c>
      <c r="H62" s="127">
        <f ca="1">SUMIF(OFFSET($Y$38,0,LEN($A62),1,1):OFFSET($Y$463,0,LEN($A62),1,1),$A62,H$38:H$463)</f>
        <v>0</v>
      </c>
      <c r="I62" s="127">
        <f ca="1">SUMIF(OFFSET($Y$38,0,LEN($A62),1,1):OFFSET($Y$463,0,LEN($A62),1,1),$A62,I$38:I$463)</f>
        <v>0</v>
      </c>
      <c r="J62" s="127">
        <f ca="1">SUMIF(OFFSET($Y$38,0,LEN($A62),1,1):OFFSET($Y$463,0,LEN($A62),1,1),$A62,J$38:J$463)</f>
        <v>0</v>
      </c>
      <c r="K62" s="127">
        <f ca="1">SUMIF(OFFSET($Y$38,0,LEN($A62),1,1):OFFSET($Y$463,0,LEN($A62),1,1),$A62,K$38:K$463)</f>
        <v>0</v>
      </c>
      <c r="L62" s="127">
        <f ca="1">SUMIF(OFFSET($Y$38,0,LEN($A62),1,1):OFFSET($Y$463,0,LEN($A62),1,1),$A62,L$38:L$463)</f>
        <v>0</v>
      </c>
      <c r="M62" s="127">
        <f ca="1">SUMIF(OFFSET($Y$38,0,LEN($A62),1,1):OFFSET($Y$463,0,LEN($A62),1,1),$A62,M$38:M$463)</f>
        <v>0</v>
      </c>
      <c r="N62" s="127">
        <f ca="1">SUMIF(OFFSET($Y$38,0,LEN($A62),1,1):OFFSET($Y$463,0,LEN($A62),1,1),$A62,N$38:N$463)</f>
        <v>0</v>
      </c>
      <c r="O62" s="127">
        <f ca="1">SUMIF(OFFSET($Y$38,0,LEN($A62),1,1):OFFSET($Y$463,0,LEN($A62),1,1),$A62,O$38:O$463)</f>
        <v>0</v>
      </c>
      <c r="P62" s="127">
        <f ca="1">SUMIF(OFFSET($Y$38,0,LEN($A62),1,1):OFFSET($Y$463,0,LEN($A62),1,1),$A62,P$38:P$463)</f>
        <v>0</v>
      </c>
      <c r="Q62" s="127">
        <f ca="1">SUMIF(OFFSET($Y$38,0,LEN($A62),1,1):OFFSET($Y$463,0,LEN($A62),1,1),$A62,Q$38:Q$463)</f>
        <v>0</v>
      </c>
      <c r="R62" s="127">
        <f ca="1">SUMIF(OFFSET($Y$38,0,LEN($A62),1,1):OFFSET($Y$463,0,LEN($A62),1,1),$A62,R$38:R$463)</f>
        <v>0</v>
      </c>
      <c r="S62" s="127">
        <f ca="1">SUMIF(OFFSET($Y$38,0,LEN($A62),1,1):OFFSET($Y$463,0,LEN($A62),1,1),$A62,S$38:S$463)</f>
        <v>0</v>
      </c>
      <c r="T62" s="127">
        <f ca="1">SUMIF(OFFSET($Y$38,0,LEN($A62),1,1):OFFSET($Y$463,0,LEN($A62),1,1),$A62,T$38:T$463)</f>
        <v>0</v>
      </c>
      <c r="U62" s="127">
        <f ca="1">SUMIF(OFFSET($Y$38,0,LEN($A62),1,1):OFFSET($Y$463,0,LEN($A62),1,1),$A62,U$38:U$463)</f>
        <v>0</v>
      </c>
      <c r="V62" s="127">
        <f ca="1">SUMIF(OFFSET($Y$38,0,LEN($A62),1,1):OFFSET($Y$463,0,LEN($A62),1,1),$A62,V$38:V$463)</f>
        <v>0</v>
      </c>
      <c r="W62" s="127">
        <f ca="1">SUMIF(OFFSET($Y$38,0,LEN($A62),1,1):OFFSET($Y$463,0,LEN($A62),1,1),$A62,W$38:W$463)</f>
        <v>0</v>
      </c>
      <c r="X62" s="127">
        <f ca="1">SUMIF(OFFSET($Y$38,0,LEN($A62),1,1):OFFSET($Y$463,0,LEN($A62),1,1),$A62,X$38:X$463)</f>
        <v>0</v>
      </c>
      <c r="Y62" s="128" t="str">
        <f t="shared" si="4"/>
        <v>0.1.2.1.1</v>
      </c>
    </row>
    <row r="63" spans="1:25" ht="47.25" x14ac:dyDescent="0.25">
      <c r="A63" s="122" t="s">
        <v>292</v>
      </c>
      <c r="B63" s="123" t="s">
        <v>293</v>
      </c>
      <c r="C63" s="124" t="s">
        <v>216</v>
      </c>
      <c r="D63" s="127">
        <f ca="1">SUMIF(OFFSET($Y$38,0,LEN($A63),1,1):OFFSET($Y$463,0,LEN($A63),1,1),$A63,D$38:D$463)</f>
        <v>0</v>
      </c>
      <c r="E63" s="127">
        <f ca="1">SUMIF(OFFSET($Y$38,0,LEN($A63),1,1):OFFSET($Y$463,0,LEN($A63),1,1),$A63,E$38:E$463)</f>
        <v>0</v>
      </c>
      <c r="F63" s="127">
        <f ca="1">SUMIF(OFFSET($Y$38,0,LEN($A63),1,1):OFFSET($Y$463,0,LEN($A63),1,1),$A63,F$38:F$463)</f>
        <v>0</v>
      </c>
      <c r="G63" s="127">
        <f ca="1">SUMIF(OFFSET($Y$38,0,LEN($A63),1,1):OFFSET($Y$463,0,LEN($A63),1,1),$A63,G$38:G$463)</f>
        <v>0</v>
      </c>
      <c r="H63" s="127">
        <f ca="1">SUMIF(OFFSET($Y$38,0,LEN($A63),1,1):OFFSET($Y$463,0,LEN($A63),1,1),$A63,H$38:H$463)</f>
        <v>0</v>
      </c>
      <c r="I63" s="127">
        <f ca="1">SUMIF(OFFSET($Y$38,0,LEN($A63),1,1):OFFSET($Y$463,0,LEN($A63),1,1),$A63,I$38:I$463)</f>
        <v>0</v>
      </c>
      <c r="J63" s="127">
        <f ca="1">SUMIF(OFFSET($Y$38,0,LEN($A63),1,1):OFFSET($Y$463,0,LEN($A63),1,1),$A63,J$38:J$463)</f>
        <v>0</v>
      </c>
      <c r="K63" s="127">
        <f ca="1">SUMIF(OFFSET($Y$38,0,LEN($A63),1,1):OFFSET($Y$463,0,LEN($A63),1,1),$A63,K$38:K$463)</f>
        <v>0</v>
      </c>
      <c r="L63" s="127">
        <f ca="1">SUMIF(OFFSET($Y$38,0,LEN($A63),1,1):OFFSET($Y$463,0,LEN($A63),1,1),$A63,L$38:L$463)</f>
        <v>0</v>
      </c>
      <c r="M63" s="127">
        <f ca="1">SUMIF(OFFSET($Y$38,0,LEN($A63),1,1):OFFSET($Y$463,0,LEN($A63),1,1),$A63,M$38:M$463)</f>
        <v>0</v>
      </c>
      <c r="N63" s="127">
        <f ca="1">SUMIF(OFFSET($Y$38,0,LEN($A63),1,1):OFFSET($Y$463,0,LEN($A63),1,1),$A63,N$38:N$463)</f>
        <v>0</v>
      </c>
      <c r="O63" s="127">
        <f ca="1">SUMIF(OFFSET($Y$38,0,LEN($A63),1,1):OFFSET($Y$463,0,LEN($A63),1,1),$A63,O$38:O$463)</f>
        <v>0</v>
      </c>
      <c r="P63" s="127">
        <f ca="1">SUMIF(OFFSET($Y$38,0,LEN($A63),1,1):OFFSET($Y$463,0,LEN($A63),1,1),$A63,P$38:P$463)</f>
        <v>0</v>
      </c>
      <c r="Q63" s="127">
        <f ca="1">SUMIF(OFFSET($Y$38,0,LEN($A63),1,1):OFFSET($Y$463,0,LEN($A63),1,1),$A63,Q$38:Q$463)</f>
        <v>0</v>
      </c>
      <c r="R63" s="127">
        <f ca="1">SUMIF(OFFSET($Y$38,0,LEN($A63),1,1):OFFSET($Y$463,0,LEN($A63),1,1),$A63,R$38:R$463)</f>
        <v>0</v>
      </c>
      <c r="S63" s="127">
        <f ca="1">SUMIF(OFFSET($Y$38,0,LEN($A63),1,1):OFFSET($Y$463,0,LEN($A63),1,1),$A63,S$38:S$463)</f>
        <v>0</v>
      </c>
      <c r="T63" s="127">
        <f ca="1">SUMIF(OFFSET($Y$38,0,LEN($A63),1,1):OFFSET($Y$463,0,LEN($A63),1,1),$A63,T$38:T$463)</f>
        <v>0</v>
      </c>
      <c r="U63" s="127">
        <f ca="1">SUMIF(OFFSET($Y$38,0,LEN($A63),1,1):OFFSET($Y$463,0,LEN($A63),1,1),$A63,U$38:U$463)</f>
        <v>0</v>
      </c>
      <c r="V63" s="127">
        <f ca="1">SUMIF(OFFSET($Y$38,0,LEN($A63),1,1):OFFSET($Y$463,0,LEN($A63),1,1),$A63,V$38:V$463)</f>
        <v>0</v>
      </c>
      <c r="W63" s="127">
        <f ca="1">SUMIF(OFFSET($Y$38,0,LEN($A63),1,1):OFFSET($Y$463,0,LEN($A63),1,1),$A63,W$38:W$463)</f>
        <v>0</v>
      </c>
      <c r="X63" s="127">
        <f ca="1">SUMIF(OFFSET($Y$38,0,LEN($A63),1,1):OFFSET($Y$463,0,LEN($A63),1,1),$A63,X$38:X$463)</f>
        <v>0</v>
      </c>
      <c r="Y63" s="128" t="str">
        <f t="shared" si="4"/>
        <v>0.1.2.1.2</v>
      </c>
    </row>
    <row r="64" spans="1:25" ht="47.25" x14ac:dyDescent="0.25">
      <c r="A64" s="122" t="s">
        <v>294</v>
      </c>
      <c r="B64" s="123" t="s">
        <v>295</v>
      </c>
      <c r="C64" s="124" t="s">
        <v>216</v>
      </c>
      <c r="D64" s="127">
        <f ca="1">SUMIF(OFFSET($Y$38,0,LEN($A64),1,1):OFFSET($Y$463,0,LEN($A64),1,1),$A64,D$38:D$463)</f>
        <v>0</v>
      </c>
      <c r="E64" s="127">
        <f ca="1">SUMIF(OFFSET($Y$38,0,LEN($A64),1,1):OFFSET($Y$463,0,LEN($A64),1,1),$A64,E$38:E$463)</f>
        <v>0</v>
      </c>
      <c r="F64" s="127">
        <f ca="1">SUMIF(OFFSET($Y$38,0,LEN($A64),1,1):OFFSET($Y$463,0,LEN($A64),1,1),$A64,F$38:F$463)</f>
        <v>0</v>
      </c>
      <c r="G64" s="127">
        <f ca="1">SUMIF(OFFSET($Y$38,0,LEN($A64),1,1):OFFSET($Y$463,0,LEN($A64),1,1),$A64,G$38:G$463)</f>
        <v>0</v>
      </c>
      <c r="H64" s="127">
        <f ca="1">SUMIF(OFFSET($Y$38,0,LEN($A64),1,1):OFFSET($Y$463,0,LEN($A64),1,1),$A64,H$38:H$463)</f>
        <v>0</v>
      </c>
      <c r="I64" s="127">
        <f ca="1">SUMIF(OFFSET($Y$38,0,LEN($A64),1,1):OFFSET($Y$463,0,LEN($A64),1,1),$A64,I$38:I$463)</f>
        <v>0</v>
      </c>
      <c r="J64" s="127">
        <f ca="1">SUMIF(OFFSET($Y$38,0,LEN($A64),1,1):OFFSET($Y$463,0,LEN($A64),1,1),$A64,J$38:J$463)</f>
        <v>0</v>
      </c>
      <c r="K64" s="127">
        <f ca="1">SUMIF(OFFSET($Y$38,0,LEN($A64),1,1):OFFSET($Y$463,0,LEN($A64),1,1),$A64,K$38:K$463)</f>
        <v>0</v>
      </c>
      <c r="L64" s="127">
        <f ca="1">SUMIF(OFFSET($Y$38,0,LEN($A64),1,1):OFFSET($Y$463,0,LEN($A64),1,1),$A64,L$38:L$463)</f>
        <v>0</v>
      </c>
      <c r="M64" s="127">
        <f ca="1">SUMIF(OFFSET($Y$38,0,LEN($A64),1,1):OFFSET($Y$463,0,LEN($A64),1,1),$A64,M$38:M$463)</f>
        <v>0</v>
      </c>
      <c r="N64" s="127">
        <f ca="1">SUMIF(OFFSET($Y$38,0,LEN($A64),1,1):OFFSET($Y$463,0,LEN($A64),1,1),$A64,N$38:N$463)</f>
        <v>0</v>
      </c>
      <c r="O64" s="127">
        <f ca="1">SUMIF(OFFSET($Y$38,0,LEN($A64),1,1):OFFSET($Y$463,0,LEN($A64),1,1),$A64,O$38:O$463)</f>
        <v>0</v>
      </c>
      <c r="P64" s="127">
        <f ca="1">SUMIF(OFFSET($Y$38,0,LEN($A64),1,1):OFFSET($Y$463,0,LEN($A64),1,1),$A64,P$38:P$463)</f>
        <v>0</v>
      </c>
      <c r="Q64" s="127">
        <f ca="1">SUMIF(OFFSET($Y$38,0,LEN($A64),1,1):OFFSET($Y$463,0,LEN($A64),1,1),$A64,Q$38:Q$463)</f>
        <v>0</v>
      </c>
      <c r="R64" s="127">
        <f ca="1">SUMIF(OFFSET($Y$38,0,LEN($A64),1,1):OFFSET($Y$463,0,LEN($A64),1,1),$A64,R$38:R$463)</f>
        <v>0</v>
      </c>
      <c r="S64" s="127">
        <f ca="1">SUMIF(OFFSET($Y$38,0,LEN($A64),1,1):OFFSET($Y$463,0,LEN($A64),1,1),$A64,S$38:S$463)</f>
        <v>0</v>
      </c>
      <c r="T64" s="127">
        <f ca="1">SUMIF(OFFSET($Y$38,0,LEN($A64),1,1):OFFSET($Y$463,0,LEN($A64),1,1),$A64,T$38:T$463)</f>
        <v>0</v>
      </c>
      <c r="U64" s="127">
        <f ca="1">SUMIF(OFFSET($Y$38,0,LEN($A64),1,1):OFFSET($Y$463,0,LEN($A64),1,1),$A64,U$38:U$463)</f>
        <v>0</v>
      </c>
      <c r="V64" s="127">
        <f ca="1">SUMIF(OFFSET($Y$38,0,LEN($A64),1,1):OFFSET($Y$463,0,LEN($A64),1,1),$A64,V$38:V$463)</f>
        <v>0</v>
      </c>
      <c r="W64" s="127">
        <f ca="1">SUMIF(OFFSET($Y$38,0,LEN($A64),1,1):OFFSET($Y$463,0,LEN($A64),1,1),$A64,W$38:W$463)</f>
        <v>0</v>
      </c>
      <c r="X64" s="127">
        <f ca="1">SUMIF(OFFSET($Y$38,0,LEN($A64),1,1):OFFSET($Y$463,0,LEN($A64),1,1),$A64,X$38:X$463)</f>
        <v>0</v>
      </c>
      <c r="Y64" s="128" t="str">
        <f t="shared" si="4"/>
        <v>0.1.2.2</v>
      </c>
    </row>
    <row r="65" spans="1:34" ht="31.5" x14ac:dyDescent="0.25">
      <c r="A65" s="122" t="s">
        <v>296</v>
      </c>
      <c r="B65" s="123" t="s">
        <v>297</v>
      </c>
      <c r="C65" s="124" t="s">
        <v>216</v>
      </c>
      <c r="D65" s="127">
        <f ca="1">SUMIF(OFFSET($Y$38,0,LEN($A65),1,1):OFFSET($Y$463,0,LEN($A65),1,1),$A65,D$38:D$463)</f>
        <v>0</v>
      </c>
      <c r="E65" s="127">
        <f ca="1">SUMIF(OFFSET($Y$38,0,LEN($A65),1,1):OFFSET($Y$463,0,LEN($A65),1,1),$A65,E$38:E$463)</f>
        <v>0</v>
      </c>
      <c r="F65" s="127">
        <f ca="1">SUMIF(OFFSET($Y$38,0,LEN($A65),1,1):OFFSET($Y$463,0,LEN($A65),1,1),$A65,F$38:F$463)</f>
        <v>0</v>
      </c>
      <c r="G65" s="127">
        <f ca="1">SUMIF(OFFSET($Y$38,0,LEN($A65),1,1):OFFSET($Y$463,0,LEN($A65),1,1),$A65,G$38:G$463)</f>
        <v>0</v>
      </c>
      <c r="H65" s="127">
        <f ca="1">SUMIF(OFFSET($Y$38,0,LEN($A65),1,1):OFFSET($Y$463,0,LEN($A65),1,1),$A65,H$38:H$463)</f>
        <v>0</v>
      </c>
      <c r="I65" s="127">
        <f ca="1">SUMIF(OFFSET($Y$38,0,LEN($A65),1,1):OFFSET($Y$463,0,LEN($A65),1,1),$A65,I$38:I$463)</f>
        <v>0</v>
      </c>
      <c r="J65" s="127">
        <f ca="1">SUMIF(OFFSET($Y$38,0,LEN($A65),1,1):OFFSET($Y$463,0,LEN($A65),1,1),$A65,J$38:J$463)</f>
        <v>0</v>
      </c>
      <c r="K65" s="127">
        <f ca="1">SUMIF(OFFSET($Y$38,0,LEN($A65),1,1):OFFSET($Y$463,0,LEN($A65),1,1),$A65,K$38:K$463)</f>
        <v>0</v>
      </c>
      <c r="L65" s="127">
        <f ca="1">SUMIF(OFFSET($Y$38,0,LEN($A65),1,1):OFFSET($Y$463,0,LEN($A65),1,1),$A65,L$38:L$463)</f>
        <v>0</v>
      </c>
      <c r="M65" s="127">
        <f ca="1">SUMIF(OFFSET($Y$38,0,LEN($A65),1,1):OFFSET($Y$463,0,LEN($A65),1,1),$A65,M$38:M$463)</f>
        <v>0</v>
      </c>
      <c r="N65" s="127">
        <f ca="1">SUMIF(OFFSET($Y$38,0,LEN($A65),1,1):OFFSET($Y$463,0,LEN($A65),1,1),$A65,N$38:N$463)</f>
        <v>0</v>
      </c>
      <c r="O65" s="127">
        <f ca="1">SUMIF(OFFSET($Y$38,0,LEN($A65),1,1):OFFSET($Y$463,0,LEN($A65),1,1),$A65,O$38:O$463)</f>
        <v>0</v>
      </c>
      <c r="P65" s="127">
        <f ca="1">SUMIF(OFFSET($Y$38,0,LEN($A65),1,1):OFFSET($Y$463,0,LEN($A65),1,1),$A65,P$38:P$463)</f>
        <v>0</v>
      </c>
      <c r="Q65" s="127">
        <f ca="1">SUMIF(OFFSET($Y$38,0,LEN($A65),1,1):OFFSET($Y$463,0,LEN($A65),1,1),$A65,Q$38:Q$463)</f>
        <v>0</v>
      </c>
      <c r="R65" s="127">
        <f ca="1">SUMIF(OFFSET($Y$38,0,LEN($A65),1,1):OFFSET($Y$463,0,LEN($A65),1,1),$A65,R$38:R$463)</f>
        <v>0</v>
      </c>
      <c r="S65" s="127">
        <f ca="1">SUMIF(OFFSET($Y$38,0,LEN($A65),1,1):OFFSET($Y$463,0,LEN($A65),1,1),$A65,S$38:S$463)</f>
        <v>0</v>
      </c>
      <c r="T65" s="127">
        <f ca="1">SUMIF(OFFSET($Y$38,0,LEN($A65),1,1):OFFSET($Y$463,0,LEN($A65),1,1),$A65,T$38:T$463)</f>
        <v>0</v>
      </c>
      <c r="U65" s="127">
        <f ca="1">SUMIF(OFFSET($Y$38,0,LEN($A65),1,1):OFFSET($Y$463,0,LEN($A65),1,1),$A65,U$38:U$463)</f>
        <v>0</v>
      </c>
      <c r="V65" s="127">
        <f ca="1">SUMIF(OFFSET($Y$38,0,LEN($A65),1,1):OFFSET($Y$463,0,LEN($A65),1,1),$A65,V$38:V$463)</f>
        <v>0</v>
      </c>
      <c r="W65" s="127">
        <f ca="1">SUMIF(OFFSET($Y$38,0,LEN($A65),1,1):OFFSET($Y$463,0,LEN($A65),1,1),$A65,W$38:W$463)</f>
        <v>0</v>
      </c>
      <c r="X65" s="127">
        <f ca="1">SUMIF(OFFSET($Y$38,0,LEN($A65),1,1):OFFSET($Y$463,0,LEN($A65),1,1),$A65,X$38:X$463)</f>
        <v>0</v>
      </c>
      <c r="Y65" s="128" t="str">
        <f t="shared" si="4"/>
        <v>0.1.2.2.1</v>
      </c>
    </row>
    <row r="66" spans="1:34" ht="31.5" x14ac:dyDescent="0.25">
      <c r="A66" s="122" t="s">
        <v>298</v>
      </c>
      <c r="B66" s="123" t="s">
        <v>299</v>
      </c>
      <c r="C66" s="124" t="s">
        <v>216</v>
      </c>
      <c r="D66" s="127">
        <f ca="1">SUMIF(OFFSET($Y$38,0,LEN($A66),1,1):OFFSET($Y$463,0,LEN($A66),1,1),$A66,D$38:D$463)</f>
        <v>0</v>
      </c>
      <c r="E66" s="127">
        <f ca="1">SUMIF(OFFSET($Y$38,0,LEN($A66),1,1):OFFSET($Y$463,0,LEN($A66),1,1),$A66,E$38:E$463)</f>
        <v>0</v>
      </c>
      <c r="F66" s="127">
        <f ca="1">SUMIF(OFFSET($Y$38,0,LEN($A66),1,1):OFFSET($Y$463,0,LEN($A66),1,1),$A66,F$38:F$463)</f>
        <v>0</v>
      </c>
      <c r="G66" s="127">
        <f ca="1">SUMIF(OFFSET($Y$38,0,LEN($A66),1,1):OFFSET($Y$463,0,LEN($A66),1,1),$A66,G$38:G$463)</f>
        <v>0</v>
      </c>
      <c r="H66" s="127">
        <f ca="1">SUMIF(OFFSET($Y$38,0,LEN($A66),1,1):OFFSET($Y$463,0,LEN($A66),1,1),$A66,H$38:H$463)</f>
        <v>0</v>
      </c>
      <c r="I66" s="127">
        <f ca="1">SUMIF(OFFSET($Y$38,0,LEN($A66),1,1):OFFSET($Y$463,0,LEN($A66),1,1),$A66,I$38:I$463)</f>
        <v>0</v>
      </c>
      <c r="J66" s="127">
        <f ca="1">SUMIF(OFFSET($Y$38,0,LEN($A66),1,1):OFFSET($Y$463,0,LEN($A66),1,1),$A66,J$38:J$463)</f>
        <v>0</v>
      </c>
      <c r="K66" s="127">
        <f ca="1">SUMIF(OFFSET($Y$38,0,LEN($A66),1,1):OFFSET($Y$463,0,LEN($A66),1,1),$A66,K$38:K$463)</f>
        <v>0</v>
      </c>
      <c r="L66" s="127">
        <f ca="1">SUMIF(OFFSET($Y$38,0,LEN($A66),1,1):OFFSET($Y$463,0,LEN($A66),1,1),$A66,L$38:L$463)</f>
        <v>0</v>
      </c>
      <c r="M66" s="127">
        <f ca="1">SUMIF(OFFSET($Y$38,0,LEN($A66),1,1):OFFSET($Y$463,0,LEN($A66),1,1),$A66,M$38:M$463)</f>
        <v>0</v>
      </c>
      <c r="N66" s="127">
        <f ca="1">SUMIF(OFFSET($Y$38,0,LEN($A66),1,1):OFFSET($Y$463,0,LEN($A66),1,1),$A66,N$38:N$463)</f>
        <v>0</v>
      </c>
      <c r="O66" s="127">
        <f ca="1">SUMIF(OFFSET($Y$38,0,LEN($A66),1,1):OFFSET($Y$463,0,LEN($A66),1,1),$A66,O$38:O$463)</f>
        <v>0</v>
      </c>
      <c r="P66" s="127">
        <f ca="1">SUMIF(OFFSET($Y$38,0,LEN($A66),1,1):OFFSET($Y$463,0,LEN($A66),1,1),$A66,P$38:P$463)</f>
        <v>0</v>
      </c>
      <c r="Q66" s="127">
        <f ca="1">SUMIF(OFFSET($Y$38,0,LEN($A66),1,1):OFFSET($Y$463,0,LEN($A66),1,1),$A66,Q$38:Q$463)</f>
        <v>0</v>
      </c>
      <c r="R66" s="127">
        <f ca="1">SUMIF(OFFSET($Y$38,0,LEN($A66),1,1):OFFSET($Y$463,0,LEN($A66),1,1),$A66,R$38:R$463)</f>
        <v>0</v>
      </c>
      <c r="S66" s="127">
        <f ca="1">SUMIF(OFFSET($Y$38,0,LEN($A66),1,1):OFFSET($Y$463,0,LEN($A66),1,1),$A66,S$38:S$463)</f>
        <v>0</v>
      </c>
      <c r="T66" s="127">
        <f ca="1">SUMIF(OFFSET($Y$38,0,LEN($A66),1,1):OFFSET($Y$463,0,LEN($A66),1,1),$A66,T$38:T$463)</f>
        <v>0</v>
      </c>
      <c r="U66" s="127">
        <f ca="1">SUMIF(OFFSET($Y$38,0,LEN($A66),1,1):OFFSET($Y$463,0,LEN($A66),1,1),$A66,U$38:U$463)</f>
        <v>0</v>
      </c>
      <c r="V66" s="127">
        <f ca="1">SUMIF(OFFSET($Y$38,0,LEN($A66),1,1):OFFSET($Y$463,0,LEN($A66),1,1),$A66,V$38:V$463)</f>
        <v>0</v>
      </c>
      <c r="W66" s="127">
        <f ca="1">SUMIF(OFFSET($Y$38,0,LEN($A66),1,1):OFFSET($Y$463,0,LEN($A66),1,1),$A66,W$38:W$463)</f>
        <v>0</v>
      </c>
      <c r="X66" s="127">
        <f ca="1">SUMIF(OFFSET($Y$38,0,LEN($A66),1,1):OFFSET($Y$463,0,LEN($A66),1,1),$A66,X$38:X$463)</f>
        <v>0</v>
      </c>
      <c r="Y66" s="128" t="str">
        <f t="shared" si="4"/>
        <v>0.1.2.2.2</v>
      </c>
    </row>
    <row r="67" spans="1:34" ht="31.5" x14ac:dyDescent="0.25">
      <c r="A67" s="122" t="s">
        <v>300</v>
      </c>
      <c r="B67" s="123" t="s">
        <v>301</v>
      </c>
      <c r="C67" s="124" t="s">
        <v>216</v>
      </c>
      <c r="D67" s="127">
        <f ca="1">SUMIF(OFFSET($Y$38,0,LEN($A67),1,1):OFFSET($Y$463,0,LEN($A67),1,1),$A67,D$38:D$463)</f>
        <v>0</v>
      </c>
      <c r="E67" s="127">
        <f ca="1">SUMIF(OFFSET($Y$38,0,LEN($A67),1,1):OFFSET($Y$463,0,LEN($A67),1,1),$A67,E$38:E$463)</f>
        <v>0</v>
      </c>
      <c r="F67" s="127">
        <f ca="1">SUMIF(OFFSET($Y$38,0,LEN($A67),1,1):OFFSET($Y$463,0,LEN($A67),1,1),$A67,F$38:F$463)</f>
        <v>0</v>
      </c>
      <c r="G67" s="127">
        <f ca="1">SUMIF(OFFSET($Y$38,0,LEN($A67),1,1):OFFSET($Y$463,0,LEN($A67),1,1),$A67,G$38:G$463)</f>
        <v>0</v>
      </c>
      <c r="H67" s="127">
        <f ca="1">SUMIF(OFFSET($Y$38,0,LEN($A67),1,1):OFFSET($Y$463,0,LEN($A67),1,1),$A67,H$38:H$463)</f>
        <v>0</v>
      </c>
      <c r="I67" s="127">
        <f ca="1">SUMIF(OFFSET($Y$38,0,LEN($A67),1,1):OFFSET($Y$463,0,LEN($A67),1,1),$A67,I$38:I$463)</f>
        <v>0</v>
      </c>
      <c r="J67" s="127">
        <f ca="1">SUMIF(OFFSET($Y$38,0,LEN($A67),1,1):OFFSET($Y$463,0,LEN($A67),1,1),$A67,J$38:J$463)</f>
        <v>0</v>
      </c>
      <c r="K67" s="127">
        <f ca="1">SUMIF(OFFSET($Y$38,0,LEN($A67),1,1):OFFSET($Y$463,0,LEN($A67),1,1),$A67,K$38:K$463)</f>
        <v>0</v>
      </c>
      <c r="L67" s="127">
        <f ca="1">SUMIF(OFFSET($Y$38,0,LEN($A67),1,1):OFFSET($Y$463,0,LEN($A67),1,1),$A67,L$38:L$463)</f>
        <v>0</v>
      </c>
      <c r="M67" s="127">
        <f ca="1">SUMIF(OFFSET($Y$38,0,LEN($A67),1,1):OFFSET($Y$463,0,LEN($A67),1,1),$A67,M$38:M$463)</f>
        <v>0</v>
      </c>
      <c r="N67" s="127">
        <f ca="1">SUMIF(OFFSET($Y$38,0,LEN($A67),1,1):OFFSET($Y$463,0,LEN($A67),1,1),$A67,N$38:N$463)</f>
        <v>0</v>
      </c>
      <c r="O67" s="127">
        <f ca="1">SUMIF(OFFSET($Y$38,0,LEN($A67),1,1):OFFSET($Y$463,0,LEN($A67),1,1),$A67,O$38:O$463)</f>
        <v>0</v>
      </c>
      <c r="P67" s="127">
        <f ca="1">SUMIF(OFFSET($Y$38,0,LEN($A67),1,1):OFFSET($Y$463,0,LEN($A67),1,1),$A67,P$38:P$463)</f>
        <v>0</v>
      </c>
      <c r="Q67" s="127">
        <f ca="1">SUMIF(OFFSET($Y$38,0,LEN($A67),1,1):OFFSET($Y$463,0,LEN($A67),1,1),$A67,Q$38:Q$463)</f>
        <v>0</v>
      </c>
      <c r="R67" s="127">
        <f ca="1">SUMIF(OFFSET($Y$38,0,LEN($A67),1,1):OFFSET($Y$463,0,LEN($A67),1,1),$A67,R$38:R$463)</f>
        <v>0</v>
      </c>
      <c r="S67" s="127">
        <f ca="1">SUMIF(OFFSET($Y$38,0,LEN($A67),1,1):OFFSET($Y$463,0,LEN($A67),1,1),$A67,S$38:S$463)</f>
        <v>0</v>
      </c>
      <c r="T67" s="127">
        <f ca="1">SUMIF(OFFSET($Y$38,0,LEN($A67),1,1):OFFSET($Y$463,0,LEN($A67),1,1),$A67,T$38:T$463)</f>
        <v>0</v>
      </c>
      <c r="U67" s="127">
        <f ca="1">SUMIF(OFFSET($Y$38,0,LEN($A67),1,1):OFFSET($Y$463,0,LEN($A67),1,1),$A67,U$38:U$463)</f>
        <v>0</v>
      </c>
      <c r="V67" s="127">
        <f ca="1">SUMIF(OFFSET($Y$38,0,LEN($A67),1,1):OFFSET($Y$463,0,LEN($A67),1,1),$A67,V$38:V$463)</f>
        <v>0</v>
      </c>
      <c r="W67" s="127">
        <f ca="1">SUMIF(OFFSET($Y$38,0,LEN($A67),1,1):OFFSET($Y$463,0,LEN($A67),1,1),$A67,W$38:W$463)</f>
        <v>0</v>
      </c>
      <c r="X67" s="127">
        <f ca="1">SUMIF(OFFSET($Y$38,0,LEN($A67),1,1):OFFSET($Y$463,0,LEN($A67),1,1),$A67,X$38:X$463)</f>
        <v>0</v>
      </c>
      <c r="Y67" s="128" t="str">
        <f t="shared" si="4"/>
        <v>0.1.2.3</v>
      </c>
    </row>
    <row r="68" spans="1:34" ht="47.25" x14ac:dyDescent="0.25">
      <c r="A68" s="122" t="s">
        <v>302</v>
      </c>
      <c r="B68" s="123" t="s">
        <v>303</v>
      </c>
      <c r="C68" s="124" t="s">
        <v>216</v>
      </c>
      <c r="D68" s="127">
        <f ca="1">SUMIF(OFFSET($Y$38,0,LEN($A68),1,1):OFFSET($Y$463,0,LEN($A68),1,1),$A68,D$38:D$463)</f>
        <v>0</v>
      </c>
      <c r="E68" s="127">
        <f ca="1">SUMIF(OFFSET($Y$38,0,LEN($A68),1,1):OFFSET($Y$463,0,LEN($A68),1,1),$A68,E$38:E$463)</f>
        <v>0</v>
      </c>
      <c r="F68" s="127">
        <f ca="1">SUMIF(OFFSET($Y$38,0,LEN($A68),1,1):OFFSET($Y$463,0,LEN($A68),1,1),$A68,F$38:F$463)</f>
        <v>0</v>
      </c>
      <c r="G68" s="127">
        <f ca="1">SUMIF(OFFSET($Y$38,0,LEN($A68),1,1):OFFSET($Y$463,0,LEN($A68),1,1),$A68,G$38:G$463)</f>
        <v>0</v>
      </c>
      <c r="H68" s="127">
        <f ca="1">SUMIF(OFFSET($Y$38,0,LEN($A68),1,1):OFFSET($Y$463,0,LEN($A68),1,1),$A68,H$38:H$463)</f>
        <v>0</v>
      </c>
      <c r="I68" s="127">
        <f ca="1">SUMIF(OFFSET($Y$38,0,LEN($A68),1,1):OFFSET($Y$463,0,LEN($A68),1,1),$A68,I$38:I$463)</f>
        <v>0</v>
      </c>
      <c r="J68" s="127">
        <f ca="1">SUMIF(OFFSET($Y$38,0,LEN($A68),1,1):OFFSET($Y$463,0,LEN($A68),1,1),$A68,J$38:J$463)</f>
        <v>0</v>
      </c>
      <c r="K68" s="127">
        <f ca="1">SUMIF(OFFSET($Y$38,0,LEN($A68),1,1):OFFSET($Y$463,0,LEN($A68),1,1),$A68,K$38:K$463)</f>
        <v>0</v>
      </c>
      <c r="L68" s="127">
        <f ca="1">SUMIF(OFFSET($Y$38,0,LEN($A68),1,1):OFFSET($Y$463,0,LEN($A68),1,1),$A68,L$38:L$463)</f>
        <v>0</v>
      </c>
      <c r="M68" s="127">
        <f ca="1">SUMIF(OFFSET($Y$38,0,LEN($A68),1,1):OFFSET($Y$463,0,LEN($A68),1,1),$A68,M$38:M$463)</f>
        <v>0</v>
      </c>
      <c r="N68" s="127">
        <f ca="1">SUMIF(OFFSET($Y$38,0,LEN($A68),1,1):OFFSET($Y$463,0,LEN($A68),1,1),$A68,N$38:N$463)</f>
        <v>0</v>
      </c>
      <c r="O68" s="127">
        <f ca="1">SUMIF(OFFSET($Y$38,0,LEN($A68),1,1):OFFSET($Y$463,0,LEN($A68),1,1),$A68,O$38:O$463)</f>
        <v>0</v>
      </c>
      <c r="P68" s="127">
        <f ca="1">SUMIF(OFFSET($Y$38,0,LEN($A68),1,1):OFFSET($Y$463,0,LEN($A68),1,1),$A68,P$38:P$463)</f>
        <v>0</v>
      </c>
      <c r="Q68" s="127">
        <f ca="1">SUMIF(OFFSET($Y$38,0,LEN($A68),1,1):OFFSET($Y$463,0,LEN($A68),1,1),$A68,Q$38:Q$463)</f>
        <v>0</v>
      </c>
      <c r="R68" s="127">
        <f ca="1">SUMIF(OFFSET($Y$38,0,LEN($A68),1,1):OFFSET($Y$463,0,LEN($A68),1,1),$A68,R$38:R$463)</f>
        <v>0</v>
      </c>
      <c r="S68" s="127">
        <f ca="1">SUMIF(OFFSET($Y$38,0,LEN($A68),1,1):OFFSET($Y$463,0,LEN($A68),1,1),$A68,S$38:S$463)</f>
        <v>0</v>
      </c>
      <c r="T68" s="127">
        <f ca="1">SUMIF(OFFSET($Y$38,0,LEN($A68),1,1):OFFSET($Y$463,0,LEN($A68),1,1),$A68,T$38:T$463)</f>
        <v>0</v>
      </c>
      <c r="U68" s="127">
        <f ca="1">SUMIF(OFFSET($Y$38,0,LEN($A68),1,1):OFFSET($Y$463,0,LEN($A68),1,1),$A68,U$38:U$463)</f>
        <v>0</v>
      </c>
      <c r="V68" s="127">
        <f ca="1">SUMIF(OFFSET($Y$38,0,LEN($A68),1,1):OFFSET($Y$463,0,LEN($A68),1,1),$A68,V$38:V$463)</f>
        <v>0</v>
      </c>
      <c r="W68" s="127">
        <f ca="1">SUMIF(OFFSET($Y$38,0,LEN($A68),1,1):OFFSET($Y$463,0,LEN($A68),1,1),$A68,W$38:W$463)</f>
        <v>0</v>
      </c>
      <c r="X68" s="127">
        <f ca="1">SUMIF(OFFSET($Y$38,0,LEN($A68),1,1):OFFSET($Y$463,0,LEN($A68),1,1),$A68,X$38:X$463)</f>
        <v>0</v>
      </c>
      <c r="Y68" s="128" t="str">
        <f t="shared" si="4"/>
        <v>0.1.2.4</v>
      </c>
    </row>
    <row r="69" spans="1:34" ht="31.5" x14ac:dyDescent="0.25">
      <c r="A69" s="122" t="s">
        <v>304</v>
      </c>
      <c r="B69" s="123" t="s">
        <v>305</v>
      </c>
      <c r="C69" s="124" t="s">
        <v>216</v>
      </c>
      <c r="D69" s="127">
        <f ca="1">SUMIF(OFFSET($Y$38,0,LEN($A69),1,1):OFFSET($Y$463,0,LEN($A69),1,1),$A69,D$38:D$463)</f>
        <v>0</v>
      </c>
      <c r="E69" s="127">
        <f ca="1">SUMIF(OFFSET($Y$38,0,LEN($A69),1,1):OFFSET($Y$463,0,LEN($A69),1,1),$A69,E$38:E$463)</f>
        <v>0</v>
      </c>
      <c r="F69" s="127">
        <f ca="1">SUMIF(OFFSET($Y$38,0,LEN($A69),1,1):OFFSET($Y$463,0,LEN($A69),1,1),$A69,F$38:F$463)</f>
        <v>0</v>
      </c>
      <c r="G69" s="127">
        <f ca="1">SUMIF(OFFSET($Y$38,0,LEN($A69),1,1):OFFSET($Y$463,0,LEN($A69),1,1),$A69,G$38:G$463)</f>
        <v>0</v>
      </c>
      <c r="H69" s="127">
        <f ca="1">SUMIF(OFFSET($Y$38,0,LEN($A69),1,1):OFFSET($Y$463,0,LEN($A69),1,1),$A69,H$38:H$463)</f>
        <v>0</v>
      </c>
      <c r="I69" s="127">
        <f ca="1">SUMIF(OFFSET($Y$38,0,LEN($A69),1,1):OFFSET($Y$463,0,LEN($A69),1,1),$A69,I$38:I$463)</f>
        <v>0</v>
      </c>
      <c r="J69" s="127">
        <f ca="1">SUMIF(OFFSET($Y$38,0,LEN($A69),1,1):OFFSET($Y$463,0,LEN($A69),1,1),$A69,J$38:J$463)</f>
        <v>0</v>
      </c>
      <c r="K69" s="127">
        <f ca="1">SUMIF(OFFSET($Y$38,0,LEN($A69),1,1):OFFSET($Y$463,0,LEN($A69),1,1),$A69,K$38:K$463)</f>
        <v>0</v>
      </c>
      <c r="L69" s="127">
        <f ca="1">SUMIF(OFFSET($Y$38,0,LEN($A69),1,1):OFFSET($Y$463,0,LEN($A69),1,1),$A69,L$38:L$463)</f>
        <v>0</v>
      </c>
      <c r="M69" s="127">
        <f ca="1">SUMIF(OFFSET($Y$38,0,LEN($A69),1,1):OFFSET($Y$463,0,LEN($A69),1,1),$A69,M$38:M$463)</f>
        <v>0</v>
      </c>
      <c r="N69" s="127">
        <f ca="1">SUMIF(OFFSET($Y$38,0,LEN($A69),1,1):OFFSET($Y$463,0,LEN($A69),1,1),$A69,N$38:N$463)</f>
        <v>0</v>
      </c>
      <c r="O69" s="127">
        <f ca="1">SUMIF(OFFSET($Y$38,0,LEN($A69),1,1):OFFSET($Y$463,0,LEN($A69),1,1),$A69,O$38:O$463)</f>
        <v>0</v>
      </c>
      <c r="P69" s="127">
        <f ca="1">SUMIF(OFFSET($Y$38,0,LEN($A69),1,1):OFFSET($Y$463,0,LEN($A69),1,1),$A69,P$38:P$463)</f>
        <v>0</v>
      </c>
      <c r="Q69" s="127">
        <f ca="1">SUMIF(OFFSET($Y$38,0,LEN($A69),1,1):OFFSET($Y$463,0,LEN($A69),1,1),$A69,Q$38:Q$463)</f>
        <v>0</v>
      </c>
      <c r="R69" s="127">
        <f ca="1">SUMIF(OFFSET($Y$38,0,LEN($A69),1,1):OFFSET($Y$463,0,LEN($A69),1,1),$A69,R$38:R$463)</f>
        <v>0</v>
      </c>
      <c r="S69" s="127">
        <f ca="1">SUMIF(OFFSET($Y$38,0,LEN($A69),1,1):OFFSET($Y$463,0,LEN($A69),1,1),$A69,S$38:S$463)</f>
        <v>0</v>
      </c>
      <c r="T69" s="127">
        <f ca="1">SUMIF(OFFSET($Y$38,0,LEN($A69),1,1):OFFSET($Y$463,0,LEN($A69),1,1),$A69,T$38:T$463)</f>
        <v>0</v>
      </c>
      <c r="U69" s="127">
        <f ca="1">SUMIF(OFFSET($Y$38,0,LEN($A69),1,1):OFFSET($Y$463,0,LEN($A69),1,1),$A69,U$38:U$463)</f>
        <v>0</v>
      </c>
      <c r="V69" s="127">
        <f ca="1">SUMIF(OFFSET($Y$38,0,LEN($A69),1,1):OFFSET($Y$463,0,LEN($A69),1,1),$A69,V$38:V$463)</f>
        <v>0</v>
      </c>
      <c r="W69" s="127">
        <f ca="1">SUMIF(OFFSET($Y$38,0,LEN($A69),1,1):OFFSET($Y$463,0,LEN($A69),1,1),$A69,W$38:W$463)</f>
        <v>0</v>
      </c>
      <c r="X69" s="127">
        <f ca="1">SUMIF(OFFSET($Y$38,0,LEN($A69),1,1):OFFSET($Y$463,0,LEN($A69),1,1),$A69,X$38:X$463)</f>
        <v>0</v>
      </c>
      <c r="Y69" s="128" t="str">
        <f t="shared" si="4"/>
        <v>0.1.2.4.1</v>
      </c>
    </row>
    <row r="70" spans="1:34" ht="47.25" x14ac:dyDescent="0.25">
      <c r="A70" s="122" t="s">
        <v>306</v>
      </c>
      <c r="B70" s="123" t="s">
        <v>307</v>
      </c>
      <c r="C70" s="124" t="s">
        <v>216</v>
      </c>
      <c r="D70" s="127">
        <f ca="1">SUMIF(OFFSET($Y$38,0,LEN($A70),1,1):OFFSET($Y$463,0,LEN($A70),1,1),$A70,D$38:D$463)</f>
        <v>0</v>
      </c>
      <c r="E70" s="127">
        <f ca="1">SUMIF(OFFSET($Y$38,0,LEN($A70),1,1):OFFSET($Y$463,0,LEN($A70),1,1),$A70,E$38:E$463)</f>
        <v>0</v>
      </c>
      <c r="F70" s="127">
        <f ca="1">SUMIF(OFFSET($Y$38,0,LEN($A70),1,1):OFFSET($Y$463,0,LEN($A70),1,1),$A70,F$38:F$463)</f>
        <v>0</v>
      </c>
      <c r="G70" s="127">
        <f ca="1">SUMIF(OFFSET($Y$38,0,LEN($A70),1,1):OFFSET($Y$463,0,LEN($A70),1,1),$A70,G$38:G$463)</f>
        <v>0</v>
      </c>
      <c r="H70" s="127">
        <f ca="1">SUMIF(OFFSET($Y$38,0,LEN($A70),1,1):OFFSET($Y$463,0,LEN($A70),1,1),$A70,H$38:H$463)</f>
        <v>0</v>
      </c>
      <c r="I70" s="127">
        <f ca="1">SUMIF(OFFSET($Y$38,0,LEN($A70),1,1):OFFSET($Y$463,0,LEN($A70),1,1),$A70,I$38:I$463)</f>
        <v>0</v>
      </c>
      <c r="J70" s="127">
        <f ca="1">SUMIF(OFFSET($Y$38,0,LEN($A70),1,1):OFFSET($Y$463,0,LEN($A70),1,1),$A70,J$38:J$463)</f>
        <v>0</v>
      </c>
      <c r="K70" s="127">
        <f ca="1">SUMIF(OFFSET($Y$38,0,LEN($A70),1,1):OFFSET($Y$463,0,LEN($A70),1,1),$A70,K$38:K$463)</f>
        <v>0</v>
      </c>
      <c r="L70" s="127">
        <f ca="1">SUMIF(OFFSET($Y$38,0,LEN($A70),1,1):OFFSET($Y$463,0,LEN($A70),1,1),$A70,L$38:L$463)</f>
        <v>0</v>
      </c>
      <c r="M70" s="127">
        <f ca="1">SUMIF(OFFSET($Y$38,0,LEN($A70),1,1):OFFSET($Y$463,0,LEN($A70),1,1),$A70,M$38:M$463)</f>
        <v>0</v>
      </c>
      <c r="N70" s="127">
        <f ca="1">SUMIF(OFFSET($Y$38,0,LEN($A70),1,1):OFFSET($Y$463,0,LEN($A70),1,1),$A70,N$38:N$463)</f>
        <v>0</v>
      </c>
      <c r="O70" s="127">
        <f ca="1">SUMIF(OFFSET($Y$38,0,LEN($A70),1,1):OFFSET($Y$463,0,LEN($A70),1,1),$A70,O$38:O$463)</f>
        <v>0</v>
      </c>
      <c r="P70" s="127">
        <f ca="1">SUMIF(OFFSET($Y$38,0,LEN($A70),1,1):OFFSET($Y$463,0,LEN($A70),1,1),$A70,P$38:P$463)</f>
        <v>0</v>
      </c>
      <c r="Q70" s="127">
        <f ca="1">SUMIF(OFFSET($Y$38,0,LEN($A70),1,1):OFFSET($Y$463,0,LEN($A70),1,1),$A70,Q$38:Q$463)</f>
        <v>0</v>
      </c>
      <c r="R70" s="127">
        <f ca="1">SUMIF(OFFSET($Y$38,0,LEN($A70),1,1):OFFSET($Y$463,0,LEN($A70),1,1),$A70,R$38:R$463)</f>
        <v>0</v>
      </c>
      <c r="S70" s="127">
        <f ca="1">SUMIF(OFFSET($Y$38,0,LEN($A70),1,1):OFFSET($Y$463,0,LEN($A70),1,1),$A70,S$38:S$463)</f>
        <v>0</v>
      </c>
      <c r="T70" s="127">
        <f ca="1">SUMIF(OFFSET($Y$38,0,LEN($A70),1,1):OFFSET($Y$463,0,LEN($A70),1,1),$A70,T$38:T$463)</f>
        <v>0</v>
      </c>
      <c r="U70" s="127">
        <f ca="1">SUMIF(OFFSET($Y$38,0,LEN($A70),1,1):OFFSET($Y$463,0,LEN($A70),1,1),$A70,U$38:U$463)</f>
        <v>0</v>
      </c>
      <c r="V70" s="127">
        <f ca="1">SUMIF(OFFSET($Y$38,0,LEN($A70),1,1):OFFSET($Y$463,0,LEN($A70),1,1),$A70,V$38:V$463)</f>
        <v>0</v>
      </c>
      <c r="W70" s="127">
        <f ca="1">SUMIF(OFFSET($Y$38,0,LEN($A70),1,1):OFFSET($Y$463,0,LEN($A70),1,1),$A70,W$38:W$463)</f>
        <v>0</v>
      </c>
      <c r="X70" s="127">
        <f ca="1">SUMIF(OFFSET($Y$38,0,LEN($A70),1,1):OFFSET($Y$463,0,LEN($A70),1,1),$A70,X$38:X$463)</f>
        <v>0</v>
      </c>
      <c r="Y70" s="128" t="str">
        <f t="shared" si="4"/>
        <v>0.1.2.4.2</v>
      </c>
    </row>
    <row r="71" spans="1:34" ht="76.5" customHeight="1" x14ac:dyDescent="0.25">
      <c r="A71" s="122" t="s">
        <v>122</v>
      </c>
      <c r="B71" s="123" t="s">
        <v>308</v>
      </c>
      <c r="C71" s="124" t="s">
        <v>216</v>
      </c>
      <c r="D71" s="127">
        <f ca="1">SUMIF(OFFSET($Y$38,0,LEN($A71),1,1):OFFSET($Y$463,0,LEN($A71),1,1),$A71,D$38:D$463)</f>
        <v>377.67599999999999</v>
      </c>
      <c r="E71" s="127">
        <f ca="1">SUMIF(OFFSET($Y$38,0,LEN($A71),1,1):OFFSET($Y$463,0,LEN($A71),1,1),$A71,E$38:E$463)</f>
        <v>0</v>
      </c>
      <c r="F71" s="127">
        <f ca="1">SUMIF(OFFSET($Y$38,0,LEN($A71),1,1):OFFSET($Y$463,0,LEN($A71),1,1),$A71,F$38:F$463)</f>
        <v>0</v>
      </c>
      <c r="G71" s="127">
        <f ca="1">SUMIF(OFFSET($Y$38,0,LEN($A71),1,1):OFFSET($Y$463,0,LEN($A71),1,1),$A71,G$38:G$463)</f>
        <v>0</v>
      </c>
      <c r="H71" s="127">
        <f ca="1">SUMIF(OFFSET($Y$38,0,LEN($A71),1,1):OFFSET($Y$463,0,LEN($A71),1,1),$A71,H$38:H$463)</f>
        <v>0</v>
      </c>
      <c r="I71" s="127">
        <f ca="1">SUMIF(OFFSET($Y$38,0,LEN($A71),1,1):OFFSET($Y$463,0,LEN($A71),1,1),$A71,I$38:I$463)</f>
        <v>0</v>
      </c>
      <c r="J71" s="127">
        <f ca="1">SUMIF(OFFSET($Y$38,0,LEN($A71),1,1):OFFSET($Y$463,0,LEN($A71),1,1),$A71,J$38:J$463)</f>
        <v>0</v>
      </c>
      <c r="K71" s="127">
        <f ca="1">SUMIF(OFFSET($Y$38,0,LEN($A71),1,1):OFFSET($Y$463,0,LEN($A71),1,1),$A71,K$38:K$463)</f>
        <v>0</v>
      </c>
      <c r="L71" s="127">
        <f ca="1">SUMIF(OFFSET($Y$38,0,LEN($A71),1,1):OFFSET($Y$463,0,LEN($A71),1,1),$A71,L$38:L$463)</f>
        <v>0</v>
      </c>
      <c r="M71" s="127">
        <f ca="1">SUMIF(OFFSET($Y$38,0,LEN($A71),1,1):OFFSET($Y$463,0,LEN($A71),1,1),$A71,M$38:M$463)</f>
        <v>0</v>
      </c>
      <c r="N71" s="127">
        <f ca="1">SUMIF(OFFSET($Y$38,0,LEN($A71),1,1):OFFSET($Y$463,0,LEN($A71),1,1),$A71,N$38:N$463)</f>
        <v>0</v>
      </c>
      <c r="O71" s="127">
        <f ca="1">SUMIF(OFFSET($Y$38,0,LEN($A71),1,1):OFFSET($Y$463,0,LEN($A71),1,1),$A71,O$38:O$463)</f>
        <v>0</v>
      </c>
      <c r="P71" s="127">
        <f ca="1">SUMIF(OFFSET($Y$38,0,LEN($A71),1,1):OFFSET($Y$463,0,LEN($A71),1,1),$A71,P$38:P$463)</f>
        <v>0</v>
      </c>
      <c r="Q71" s="127">
        <f ca="1">SUMIF(OFFSET($Y$38,0,LEN($A71),1,1):OFFSET($Y$463,0,LEN($A71),1,1),$A71,Q$38:Q$463)</f>
        <v>0</v>
      </c>
      <c r="R71" s="127">
        <f ca="1">SUMIF(OFFSET($Y$38,0,LEN($A71),1,1):OFFSET($Y$463,0,LEN($A71),1,1),$A71,R$38:R$463)</f>
        <v>0</v>
      </c>
      <c r="S71" s="127">
        <f ca="1">SUMIF(OFFSET($Y$38,0,LEN($A71),1,1):OFFSET($Y$463,0,LEN($A71),1,1),$A71,S$38:S$463)</f>
        <v>0</v>
      </c>
      <c r="T71" s="127">
        <f ca="1">SUMIF(OFFSET($Y$38,0,LEN($A71),1,1):OFFSET($Y$463,0,LEN($A71),1,1),$A71,T$38:T$463)</f>
        <v>0</v>
      </c>
      <c r="U71" s="127">
        <f ca="1">SUMIF(OFFSET($Y$38,0,LEN($A71),1,1):OFFSET($Y$463,0,LEN($A71),1,1),$A71,U$38:U$463)</f>
        <v>0</v>
      </c>
      <c r="V71" s="127">
        <f ca="1">SUMIF(OFFSET($Y$38,0,LEN($A71),1,1):OFFSET($Y$463,0,LEN($A71),1,1),$A71,V$38:V$463)</f>
        <v>0</v>
      </c>
      <c r="W71" s="127">
        <f ca="1">SUMIF(OFFSET($Y$38,0,LEN($A71),1,1):OFFSET($Y$463,0,LEN($A71),1,1),$A71,W$38:W$463)</f>
        <v>0</v>
      </c>
      <c r="X71" s="127">
        <f ca="1">SUMIF(OFFSET($Y$38,0,LEN($A71),1,1):OFFSET($Y$463,0,LEN($A71),1,1),$A71,X$38:X$463)</f>
        <v>0</v>
      </c>
      <c r="Y71" s="128" t="str">
        <f t="shared" si="4"/>
        <v>0.1.3</v>
      </c>
    </row>
    <row r="72" spans="1:34" ht="76.5" customHeight="1" x14ac:dyDescent="0.25">
      <c r="A72" s="122" t="s">
        <v>136</v>
      </c>
      <c r="B72" s="123" t="s">
        <v>309</v>
      </c>
      <c r="C72" s="124" t="s">
        <v>216</v>
      </c>
      <c r="D72" s="127">
        <f ca="1">SUMIF(OFFSET($Y$38,0,LEN($A72),1,1):OFFSET($Y$463,0,LEN($A72),1,1),$A72,D$38:D$463)</f>
        <v>0</v>
      </c>
      <c r="E72" s="127">
        <f ca="1">SUMIF(OFFSET($Y$38,0,LEN($A72),1,1):OFFSET($Y$463,0,LEN($A72),1,1),$A72,E$38:E$463)</f>
        <v>0</v>
      </c>
      <c r="F72" s="127">
        <f ca="1">SUMIF(OFFSET($Y$38,0,LEN($A72),1,1):OFFSET($Y$463,0,LEN($A72),1,1),$A72,F$38:F$463)</f>
        <v>0</v>
      </c>
      <c r="G72" s="127">
        <f ca="1">SUMIF(OFFSET($Y$38,0,LEN($A72),1,1):OFFSET($Y$463,0,LEN($A72),1,1),$A72,G$38:G$463)</f>
        <v>0</v>
      </c>
      <c r="H72" s="127">
        <f ca="1">SUMIF(OFFSET($Y$38,0,LEN($A72),1,1):OFFSET($Y$463,0,LEN($A72),1,1),$A72,H$38:H$463)</f>
        <v>0</v>
      </c>
      <c r="I72" s="127">
        <f ca="1">SUMIF(OFFSET($Y$38,0,LEN($A72),1,1):OFFSET($Y$463,0,LEN($A72),1,1),$A72,I$38:I$463)</f>
        <v>0</v>
      </c>
      <c r="J72" s="127">
        <f ca="1">SUMIF(OFFSET($Y$38,0,LEN($A72),1,1):OFFSET($Y$463,0,LEN($A72),1,1),$A72,J$38:J$463)</f>
        <v>0</v>
      </c>
      <c r="K72" s="127">
        <f ca="1">SUMIF(OFFSET($Y$38,0,LEN($A72),1,1):OFFSET($Y$463,0,LEN($A72),1,1),$A72,K$38:K$463)</f>
        <v>0</v>
      </c>
      <c r="L72" s="127">
        <f ca="1">SUMIF(OFFSET($Y$38,0,LEN($A72),1,1):OFFSET($Y$463,0,LEN($A72),1,1),$A72,L$38:L$463)</f>
        <v>0</v>
      </c>
      <c r="M72" s="127">
        <f ca="1">SUMIF(OFFSET($Y$38,0,LEN($A72),1,1):OFFSET($Y$463,0,LEN($A72),1,1),$A72,M$38:M$463)</f>
        <v>0</v>
      </c>
      <c r="N72" s="127">
        <f ca="1">SUMIF(OFFSET($Y$38,0,LEN($A72),1,1):OFFSET($Y$463,0,LEN($A72),1,1),$A72,N$38:N$463)</f>
        <v>0</v>
      </c>
      <c r="O72" s="127">
        <f ca="1">SUMIF(OFFSET($Y$38,0,LEN($A72),1,1):OFFSET($Y$463,0,LEN($A72),1,1),$A72,O$38:O$463)</f>
        <v>0</v>
      </c>
      <c r="P72" s="127">
        <f ca="1">SUMIF(OFFSET($Y$38,0,LEN($A72),1,1):OFFSET($Y$463,0,LEN($A72),1,1),$A72,P$38:P$463)</f>
        <v>0</v>
      </c>
      <c r="Q72" s="127">
        <f ca="1">SUMIF(OFFSET($Y$38,0,LEN($A72),1,1):OFFSET($Y$463,0,LEN($A72),1,1),$A72,Q$38:Q$463)</f>
        <v>0</v>
      </c>
      <c r="R72" s="127">
        <f ca="1">SUMIF(OFFSET($Y$38,0,LEN($A72),1,1):OFFSET($Y$463,0,LEN($A72),1,1),$A72,R$38:R$463)</f>
        <v>0</v>
      </c>
      <c r="S72" s="127">
        <f ca="1">SUMIF(OFFSET($Y$38,0,LEN($A72),1,1):OFFSET($Y$463,0,LEN($A72),1,1),$A72,S$38:S$463)</f>
        <v>0</v>
      </c>
      <c r="T72" s="127">
        <f ca="1">SUMIF(OFFSET($Y$38,0,LEN($A72),1,1):OFFSET($Y$463,0,LEN($A72),1,1),$A72,T$38:T$463)</f>
        <v>0</v>
      </c>
      <c r="U72" s="127">
        <f ca="1">SUMIF(OFFSET($Y$38,0,LEN($A72),1,1):OFFSET($Y$463,0,LEN($A72),1,1),$A72,U$38:U$463)</f>
        <v>0</v>
      </c>
      <c r="V72" s="127">
        <f ca="1">SUMIF(OFFSET($Y$38,0,LEN($A72),1,1):OFFSET($Y$463,0,LEN($A72),1,1),$A72,V$38:V$463)</f>
        <v>0</v>
      </c>
      <c r="W72" s="127">
        <f ca="1">SUMIF(OFFSET($Y$38,0,LEN($A72),1,1):OFFSET($Y$463,0,LEN($A72),1,1),$A72,W$38:W$463)</f>
        <v>0</v>
      </c>
      <c r="X72" s="127">
        <f ca="1">SUMIF(OFFSET($Y$38,0,LEN($A72),1,1):OFFSET($Y$463,0,LEN($A72),1,1),$A72,X$38:X$463)</f>
        <v>0</v>
      </c>
      <c r="Y72" s="128" t="str">
        <f t="shared" si="4"/>
        <v>0.1.3.1</v>
      </c>
    </row>
    <row r="73" spans="1:34" ht="47.25" x14ac:dyDescent="0.25">
      <c r="A73" s="122" t="s">
        <v>137</v>
      </c>
      <c r="B73" s="123" t="s">
        <v>310</v>
      </c>
      <c r="C73" s="124" t="s">
        <v>216</v>
      </c>
      <c r="D73" s="127">
        <f ca="1">SUMIF(OFFSET($Y$38,0,LEN($A73),1,1):OFFSET($Y$463,0,LEN($A73),1,1),$A73,D$38:D$463)</f>
        <v>377.67599999999999</v>
      </c>
      <c r="E73" s="127">
        <f ca="1">SUMIF(OFFSET($Y$38,0,LEN($A73),1,1):OFFSET($Y$463,0,LEN($A73),1,1),$A73,E$38:E$463)</f>
        <v>0</v>
      </c>
      <c r="F73" s="127">
        <f ca="1">SUMIF(OFFSET($Y$38,0,LEN($A73),1,1):OFFSET($Y$463,0,LEN($A73),1,1),$A73,F$38:F$463)</f>
        <v>0</v>
      </c>
      <c r="G73" s="127">
        <f ca="1">SUMIF(OFFSET($Y$38,0,LEN($A73),1,1):OFFSET($Y$463,0,LEN($A73),1,1),$A73,G$38:G$463)</f>
        <v>0</v>
      </c>
      <c r="H73" s="127">
        <f ca="1">SUMIF(OFFSET($Y$38,0,LEN($A73),1,1):OFFSET($Y$463,0,LEN($A73),1,1),$A73,H$38:H$463)</f>
        <v>0</v>
      </c>
      <c r="I73" s="127">
        <f ca="1">SUMIF(OFFSET($Y$38,0,LEN($A73),1,1):OFFSET($Y$463,0,LEN($A73),1,1),$A73,I$38:I$463)</f>
        <v>0</v>
      </c>
      <c r="J73" s="127">
        <f ca="1">SUMIF(OFFSET($Y$38,0,LEN($A73),1,1):OFFSET($Y$463,0,LEN($A73),1,1),$A73,J$38:J$463)</f>
        <v>0</v>
      </c>
      <c r="K73" s="127">
        <f ca="1">SUMIF(OFFSET($Y$38,0,LEN($A73),1,1):OFFSET($Y$463,0,LEN($A73),1,1),$A73,K$38:K$463)</f>
        <v>0</v>
      </c>
      <c r="L73" s="127">
        <f ca="1">SUMIF(OFFSET($Y$38,0,LEN($A73),1,1):OFFSET($Y$463,0,LEN($A73),1,1),$A73,L$38:L$463)</f>
        <v>0</v>
      </c>
      <c r="M73" s="127">
        <f ca="1">SUMIF(OFFSET($Y$38,0,LEN($A73),1,1):OFFSET($Y$463,0,LEN($A73),1,1),$A73,M$38:M$463)</f>
        <v>0</v>
      </c>
      <c r="N73" s="127">
        <f ca="1">SUMIF(OFFSET($Y$38,0,LEN($A73),1,1):OFFSET($Y$463,0,LEN($A73),1,1),$A73,N$38:N$463)</f>
        <v>0</v>
      </c>
      <c r="O73" s="127">
        <f ca="1">SUMIF(OFFSET($Y$38,0,LEN($A73),1,1):OFFSET($Y$463,0,LEN($A73),1,1),$A73,O$38:O$463)</f>
        <v>0</v>
      </c>
      <c r="P73" s="127">
        <f ca="1">SUMIF(OFFSET($Y$38,0,LEN($A73),1,1):OFFSET($Y$463,0,LEN($A73),1,1),$A73,P$38:P$463)</f>
        <v>0</v>
      </c>
      <c r="Q73" s="127">
        <f ca="1">SUMIF(OFFSET($Y$38,0,LEN($A73),1,1):OFFSET($Y$463,0,LEN($A73),1,1),$A73,Q$38:Q$463)</f>
        <v>0</v>
      </c>
      <c r="R73" s="127">
        <f ca="1">SUMIF(OFFSET($Y$38,0,LEN($A73),1,1):OFFSET($Y$463,0,LEN($A73),1,1),$A73,R$38:R$463)</f>
        <v>0</v>
      </c>
      <c r="S73" s="127">
        <f ca="1">SUMIF(OFFSET($Y$38,0,LEN($A73),1,1):OFFSET($Y$463,0,LEN($A73),1,1),$A73,S$38:S$463)</f>
        <v>0</v>
      </c>
      <c r="T73" s="127">
        <f ca="1">SUMIF(OFFSET($Y$38,0,LEN($A73),1,1):OFFSET($Y$463,0,LEN($A73),1,1),$A73,T$38:T$463)</f>
        <v>0</v>
      </c>
      <c r="U73" s="127">
        <f ca="1">SUMIF(OFFSET($Y$38,0,LEN($A73),1,1):OFFSET($Y$463,0,LEN($A73),1,1),$A73,U$38:U$463)</f>
        <v>0</v>
      </c>
      <c r="V73" s="127">
        <f ca="1">SUMIF(OFFSET($Y$38,0,LEN($A73),1,1):OFFSET($Y$463,0,LEN($A73),1,1),$A73,V$38:V$463)</f>
        <v>0</v>
      </c>
      <c r="W73" s="127">
        <f ca="1">SUMIF(OFFSET($Y$38,0,LEN($A73),1,1):OFFSET($Y$463,0,LEN($A73),1,1),$A73,W$38:W$463)</f>
        <v>0</v>
      </c>
      <c r="X73" s="127">
        <f ca="1">SUMIF(OFFSET($Y$38,0,LEN($A73),1,1):OFFSET($Y$463,0,LEN($A73),1,1),$A73,X$38:X$463)</f>
        <v>0</v>
      </c>
      <c r="Y73" s="128" t="str">
        <f t="shared" si="4"/>
        <v>0.1.3.2</v>
      </c>
    </row>
    <row r="74" spans="1:34" s="132" customFormat="1" ht="31.5" x14ac:dyDescent="0.25">
      <c r="A74" s="129" t="s">
        <v>137</v>
      </c>
      <c r="B74" s="130" t="s">
        <v>311</v>
      </c>
      <c r="C74" s="131" t="s">
        <v>312</v>
      </c>
      <c r="D74" s="125">
        <v>377.67599999999999</v>
      </c>
      <c r="E74" s="125">
        <v>0</v>
      </c>
      <c r="F74" s="125">
        <v>0</v>
      </c>
      <c r="G74" s="125">
        <v>0</v>
      </c>
      <c r="H74" s="125">
        <v>0</v>
      </c>
      <c r="I74" s="125">
        <v>0</v>
      </c>
      <c r="J74" s="125">
        <v>0</v>
      </c>
      <c r="K74" s="125">
        <v>0</v>
      </c>
      <c r="L74" s="125">
        <v>0</v>
      </c>
      <c r="M74" s="125">
        <v>0</v>
      </c>
      <c r="N74" s="125">
        <v>0</v>
      </c>
      <c r="O74" s="125">
        <v>0</v>
      </c>
      <c r="P74" s="125">
        <v>0</v>
      </c>
      <c r="Q74" s="125">
        <v>0</v>
      </c>
      <c r="R74" s="125">
        <v>0</v>
      </c>
      <c r="S74" s="125">
        <v>0</v>
      </c>
      <c r="T74" s="125">
        <v>0</v>
      </c>
      <c r="U74" s="125">
        <v>0</v>
      </c>
      <c r="V74" s="125">
        <v>0</v>
      </c>
      <c r="W74" s="125">
        <v>0</v>
      </c>
      <c r="X74" s="125">
        <v>0</v>
      </c>
      <c r="Z74" s="133" t="str">
        <f>LEFT($A74,1)</f>
        <v>1</v>
      </c>
      <c r="AA74" s="133"/>
      <c r="AB74" s="133" t="str">
        <f>LEFT($A74,3)</f>
        <v>1.1</v>
      </c>
      <c r="AC74" s="133"/>
      <c r="AD74" s="133" t="str">
        <f>LEFT($A74,5)</f>
        <v>1.1.3</v>
      </c>
      <c r="AE74" s="133"/>
      <c r="AF74" s="133" t="str">
        <f>LEFT($A74,7)</f>
        <v>1.1.3.2</v>
      </c>
      <c r="AG74" s="133"/>
      <c r="AH74" s="133" t="str">
        <f>LEFT($A74,9)</f>
        <v>1.1.3.2</v>
      </c>
    </row>
    <row r="75" spans="1:34" ht="31.5" x14ac:dyDescent="0.25">
      <c r="A75" s="122" t="s">
        <v>123</v>
      </c>
      <c r="B75" s="123" t="s">
        <v>316</v>
      </c>
      <c r="C75" s="124" t="s">
        <v>216</v>
      </c>
      <c r="D75" s="127">
        <f ca="1">SUMIF(OFFSET($Y$38,0,LEN($A75),1,1):OFFSET($Y$463,0,LEN($A75),1,1),$A75,D$38:D$463)</f>
        <v>0</v>
      </c>
      <c r="E75" s="127">
        <f ca="1">SUMIF(OFFSET($Y$38,0,LEN($A75),1,1):OFFSET($Y$463,0,LEN($A75),1,1),$A75,E$38:E$463)</f>
        <v>0</v>
      </c>
      <c r="F75" s="127">
        <f ca="1">SUMIF(OFFSET($Y$38,0,LEN($A75),1,1):OFFSET($Y$463,0,LEN($A75),1,1),$A75,F$38:F$463)</f>
        <v>0</v>
      </c>
      <c r="G75" s="127">
        <f ca="1">SUMIF(OFFSET($Y$38,0,LEN($A75),1,1):OFFSET($Y$463,0,LEN($A75),1,1),$A75,G$38:G$463)</f>
        <v>0</v>
      </c>
      <c r="H75" s="127">
        <f ca="1">SUMIF(OFFSET($Y$38,0,LEN($A75),1,1):OFFSET($Y$463,0,LEN($A75),1,1),$A75,H$38:H$463)</f>
        <v>0</v>
      </c>
      <c r="I75" s="127">
        <f ca="1">SUMIF(OFFSET($Y$38,0,LEN($A75),1,1):OFFSET($Y$463,0,LEN($A75),1,1),$A75,I$38:I$463)</f>
        <v>0</v>
      </c>
      <c r="J75" s="127">
        <f ca="1">SUMIF(OFFSET($Y$38,0,LEN($A75),1,1):OFFSET($Y$463,0,LEN($A75),1,1),$A75,J$38:J$463)</f>
        <v>0</v>
      </c>
      <c r="K75" s="127">
        <f ca="1">SUMIF(OFFSET($Y$38,0,LEN($A75),1,1):OFFSET($Y$463,0,LEN($A75),1,1),$A75,K$38:K$463)</f>
        <v>0</v>
      </c>
      <c r="L75" s="127">
        <f ca="1">SUMIF(OFFSET($Y$38,0,LEN($A75),1,1):OFFSET($Y$463,0,LEN($A75),1,1),$A75,L$38:L$463)</f>
        <v>0</v>
      </c>
      <c r="M75" s="127">
        <f ca="1">SUMIF(OFFSET($Y$38,0,LEN($A75),1,1):OFFSET($Y$463,0,LEN($A75),1,1),$A75,M$38:M$463)</f>
        <v>0</v>
      </c>
      <c r="N75" s="127">
        <f ca="1">SUMIF(OFFSET($Y$38,0,LEN($A75),1,1):OFFSET($Y$463,0,LEN($A75),1,1),$A75,N$38:N$463)</f>
        <v>0</v>
      </c>
      <c r="O75" s="127">
        <f ca="1">SUMIF(OFFSET($Y$38,0,LEN($A75),1,1):OFFSET($Y$463,0,LEN($A75),1,1),$A75,O$38:O$463)</f>
        <v>0</v>
      </c>
      <c r="P75" s="127">
        <f ca="1">SUMIF(OFFSET($Y$38,0,LEN($A75),1,1):OFFSET($Y$463,0,LEN($A75),1,1),$A75,P$38:P$463)</f>
        <v>0</v>
      </c>
      <c r="Q75" s="127">
        <f ca="1">SUMIF(OFFSET($Y$38,0,LEN($A75),1,1):OFFSET($Y$463,0,LEN($A75),1,1),$A75,Q$38:Q$463)</f>
        <v>0</v>
      </c>
      <c r="R75" s="127">
        <f ca="1">SUMIF(OFFSET($Y$38,0,LEN($A75),1,1):OFFSET($Y$463,0,LEN($A75),1,1),$A75,R$38:R$463)</f>
        <v>0</v>
      </c>
      <c r="S75" s="127">
        <f ca="1">SUMIF(OFFSET($Y$38,0,LEN($A75),1,1):OFFSET($Y$463,0,LEN($A75),1,1),$A75,S$38:S$463)</f>
        <v>0</v>
      </c>
      <c r="T75" s="127">
        <f ca="1">SUMIF(OFFSET($Y$38,0,LEN($A75),1,1):OFFSET($Y$463,0,LEN($A75),1,1),$A75,T$38:T$463)</f>
        <v>0</v>
      </c>
      <c r="U75" s="127">
        <f ca="1">SUMIF(OFFSET($Y$38,0,LEN($A75),1,1):OFFSET($Y$463,0,LEN($A75),1,1),$A75,U$38:U$463)</f>
        <v>0</v>
      </c>
      <c r="V75" s="127">
        <f ca="1">SUMIF(OFFSET($Y$38,0,LEN($A75),1,1):OFFSET($Y$463,0,LEN($A75),1,1),$A75,V$38:V$463)</f>
        <v>0</v>
      </c>
      <c r="W75" s="127">
        <f ca="1">SUMIF(OFFSET($Y$38,0,LEN($A75),1,1):OFFSET($Y$463,0,LEN($A75),1,1),$A75,W$38:W$463)</f>
        <v>0</v>
      </c>
      <c r="X75" s="127">
        <f ca="1">SUMIF(OFFSET($Y$38,0,LEN($A75),1,1):OFFSET($Y$463,0,LEN($A75),1,1),$A75,X$38:X$463)</f>
        <v>0</v>
      </c>
      <c r="Y75" s="128" t="str">
        <f t="shared" ref="Y75:Y138" si="5">"0"&amp;RIGHT($A75,LEN($A75)-1)</f>
        <v>0.1.4</v>
      </c>
    </row>
    <row r="76" spans="1:34" ht="47.25" x14ac:dyDescent="0.25">
      <c r="A76" s="122" t="s">
        <v>317</v>
      </c>
      <c r="B76" s="126" t="s">
        <v>318</v>
      </c>
      <c r="C76" s="124" t="s">
        <v>216</v>
      </c>
      <c r="D76" s="127">
        <f ca="1">SUMIF(OFFSET($Y$38,0,LEN($A76),1,1):OFFSET($Y$463,0,LEN($A76),1,1),$A76,D$38:D$463)</f>
        <v>0</v>
      </c>
      <c r="E76" s="127">
        <f ca="1">SUMIF(OFFSET($Y$38,0,LEN($A76),1,1):OFFSET($Y$463,0,LEN($A76),1,1),$A76,E$38:E$463)</f>
        <v>0</v>
      </c>
      <c r="F76" s="127">
        <f ca="1">SUMIF(OFFSET($Y$38,0,LEN($A76),1,1):OFFSET($Y$463,0,LEN($A76),1,1),$A76,F$38:F$463)</f>
        <v>0</v>
      </c>
      <c r="G76" s="127">
        <f ca="1">SUMIF(OFFSET($Y$38,0,LEN($A76),1,1):OFFSET($Y$463,0,LEN($A76),1,1),$A76,G$38:G$463)</f>
        <v>0</v>
      </c>
      <c r="H76" s="127">
        <f ca="1">SUMIF(OFFSET($Y$38,0,LEN($A76),1,1):OFFSET($Y$463,0,LEN($A76),1,1),$A76,H$38:H$463)</f>
        <v>0</v>
      </c>
      <c r="I76" s="127">
        <f ca="1">SUMIF(OFFSET($Y$38,0,LEN($A76),1,1):OFFSET($Y$463,0,LEN($A76),1,1),$A76,I$38:I$463)</f>
        <v>0</v>
      </c>
      <c r="J76" s="127">
        <f ca="1">SUMIF(OFFSET($Y$38,0,LEN($A76),1,1):OFFSET($Y$463,0,LEN($A76),1,1),$A76,J$38:J$463)</f>
        <v>0</v>
      </c>
      <c r="K76" s="127">
        <f ca="1">SUMIF(OFFSET($Y$38,0,LEN($A76),1,1):OFFSET($Y$463,0,LEN($A76),1,1),$A76,K$38:K$463)</f>
        <v>0</v>
      </c>
      <c r="L76" s="127">
        <f ca="1">SUMIF(OFFSET($Y$38,0,LEN($A76),1,1):OFFSET($Y$463,0,LEN($A76),1,1),$A76,L$38:L$463)</f>
        <v>0</v>
      </c>
      <c r="M76" s="127">
        <f ca="1">SUMIF(OFFSET($Y$38,0,LEN($A76),1,1):OFFSET($Y$463,0,LEN($A76),1,1),$A76,M$38:M$463)</f>
        <v>0</v>
      </c>
      <c r="N76" s="127">
        <f ca="1">SUMIF(OFFSET($Y$38,0,LEN($A76),1,1):OFFSET($Y$463,0,LEN($A76),1,1),$A76,N$38:N$463)</f>
        <v>0</v>
      </c>
      <c r="O76" s="127">
        <f ca="1">SUMIF(OFFSET($Y$38,0,LEN($A76),1,1):OFFSET($Y$463,0,LEN($A76),1,1),$A76,O$38:O$463)</f>
        <v>0</v>
      </c>
      <c r="P76" s="127">
        <f ca="1">SUMIF(OFFSET($Y$38,0,LEN($A76),1,1):OFFSET($Y$463,0,LEN($A76),1,1),$A76,P$38:P$463)</f>
        <v>0</v>
      </c>
      <c r="Q76" s="127">
        <f ca="1">SUMIF(OFFSET($Y$38,0,LEN($A76),1,1):OFFSET($Y$463,0,LEN($A76),1,1),$A76,Q$38:Q$463)</f>
        <v>0</v>
      </c>
      <c r="R76" s="127">
        <f ca="1">SUMIF(OFFSET($Y$38,0,LEN($A76),1,1):OFFSET($Y$463,0,LEN($A76),1,1),$A76,R$38:R$463)</f>
        <v>0</v>
      </c>
      <c r="S76" s="127">
        <f ca="1">SUMIF(OFFSET($Y$38,0,LEN($A76),1,1):OFFSET($Y$463,0,LEN($A76),1,1),$A76,S$38:S$463)</f>
        <v>0</v>
      </c>
      <c r="T76" s="127">
        <f ca="1">SUMIF(OFFSET($Y$38,0,LEN($A76),1,1):OFFSET($Y$463,0,LEN($A76),1,1),$A76,T$38:T$463)</f>
        <v>0</v>
      </c>
      <c r="U76" s="127">
        <f ca="1">SUMIF(OFFSET($Y$38,0,LEN($A76),1,1):OFFSET($Y$463,0,LEN($A76),1,1),$A76,U$38:U$463)</f>
        <v>0</v>
      </c>
      <c r="V76" s="127">
        <f ca="1">SUMIF(OFFSET($Y$38,0,LEN($A76),1,1):OFFSET($Y$463,0,LEN($A76),1,1),$A76,V$38:V$463)</f>
        <v>0</v>
      </c>
      <c r="W76" s="127">
        <f ca="1">SUMIF(OFFSET($Y$38,0,LEN($A76),1,1):OFFSET($Y$463,0,LEN($A76),1,1),$A76,W$38:W$463)</f>
        <v>0</v>
      </c>
      <c r="X76" s="127">
        <f ca="1">SUMIF(OFFSET($Y$38,0,LEN($A76),1,1):OFFSET($Y$463,0,LEN($A76),1,1),$A76,X$38:X$463)</f>
        <v>0</v>
      </c>
      <c r="Y76" s="128" t="str">
        <f t="shared" si="5"/>
        <v>0.1.5</v>
      </c>
    </row>
    <row r="77" spans="1:34" ht="31.5" x14ac:dyDescent="0.25">
      <c r="A77" s="122" t="s">
        <v>319</v>
      </c>
      <c r="B77" s="126" t="s">
        <v>320</v>
      </c>
      <c r="C77" s="124" t="s">
        <v>216</v>
      </c>
      <c r="D77" s="127">
        <f ca="1">SUMIF(OFFSET($Y$38,0,LEN($A77),1,1):OFFSET($Y$463,0,LEN($A77),1,1),$A77,D$38:D$463)</f>
        <v>0</v>
      </c>
      <c r="E77" s="127">
        <f ca="1">SUMIF(OFFSET($Y$38,0,LEN($A77),1,1):OFFSET($Y$463,0,LEN($A77),1,1),$A77,E$38:E$463)</f>
        <v>0</v>
      </c>
      <c r="F77" s="127">
        <f ca="1">SUMIF(OFFSET($Y$38,0,LEN($A77),1,1):OFFSET($Y$463,0,LEN($A77),1,1),$A77,F$38:F$463)</f>
        <v>0</v>
      </c>
      <c r="G77" s="127">
        <f ca="1">SUMIF(OFFSET($Y$38,0,LEN($A77),1,1):OFFSET($Y$463,0,LEN($A77),1,1),$A77,G$38:G$463)</f>
        <v>0</v>
      </c>
      <c r="H77" s="127">
        <f ca="1">SUMIF(OFFSET($Y$38,0,LEN($A77),1,1):OFFSET($Y$463,0,LEN($A77),1,1),$A77,H$38:H$463)</f>
        <v>0</v>
      </c>
      <c r="I77" s="127">
        <f ca="1">SUMIF(OFFSET($Y$38,0,LEN($A77),1,1):OFFSET($Y$463,0,LEN($A77),1,1),$A77,I$38:I$463)</f>
        <v>0</v>
      </c>
      <c r="J77" s="127">
        <f ca="1">SUMIF(OFFSET($Y$38,0,LEN($A77),1,1):OFFSET($Y$463,0,LEN($A77),1,1),$A77,J$38:J$463)</f>
        <v>0</v>
      </c>
      <c r="K77" s="127">
        <f ca="1">SUMIF(OFFSET($Y$38,0,LEN($A77),1,1):OFFSET($Y$463,0,LEN($A77),1,1),$A77,K$38:K$463)</f>
        <v>0</v>
      </c>
      <c r="L77" s="127">
        <f ca="1">SUMIF(OFFSET($Y$38,0,LEN($A77),1,1):OFFSET($Y$463,0,LEN($A77),1,1),$A77,L$38:L$463)</f>
        <v>0</v>
      </c>
      <c r="M77" s="127">
        <f ca="1">SUMIF(OFFSET($Y$38,0,LEN($A77),1,1):OFFSET($Y$463,0,LEN($A77),1,1),$A77,M$38:M$463)</f>
        <v>0</v>
      </c>
      <c r="N77" s="127">
        <f ca="1">SUMIF(OFFSET($Y$38,0,LEN($A77),1,1):OFFSET($Y$463,0,LEN($A77),1,1),$A77,N$38:N$463)</f>
        <v>0</v>
      </c>
      <c r="O77" s="127">
        <f ca="1">SUMIF(OFFSET($Y$38,0,LEN($A77),1,1):OFFSET($Y$463,0,LEN($A77),1,1),$A77,O$38:O$463)</f>
        <v>0</v>
      </c>
      <c r="P77" s="127">
        <f ca="1">SUMIF(OFFSET($Y$38,0,LEN($A77),1,1):OFFSET($Y$463,0,LEN($A77),1,1),$A77,P$38:P$463)</f>
        <v>0</v>
      </c>
      <c r="Q77" s="127">
        <f ca="1">SUMIF(OFFSET($Y$38,0,LEN($A77),1,1):OFFSET($Y$463,0,LEN($A77),1,1),$A77,Q$38:Q$463)</f>
        <v>0</v>
      </c>
      <c r="R77" s="127">
        <f ca="1">SUMIF(OFFSET($Y$38,0,LEN($A77),1,1):OFFSET($Y$463,0,LEN($A77),1,1),$A77,R$38:R$463)</f>
        <v>0</v>
      </c>
      <c r="S77" s="127">
        <f ca="1">SUMIF(OFFSET($Y$38,0,LEN($A77),1,1):OFFSET($Y$463,0,LEN($A77),1,1),$A77,S$38:S$463)</f>
        <v>0</v>
      </c>
      <c r="T77" s="127">
        <f ca="1">SUMIF(OFFSET($Y$38,0,LEN($A77),1,1):OFFSET($Y$463,0,LEN($A77),1,1),$A77,T$38:T$463)</f>
        <v>0</v>
      </c>
      <c r="U77" s="127">
        <f ca="1">SUMIF(OFFSET($Y$38,0,LEN($A77),1,1):OFFSET($Y$463,0,LEN($A77),1,1),$A77,U$38:U$463)</f>
        <v>0</v>
      </c>
      <c r="V77" s="127">
        <f ca="1">SUMIF(OFFSET($Y$38,0,LEN($A77),1,1):OFFSET($Y$463,0,LEN($A77),1,1),$A77,V$38:V$463)</f>
        <v>0</v>
      </c>
      <c r="W77" s="127">
        <f ca="1">SUMIF(OFFSET($Y$38,0,LEN($A77),1,1):OFFSET($Y$463,0,LEN($A77),1,1),$A77,W$38:W$463)</f>
        <v>0</v>
      </c>
      <c r="X77" s="127">
        <f ca="1">SUMIF(OFFSET($Y$38,0,LEN($A77),1,1):OFFSET($Y$463,0,LEN($A77),1,1),$A77,X$38:X$463)</f>
        <v>0</v>
      </c>
      <c r="Y77" s="128" t="str">
        <f t="shared" si="5"/>
        <v>0.1.6</v>
      </c>
    </row>
    <row r="78" spans="1:34" ht="47.25" x14ac:dyDescent="0.25">
      <c r="A78" s="122" t="s">
        <v>124</v>
      </c>
      <c r="B78" s="126" t="s">
        <v>321</v>
      </c>
      <c r="C78" s="124" t="s">
        <v>216</v>
      </c>
      <c r="D78" s="127">
        <f ca="1">SUMIF(OFFSET($Y$38,0,LEN($A78),1,1):OFFSET($Y$463,0,LEN($A78),1,1),$A78,D$38:D$463)</f>
        <v>0</v>
      </c>
      <c r="E78" s="127">
        <f ca="1">SUMIF(OFFSET($Y$38,0,LEN($A78),1,1):OFFSET($Y$463,0,LEN($A78),1,1),$A78,E$38:E$463)</f>
        <v>0</v>
      </c>
      <c r="F78" s="127">
        <f ca="1">SUMIF(OFFSET($Y$38,0,LEN($A78),1,1):OFFSET($Y$463,0,LEN($A78),1,1),$A78,F$38:F$463)</f>
        <v>0</v>
      </c>
      <c r="G78" s="127">
        <f ca="1">SUMIF(OFFSET($Y$38,0,LEN($A78),1,1):OFFSET($Y$463,0,LEN($A78),1,1),$A78,G$38:G$463)</f>
        <v>0</v>
      </c>
      <c r="H78" s="127">
        <f ca="1">SUMIF(OFFSET($Y$38,0,LEN($A78),1,1):OFFSET($Y$463,0,LEN($A78),1,1),$A78,H$38:H$463)</f>
        <v>0</v>
      </c>
      <c r="I78" s="127">
        <f ca="1">SUMIF(OFFSET($Y$38,0,LEN($A78),1,1):OFFSET($Y$463,0,LEN($A78),1,1),$A78,I$38:I$463)</f>
        <v>0</v>
      </c>
      <c r="J78" s="127">
        <f ca="1">SUMIF(OFFSET($Y$38,0,LEN($A78),1,1):OFFSET($Y$463,0,LEN($A78),1,1),$A78,J$38:J$463)</f>
        <v>0</v>
      </c>
      <c r="K78" s="127">
        <f ca="1">SUMIF(OFFSET($Y$38,0,LEN($A78),1,1):OFFSET($Y$463,0,LEN($A78),1,1),$A78,K$38:K$463)</f>
        <v>0</v>
      </c>
      <c r="L78" s="127">
        <f ca="1">SUMIF(OFFSET($Y$38,0,LEN($A78),1,1):OFFSET($Y$463,0,LEN($A78),1,1),$A78,L$38:L$463)</f>
        <v>0</v>
      </c>
      <c r="M78" s="127">
        <f ca="1">SUMIF(OFFSET($Y$38,0,LEN($A78),1,1):OFFSET($Y$463,0,LEN($A78),1,1),$A78,M$38:M$463)</f>
        <v>0</v>
      </c>
      <c r="N78" s="127">
        <f ca="1">SUMIF(OFFSET($Y$38,0,LEN($A78),1,1):OFFSET($Y$463,0,LEN($A78),1,1),$A78,N$38:N$463)</f>
        <v>0</v>
      </c>
      <c r="O78" s="127">
        <f ca="1">SUMIF(OFFSET($Y$38,0,LEN($A78),1,1):OFFSET($Y$463,0,LEN($A78),1,1),$A78,O$38:O$463)</f>
        <v>0</v>
      </c>
      <c r="P78" s="127">
        <f ca="1">SUMIF(OFFSET($Y$38,0,LEN($A78),1,1):OFFSET($Y$463,0,LEN($A78),1,1),$A78,P$38:P$463)</f>
        <v>0</v>
      </c>
      <c r="Q78" s="127">
        <f ca="1">SUMIF(OFFSET($Y$38,0,LEN($A78),1,1):OFFSET($Y$463,0,LEN($A78),1,1),$A78,Q$38:Q$463)</f>
        <v>0</v>
      </c>
      <c r="R78" s="127">
        <f ca="1">SUMIF(OFFSET($Y$38,0,LEN($A78),1,1):OFFSET($Y$463,0,LEN($A78),1,1),$A78,R$38:R$463)</f>
        <v>0</v>
      </c>
      <c r="S78" s="127">
        <f ca="1">SUMIF(OFFSET($Y$38,0,LEN($A78),1,1):OFFSET($Y$463,0,LEN($A78),1,1),$A78,S$38:S$463)</f>
        <v>0</v>
      </c>
      <c r="T78" s="127">
        <f ca="1">SUMIF(OFFSET($Y$38,0,LEN($A78),1,1):OFFSET($Y$463,0,LEN($A78),1,1),$A78,T$38:T$463)</f>
        <v>0</v>
      </c>
      <c r="U78" s="127">
        <f ca="1">SUMIF(OFFSET($Y$38,0,LEN($A78),1,1):OFFSET($Y$463,0,LEN($A78),1,1),$A78,U$38:U$463)</f>
        <v>0</v>
      </c>
      <c r="V78" s="127">
        <f ca="1">SUMIF(OFFSET($Y$38,0,LEN($A78),1,1):OFFSET($Y$463,0,LEN($A78),1,1),$A78,V$38:V$463)</f>
        <v>0</v>
      </c>
      <c r="W78" s="127">
        <f ca="1">SUMIF(OFFSET($Y$38,0,LEN($A78),1,1):OFFSET($Y$463,0,LEN($A78),1,1),$A78,W$38:W$463)</f>
        <v>0</v>
      </c>
      <c r="X78" s="127">
        <f ca="1">SUMIF(OFFSET($Y$38,0,LEN($A78),1,1):OFFSET($Y$463,0,LEN($A78),1,1),$A78,X$38:X$463)</f>
        <v>0</v>
      </c>
      <c r="Y78" s="128" t="str">
        <f t="shared" si="5"/>
        <v>0.2</v>
      </c>
    </row>
    <row r="79" spans="1:34" ht="31.5" x14ac:dyDescent="0.25">
      <c r="A79" s="122" t="s">
        <v>138</v>
      </c>
      <c r="B79" s="123" t="s">
        <v>322</v>
      </c>
      <c r="C79" s="124" t="s">
        <v>216</v>
      </c>
      <c r="D79" s="127">
        <f ca="1">SUMIF(OFFSET($Y$38,0,LEN($A79),1,1):OFFSET($Y$463,0,LEN($A79),1,1),$A79,D$38:D$463)</f>
        <v>0</v>
      </c>
      <c r="E79" s="127">
        <f ca="1">SUMIF(OFFSET($Y$38,0,LEN($A79),1,1):OFFSET($Y$463,0,LEN($A79),1,1),$A79,E$38:E$463)</f>
        <v>0</v>
      </c>
      <c r="F79" s="127">
        <f ca="1">SUMIF(OFFSET($Y$38,0,LEN($A79),1,1):OFFSET($Y$463,0,LEN($A79),1,1),$A79,F$38:F$463)</f>
        <v>0</v>
      </c>
      <c r="G79" s="127">
        <f ca="1">SUMIF(OFFSET($Y$38,0,LEN($A79),1,1):OFFSET($Y$463,0,LEN($A79),1,1),$A79,G$38:G$463)</f>
        <v>0</v>
      </c>
      <c r="H79" s="127">
        <f ca="1">SUMIF(OFFSET($Y$38,0,LEN($A79),1,1):OFFSET($Y$463,0,LEN($A79),1,1),$A79,H$38:H$463)</f>
        <v>0</v>
      </c>
      <c r="I79" s="127">
        <f ca="1">SUMIF(OFFSET($Y$38,0,LEN($A79),1,1):OFFSET($Y$463,0,LEN($A79),1,1),$A79,I$38:I$463)</f>
        <v>0</v>
      </c>
      <c r="J79" s="127">
        <f ca="1">SUMIF(OFFSET($Y$38,0,LEN($A79),1,1):OFFSET($Y$463,0,LEN($A79),1,1),$A79,J$38:J$463)</f>
        <v>0</v>
      </c>
      <c r="K79" s="127">
        <f ca="1">SUMIF(OFFSET($Y$38,0,LEN($A79),1,1):OFFSET($Y$463,0,LEN($A79),1,1),$A79,K$38:K$463)</f>
        <v>0</v>
      </c>
      <c r="L79" s="127">
        <f ca="1">SUMIF(OFFSET($Y$38,0,LEN($A79),1,1):OFFSET($Y$463,0,LEN($A79),1,1),$A79,L$38:L$463)</f>
        <v>0</v>
      </c>
      <c r="M79" s="127">
        <f ca="1">SUMIF(OFFSET($Y$38,0,LEN($A79),1,1):OFFSET($Y$463,0,LEN($A79),1,1),$A79,M$38:M$463)</f>
        <v>0</v>
      </c>
      <c r="N79" s="127">
        <f ca="1">SUMIF(OFFSET($Y$38,0,LEN($A79),1,1):OFFSET($Y$463,0,LEN($A79),1,1),$A79,N$38:N$463)</f>
        <v>0</v>
      </c>
      <c r="O79" s="127">
        <f ca="1">SUMIF(OFFSET($Y$38,0,LEN($A79),1,1):OFFSET($Y$463,0,LEN($A79),1,1),$A79,O$38:O$463)</f>
        <v>0</v>
      </c>
      <c r="P79" s="127">
        <f ca="1">SUMIF(OFFSET($Y$38,0,LEN($A79),1,1):OFFSET($Y$463,0,LEN($A79),1,1),$A79,P$38:P$463)</f>
        <v>0</v>
      </c>
      <c r="Q79" s="127">
        <f ca="1">SUMIF(OFFSET($Y$38,0,LEN($A79),1,1):OFFSET($Y$463,0,LEN($A79),1,1),$A79,Q$38:Q$463)</f>
        <v>0</v>
      </c>
      <c r="R79" s="127">
        <f ca="1">SUMIF(OFFSET($Y$38,0,LEN($A79),1,1):OFFSET($Y$463,0,LEN($A79),1,1),$A79,R$38:R$463)</f>
        <v>0</v>
      </c>
      <c r="S79" s="127">
        <f ca="1">SUMIF(OFFSET($Y$38,0,LEN($A79),1,1):OFFSET($Y$463,0,LEN($A79),1,1),$A79,S$38:S$463)</f>
        <v>0</v>
      </c>
      <c r="T79" s="127">
        <f ca="1">SUMIF(OFFSET($Y$38,0,LEN($A79),1,1):OFFSET($Y$463,0,LEN($A79),1,1),$A79,T$38:T$463)</f>
        <v>0</v>
      </c>
      <c r="U79" s="127">
        <f ca="1">SUMIF(OFFSET($Y$38,0,LEN($A79),1,1):OFFSET($Y$463,0,LEN($A79),1,1),$A79,U$38:U$463)</f>
        <v>0</v>
      </c>
      <c r="V79" s="127">
        <f ca="1">SUMIF(OFFSET($Y$38,0,LEN($A79),1,1):OFFSET($Y$463,0,LEN($A79),1,1),$A79,V$38:V$463)</f>
        <v>0</v>
      </c>
      <c r="W79" s="127">
        <f ca="1">SUMIF(OFFSET($Y$38,0,LEN($A79),1,1):OFFSET($Y$463,0,LEN($A79),1,1),$A79,W$38:W$463)</f>
        <v>0</v>
      </c>
      <c r="X79" s="127">
        <f ca="1">SUMIF(OFFSET($Y$38,0,LEN($A79),1,1):OFFSET($Y$463,0,LEN($A79),1,1),$A79,X$38:X$463)</f>
        <v>0</v>
      </c>
      <c r="Y79" s="128" t="str">
        <f t="shared" si="5"/>
        <v>0.2.1</v>
      </c>
    </row>
    <row r="80" spans="1:34" ht="94.5" x14ac:dyDescent="0.25">
      <c r="A80" s="122" t="s">
        <v>139</v>
      </c>
      <c r="B80" s="123" t="s">
        <v>323</v>
      </c>
      <c r="C80" s="124" t="s">
        <v>216</v>
      </c>
      <c r="D80" s="127">
        <f ca="1">SUMIF(OFFSET($Y$38,0,LEN($A80),1,1):OFFSET($Y$463,0,LEN($A80),1,1),$A80,D$38:D$463)</f>
        <v>0</v>
      </c>
      <c r="E80" s="127">
        <f ca="1">SUMIF(OFFSET($Y$38,0,LEN($A80),1,1):OFFSET($Y$463,0,LEN($A80),1,1),$A80,E$38:E$463)</f>
        <v>0</v>
      </c>
      <c r="F80" s="127">
        <f ca="1">SUMIF(OFFSET($Y$38,0,LEN($A80),1,1):OFFSET($Y$463,0,LEN($A80),1,1),$A80,F$38:F$463)</f>
        <v>0</v>
      </c>
      <c r="G80" s="127">
        <f ca="1">SUMIF(OFFSET($Y$38,0,LEN($A80),1,1):OFFSET($Y$463,0,LEN($A80),1,1),$A80,G$38:G$463)</f>
        <v>0</v>
      </c>
      <c r="H80" s="127">
        <f ca="1">SUMIF(OFFSET($Y$38,0,LEN($A80),1,1):OFFSET($Y$463,0,LEN($A80),1,1),$A80,H$38:H$463)</f>
        <v>0</v>
      </c>
      <c r="I80" s="127">
        <f ca="1">SUMIF(OFFSET($Y$38,0,LEN($A80),1,1):OFFSET($Y$463,0,LEN($A80),1,1),$A80,I$38:I$463)</f>
        <v>0</v>
      </c>
      <c r="J80" s="127">
        <f ca="1">SUMIF(OFFSET($Y$38,0,LEN($A80),1,1):OFFSET($Y$463,0,LEN($A80),1,1),$A80,J$38:J$463)</f>
        <v>0</v>
      </c>
      <c r="K80" s="127">
        <f ca="1">SUMIF(OFFSET($Y$38,0,LEN($A80),1,1):OFFSET($Y$463,0,LEN($A80),1,1),$A80,K$38:K$463)</f>
        <v>0</v>
      </c>
      <c r="L80" s="127">
        <f ca="1">SUMIF(OFFSET($Y$38,0,LEN($A80),1,1):OFFSET($Y$463,0,LEN($A80),1,1),$A80,L$38:L$463)</f>
        <v>0</v>
      </c>
      <c r="M80" s="127">
        <f ca="1">SUMIF(OFFSET($Y$38,0,LEN($A80),1,1):OFFSET($Y$463,0,LEN($A80),1,1),$A80,M$38:M$463)</f>
        <v>0</v>
      </c>
      <c r="N80" s="127">
        <f ca="1">SUMIF(OFFSET($Y$38,0,LEN($A80),1,1):OFFSET($Y$463,0,LEN($A80),1,1),$A80,N$38:N$463)</f>
        <v>0</v>
      </c>
      <c r="O80" s="127">
        <f ca="1">SUMIF(OFFSET($Y$38,0,LEN($A80),1,1):OFFSET($Y$463,0,LEN($A80),1,1),$A80,O$38:O$463)</f>
        <v>0</v>
      </c>
      <c r="P80" s="127">
        <f ca="1">SUMIF(OFFSET($Y$38,0,LEN($A80),1,1):OFFSET($Y$463,0,LEN($A80),1,1),$A80,P$38:P$463)</f>
        <v>0</v>
      </c>
      <c r="Q80" s="127">
        <f ca="1">SUMIF(OFFSET($Y$38,0,LEN($A80),1,1):OFFSET($Y$463,0,LEN($A80),1,1),$A80,Q$38:Q$463)</f>
        <v>0</v>
      </c>
      <c r="R80" s="127">
        <f ca="1">SUMIF(OFFSET($Y$38,0,LEN($A80),1,1):OFFSET($Y$463,0,LEN($A80),1,1),$A80,R$38:R$463)</f>
        <v>0</v>
      </c>
      <c r="S80" s="127">
        <f ca="1">SUMIF(OFFSET($Y$38,0,LEN($A80),1,1):OFFSET($Y$463,0,LEN($A80),1,1),$A80,S$38:S$463)</f>
        <v>0</v>
      </c>
      <c r="T80" s="127">
        <f ca="1">SUMIF(OFFSET($Y$38,0,LEN($A80),1,1):OFFSET($Y$463,0,LEN($A80),1,1),$A80,T$38:T$463)</f>
        <v>0</v>
      </c>
      <c r="U80" s="127">
        <f ca="1">SUMIF(OFFSET($Y$38,0,LEN($A80),1,1):OFFSET($Y$463,0,LEN($A80),1,1),$A80,U$38:U$463)</f>
        <v>0</v>
      </c>
      <c r="V80" s="127">
        <f ca="1">SUMIF(OFFSET($Y$38,0,LEN($A80),1,1):OFFSET($Y$463,0,LEN($A80),1,1),$A80,V$38:V$463)</f>
        <v>0</v>
      </c>
      <c r="W80" s="127">
        <f ca="1">SUMIF(OFFSET($Y$38,0,LEN($A80),1,1):OFFSET($Y$463,0,LEN($A80),1,1),$A80,W$38:W$463)</f>
        <v>0</v>
      </c>
      <c r="X80" s="127">
        <f ca="1">SUMIF(OFFSET($Y$38,0,LEN($A80),1,1):OFFSET($Y$463,0,LEN($A80),1,1),$A80,X$38:X$463)</f>
        <v>0</v>
      </c>
      <c r="Y80" s="128" t="str">
        <f t="shared" si="5"/>
        <v>0.2.1.1</v>
      </c>
    </row>
    <row r="81" spans="1:25" ht="31.5" x14ac:dyDescent="0.25">
      <c r="A81" s="122" t="s">
        <v>324</v>
      </c>
      <c r="B81" s="123" t="s">
        <v>325</v>
      </c>
      <c r="C81" s="124" t="s">
        <v>216</v>
      </c>
      <c r="D81" s="127">
        <f ca="1">SUMIF(OFFSET($Y$38,0,LEN($A81),1,1):OFFSET($Y$463,0,LEN($A81),1,1),$A81,D$38:D$463)</f>
        <v>0</v>
      </c>
      <c r="E81" s="127">
        <f ca="1">SUMIF(OFFSET($Y$38,0,LEN($A81),1,1):OFFSET($Y$463,0,LEN($A81),1,1),$A81,E$38:E$463)</f>
        <v>0</v>
      </c>
      <c r="F81" s="127">
        <f ca="1">SUMIF(OFFSET($Y$38,0,LEN($A81),1,1):OFFSET($Y$463,0,LEN($A81),1,1),$A81,F$38:F$463)</f>
        <v>0</v>
      </c>
      <c r="G81" s="127">
        <f ca="1">SUMIF(OFFSET($Y$38,0,LEN($A81),1,1):OFFSET($Y$463,0,LEN($A81),1,1),$A81,G$38:G$463)</f>
        <v>0</v>
      </c>
      <c r="H81" s="127">
        <f ca="1">SUMIF(OFFSET($Y$38,0,LEN($A81),1,1):OFFSET($Y$463,0,LEN($A81),1,1),$A81,H$38:H$463)</f>
        <v>0</v>
      </c>
      <c r="I81" s="127">
        <f ca="1">SUMIF(OFFSET($Y$38,0,LEN($A81),1,1):OFFSET($Y$463,0,LEN($A81),1,1),$A81,I$38:I$463)</f>
        <v>0</v>
      </c>
      <c r="J81" s="127">
        <f ca="1">SUMIF(OFFSET($Y$38,0,LEN($A81),1,1):OFFSET($Y$463,0,LEN($A81),1,1),$A81,J$38:J$463)</f>
        <v>0</v>
      </c>
      <c r="K81" s="127">
        <f ca="1">SUMIF(OFFSET($Y$38,0,LEN($A81),1,1):OFFSET($Y$463,0,LEN($A81),1,1),$A81,K$38:K$463)</f>
        <v>0</v>
      </c>
      <c r="L81" s="127">
        <f ca="1">SUMIF(OFFSET($Y$38,0,LEN($A81),1,1):OFFSET($Y$463,0,LEN($A81),1,1),$A81,L$38:L$463)</f>
        <v>0</v>
      </c>
      <c r="M81" s="127">
        <f ca="1">SUMIF(OFFSET($Y$38,0,LEN($A81),1,1):OFFSET($Y$463,0,LEN($A81),1,1),$A81,M$38:M$463)</f>
        <v>0</v>
      </c>
      <c r="N81" s="127">
        <f ca="1">SUMIF(OFFSET($Y$38,0,LEN($A81),1,1):OFFSET($Y$463,0,LEN($A81),1,1),$A81,N$38:N$463)</f>
        <v>0</v>
      </c>
      <c r="O81" s="127">
        <f ca="1">SUMIF(OFFSET($Y$38,0,LEN($A81),1,1):OFFSET($Y$463,0,LEN($A81),1,1),$A81,O$38:O$463)</f>
        <v>0</v>
      </c>
      <c r="P81" s="127">
        <f ca="1">SUMIF(OFFSET($Y$38,0,LEN($A81),1,1):OFFSET($Y$463,0,LEN($A81),1,1),$A81,P$38:P$463)</f>
        <v>0</v>
      </c>
      <c r="Q81" s="127">
        <f ca="1">SUMIF(OFFSET($Y$38,0,LEN($A81),1,1):OFFSET($Y$463,0,LEN($A81),1,1),$A81,Q$38:Q$463)</f>
        <v>0</v>
      </c>
      <c r="R81" s="127">
        <f ca="1">SUMIF(OFFSET($Y$38,0,LEN($A81),1,1):OFFSET($Y$463,0,LEN($A81),1,1),$A81,R$38:R$463)</f>
        <v>0</v>
      </c>
      <c r="S81" s="127">
        <f ca="1">SUMIF(OFFSET($Y$38,0,LEN($A81),1,1):OFFSET($Y$463,0,LEN($A81),1,1),$A81,S$38:S$463)</f>
        <v>0</v>
      </c>
      <c r="T81" s="127">
        <f ca="1">SUMIF(OFFSET($Y$38,0,LEN($A81),1,1):OFFSET($Y$463,0,LEN($A81),1,1),$A81,T$38:T$463)</f>
        <v>0</v>
      </c>
      <c r="U81" s="127">
        <f ca="1">SUMIF(OFFSET($Y$38,0,LEN($A81),1,1):OFFSET($Y$463,0,LEN($A81),1,1),$A81,U$38:U$463)</f>
        <v>0</v>
      </c>
      <c r="V81" s="127">
        <f ca="1">SUMIF(OFFSET($Y$38,0,LEN($A81),1,1):OFFSET($Y$463,0,LEN($A81),1,1),$A81,V$38:V$463)</f>
        <v>0</v>
      </c>
      <c r="W81" s="127">
        <f ca="1">SUMIF(OFFSET($Y$38,0,LEN($A81),1,1):OFFSET($Y$463,0,LEN($A81),1,1),$A81,W$38:W$463)</f>
        <v>0</v>
      </c>
      <c r="X81" s="127">
        <f ca="1">SUMIF(OFFSET($Y$38,0,LEN($A81),1,1):OFFSET($Y$463,0,LEN($A81),1,1),$A81,X$38:X$463)</f>
        <v>0</v>
      </c>
      <c r="Y81" s="128" t="str">
        <f t="shared" si="5"/>
        <v>0.2.1.1.1</v>
      </c>
    </row>
    <row r="82" spans="1:25" ht="31.5" x14ac:dyDescent="0.25">
      <c r="A82" s="122" t="s">
        <v>326</v>
      </c>
      <c r="B82" s="123" t="s">
        <v>325</v>
      </c>
      <c r="C82" s="124" t="s">
        <v>216</v>
      </c>
      <c r="D82" s="127">
        <f ca="1">SUMIF(OFFSET($Y$38,0,LEN($A82),1,1):OFFSET($Y$463,0,LEN($A82),1,1),$A82,D$38:D$463)</f>
        <v>0</v>
      </c>
      <c r="E82" s="127">
        <f ca="1">SUMIF(OFFSET($Y$38,0,LEN($A82),1,1):OFFSET($Y$463,0,LEN($A82),1,1),$A82,E$38:E$463)</f>
        <v>0</v>
      </c>
      <c r="F82" s="127">
        <f ca="1">SUMIF(OFFSET($Y$38,0,LEN($A82),1,1):OFFSET($Y$463,0,LEN($A82),1,1),$A82,F$38:F$463)</f>
        <v>0</v>
      </c>
      <c r="G82" s="127">
        <f ca="1">SUMIF(OFFSET($Y$38,0,LEN($A82),1,1):OFFSET($Y$463,0,LEN($A82),1,1),$A82,G$38:G$463)</f>
        <v>0</v>
      </c>
      <c r="H82" s="127">
        <f ca="1">SUMIF(OFFSET($Y$38,0,LEN($A82),1,1):OFFSET($Y$463,0,LEN($A82),1,1),$A82,H$38:H$463)</f>
        <v>0</v>
      </c>
      <c r="I82" s="127">
        <f ca="1">SUMIF(OFFSET($Y$38,0,LEN($A82),1,1):OFFSET($Y$463,0,LEN($A82),1,1),$A82,I$38:I$463)</f>
        <v>0</v>
      </c>
      <c r="J82" s="127">
        <f ca="1">SUMIF(OFFSET($Y$38,0,LEN($A82),1,1):OFFSET($Y$463,0,LEN($A82),1,1),$A82,J$38:J$463)</f>
        <v>0</v>
      </c>
      <c r="K82" s="127">
        <f ca="1">SUMIF(OFFSET($Y$38,0,LEN($A82),1,1):OFFSET($Y$463,0,LEN($A82),1,1),$A82,K$38:K$463)</f>
        <v>0</v>
      </c>
      <c r="L82" s="127">
        <f ca="1">SUMIF(OFFSET($Y$38,0,LEN($A82),1,1):OFFSET($Y$463,0,LEN($A82),1,1),$A82,L$38:L$463)</f>
        <v>0</v>
      </c>
      <c r="M82" s="127">
        <f ca="1">SUMIF(OFFSET($Y$38,0,LEN($A82),1,1):OFFSET($Y$463,0,LEN($A82),1,1),$A82,M$38:M$463)</f>
        <v>0</v>
      </c>
      <c r="N82" s="127">
        <f ca="1">SUMIF(OFFSET($Y$38,0,LEN($A82),1,1):OFFSET($Y$463,0,LEN($A82),1,1),$A82,N$38:N$463)</f>
        <v>0</v>
      </c>
      <c r="O82" s="127">
        <f ca="1">SUMIF(OFFSET($Y$38,0,LEN($A82),1,1):OFFSET($Y$463,0,LEN($A82),1,1),$A82,O$38:O$463)</f>
        <v>0</v>
      </c>
      <c r="P82" s="127">
        <f ca="1">SUMIF(OFFSET($Y$38,0,LEN($A82),1,1):OFFSET($Y$463,0,LEN($A82),1,1),$A82,P$38:P$463)</f>
        <v>0</v>
      </c>
      <c r="Q82" s="127">
        <f ca="1">SUMIF(OFFSET($Y$38,0,LEN($A82),1,1):OFFSET($Y$463,0,LEN($A82),1,1),$A82,Q$38:Q$463)</f>
        <v>0</v>
      </c>
      <c r="R82" s="127">
        <f ca="1">SUMIF(OFFSET($Y$38,0,LEN($A82),1,1):OFFSET($Y$463,0,LEN($A82),1,1),$A82,R$38:R$463)</f>
        <v>0</v>
      </c>
      <c r="S82" s="127">
        <f ca="1">SUMIF(OFFSET($Y$38,0,LEN($A82),1,1):OFFSET($Y$463,0,LEN($A82),1,1),$A82,S$38:S$463)</f>
        <v>0</v>
      </c>
      <c r="T82" s="127">
        <f ca="1">SUMIF(OFFSET($Y$38,0,LEN($A82),1,1):OFFSET($Y$463,0,LEN($A82),1,1),$A82,T$38:T$463)</f>
        <v>0</v>
      </c>
      <c r="U82" s="127">
        <f ca="1">SUMIF(OFFSET($Y$38,0,LEN($A82),1,1):OFFSET($Y$463,0,LEN($A82),1,1),$A82,U$38:U$463)</f>
        <v>0</v>
      </c>
      <c r="V82" s="127">
        <f ca="1">SUMIF(OFFSET($Y$38,0,LEN($A82),1,1):OFFSET($Y$463,0,LEN($A82),1,1),$A82,V$38:V$463)</f>
        <v>0</v>
      </c>
      <c r="W82" s="127">
        <f ca="1">SUMIF(OFFSET($Y$38,0,LEN($A82),1,1):OFFSET($Y$463,0,LEN($A82),1,1),$A82,W$38:W$463)</f>
        <v>0</v>
      </c>
      <c r="X82" s="127">
        <f ca="1">SUMIF(OFFSET($Y$38,0,LEN($A82),1,1):OFFSET($Y$463,0,LEN($A82),1,1),$A82,X$38:X$463)</f>
        <v>0</v>
      </c>
      <c r="Y82" s="128" t="str">
        <f t="shared" si="5"/>
        <v>0.2.1.1.2</v>
      </c>
    </row>
    <row r="83" spans="1:25" ht="47.25" x14ac:dyDescent="0.25">
      <c r="A83" s="122" t="s">
        <v>140</v>
      </c>
      <c r="B83" s="123" t="s">
        <v>327</v>
      </c>
      <c r="C83" s="124" t="s">
        <v>216</v>
      </c>
      <c r="D83" s="127">
        <f ca="1">SUMIF(OFFSET($Y$38,0,LEN($A83),1,1):OFFSET($Y$463,0,LEN($A83),1,1),$A83,D$38:D$463)</f>
        <v>0</v>
      </c>
      <c r="E83" s="127">
        <f ca="1">SUMIF(OFFSET($Y$38,0,LEN($A83),1,1):OFFSET($Y$463,0,LEN($A83),1,1),$A83,E$38:E$463)</f>
        <v>0</v>
      </c>
      <c r="F83" s="127">
        <f ca="1">SUMIF(OFFSET($Y$38,0,LEN($A83),1,1):OFFSET($Y$463,0,LEN($A83),1,1),$A83,F$38:F$463)</f>
        <v>0</v>
      </c>
      <c r="G83" s="127">
        <f ca="1">SUMIF(OFFSET($Y$38,0,LEN($A83),1,1):OFFSET($Y$463,0,LEN($A83),1,1),$A83,G$38:G$463)</f>
        <v>0</v>
      </c>
      <c r="H83" s="127">
        <f ca="1">SUMIF(OFFSET($Y$38,0,LEN($A83),1,1):OFFSET($Y$463,0,LEN($A83),1,1),$A83,H$38:H$463)</f>
        <v>0</v>
      </c>
      <c r="I83" s="127">
        <f ca="1">SUMIF(OFFSET($Y$38,0,LEN($A83),1,1):OFFSET($Y$463,0,LEN($A83),1,1),$A83,I$38:I$463)</f>
        <v>0</v>
      </c>
      <c r="J83" s="127">
        <f ca="1">SUMIF(OFFSET($Y$38,0,LEN($A83),1,1):OFFSET($Y$463,0,LEN($A83),1,1),$A83,J$38:J$463)</f>
        <v>0</v>
      </c>
      <c r="K83" s="127">
        <f ca="1">SUMIF(OFFSET($Y$38,0,LEN($A83),1,1):OFFSET($Y$463,0,LEN($A83),1,1),$A83,K$38:K$463)</f>
        <v>0</v>
      </c>
      <c r="L83" s="127">
        <f ca="1">SUMIF(OFFSET($Y$38,0,LEN($A83),1,1):OFFSET($Y$463,0,LEN($A83),1,1),$A83,L$38:L$463)</f>
        <v>0</v>
      </c>
      <c r="M83" s="127">
        <f ca="1">SUMIF(OFFSET($Y$38,0,LEN($A83),1,1):OFFSET($Y$463,0,LEN($A83),1,1),$A83,M$38:M$463)</f>
        <v>0</v>
      </c>
      <c r="N83" s="127">
        <f ca="1">SUMIF(OFFSET($Y$38,0,LEN($A83),1,1):OFFSET($Y$463,0,LEN($A83),1,1),$A83,N$38:N$463)</f>
        <v>0</v>
      </c>
      <c r="O83" s="127">
        <f ca="1">SUMIF(OFFSET($Y$38,0,LEN($A83),1,1):OFFSET($Y$463,0,LEN($A83),1,1),$A83,O$38:O$463)</f>
        <v>0</v>
      </c>
      <c r="P83" s="127">
        <f ca="1">SUMIF(OFFSET($Y$38,0,LEN($A83),1,1):OFFSET($Y$463,0,LEN($A83),1,1),$A83,P$38:P$463)</f>
        <v>0</v>
      </c>
      <c r="Q83" s="127">
        <f ca="1">SUMIF(OFFSET($Y$38,0,LEN($A83),1,1):OFFSET($Y$463,0,LEN($A83),1,1),$A83,Q$38:Q$463)</f>
        <v>0</v>
      </c>
      <c r="R83" s="127">
        <f ca="1">SUMIF(OFFSET($Y$38,0,LEN($A83),1,1):OFFSET($Y$463,0,LEN($A83),1,1),$A83,R$38:R$463)</f>
        <v>0</v>
      </c>
      <c r="S83" s="127">
        <f ca="1">SUMIF(OFFSET($Y$38,0,LEN($A83),1,1):OFFSET($Y$463,0,LEN($A83),1,1),$A83,S$38:S$463)</f>
        <v>0</v>
      </c>
      <c r="T83" s="127">
        <f ca="1">SUMIF(OFFSET($Y$38,0,LEN($A83),1,1):OFFSET($Y$463,0,LEN($A83),1,1),$A83,T$38:T$463)</f>
        <v>0</v>
      </c>
      <c r="U83" s="127">
        <f ca="1">SUMIF(OFFSET($Y$38,0,LEN($A83),1,1):OFFSET($Y$463,0,LEN($A83),1,1),$A83,U$38:U$463)</f>
        <v>0</v>
      </c>
      <c r="V83" s="127">
        <f ca="1">SUMIF(OFFSET($Y$38,0,LEN($A83),1,1):OFFSET($Y$463,0,LEN($A83),1,1),$A83,V$38:V$463)</f>
        <v>0</v>
      </c>
      <c r="W83" s="127">
        <f ca="1">SUMIF(OFFSET($Y$38,0,LEN($A83),1,1):OFFSET($Y$463,0,LEN($A83),1,1),$A83,W$38:W$463)</f>
        <v>0</v>
      </c>
      <c r="X83" s="127">
        <f ca="1">SUMIF(OFFSET($Y$38,0,LEN($A83),1,1):OFFSET($Y$463,0,LEN($A83),1,1),$A83,X$38:X$463)</f>
        <v>0</v>
      </c>
      <c r="Y83" s="128" t="str">
        <f t="shared" si="5"/>
        <v>0.2.1.2</v>
      </c>
    </row>
    <row r="84" spans="1:25" ht="31.5" x14ac:dyDescent="0.25">
      <c r="A84" s="122" t="s">
        <v>328</v>
      </c>
      <c r="B84" s="123" t="s">
        <v>329</v>
      </c>
      <c r="C84" s="124" t="s">
        <v>216</v>
      </c>
      <c r="D84" s="127">
        <f ca="1">SUMIF(OFFSET($Y$38,0,LEN($A84),1,1):OFFSET($Y$463,0,LEN($A84),1,1),$A84,D$38:D$463)</f>
        <v>0</v>
      </c>
      <c r="E84" s="127">
        <f ca="1">SUMIF(OFFSET($Y$38,0,LEN($A84),1,1):OFFSET($Y$463,0,LEN($A84),1,1),$A84,E$38:E$463)</f>
        <v>0</v>
      </c>
      <c r="F84" s="127">
        <f ca="1">SUMIF(OFFSET($Y$38,0,LEN($A84),1,1):OFFSET($Y$463,0,LEN($A84),1,1),$A84,F$38:F$463)</f>
        <v>0</v>
      </c>
      <c r="G84" s="127">
        <f ca="1">SUMIF(OFFSET($Y$38,0,LEN($A84),1,1):OFFSET($Y$463,0,LEN($A84),1,1),$A84,G$38:G$463)</f>
        <v>0</v>
      </c>
      <c r="H84" s="127">
        <f ca="1">SUMIF(OFFSET($Y$38,0,LEN($A84),1,1):OFFSET($Y$463,0,LEN($A84),1,1),$A84,H$38:H$463)</f>
        <v>0</v>
      </c>
      <c r="I84" s="127">
        <f ca="1">SUMIF(OFFSET($Y$38,0,LEN($A84),1,1):OFFSET($Y$463,0,LEN($A84),1,1),$A84,I$38:I$463)</f>
        <v>0</v>
      </c>
      <c r="J84" s="127">
        <f ca="1">SUMIF(OFFSET($Y$38,0,LEN($A84),1,1):OFFSET($Y$463,0,LEN($A84),1,1),$A84,J$38:J$463)</f>
        <v>0</v>
      </c>
      <c r="K84" s="127">
        <f ca="1">SUMIF(OFFSET($Y$38,0,LEN($A84),1,1):OFFSET($Y$463,0,LEN($A84),1,1),$A84,K$38:K$463)</f>
        <v>0</v>
      </c>
      <c r="L84" s="127">
        <f ca="1">SUMIF(OFFSET($Y$38,0,LEN($A84),1,1):OFFSET($Y$463,0,LEN($A84),1,1),$A84,L$38:L$463)</f>
        <v>0</v>
      </c>
      <c r="M84" s="127">
        <f ca="1">SUMIF(OFFSET($Y$38,0,LEN($A84),1,1):OFFSET($Y$463,0,LEN($A84),1,1),$A84,M$38:M$463)</f>
        <v>0</v>
      </c>
      <c r="N84" s="127">
        <f ca="1">SUMIF(OFFSET($Y$38,0,LEN($A84),1,1):OFFSET($Y$463,0,LEN($A84),1,1),$A84,N$38:N$463)</f>
        <v>0</v>
      </c>
      <c r="O84" s="127">
        <f ca="1">SUMIF(OFFSET($Y$38,0,LEN($A84),1,1):OFFSET($Y$463,0,LEN($A84),1,1),$A84,O$38:O$463)</f>
        <v>0</v>
      </c>
      <c r="P84" s="127">
        <f ca="1">SUMIF(OFFSET($Y$38,0,LEN($A84),1,1):OFFSET($Y$463,0,LEN($A84),1,1),$A84,P$38:P$463)</f>
        <v>0</v>
      </c>
      <c r="Q84" s="127">
        <f ca="1">SUMIF(OFFSET($Y$38,0,LEN($A84),1,1):OFFSET($Y$463,0,LEN($A84),1,1),$A84,Q$38:Q$463)</f>
        <v>0</v>
      </c>
      <c r="R84" s="127">
        <f ca="1">SUMIF(OFFSET($Y$38,0,LEN($A84),1,1):OFFSET($Y$463,0,LEN($A84),1,1),$A84,R$38:R$463)</f>
        <v>0</v>
      </c>
      <c r="S84" s="127">
        <f ca="1">SUMIF(OFFSET($Y$38,0,LEN($A84),1,1):OFFSET($Y$463,0,LEN($A84),1,1),$A84,S$38:S$463)</f>
        <v>0</v>
      </c>
      <c r="T84" s="127">
        <f ca="1">SUMIF(OFFSET($Y$38,0,LEN($A84),1,1):OFFSET($Y$463,0,LEN($A84),1,1),$A84,T$38:T$463)</f>
        <v>0</v>
      </c>
      <c r="U84" s="127">
        <f ca="1">SUMIF(OFFSET($Y$38,0,LEN($A84),1,1):OFFSET($Y$463,0,LEN($A84),1,1),$A84,U$38:U$463)</f>
        <v>0</v>
      </c>
      <c r="V84" s="127">
        <f ca="1">SUMIF(OFFSET($Y$38,0,LEN($A84),1,1):OFFSET($Y$463,0,LEN($A84),1,1),$A84,V$38:V$463)</f>
        <v>0</v>
      </c>
      <c r="W84" s="127">
        <f ca="1">SUMIF(OFFSET($Y$38,0,LEN($A84),1,1):OFFSET($Y$463,0,LEN($A84),1,1),$A84,W$38:W$463)</f>
        <v>0</v>
      </c>
      <c r="X84" s="127">
        <f ca="1">SUMIF(OFFSET($Y$38,0,LEN($A84),1,1):OFFSET($Y$463,0,LEN($A84),1,1),$A84,X$38:X$463)</f>
        <v>0</v>
      </c>
      <c r="Y84" s="128" t="str">
        <f t="shared" si="5"/>
        <v>0.2.1.2.1</v>
      </c>
    </row>
    <row r="85" spans="1:25" ht="31.5" x14ac:dyDescent="0.25">
      <c r="A85" s="122" t="s">
        <v>330</v>
      </c>
      <c r="B85" s="123" t="s">
        <v>325</v>
      </c>
      <c r="C85" s="124" t="s">
        <v>216</v>
      </c>
      <c r="D85" s="127">
        <f ca="1">SUMIF(OFFSET($Y$38,0,LEN($A85),1,1):OFFSET($Y$463,0,LEN($A85),1,1),$A85,D$38:D$463)</f>
        <v>0</v>
      </c>
      <c r="E85" s="127">
        <f ca="1">SUMIF(OFFSET($Y$38,0,LEN($A85),1,1):OFFSET($Y$463,0,LEN($A85),1,1),$A85,E$38:E$463)</f>
        <v>0</v>
      </c>
      <c r="F85" s="127">
        <f ca="1">SUMIF(OFFSET($Y$38,0,LEN($A85),1,1):OFFSET($Y$463,0,LEN($A85),1,1),$A85,F$38:F$463)</f>
        <v>0</v>
      </c>
      <c r="G85" s="127">
        <f ca="1">SUMIF(OFFSET($Y$38,0,LEN($A85),1,1):OFFSET($Y$463,0,LEN($A85),1,1),$A85,G$38:G$463)</f>
        <v>0</v>
      </c>
      <c r="H85" s="127">
        <f ca="1">SUMIF(OFFSET($Y$38,0,LEN($A85),1,1):OFFSET($Y$463,0,LEN($A85),1,1),$A85,H$38:H$463)</f>
        <v>0</v>
      </c>
      <c r="I85" s="127">
        <f ca="1">SUMIF(OFFSET($Y$38,0,LEN($A85),1,1):OFFSET($Y$463,0,LEN($A85),1,1),$A85,I$38:I$463)</f>
        <v>0</v>
      </c>
      <c r="J85" s="127">
        <f ca="1">SUMIF(OFFSET($Y$38,0,LEN($A85),1,1):OFFSET($Y$463,0,LEN($A85),1,1),$A85,J$38:J$463)</f>
        <v>0</v>
      </c>
      <c r="K85" s="127">
        <f ca="1">SUMIF(OFFSET($Y$38,0,LEN($A85),1,1):OFFSET($Y$463,0,LEN($A85),1,1),$A85,K$38:K$463)</f>
        <v>0</v>
      </c>
      <c r="L85" s="127">
        <f ca="1">SUMIF(OFFSET($Y$38,0,LEN($A85),1,1):OFFSET($Y$463,0,LEN($A85),1,1),$A85,L$38:L$463)</f>
        <v>0</v>
      </c>
      <c r="M85" s="127">
        <f ca="1">SUMIF(OFFSET($Y$38,0,LEN($A85),1,1):OFFSET($Y$463,0,LEN($A85),1,1),$A85,M$38:M$463)</f>
        <v>0</v>
      </c>
      <c r="N85" s="127">
        <f ca="1">SUMIF(OFFSET($Y$38,0,LEN($A85),1,1):OFFSET($Y$463,0,LEN($A85),1,1),$A85,N$38:N$463)</f>
        <v>0</v>
      </c>
      <c r="O85" s="127">
        <f ca="1">SUMIF(OFFSET($Y$38,0,LEN($A85),1,1):OFFSET($Y$463,0,LEN($A85),1,1),$A85,O$38:O$463)</f>
        <v>0</v>
      </c>
      <c r="P85" s="127">
        <f ca="1">SUMIF(OFFSET($Y$38,0,LEN($A85),1,1):OFFSET($Y$463,0,LEN($A85),1,1),$A85,P$38:P$463)</f>
        <v>0</v>
      </c>
      <c r="Q85" s="127">
        <f ca="1">SUMIF(OFFSET($Y$38,0,LEN($A85),1,1):OFFSET($Y$463,0,LEN($A85),1,1),$A85,Q$38:Q$463)</f>
        <v>0</v>
      </c>
      <c r="R85" s="127">
        <f ca="1">SUMIF(OFFSET($Y$38,0,LEN($A85),1,1):OFFSET($Y$463,0,LEN($A85),1,1),$A85,R$38:R$463)</f>
        <v>0</v>
      </c>
      <c r="S85" s="127">
        <f ca="1">SUMIF(OFFSET($Y$38,0,LEN($A85),1,1):OFFSET($Y$463,0,LEN($A85),1,1),$A85,S$38:S$463)</f>
        <v>0</v>
      </c>
      <c r="T85" s="127">
        <f ca="1">SUMIF(OFFSET($Y$38,0,LEN($A85),1,1):OFFSET($Y$463,0,LEN($A85),1,1),$A85,T$38:T$463)</f>
        <v>0</v>
      </c>
      <c r="U85" s="127">
        <f ca="1">SUMIF(OFFSET($Y$38,0,LEN($A85),1,1):OFFSET($Y$463,0,LEN($A85),1,1),$A85,U$38:U$463)</f>
        <v>0</v>
      </c>
      <c r="V85" s="127">
        <f ca="1">SUMIF(OFFSET($Y$38,0,LEN($A85),1,1):OFFSET($Y$463,0,LEN($A85),1,1),$A85,V$38:V$463)</f>
        <v>0</v>
      </c>
      <c r="W85" s="127">
        <f ca="1">SUMIF(OFFSET($Y$38,0,LEN($A85),1,1):OFFSET($Y$463,0,LEN($A85),1,1),$A85,W$38:W$463)</f>
        <v>0</v>
      </c>
      <c r="X85" s="127">
        <f ca="1">SUMIF(OFFSET($Y$38,0,LEN($A85),1,1):OFFSET($Y$463,0,LEN($A85),1,1),$A85,X$38:X$463)</f>
        <v>0</v>
      </c>
      <c r="Y85" s="128" t="str">
        <f t="shared" si="5"/>
        <v>0.2.1.2.2</v>
      </c>
    </row>
    <row r="86" spans="1:25" ht="47.25" x14ac:dyDescent="0.25">
      <c r="A86" s="122" t="s">
        <v>331</v>
      </c>
      <c r="B86" s="123" t="s">
        <v>332</v>
      </c>
      <c r="C86" s="124" t="s">
        <v>216</v>
      </c>
      <c r="D86" s="127">
        <f ca="1">SUMIF(OFFSET($Y$38,0,LEN($A86),1,1):OFFSET($Y$463,0,LEN($A86),1,1),$A86,D$38:D$463)</f>
        <v>0</v>
      </c>
      <c r="E86" s="127">
        <f ca="1">SUMIF(OFFSET($Y$38,0,LEN($A86),1,1):OFFSET($Y$463,0,LEN($A86),1,1),$A86,E$38:E$463)</f>
        <v>0</v>
      </c>
      <c r="F86" s="127">
        <f ca="1">SUMIF(OFFSET($Y$38,0,LEN($A86),1,1):OFFSET($Y$463,0,LEN($A86),1,1),$A86,F$38:F$463)</f>
        <v>0</v>
      </c>
      <c r="G86" s="127">
        <f ca="1">SUMIF(OFFSET($Y$38,0,LEN($A86),1,1):OFFSET($Y$463,0,LEN($A86),1,1),$A86,G$38:G$463)</f>
        <v>0</v>
      </c>
      <c r="H86" s="127">
        <f ca="1">SUMIF(OFFSET($Y$38,0,LEN($A86),1,1):OFFSET($Y$463,0,LEN($A86),1,1),$A86,H$38:H$463)</f>
        <v>0</v>
      </c>
      <c r="I86" s="127">
        <f ca="1">SUMIF(OFFSET($Y$38,0,LEN($A86),1,1):OFFSET($Y$463,0,LEN($A86),1,1),$A86,I$38:I$463)</f>
        <v>0</v>
      </c>
      <c r="J86" s="127">
        <f ca="1">SUMIF(OFFSET($Y$38,0,LEN($A86),1,1):OFFSET($Y$463,0,LEN($A86),1,1),$A86,J$38:J$463)</f>
        <v>0</v>
      </c>
      <c r="K86" s="127">
        <f ca="1">SUMIF(OFFSET($Y$38,0,LEN($A86),1,1):OFFSET($Y$463,0,LEN($A86),1,1),$A86,K$38:K$463)</f>
        <v>0</v>
      </c>
      <c r="L86" s="127">
        <f ca="1">SUMIF(OFFSET($Y$38,0,LEN($A86),1,1):OFFSET($Y$463,0,LEN($A86),1,1),$A86,L$38:L$463)</f>
        <v>0</v>
      </c>
      <c r="M86" s="127">
        <f ca="1">SUMIF(OFFSET($Y$38,0,LEN($A86),1,1):OFFSET($Y$463,0,LEN($A86),1,1),$A86,M$38:M$463)</f>
        <v>0</v>
      </c>
      <c r="N86" s="127">
        <f ca="1">SUMIF(OFFSET($Y$38,0,LEN($A86),1,1):OFFSET($Y$463,0,LEN($A86),1,1),$A86,N$38:N$463)</f>
        <v>0</v>
      </c>
      <c r="O86" s="127">
        <f ca="1">SUMIF(OFFSET($Y$38,0,LEN($A86),1,1):OFFSET($Y$463,0,LEN($A86),1,1),$A86,O$38:O$463)</f>
        <v>0</v>
      </c>
      <c r="P86" s="127">
        <f ca="1">SUMIF(OFFSET($Y$38,0,LEN($A86),1,1):OFFSET($Y$463,0,LEN($A86),1,1),$A86,P$38:P$463)</f>
        <v>0</v>
      </c>
      <c r="Q86" s="127">
        <f ca="1">SUMIF(OFFSET($Y$38,0,LEN($A86),1,1):OFFSET($Y$463,0,LEN($A86),1,1),$A86,Q$38:Q$463)</f>
        <v>0</v>
      </c>
      <c r="R86" s="127">
        <f ca="1">SUMIF(OFFSET($Y$38,0,LEN($A86),1,1):OFFSET($Y$463,0,LEN($A86),1,1),$A86,R$38:R$463)</f>
        <v>0</v>
      </c>
      <c r="S86" s="127">
        <f ca="1">SUMIF(OFFSET($Y$38,0,LEN($A86),1,1):OFFSET($Y$463,0,LEN($A86),1,1),$A86,S$38:S$463)</f>
        <v>0</v>
      </c>
      <c r="T86" s="127">
        <f ca="1">SUMIF(OFFSET($Y$38,0,LEN($A86),1,1):OFFSET($Y$463,0,LEN($A86),1,1),$A86,T$38:T$463)</f>
        <v>0</v>
      </c>
      <c r="U86" s="127">
        <f ca="1">SUMIF(OFFSET($Y$38,0,LEN($A86),1,1):OFFSET($Y$463,0,LEN($A86),1,1),$A86,U$38:U$463)</f>
        <v>0</v>
      </c>
      <c r="V86" s="127">
        <f ca="1">SUMIF(OFFSET($Y$38,0,LEN($A86),1,1):OFFSET($Y$463,0,LEN($A86),1,1),$A86,V$38:V$463)</f>
        <v>0</v>
      </c>
      <c r="W86" s="127">
        <f ca="1">SUMIF(OFFSET($Y$38,0,LEN($A86),1,1):OFFSET($Y$463,0,LEN($A86),1,1),$A86,W$38:W$463)</f>
        <v>0</v>
      </c>
      <c r="X86" s="127">
        <f ca="1">SUMIF(OFFSET($Y$38,0,LEN($A86),1,1):OFFSET($Y$463,0,LEN($A86),1,1),$A86,X$38:X$463)</f>
        <v>0</v>
      </c>
      <c r="Y86" s="128" t="str">
        <f t="shared" si="5"/>
        <v>0.2.1.3</v>
      </c>
    </row>
    <row r="87" spans="1:25" ht="93.75" customHeight="1" x14ac:dyDescent="0.25">
      <c r="A87" s="122" t="s">
        <v>333</v>
      </c>
      <c r="B87" s="123" t="s">
        <v>334</v>
      </c>
      <c r="C87" s="124" t="s">
        <v>216</v>
      </c>
      <c r="D87" s="127">
        <f ca="1">SUMIF(OFFSET($Y$38,0,LEN($A87),1,1):OFFSET($Y$463,0,LEN($A87),1,1),$A87,D$38:D$463)</f>
        <v>0</v>
      </c>
      <c r="E87" s="127">
        <f ca="1">SUMIF(OFFSET($Y$38,0,LEN($A87),1,1):OFFSET($Y$463,0,LEN($A87),1,1),$A87,E$38:E$463)</f>
        <v>0</v>
      </c>
      <c r="F87" s="127">
        <f ca="1">SUMIF(OFFSET($Y$38,0,LEN($A87),1,1):OFFSET($Y$463,0,LEN($A87),1,1),$A87,F$38:F$463)</f>
        <v>0</v>
      </c>
      <c r="G87" s="127">
        <f ca="1">SUMIF(OFFSET($Y$38,0,LEN($A87),1,1):OFFSET($Y$463,0,LEN($A87),1,1),$A87,G$38:G$463)</f>
        <v>0</v>
      </c>
      <c r="H87" s="127">
        <f ca="1">SUMIF(OFFSET($Y$38,0,LEN($A87),1,1):OFFSET($Y$463,0,LEN($A87),1,1),$A87,H$38:H$463)</f>
        <v>0</v>
      </c>
      <c r="I87" s="127">
        <f ca="1">SUMIF(OFFSET($Y$38,0,LEN($A87),1,1):OFFSET($Y$463,0,LEN($A87),1,1),$A87,I$38:I$463)</f>
        <v>0</v>
      </c>
      <c r="J87" s="127">
        <f ca="1">SUMIF(OFFSET($Y$38,0,LEN($A87),1,1):OFFSET($Y$463,0,LEN($A87),1,1),$A87,J$38:J$463)</f>
        <v>0</v>
      </c>
      <c r="K87" s="127">
        <f ca="1">SUMIF(OFFSET($Y$38,0,LEN($A87),1,1):OFFSET($Y$463,0,LEN($A87),1,1),$A87,K$38:K$463)</f>
        <v>0</v>
      </c>
      <c r="L87" s="127">
        <f ca="1">SUMIF(OFFSET($Y$38,0,LEN($A87),1,1):OFFSET($Y$463,0,LEN($A87),1,1),$A87,L$38:L$463)</f>
        <v>0</v>
      </c>
      <c r="M87" s="127">
        <f ca="1">SUMIF(OFFSET($Y$38,0,LEN($A87),1,1):OFFSET($Y$463,0,LEN($A87),1,1),$A87,M$38:M$463)</f>
        <v>0</v>
      </c>
      <c r="N87" s="127">
        <f ca="1">SUMIF(OFFSET($Y$38,0,LEN($A87),1,1):OFFSET($Y$463,0,LEN($A87),1,1),$A87,N$38:N$463)</f>
        <v>0</v>
      </c>
      <c r="O87" s="127">
        <f ca="1">SUMIF(OFFSET($Y$38,0,LEN($A87),1,1):OFFSET($Y$463,0,LEN($A87),1,1),$A87,O$38:O$463)</f>
        <v>0</v>
      </c>
      <c r="P87" s="127">
        <f ca="1">SUMIF(OFFSET($Y$38,0,LEN($A87),1,1):OFFSET($Y$463,0,LEN($A87),1,1),$A87,P$38:P$463)</f>
        <v>0</v>
      </c>
      <c r="Q87" s="127">
        <f ca="1">SUMIF(OFFSET($Y$38,0,LEN($A87),1,1):OFFSET($Y$463,0,LEN($A87),1,1),$A87,Q$38:Q$463)</f>
        <v>0</v>
      </c>
      <c r="R87" s="127">
        <f ca="1">SUMIF(OFFSET($Y$38,0,LEN($A87),1,1):OFFSET($Y$463,0,LEN($A87),1,1),$A87,R$38:R$463)</f>
        <v>0</v>
      </c>
      <c r="S87" s="127">
        <f ca="1">SUMIF(OFFSET($Y$38,0,LEN($A87),1,1):OFFSET($Y$463,0,LEN($A87),1,1),$A87,S$38:S$463)</f>
        <v>0</v>
      </c>
      <c r="T87" s="127">
        <f ca="1">SUMIF(OFFSET($Y$38,0,LEN($A87),1,1):OFFSET($Y$463,0,LEN($A87),1,1),$A87,T$38:T$463)</f>
        <v>0</v>
      </c>
      <c r="U87" s="127">
        <f ca="1">SUMIF(OFFSET($Y$38,0,LEN($A87),1,1):OFFSET($Y$463,0,LEN($A87),1,1),$A87,U$38:U$463)</f>
        <v>0</v>
      </c>
      <c r="V87" s="127">
        <f ca="1">SUMIF(OFFSET($Y$38,0,LEN($A87),1,1):OFFSET($Y$463,0,LEN($A87),1,1),$A87,V$38:V$463)</f>
        <v>0</v>
      </c>
      <c r="W87" s="127">
        <f ca="1">SUMIF(OFFSET($Y$38,0,LEN($A87),1,1):OFFSET($Y$463,0,LEN($A87),1,1),$A87,W$38:W$463)</f>
        <v>0</v>
      </c>
      <c r="X87" s="127">
        <f ca="1">SUMIF(OFFSET($Y$38,0,LEN($A87),1,1):OFFSET($Y$463,0,LEN($A87),1,1),$A87,X$38:X$463)</f>
        <v>0</v>
      </c>
      <c r="Y87" s="128" t="str">
        <f t="shared" si="5"/>
        <v>0.2.1.3.1</v>
      </c>
    </row>
    <row r="88" spans="1:25" ht="90" customHeight="1" x14ac:dyDescent="0.25">
      <c r="A88" s="122" t="s">
        <v>335</v>
      </c>
      <c r="B88" s="123" t="s">
        <v>336</v>
      </c>
      <c r="C88" s="124" t="s">
        <v>216</v>
      </c>
      <c r="D88" s="127">
        <f ca="1">SUMIF(OFFSET($Y$38,0,LEN($A88),1,1):OFFSET($Y$463,0,LEN($A88),1,1),$A88,D$38:D$463)</f>
        <v>0</v>
      </c>
      <c r="E88" s="127">
        <f ca="1">SUMIF(OFFSET($Y$38,0,LEN($A88),1,1):OFFSET($Y$463,0,LEN($A88),1,1),$A88,E$38:E$463)</f>
        <v>0</v>
      </c>
      <c r="F88" s="127">
        <f ca="1">SUMIF(OFFSET($Y$38,0,LEN($A88),1,1):OFFSET($Y$463,0,LEN($A88),1,1),$A88,F$38:F$463)</f>
        <v>0</v>
      </c>
      <c r="G88" s="127">
        <f ca="1">SUMIF(OFFSET($Y$38,0,LEN($A88),1,1):OFFSET($Y$463,0,LEN($A88),1,1),$A88,G$38:G$463)</f>
        <v>0</v>
      </c>
      <c r="H88" s="127">
        <f ca="1">SUMIF(OFFSET($Y$38,0,LEN($A88),1,1):OFFSET($Y$463,0,LEN($A88),1,1),$A88,H$38:H$463)</f>
        <v>0</v>
      </c>
      <c r="I88" s="127">
        <f ca="1">SUMIF(OFFSET($Y$38,0,LEN($A88),1,1):OFFSET($Y$463,0,LEN($A88),1,1),$A88,I$38:I$463)</f>
        <v>0</v>
      </c>
      <c r="J88" s="127">
        <f ca="1">SUMIF(OFFSET($Y$38,0,LEN($A88),1,1):OFFSET($Y$463,0,LEN($A88),1,1),$A88,J$38:J$463)</f>
        <v>0</v>
      </c>
      <c r="K88" s="127">
        <f ca="1">SUMIF(OFFSET($Y$38,0,LEN($A88),1,1):OFFSET($Y$463,0,LEN($A88),1,1),$A88,K$38:K$463)</f>
        <v>0</v>
      </c>
      <c r="L88" s="127">
        <f ca="1">SUMIF(OFFSET($Y$38,0,LEN($A88),1,1):OFFSET($Y$463,0,LEN($A88),1,1),$A88,L$38:L$463)</f>
        <v>0</v>
      </c>
      <c r="M88" s="127">
        <f ca="1">SUMIF(OFFSET($Y$38,0,LEN($A88),1,1):OFFSET($Y$463,0,LEN($A88),1,1),$A88,M$38:M$463)</f>
        <v>0</v>
      </c>
      <c r="N88" s="127">
        <f ca="1">SUMIF(OFFSET($Y$38,0,LEN($A88),1,1):OFFSET($Y$463,0,LEN($A88),1,1),$A88,N$38:N$463)</f>
        <v>0</v>
      </c>
      <c r="O88" s="127">
        <f ca="1">SUMIF(OFFSET($Y$38,0,LEN($A88),1,1):OFFSET($Y$463,0,LEN($A88),1,1),$A88,O$38:O$463)</f>
        <v>0</v>
      </c>
      <c r="P88" s="127">
        <f ca="1">SUMIF(OFFSET($Y$38,0,LEN($A88),1,1):OFFSET($Y$463,0,LEN($A88),1,1),$A88,P$38:P$463)</f>
        <v>0</v>
      </c>
      <c r="Q88" s="127">
        <f ca="1">SUMIF(OFFSET($Y$38,0,LEN($A88),1,1):OFFSET($Y$463,0,LEN($A88),1,1),$A88,Q$38:Q$463)</f>
        <v>0</v>
      </c>
      <c r="R88" s="127">
        <f ca="1">SUMIF(OFFSET($Y$38,0,LEN($A88),1,1):OFFSET($Y$463,0,LEN($A88),1,1),$A88,R$38:R$463)</f>
        <v>0</v>
      </c>
      <c r="S88" s="127">
        <f ca="1">SUMIF(OFFSET($Y$38,0,LEN($A88),1,1):OFFSET($Y$463,0,LEN($A88),1,1),$A88,S$38:S$463)</f>
        <v>0</v>
      </c>
      <c r="T88" s="127">
        <f ca="1">SUMIF(OFFSET($Y$38,0,LEN($A88),1,1):OFFSET($Y$463,0,LEN($A88),1,1),$A88,T$38:T$463)</f>
        <v>0</v>
      </c>
      <c r="U88" s="127">
        <f ca="1">SUMIF(OFFSET($Y$38,0,LEN($A88),1,1):OFFSET($Y$463,0,LEN($A88),1,1),$A88,U$38:U$463)</f>
        <v>0</v>
      </c>
      <c r="V88" s="127">
        <f ca="1">SUMIF(OFFSET($Y$38,0,LEN($A88),1,1):OFFSET($Y$463,0,LEN($A88),1,1),$A88,V$38:V$463)</f>
        <v>0</v>
      </c>
      <c r="W88" s="127">
        <f ca="1">SUMIF(OFFSET($Y$38,0,LEN($A88),1,1):OFFSET($Y$463,0,LEN($A88),1,1),$A88,W$38:W$463)</f>
        <v>0</v>
      </c>
      <c r="X88" s="127">
        <f ca="1">SUMIF(OFFSET($Y$38,0,LEN($A88),1,1):OFFSET($Y$463,0,LEN($A88),1,1),$A88,X$38:X$463)</f>
        <v>0</v>
      </c>
      <c r="Y88" s="128" t="str">
        <f t="shared" si="5"/>
        <v>0.2.1.3.2</v>
      </c>
    </row>
    <row r="89" spans="1:25" ht="83.25" customHeight="1" x14ac:dyDescent="0.25">
      <c r="A89" s="122" t="s">
        <v>337</v>
      </c>
      <c r="B89" s="123" t="s">
        <v>338</v>
      </c>
      <c r="C89" s="124" t="s">
        <v>216</v>
      </c>
      <c r="D89" s="127">
        <f ca="1">SUMIF(OFFSET($Y$38,0,LEN($A89),1,1):OFFSET($Y$463,0,LEN($A89),1,1),$A89,D$38:D$463)</f>
        <v>0</v>
      </c>
      <c r="E89" s="127">
        <f ca="1">SUMIF(OFFSET($Y$38,0,LEN($A89),1,1):OFFSET($Y$463,0,LEN($A89),1,1),$A89,E$38:E$463)</f>
        <v>0</v>
      </c>
      <c r="F89" s="127">
        <f ca="1">SUMIF(OFFSET($Y$38,0,LEN($A89),1,1):OFFSET($Y$463,0,LEN($A89),1,1),$A89,F$38:F$463)</f>
        <v>0</v>
      </c>
      <c r="G89" s="127">
        <f ca="1">SUMIF(OFFSET($Y$38,0,LEN($A89),1,1):OFFSET($Y$463,0,LEN($A89),1,1),$A89,G$38:G$463)</f>
        <v>0</v>
      </c>
      <c r="H89" s="127">
        <f ca="1">SUMIF(OFFSET($Y$38,0,LEN($A89),1,1):OFFSET($Y$463,0,LEN($A89),1,1),$A89,H$38:H$463)</f>
        <v>0</v>
      </c>
      <c r="I89" s="127">
        <f ca="1">SUMIF(OFFSET($Y$38,0,LEN($A89),1,1):OFFSET($Y$463,0,LEN($A89),1,1),$A89,I$38:I$463)</f>
        <v>0</v>
      </c>
      <c r="J89" s="127">
        <f ca="1">SUMIF(OFFSET($Y$38,0,LEN($A89),1,1):OFFSET($Y$463,0,LEN($A89),1,1),$A89,J$38:J$463)</f>
        <v>0</v>
      </c>
      <c r="K89" s="127">
        <f ca="1">SUMIF(OFFSET($Y$38,0,LEN($A89),1,1):OFFSET($Y$463,0,LEN($A89),1,1),$A89,K$38:K$463)</f>
        <v>0</v>
      </c>
      <c r="L89" s="127">
        <f ca="1">SUMIF(OFFSET($Y$38,0,LEN($A89),1,1):OFFSET($Y$463,0,LEN($A89),1,1),$A89,L$38:L$463)</f>
        <v>0</v>
      </c>
      <c r="M89" s="127">
        <f ca="1">SUMIF(OFFSET($Y$38,0,LEN($A89),1,1):OFFSET($Y$463,0,LEN($A89),1,1),$A89,M$38:M$463)</f>
        <v>0</v>
      </c>
      <c r="N89" s="127">
        <f ca="1">SUMIF(OFFSET($Y$38,0,LEN($A89),1,1):OFFSET($Y$463,0,LEN($A89),1,1),$A89,N$38:N$463)</f>
        <v>0</v>
      </c>
      <c r="O89" s="127">
        <f ca="1">SUMIF(OFFSET($Y$38,0,LEN($A89),1,1):OFFSET($Y$463,0,LEN($A89),1,1),$A89,O$38:O$463)</f>
        <v>0</v>
      </c>
      <c r="P89" s="127">
        <f ca="1">SUMIF(OFFSET($Y$38,0,LEN($A89),1,1):OFFSET($Y$463,0,LEN($A89),1,1),$A89,P$38:P$463)</f>
        <v>0</v>
      </c>
      <c r="Q89" s="127">
        <f ca="1">SUMIF(OFFSET($Y$38,0,LEN($A89),1,1):OFFSET($Y$463,0,LEN($A89),1,1),$A89,Q$38:Q$463)</f>
        <v>0</v>
      </c>
      <c r="R89" s="127">
        <f ca="1">SUMIF(OFFSET($Y$38,0,LEN($A89),1,1):OFFSET($Y$463,0,LEN($A89),1,1),$A89,R$38:R$463)</f>
        <v>0</v>
      </c>
      <c r="S89" s="127">
        <f ca="1">SUMIF(OFFSET($Y$38,0,LEN($A89),1,1):OFFSET($Y$463,0,LEN($A89),1,1),$A89,S$38:S$463)</f>
        <v>0</v>
      </c>
      <c r="T89" s="127">
        <f ca="1">SUMIF(OFFSET($Y$38,0,LEN($A89),1,1):OFFSET($Y$463,0,LEN($A89),1,1),$A89,T$38:T$463)</f>
        <v>0</v>
      </c>
      <c r="U89" s="127">
        <f ca="1">SUMIF(OFFSET($Y$38,0,LEN($A89),1,1):OFFSET($Y$463,0,LEN($A89),1,1),$A89,U$38:U$463)</f>
        <v>0</v>
      </c>
      <c r="V89" s="127">
        <f ca="1">SUMIF(OFFSET($Y$38,0,LEN($A89),1,1):OFFSET($Y$463,0,LEN($A89),1,1),$A89,V$38:V$463)</f>
        <v>0</v>
      </c>
      <c r="W89" s="127">
        <f ca="1">SUMIF(OFFSET($Y$38,0,LEN($A89),1,1):OFFSET($Y$463,0,LEN($A89),1,1),$A89,W$38:W$463)</f>
        <v>0</v>
      </c>
      <c r="X89" s="127">
        <f ca="1">SUMIF(OFFSET($Y$38,0,LEN($A89),1,1):OFFSET($Y$463,0,LEN($A89),1,1),$A89,X$38:X$463)</f>
        <v>0</v>
      </c>
      <c r="Y89" s="128" t="str">
        <f t="shared" si="5"/>
        <v>0.2.1.3.3</v>
      </c>
    </row>
    <row r="90" spans="1:25" ht="94.5" x14ac:dyDescent="0.25">
      <c r="A90" s="122" t="s">
        <v>339</v>
      </c>
      <c r="B90" s="123" t="s">
        <v>340</v>
      </c>
      <c r="C90" s="124" t="s">
        <v>216</v>
      </c>
      <c r="D90" s="127">
        <f ca="1">SUMIF(OFFSET($Y$38,0,LEN($A90),1,1):OFFSET($Y$463,0,LEN($A90),1,1),$A90,D$38:D$463)</f>
        <v>0</v>
      </c>
      <c r="E90" s="127">
        <f ca="1">SUMIF(OFFSET($Y$38,0,LEN($A90),1,1):OFFSET($Y$463,0,LEN($A90),1,1),$A90,E$38:E$463)</f>
        <v>0</v>
      </c>
      <c r="F90" s="127">
        <f ca="1">SUMIF(OFFSET($Y$38,0,LEN($A90),1,1):OFFSET($Y$463,0,LEN($A90),1,1),$A90,F$38:F$463)</f>
        <v>0</v>
      </c>
      <c r="G90" s="127">
        <f ca="1">SUMIF(OFFSET($Y$38,0,LEN($A90),1,1):OFFSET($Y$463,0,LEN($A90),1,1),$A90,G$38:G$463)</f>
        <v>0</v>
      </c>
      <c r="H90" s="127">
        <f ca="1">SUMIF(OFFSET($Y$38,0,LEN($A90),1,1):OFFSET($Y$463,0,LEN($A90),1,1),$A90,H$38:H$463)</f>
        <v>0</v>
      </c>
      <c r="I90" s="127">
        <f ca="1">SUMIF(OFFSET($Y$38,0,LEN($A90),1,1):OFFSET($Y$463,0,LEN($A90),1,1),$A90,I$38:I$463)</f>
        <v>0</v>
      </c>
      <c r="J90" s="127">
        <f ca="1">SUMIF(OFFSET($Y$38,0,LEN($A90),1,1):OFFSET($Y$463,0,LEN($A90),1,1),$A90,J$38:J$463)</f>
        <v>0</v>
      </c>
      <c r="K90" s="127">
        <f ca="1">SUMIF(OFFSET($Y$38,0,LEN($A90),1,1):OFFSET($Y$463,0,LEN($A90),1,1),$A90,K$38:K$463)</f>
        <v>0</v>
      </c>
      <c r="L90" s="127">
        <f ca="1">SUMIF(OFFSET($Y$38,0,LEN($A90),1,1):OFFSET($Y$463,0,LEN($A90),1,1),$A90,L$38:L$463)</f>
        <v>0</v>
      </c>
      <c r="M90" s="127">
        <f ca="1">SUMIF(OFFSET($Y$38,0,LEN($A90),1,1):OFFSET($Y$463,0,LEN($A90),1,1),$A90,M$38:M$463)</f>
        <v>0</v>
      </c>
      <c r="N90" s="127">
        <f ca="1">SUMIF(OFFSET($Y$38,0,LEN($A90),1,1):OFFSET($Y$463,0,LEN($A90),1,1),$A90,N$38:N$463)</f>
        <v>0</v>
      </c>
      <c r="O90" s="127">
        <f ca="1">SUMIF(OFFSET($Y$38,0,LEN($A90),1,1):OFFSET($Y$463,0,LEN($A90),1,1),$A90,O$38:O$463)</f>
        <v>0</v>
      </c>
      <c r="P90" s="127">
        <f ca="1">SUMIF(OFFSET($Y$38,0,LEN($A90),1,1):OFFSET($Y$463,0,LEN($A90),1,1),$A90,P$38:P$463)</f>
        <v>0</v>
      </c>
      <c r="Q90" s="127">
        <f ca="1">SUMIF(OFFSET($Y$38,0,LEN($A90),1,1):OFFSET($Y$463,0,LEN($A90),1,1),$A90,Q$38:Q$463)</f>
        <v>0</v>
      </c>
      <c r="R90" s="127">
        <f ca="1">SUMIF(OFFSET($Y$38,0,LEN($A90),1,1):OFFSET($Y$463,0,LEN($A90),1,1),$A90,R$38:R$463)</f>
        <v>0</v>
      </c>
      <c r="S90" s="127">
        <f ca="1">SUMIF(OFFSET($Y$38,0,LEN($A90),1,1):OFFSET($Y$463,0,LEN($A90),1,1),$A90,S$38:S$463)</f>
        <v>0</v>
      </c>
      <c r="T90" s="127">
        <f ca="1">SUMIF(OFFSET($Y$38,0,LEN($A90),1,1):OFFSET($Y$463,0,LEN($A90),1,1),$A90,T$38:T$463)</f>
        <v>0</v>
      </c>
      <c r="U90" s="127">
        <f ca="1">SUMIF(OFFSET($Y$38,0,LEN($A90),1,1):OFFSET($Y$463,0,LEN($A90),1,1),$A90,U$38:U$463)</f>
        <v>0</v>
      </c>
      <c r="V90" s="127">
        <f ca="1">SUMIF(OFFSET($Y$38,0,LEN($A90),1,1):OFFSET($Y$463,0,LEN($A90),1,1),$A90,V$38:V$463)</f>
        <v>0</v>
      </c>
      <c r="W90" s="127">
        <f ca="1">SUMIF(OFFSET($Y$38,0,LEN($A90),1,1):OFFSET($Y$463,0,LEN($A90),1,1),$A90,W$38:W$463)</f>
        <v>0</v>
      </c>
      <c r="X90" s="127">
        <f ca="1">SUMIF(OFFSET($Y$38,0,LEN($A90),1,1):OFFSET($Y$463,0,LEN($A90),1,1),$A90,X$38:X$463)</f>
        <v>0</v>
      </c>
      <c r="Y90" s="128" t="str">
        <f t="shared" si="5"/>
        <v>0.2.1.3.4</v>
      </c>
    </row>
    <row r="91" spans="1:25" ht="103.5" customHeight="1" x14ac:dyDescent="0.25">
      <c r="A91" s="122" t="s">
        <v>341</v>
      </c>
      <c r="B91" s="123" t="s">
        <v>342</v>
      </c>
      <c r="C91" s="124" t="s">
        <v>216</v>
      </c>
      <c r="D91" s="127">
        <f ca="1">SUMIF(OFFSET($Y$38,0,LEN($A91),1,1):OFFSET($Y$463,0,LEN($A91),1,1),$A91,D$38:D$463)</f>
        <v>0</v>
      </c>
      <c r="E91" s="127">
        <f ca="1">SUMIF(OFFSET($Y$38,0,LEN($A91),1,1):OFFSET($Y$463,0,LEN($A91),1,1),$A91,E$38:E$463)</f>
        <v>0</v>
      </c>
      <c r="F91" s="127">
        <f ca="1">SUMIF(OFFSET($Y$38,0,LEN($A91),1,1):OFFSET($Y$463,0,LEN($A91),1,1),$A91,F$38:F$463)</f>
        <v>0</v>
      </c>
      <c r="G91" s="127">
        <f ca="1">SUMIF(OFFSET($Y$38,0,LEN($A91),1,1):OFFSET($Y$463,0,LEN($A91),1,1),$A91,G$38:G$463)</f>
        <v>0</v>
      </c>
      <c r="H91" s="127">
        <f ca="1">SUMIF(OFFSET($Y$38,0,LEN($A91),1,1):OFFSET($Y$463,0,LEN($A91),1,1),$A91,H$38:H$463)</f>
        <v>0</v>
      </c>
      <c r="I91" s="127">
        <f ca="1">SUMIF(OFFSET($Y$38,0,LEN($A91),1,1):OFFSET($Y$463,0,LEN($A91),1,1),$A91,I$38:I$463)</f>
        <v>0</v>
      </c>
      <c r="J91" s="127">
        <f ca="1">SUMIF(OFFSET($Y$38,0,LEN($A91),1,1):OFFSET($Y$463,0,LEN($A91),1,1),$A91,J$38:J$463)</f>
        <v>0</v>
      </c>
      <c r="K91" s="127">
        <f ca="1">SUMIF(OFFSET($Y$38,0,LEN($A91),1,1):OFFSET($Y$463,0,LEN($A91),1,1),$A91,K$38:K$463)</f>
        <v>0</v>
      </c>
      <c r="L91" s="127">
        <f ca="1">SUMIF(OFFSET($Y$38,0,LEN($A91),1,1):OFFSET($Y$463,0,LEN($A91),1,1),$A91,L$38:L$463)</f>
        <v>0</v>
      </c>
      <c r="M91" s="127">
        <f ca="1">SUMIF(OFFSET($Y$38,0,LEN($A91),1,1):OFFSET($Y$463,0,LEN($A91),1,1),$A91,M$38:M$463)</f>
        <v>0</v>
      </c>
      <c r="N91" s="127">
        <f ca="1">SUMIF(OFFSET($Y$38,0,LEN($A91),1,1):OFFSET($Y$463,0,LEN($A91),1,1),$A91,N$38:N$463)</f>
        <v>0</v>
      </c>
      <c r="O91" s="127">
        <f ca="1">SUMIF(OFFSET($Y$38,0,LEN($A91),1,1):OFFSET($Y$463,0,LEN($A91),1,1),$A91,O$38:O$463)</f>
        <v>0</v>
      </c>
      <c r="P91" s="127">
        <f ca="1">SUMIF(OFFSET($Y$38,0,LEN($A91),1,1):OFFSET($Y$463,0,LEN($A91),1,1),$A91,P$38:P$463)</f>
        <v>0</v>
      </c>
      <c r="Q91" s="127">
        <f ca="1">SUMIF(OFFSET($Y$38,0,LEN($A91),1,1):OFFSET($Y$463,0,LEN($A91),1,1),$A91,Q$38:Q$463)</f>
        <v>0</v>
      </c>
      <c r="R91" s="127">
        <f ca="1">SUMIF(OFFSET($Y$38,0,LEN($A91),1,1):OFFSET($Y$463,0,LEN($A91),1,1),$A91,R$38:R$463)</f>
        <v>0</v>
      </c>
      <c r="S91" s="127">
        <f ca="1">SUMIF(OFFSET($Y$38,0,LEN($A91),1,1):OFFSET($Y$463,0,LEN($A91),1,1),$A91,S$38:S$463)</f>
        <v>0</v>
      </c>
      <c r="T91" s="127">
        <f ca="1">SUMIF(OFFSET($Y$38,0,LEN($A91),1,1):OFFSET($Y$463,0,LEN($A91),1,1),$A91,T$38:T$463)</f>
        <v>0</v>
      </c>
      <c r="U91" s="127">
        <f ca="1">SUMIF(OFFSET($Y$38,0,LEN($A91),1,1):OFFSET($Y$463,0,LEN($A91),1,1),$A91,U$38:U$463)</f>
        <v>0</v>
      </c>
      <c r="V91" s="127">
        <f ca="1">SUMIF(OFFSET($Y$38,0,LEN($A91),1,1):OFFSET($Y$463,0,LEN($A91),1,1),$A91,V$38:V$463)</f>
        <v>0</v>
      </c>
      <c r="W91" s="127">
        <f ca="1">SUMIF(OFFSET($Y$38,0,LEN($A91),1,1):OFFSET($Y$463,0,LEN($A91),1,1),$A91,W$38:W$463)</f>
        <v>0</v>
      </c>
      <c r="X91" s="127">
        <f ca="1">SUMIF(OFFSET($Y$38,0,LEN($A91),1,1):OFFSET($Y$463,0,LEN($A91),1,1),$A91,X$38:X$463)</f>
        <v>0</v>
      </c>
      <c r="Y91" s="128" t="str">
        <f t="shared" si="5"/>
        <v>0.2.1.3.5</v>
      </c>
    </row>
    <row r="92" spans="1:25" ht="43.5" customHeight="1" x14ac:dyDescent="0.25">
      <c r="A92" s="122" t="s">
        <v>343</v>
      </c>
      <c r="B92" s="123" t="s">
        <v>344</v>
      </c>
      <c r="C92" s="124" t="s">
        <v>216</v>
      </c>
      <c r="D92" s="127">
        <f ca="1">SUMIF(OFFSET($Y$38,0,LEN($A92),1,1):OFFSET($Y$463,0,LEN($A92),1,1),$A92,D$38:D$463)</f>
        <v>0</v>
      </c>
      <c r="E92" s="127">
        <f ca="1">SUMIF(OFFSET($Y$38,0,LEN($A92),1,1):OFFSET($Y$463,0,LEN($A92),1,1),$A92,E$38:E$463)</f>
        <v>0</v>
      </c>
      <c r="F92" s="127">
        <f ca="1">SUMIF(OFFSET($Y$38,0,LEN($A92),1,1):OFFSET($Y$463,0,LEN($A92),1,1),$A92,F$38:F$463)</f>
        <v>0</v>
      </c>
      <c r="G92" s="127">
        <f ca="1">SUMIF(OFFSET($Y$38,0,LEN($A92),1,1):OFFSET($Y$463,0,LEN($A92),1,1),$A92,G$38:G$463)</f>
        <v>0</v>
      </c>
      <c r="H92" s="127">
        <f ca="1">SUMIF(OFFSET($Y$38,0,LEN($A92),1,1):OFFSET($Y$463,0,LEN($A92),1,1),$A92,H$38:H$463)</f>
        <v>0</v>
      </c>
      <c r="I92" s="127">
        <f ca="1">SUMIF(OFFSET($Y$38,0,LEN($A92),1,1):OFFSET($Y$463,0,LEN($A92),1,1),$A92,I$38:I$463)</f>
        <v>0</v>
      </c>
      <c r="J92" s="127">
        <f ca="1">SUMIF(OFFSET($Y$38,0,LEN($A92),1,1):OFFSET($Y$463,0,LEN($A92),1,1),$A92,J$38:J$463)</f>
        <v>0</v>
      </c>
      <c r="K92" s="127">
        <f ca="1">SUMIF(OFFSET($Y$38,0,LEN($A92),1,1):OFFSET($Y$463,0,LEN($A92),1,1),$A92,K$38:K$463)</f>
        <v>0</v>
      </c>
      <c r="L92" s="127">
        <f ca="1">SUMIF(OFFSET($Y$38,0,LEN($A92),1,1):OFFSET($Y$463,0,LEN($A92),1,1),$A92,L$38:L$463)</f>
        <v>0</v>
      </c>
      <c r="M92" s="127">
        <f ca="1">SUMIF(OFFSET($Y$38,0,LEN($A92),1,1):OFFSET($Y$463,0,LEN($A92),1,1),$A92,M$38:M$463)</f>
        <v>0</v>
      </c>
      <c r="N92" s="127">
        <f ca="1">SUMIF(OFFSET($Y$38,0,LEN($A92),1,1):OFFSET($Y$463,0,LEN($A92),1,1),$A92,N$38:N$463)</f>
        <v>0</v>
      </c>
      <c r="O92" s="127">
        <f ca="1">SUMIF(OFFSET($Y$38,0,LEN($A92),1,1):OFFSET($Y$463,0,LEN($A92),1,1),$A92,O$38:O$463)</f>
        <v>0</v>
      </c>
      <c r="P92" s="127">
        <f ca="1">SUMIF(OFFSET($Y$38,0,LEN($A92),1,1):OFFSET($Y$463,0,LEN($A92),1,1),$A92,P$38:P$463)</f>
        <v>0</v>
      </c>
      <c r="Q92" s="127">
        <f ca="1">SUMIF(OFFSET($Y$38,0,LEN($A92),1,1):OFFSET($Y$463,0,LEN($A92),1,1),$A92,Q$38:Q$463)</f>
        <v>0</v>
      </c>
      <c r="R92" s="127">
        <f ca="1">SUMIF(OFFSET($Y$38,0,LEN($A92),1,1):OFFSET($Y$463,0,LEN($A92),1,1),$A92,R$38:R$463)</f>
        <v>0</v>
      </c>
      <c r="S92" s="127">
        <f ca="1">SUMIF(OFFSET($Y$38,0,LEN($A92),1,1):OFFSET($Y$463,0,LEN($A92),1,1),$A92,S$38:S$463)</f>
        <v>0</v>
      </c>
      <c r="T92" s="127">
        <f ca="1">SUMIF(OFFSET($Y$38,0,LEN($A92),1,1):OFFSET($Y$463,0,LEN($A92),1,1),$A92,T$38:T$463)</f>
        <v>0</v>
      </c>
      <c r="U92" s="127">
        <f ca="1">SUMIF(OFFSET($Y$38,0,LEN($A92),1,1):OFFSET($Y$463,0,LEN($A92),1,1),$A92,U$38:U$463)</f>
        <v>0</v>
      </c>
      <c r="V92" s="127">
        <f ca="1">SUMIF(OFFSET($Y$38,0,LEN($A92),1,1):OFFSET($Y$463,0,LEN($A92),1,1),$A92,V$38:V$463)</f>
        <v>0</v>
      </c>
      <c r="W92" s="127">
        <f ca="1">SUMIF(OFFSET($Y$38,0,LEN($A92),1,1):OFFSET($Y$463,0,LEN($A92),1,1),$A92,W$38:W$463)</f>
        <v>0</v>
      </c>
      <c r="X92" s="127">
        <f ca="1">SUMIF(OFFSET($Y$38,0,LEN($A92),1,1):OFFSET($Y$463,0,LEN($A92),1,1),$A92,X$38:X$463)</f>
        <v>0</v>
      </c>
      <c r="Y92" s="128" t="str">
        <f t="shared" si="5"/>
        <v>0.2.1.4</v>
      </c>
    </row>
    <row r="93" spans="1:25" ht="78" customHeight="1" x14ac:dyDescent="0.25">
      <c r="A93" s="122" t="s">
        <v>141</v>
      </c>
      <c r="B93" s="123" t="s">
        <v>345</v>
      </c>
      <c r="C93" s="124" t="s">
        <v>216</v>
      </c>
      <c r="D93" s="127">
        <f ca="1">SUMIF(OFFSET($Y$38,0,LEN($A93),1,1):OFFSET($Y$463,0,LEN($A93),1,1),$A93,D$38:D$463)</f>
        <v>0</v>
      </c>
      <c r="E93" s="127">
        <f ca="1">SUMIF(OFFSET($Y$38,0,LEN($A93),1,1):OFFSET($Y$463,0,LEN($A93),1,1),$A93,E$38:E$463)</f>
        <v>0</v>
      </c>
      <c r="F93" s="127">
        <f ca="1">SUMIF(OFFSET($Y$38,0,LEN($A93),1,1):OFFSET($Y$463,0,LEN($A93),1,1),$A93,F$38:F$463)</f>
        <v>0</v>
      </c>
      <c r="G93" s="127">
        <f ca="1">SUMIF(OFFSET($Y$38,0,LEN($A93),1,1):OFFSET($Y$463,0,LEN($A93),1,1),$A93,G$38:G$463)</f>
        <v>0</v>
      </c>
      <c r="H93" s="127">
        <f ca="1">SUMIF(OFFSET($Y$38,0,LEN($A93),1,1):OFFSET($Y$463,0,LEN($A93),1,1),$A93,H$38:H$463)</f>
        <v>0</v>
      </c>
      <c r="I93" s="127">
        <f ca="1">SUMIF(OFFSET($Y$38,0,LEN($A93),1,1):OFFSET($Y$463,0,LEN($A93),1,1),$A93,I$38:I$463)</f>
        <v>0</v>
      </c>
      <c r="J93" s="127">
        <f ca="1">SUMIF(OFFSET($Y$38,0,LEN($A93),1,1):OFFSET($Y$463,0,LEN($A93),1,1),$A93,J$38:J$463)</f>
        <v>0</v>
      </c>
      <c r="K93" s="127">
        <f ca="1">SUMIF(OFFSET($Y$38,0,LEN($A93),1,1):OFFSET($Y$463,0,LEN($A93),1,1),$A93,K$38:K$463)</f>
        <v>0</v>
      </c>
      <c r="L93" s="127">
        <f ca="1">SUMIF(OFFSET($Y$38,0,LEN($A93),1,1):OFFSET($Y$463,0,LEN($A93),1,1),$A93,L$38:L$463)</f>
        <v>0</v>
      </c>
      <c r="M93" s="127">
        <f ca="1">SUMIF(OFFSET($Y$38,0,LEN($A93),1,1):OFFSET($Y$463,0,LEN($A93),1,1),$A93,M$38:M$463)</f>
        <v>0</v>
      </c>
      <c r="N93" s="127">
        <f ca="1">SUMIF(OFFSET($Y$38,0,LEN($A93),1,1):OFFSET($Y$463,0,LEN($A93),1,1),$A93,N$38:N$463)</f>
        <v>0</v>
      </c>
      <c r="O93" s="127">
        <f ca="1">SUMIF(OFFSET($Y$38,0,LEN($A93),1,1):OFFSET($Y$463,0,LEN($A93),1,1),$A93,O$38:O$463)</f>
        <v>0</v>
      </c>
      <c r="P93" s="127">
        <f ca="1">SUMIF(OFFSET($Y$38,0,LEN($A93),1,1):OFFSET($Y$463,0,LEN($A93),1,1),$A93,P$38:P$463)</f>
        <v>0</v>
      </c>
      <c r="Q93" s="127">
        <f ca="1">SUMIF(OFFSET($Y$38,0,LEN($A93),1,1):OFFSET($Y$463,0,LEN($A93),1,1),$A93,Q$38:Q$463)</f>
        <v>0</v>
      </c>
      <c r="R93" s="127">
        <f ca="1">SUMIF(OFFSET($Y$38,0,LEN($A93),1,1):OFFSET($Y$463,0,LEN($A93),1,1),$A93,R$38:R$463)</f>
        <v>0</v>
      </c>
      <c r="S93" s="127">
        <f ca="1">SUMIF(OFFSET($Y$38,0,LEN($A93),1,1):OFFSET($Y$463,0,LEN($A93),1,1),$A93,S$38:S$463)</f>
        <v>0</v>
      </c>
      <c r="T93" s="127">
        <f ca="1">SUMIF(OFFSET($Y$38,0,LEN($A93),1,1):OFFSET($Y$463,0,LEN($A93),1,1),$A93,T$38:T$463)</f>
        <v>0</v>
      </c>
      <c r="U93" s="127">
        <f ca="1">SUMIF(OFFSET($Y$38,0,LEN($A93),1,1):OFFSET($Y$463,0,LEN($A93),1,1),$A93,U$38:U$463)</f>
        <v>0</v>
      </c>
      <c r="V93" s="127">
        <f ca="1">SUMIF(OFFSET($Y$38,0,LEN($A93),1,1):OFFSET($Y$463,0,LEN($A93),1,1),$A93,V$38:V$463)</f>
        <v>0</v>
      </c>
      <c r="W93" s="127">
        <f ca="1">SUMIF(OFFSET($Y$38,0,LEN($A93),1,1):OFFSET($Y$463,0,LEN($A93),1,1),$A93,W$38:W$463)</f>
        <v>0</v>
      </c>
      <c r="X93" s="127">
        <f ca="1">SUMIF(OFFSET($Y$38,0,LEN($A93),1,1):OFFSET($Y$463,0,LEN($A93),1,1),$A93,X$38:X$463)</f>
        <v>0</v>
      </c>
      <c r="Y93" s="128" t="str">
        <f t="shared" si="5"/>
        <v>0.2.2</v>
      </c>
    </row>
    <row r="94" spans="1:25" ht="31.5" x14ac:dyDescent="0.25">
      <c r="A94" s="122" t="s">
        <v>346</v>
      </c>
      <c r="B94" s="123" t="s">
        <v>347</v>
      </c>
      <c r="C94" s="124" t="s">
        <v>216</v>
      </c>
      <c r="D94" s="127">
        <f ca="1">SUMIF(OFFSET($Y$38,0,LEN($A94),1,1):OFFSET($Y$463,0,LEN($A94),1,1),$A94,D$38:D$463)</f>
        <v>0</v>
      </c>
      <c r="E94" s="127">
        <f ca="1">SUMIF(OFFSET($Y$38,0,LEN($A94),1,1):OFFSET($Y$463,0,LEN($A94),1,1),$A94,E$38:E$463)</f>
        <v>0</v>
      </c>
      <c r="F94" s="127">
        <f ca="1">SUMIF(OFFSET($Y$38,0,LEN($A94),1,1):OFFSET($Y$463,0,LEN($A94),1,1),$A94,F$38:F$463)</f>
        <v>0</v>
      </c>
      <c r="G94" s="127">
        <f ca="1">SUMIF(OFFSET($Y$38,0,LEN($A94),1,1):OFFSET($Y$463,0,LEN($A94),1,1),$A94,G$38:G$463)</f>
        <v>0</v>
      </c>
      <c r="H94" s="127">
        <f ca="1">SUMIF(OFFSET($Y$38,0,LEN($A94),1,1):OFFSET($Y$463,0,LEN($A94),1,1),$A94,H$38:H$463)</f>
        <v>0</v>
      </c>
      <c r="I94" s="127">
        <f ca="1">SUMIF(OFFSET($Y$38,0,LEN($A94),1,1):OFFSET($Y$463,0,LEN($A94),1,1),$A94,I$38:I$463)</f>
        <v>0</v>
      </c>
      <c r="J94" s="127">
        <f ca="1">SUMIF(OFFSET($Y$38,0,LEN($A94),1,1):OFFSET($Y$463,0,LEN($A94),1,1),$A94,J$38:J$463)</f>
        <v>0</v>
      </c>
      <c r="K94" s="127">
        <f ca="1">SUMIF(OFFSET($Y$38,0,LEN($A94),1,1):OFFSET($Y$463,0,LEN($A94),1,1),$A94,K$38:K$463)</f>
        <v>0</v>
      </c>
      <c r="L94" s="127">
        <f ca="1">SUMIF(OFFSET($Y$38,0,LEN($A94),1,1):OFFSET($Y$463,0,LEN($A94),1,1),$A94,L$38:L$463)</f>
        <v>0</v>
      </c>
      <c r="M94" s="127">
        <f ca="1">SUMIF(OFFSET($Y$38,0,LEN($A94),1,1):OFFSET($Y$463,0,LEN($A94),1,1),$A94,M$38:M$463)</f>
        <v>0</v>
      </c>
      <c r="N94" s="127">
        <f ca="1">SUMIF(OFFSET($Y$38,0,LEN($A94),1,1):OFFSET($Y$463,0,LEN($A94),1,1),$A94,N$38:N$463)</f>
        <v>0</v>
      </c>
      <c r="O94" s="127">
        <f ca="1">SUMIF(OFFSET($Y$38,0,LEN($A94),1,1):OFFSET($Y$463,0,LEN($A94),1,1),$A94,O$38:O$463)</f>
        <v>0</v>
      </c>
      <c r="P94" s="127">
        <f ca="1">SUMIF(OFFSET($Y$38,0,LEN($A94),1,1):OFFSET($Y$463,0,LEN($A94),1,1),$A94,P$38:P$463)</f>
        <v>0</v>
      </c>
      <c r="Q94" s="127">
        <f ca="1">SUMIF(OFFSET($Y$38,0,LEN($A94),1,1):OFFSET($Y$463,0,LEN($A94),1,1),$A94,Q$38:Q$463)</f>
        <v>0</v>
      </c>
      <c r="R94" s="127">
        <f ca="1">SUMIF(OFFSET($Y$38,0,LEN($A94),1,1):OFFSET($Y$463,0,LEN($A94),1,1),$A94,R$38:R$463)</f>
        <v>0</v>
      </c>
      <c r="S94" s="127">
        <f ca="1">SUMIF(OFFSET($Y$38,0,LEN($A94),1,1):OFFSET($Y$463,0,LEN($A94),1,1),$A94,S$38:S$463)</f>
        <v>0</v>
      </c>
      <c r="T94" s="127">
        <f ca="1">SUMIF(OFFSET($Y$38,0,LEN($A94),1,1):OFFSET($Y$463,0,LEN($A94),1,1),$A94,T$38:T$463)</f>
        <v>0</v>
      </c>
      <c r="U94" s="127">
        <f ca="1">SUMIF(OFFSET($Y$38,0,LEN($A94),1,1):OFFSET($Y$463,0,LEN($A94),1,1),$A94,U$38:U$463)</f>
        <v>0</v>
      </c>
      <c r="V94" s="127">
        <f ca="1">SUMIF(OFFSET($Y$38,0,LEN($A94),1,1):OFFSET($Y$463,0,LEN($A94),1,1),$A94,V$38:V$463)</f>
        <v>0</v>
      </c>
      <c r="W94" s="127">
        <f ca="1">SUMIF(OFFSET($Y$38,0,LEN($A94),1,1):OFFSET($Y$463,0,LEN($A94),1,1),$A94,W$38:W$463)</f>
        <v>0</v>
      </c>
      <c r="X94" s="127">
        <f ca="1">SUMIF(OFFSET($Y$38,0,LEN($A94),1,1):OFFSET($Y$463,0,LEN($A94),1,1),$A94,X$38:X$463)</f>
        <v>0</v>
      </c>
      <c r="Y94" s="128" t="str">
        <f t="shared" si="5"/>
        <v>0.2.2.1</v>
      </c>
    </row>
    <row r="95" spans="1:25" ht="15.75" x14ac:dyDescent="0.25">
      <c r="A95" s="122" t="s">
        <v>348</v>
      </c>
      <c r="B95" s="123" t="s">
        <v>349</v>
      </c>
      <c r="C95" s="124" t="s">
        <v>216</v>
      </c>
      <c r="D95" s="127">
        <f ca="1">SUMIF(OFFSET($Y$38,0,LEN($A95),1,1):OFFSET($Y$463,0,LEN($A95),1,1),$A95,D$38:D$463)</f>
        <v>0</v>
      </c>
      <c r="E95" s="127">
        <f ca="1">SUMIF(OFFSET($Y$38,0,LEN($A95),1,1):OFFSET($Y$463,0,LEN($A95),1,1),$A95,E$38:E$463)</f>
        <v>0</v>
      </c>
      <c r="F95" s="127">
        <f ca="1">SUMIF(OFFSET($Y$38,0,LEN($A95),1,1):OFFSET($Y$463,0,LEN($A95),1,1),$A95,F$38:F$463)</f>
        <v>0</v>
      </c>
      <c r="G95" s="127">
        <f ca="1">SUMIF(OFFSET($Y$38,0,LEN($A95),1,1):OFFSET($Y$463,0,LEN($A95),1,1),$A95,G$38:G$463)</f>
        <v>0</v>
      </c>
      <c r="H95" s="127">
        <f ca="1">SUMIF(OFFSET($Y$38,0,LEN($A95),1,1):OFFSET($Y$463,0,LEN($A95),1,1),$A95,H$38:H$463)</f>
        <v>0</v>
      </c>
      <c r="I95" s="127">
        <f ca="1">SUMIF(OFFSET($Y$38,0,LEN($A95),1,1):OFFSET($Y$463,0,LEN($A95),1,1),$A95,I$38:I$463)</f>
        <v>0</v>
      </c>
      <c r="J95" s="127">
        <f ca="1">SUMIF(OFFSET($Y$38,0,LEN($A95),1,1):OFFSET($Y$463,0,LEN($A95),1,1),$A95,J$38:J$463)</f>
        <v>0</v>
      </c>
      <c r="K95" s="127">
        <f ca="1">SUMIF(OFFSET($Y$38,0,LEN($A95),1,1):OFFSET($Y$463,0,LEN($A95),1,1),$A95,K$38:K$463)</f>
        <v>0</v>
      </c>
      <c r="L95" s="127">
        <f ca="1">SUMIF(OFFSET($Y$38,0,LEN($A95),1,1):OFFSET($Y$463,0,LEN($A95),1,1),$A95,L$38:L$463)</f>
        <v>0</v>
      </c>
      <c r="M95" s="127">
        <f ca="1">SUMIF(OFFSET($Y$38,0,LEN($A95),1,1):OFFSET($Y$463,0,LEN($A95),1,1),$A95,M$38:M$463)</f>
        <v>0</v>
      </c>
      <c r="N95" s="127">
        <f ca="1">SUMIF(OFFSET($Y$38,0,LEN($A95),1,1):OFFSET($Y$463,0,LEN($A95),1,1),$A95,N$38:N$463)</f>
        <v>0</v>
      </c>
      <c r="O95" s="127">
        <f ca="1">SUMIF(OFFSET($Y$38,0,LEN($A95),1,1):OFFSET($Y$463,0,LEN($A95),1,1),$A95,O$38:O$463)</f>
        <v>0</v>
      </c>
      <c r="P95" s="127">
        <f ca="1">SUMIF(OFFSET($Y$38,0,LEN($A95),1,1):OFFSET($Y$463,0,LEN($A95),1,1),$A95,P$38:P$463)</f>
        <v>0</v>
      </c>
      <c r="Q95" s="127">
        <f ca="1">SUMIF(OFFSET($Y$38,0,LEN($A95),1,1):OFFSET($Y$463,0,LEN($A95),1,1),$A95,Q$38:Q$463)</f>
        <v>0</v>
      </c>
      <c r="R95" s="127">
        <f ca="1">SUMIF(OFFSET($Y$38,0,LEN($A95),1,1):OFFSET($Y$463,0,LEN($A95),1,1),$A95,R$38:R$463)</f>
        <v>0</v>
      </c>
      <c r="S95" s="127">
        <f ca="1">SUMIF(OFFSET($Y$38,0,LEN($A95),1,1):OFFSET($Y$463,0,LEN($A95),1,1),$A95,S$38:S$463)</f>
        <v>0</v>
      </c>
      <c r="T95" s="127">
        <f ca="1">SUMIF(OFFSET($Y$38,0,LEN($A95),1,1):OFFSET($Y$463,0,LEN($A95),1,1),$A95,T$38:T$463)</f>
        <v>0</v>
      </c>
      <c r="U95" s="127">
        <f ca="1">SUMIF(OFFSET($Y$38,0,LEN($A95),1,1):OFFSET($Y$463,0,LEN($A95),1,1),$A95,U$38:U$463)</f>
        <v>0</v>
      </c>
      <c r="V95" s="127">
        <f ca="1">SUMIF(OFFSET($Y$38,0,LEN($A95),1,1):OFFSET($Y$463,0,LEN($A95),1,1),$A95,V$38:V$463)</f>
        <v>0</v>
      </c>
      <c r="W95" s="127">
        <f ca="1">SUMIF(OFFSET($Y$38,0,LEN($A95),1,1):OFFSET($Y$463,0,LEN($A95),1,1),$A95,W$38:W$463)</f>
        <v>0</v>
      </c>
      <c r="X95" s="127">
        <f ca="1">SUMIF(OFFSET($Y$38,0,LEN($A95),1,1):OFFSET($Y$463,0,LEN($A95),1,1),$A95,X$38:X$463)</f>
        <v>0</v>
      </c>
      <c r="Y95" s="128" t="str">
        <f t="shared" si="5"/>
        <v>0.2.2.2</v>
      </c>
    </row>
    <row r="96" spans="1:25" ht="31.5" x14ac:dyDescent="0.25">
      <c r="A96" s="122" t="s">
        <v>350</v>
      </c>
      <c r="B96" s="123" t="s">
        <v>351</v>
      </c>
      <c r="C96" s="124" t="s">
        <v>216</v>
      </c>
      <c r="D96" s="127">
        <f ca="1">SUMIF(OFFSET($Y$38,0,LEN($A96),1,1):OFFSET($Y$463,0,LEN($A96),1,1),$A96,D$38:D$463)</f>
        <v>0</v>
      </c>
      <c r="E96" s="127">
        <f ca="1">SUMIF(OFFSET($Y$38,0,LEN($A96),1,1):OFFSET($Y$463,0,LEN($A96),1,1),$A96,E$38:E$463)</f>
        <v>0</v>
      </c>
      <c r="F96" s="127">
        <f ca="1">SUMIF(OFFSET($Y$38,0,LEN($A96),1,1):OFFSET($Y$463,0,LEN($A96),1,1),$A96,F$38:F$463)</f>
        <v>0</v>
      </c>
      <c r="G96" s="127">
        <f ca="1">SUMIF(OFFSET($Y$38,0,LEN($A96),1,1):OFFSET($Y$463,0,LEN($A96),1,1),$A96,G$38:G$463)</f>
        <v>0</v>
      </c>
      <c r="H96" s="127">
        <f ca="1">SUMIF(OFFSET($Y$38,0,LEN($A96),1,1):OFFSET($Y$463,0,LEN($A96),1,1),$A96,H$38:H$463)</f>
        <v>0</v>
      </c>
      <c r="I96" s="127">
        <f ca="1">SUMIF(OFFSET($Y$38,0,LEN($A96),1,1):OFFSET($Y$463,0,LEN($A96),1,1),$A96,I$38:I$463)</f>
        <v>0</v>
      </c>
      <c r="J96" s="127">
        <f ca="1">SUMIF(OFFSET($Y$38,0,LEN($A96),1,1):OFFSET($Y$463,0,LEN($A96),1,1),$A96,J$38:J$463)</f>
        <v>0</v>
      </c>
      <c r="K96" s="127">
        <f ca="1">SUMIF(OFFSET($Y$38,0,LEN($A96),1,1):OFFSET($Y$463,0,LEN($A96),1,1),$A96,K$38:K$463)</f>
        <v>0</v>
      </c>
      <c r="L96" s="127">
        <f ca="1">SUMIF(OFFSET($Y$38,0,LEN($A96),1,1):OFFSET($Y$463,0,LEN($A96),1,1),$A96,L$38:L$463)</f>
        <v>0</v>
      </c>
      <c r="M96" s="127">
        <f ca="1">SUMIF(OFFSET($Y$38,0,LEN($A96),1,1):OFFSET($Y$463,0,LEN($A96),1,1),$A96,M$38:M$463)</f>
        <v>0</v>
      </c>
      <c r="N96" s="127">
        <f ca="1">SUMIF(OFFSET($Y$38,0,LEN($A96),1,1):OFFSET($Y$463,0,LEN($A96),1,1),$A96,N$38:N$463)</f>
        <v>0</v>
      </c>
      <c r="O96" s="127">
        <f ca="1">SUMIF(OFFSET($Y$38,0,LEN($A96),1,1):OFFSET($Y$463,0,LEN($A96),1,1),$A96,O$38:O$463)</f>
        <v>0</v>
      </c>
      <c r="P96" s="127">
        <f ca="1">SUMIF(OFFSET($Y$38,0,LEN($A96),1,1):OFFSET($Y$463,0,LEN($A96),1,1),$A96,P$38:P$463)</f>
        <v>0</v>
      </c>
      <c r="Q96" s="127">
        <f ca="1">SUMIF(OFFSET($Y$38,0,LEN($A96),1,1):OFFSET($Y$463,0,LEN($A96),1,1),$A96,Q$38:Q$463)</f>
        <v>0</v>
      </c>
      <c r="R96" s="127">
        <f ca="1">SUMIF(OFFSET($Y$38,0,LEN($A96),1,1):OFFSET($Y$463,0,LEN($A96),1,1),$A96,R$38:R$463)</f>
        <v>0</v>
      </c>
      <c r="S96" s="127">
        <f ca="1">SUMIF(OFFSET($Y$38,0,LEN($A96),1,1):OFFSET($Y$463,0,LEN($A96),1,1),$A96,S$38:S$463)</f>
        <v>0</v>
      </c>
      <c r="T96" s="127">
        <f ca="1">SUMIF(OFFSET($Y$38,0,LEN($A96),1,1):OFFSET($Y$463,0,LEN($A96),1,1),$A96,T$38:T$463)</f>
        <v>0</v>
      </c>
      <c r="U96" s="127">
        <f ca="1">SUMIF(OFFSET($Y$38,0,LEN($A96),1,1):OFFSET($Y$463,0,LEN($A96),1,1),$A96,U$38:U$463)</f>
        <v>0</v>
      </c>
      <c r="V96" s="127">
        <f ca="1">SUMIF(OFFSET($Y$38,0,LEN($A96),1,1):OFFSET($Y$463,0,LEN($A96),1,1),$A96,V$38:V$463)</f>
        <v>0</v>
      </c>
      <c r="W96" s="127">
        <f ca="1">SUMIF(OFFSET($Y$38,0,LEN($A96),1,1):OFFSET($Y$463,0,LEN($A96),1,1),$A96,W$38:W$463)</f>
        <v>0</v>
      </c>
      <c r="X96" s="127">
        <f ca="1">SUMIF(OFFSET($Y$38,0,LEN($A96),1,1):OFFSET($Y$463,0,LEN($A96),1,1),$A96,X$38:X$463)</f>
        <v>0</v>
      </c>
      <c r="Y96" s="128" t="str">
        <f t="shared" si="5"/>
        <v>0.2.2.3</v>
      </c>
    </row>
    <row r="97" spans="1:25" ht="31.5" x14ac:dyDescent="0.25">
      <c r="A97" s="122" t="s">
        <v>352</v>
      </c>
      <c r="B97" s="123" t="s">
        <v>305</v>
      </c>
      <c r="C97" s="124" t="s">
        <v>216</v>
      </c>
      <c r="D97" s="127">
        <f ca="1">SUMIF(OFFSET($Y$38,0,LEN($A97),1,1):OFFSET($Y$463,0,LEN($A97),1,1),$A97,D$38:D$463)</f>
        <v>0</v>
      </c>
      <c r="E97" s="127">
        <f ca="1">SUMIF(OFFSET($Y$38,0,LEN($A97),1,1):OFFSET($Y$463,0,LEN($A97),1,1),$A97,E$38:E$463)</f>
        <v>0</v>
      </c>
      <c r="F97" s="127">
        <f ca="1">SUMIF(OFFSET($Y$38,0,LEN($A97),1,1):OFFSET($Y$463,0,LEN($A97),1,1),$A97,F$38:F$463)</f>
        <v>0</v>
      </c>
      <c r="G97" s="127">
        <f ca="1">SUMIF(OFFSET($Y$38,0,LEN($A97),1,1):OFFSET($Y$463,0,LEN($A97),1,1),$A97,G$38:G$463)</f>
        <v>0</v>
      </c>
      <c r="H97" s="127">
        <f ca="1">SUMIF(OFFSET($Y$38,0,LEN($A97),1,1):OFFSET($Y$463,0,LEN($A97),1,1),$A97,H$38:H$463)</f>
        <v>0</v>
      </c>
      <c r="I97" s="127">
        <f ca="1">SUMIF(OFFSET($Y$38,0,LEN($A97),1,1):OFFSET($Y$463,0,LEN($A97),1,1),$A97,I$38:I$463)</f>
        <v>0</v>
      </c>
      <c r="J97" s="127">
        <f ca="1">SUMIF(OFFSET($Y$38,0,LEN($A97),1,1):OFFSET($Y$463,0,LEN($A97),1,1),$A97,J$38:J$463)</f>
        <v>0</v>
      </c>
      <c r="K97" s="127">
        <f ca="1">SUMIF(OFFSET($Y$38,0,LEN($A97),1,1):OFFSET($Y$463,0,LEN($A97),1,1),$A97,K$38:K$463)</f>
        <v>0</v>
      </c>
      <c r="L97" s="127">
        <f ca="1">SUMIF(OFFSET($Y$38,0,LEN($A97),1,1):OFFSET($Y$463,0,LEN($A97),1,1),$A97,L$38:L$463)</f>
        <v>0</v>
      </c>
      <c r="M97" s="127">
        <f ca="1">SUMIF(OFFSET($Y$38,0,LEN($A97),1,1):OFFSET($Y$463,0,LEN($A97),1,1),$A97,M$38:M$463)</f>
        <v>0</v>
      </c>
      <c r="N97" s="127">
        <f ca="1">SUMIF(OFFSET($Y$38,0,LEN($A97),1,1):OFFSET($Y$463,0,LEN($A97),1,1),$A97,N$38:N$463)</f>
        <v>0</v>
      </c>
      <c r="O97" s="127">
        <f ca="1">SUMIF(OFFSET($Y$38,0,LEN($A97),1,1):OFFSET($Y$463,0,LEN($A97),1,1),$A97,O$38:O$463)</f>
        <v>0</v>
      </c>
      <c r="P97" s="127">
        <f ca="1">SUMIF(OFFSET($Y$38,0,LEN($A97),1,1):OFFSET($Y$463,0,LEN($A97),1,1),$A97,P$38:P$463)</f>
        <v>0</v>
      </c>
      <c r="Q97" s="127">
        <f ca="1">SUMIF(OFFSET($Y$38,0,LEN($A97),1,1):OFFSET($Y$463,0,LEN($A97),1,1),$A97,Q$38:Q$463)</f>
        <v>0</v>
      </c>
      <c r="R97" s="127">
        <f ca="1">SUMIF(OFFSET($Y$38,0,LEN($A97),1,1):OFFSET($Y$463,0,LEN($A97),1,1),$A97,R$38:R$463)</f>
        <v>0</v>
      </c>
      <c r="S97" s="127">
        <f ca="1">SUMIF(OFFSET($Y$38,0,LEN($A97),1,1):OFFSET($Y$463,0,LEN($A97),1,1),$A97,S$38:S$463)</f>
        <v>0</v>
      </c>
      <c r="T97" s="127">
        <f ca="1">SUMIF(OFFSET($Y$38,0,LEN($A97),1,1):OFFSET($Y$463,0,LEN($A97),1,1),$A97,T$38:T$463)</f>
        <v>0</v>
      </c>
      <c r="U97" s="127">
        <f ca="1">SUMIF(OFFSET($Y$38,0,LEN($A97),1,1):OFFSET($Y$463,0,LEN($A97),1,1),$A97,U$38:U$463)</f>
        <v>0</v>
      </c>
      <c r="V97" s="127">
        <f ca="1">SUMIF(OFFSET($Y$38,0,LEN($A97),1,1):OFFSET($Y$463,0,LEN($A97),1,1),$A97,V$38:V$463)</f>
        <v>0</v>
      </c>
      <c r="W97" s="127">
        <f ca="1">SUMIF(OFFSET($Y$38,0,LEN($A97),1,1):OFFSET($Y$463,0,LEN($A97),1,1),$A97,W$38:W$463)</f>
        <v>0</v>
      </c>
      <c r="X97" s="127">
        <f ca="1">SUMIF(OFFSET($Y$38,0,LEN($A97),1,1):OFFSET($Y$463,0,LEN($A97),1,1),$A97,X$38:X$463)</f>
        <v>0</v>
      </c>
      <c r="Y97" s="128" t="str">
        <f t="shared" si="5"/>
        <v>0.2.2.4</v>
      </c>
    </row>
    <row r="98" spans="1:25" ht="31.5" x14ac:dyDescent="0.25">
      <c r="A98" s="122" t="s">
        <v>142</v>
      </c>
      <c r="B98" s="123" t="s">
        <v>353</v>
      </c>
      <c r="C98" s="124" t="s">
        <v>216</v>
      </c>
      <c r="D98" s="127">
        <f ca="1">SUMIF(OFFSET($Y$38,0,LEN($A98),1,1):OFFSET($Y$463,0,LEN($A98),1,1),$A98,D$38:D$463)</f>
        <v>0</v>
      </c>
      <c r="E98" s="127">
        <f ca="1">SUMIF(OFFSET($Y$38,0,LEN($A98),1,1):OFFSET($Y$463,0,LEN($A98),1,1),$A98,E$38:E$463)</f>
        <v>0</v>
      </c>
      <c r="F98" s="127">
        <f ca="1">SUMIF(OFFSET($Y$38,0,LEN($A98),1,1):OFFSET($Y$463,0,LEN($A98),1,1),$A98,F$38:F$463)</f>
        <v>0</v>
      </c>
      <c r="G98" s="127">
        <f ca="1">SUMIF(OFFSET($Y$38,0,LEN($A98),1,1):OFFSET($Y$463,0,LEN($A98),1,1),$A98,G$38:G$463)</f>
        <v>0</v>
      </c>
      <c r="H98" s="127">
        <f ca="1">SUMIF(OFFSET($Y$38,0,LEN($A98),1,1):OFFSET($Y$463,0,LEN($A98),1,1),$A98,H$38:H$463)</f>
        <v>0</v>
      </c>
      <c r="I98" s="127">
        <f ca="1">SUMIF(OFFSET($Y$38,0,LEN($A98),1,1):OFFSET($Y$463,0,LEN($A98),1,1),$A98,I$38:I$463)</f>
        <v>0</v>
      </c>
      <c r="J98" s="127">
        <f ca="1">SUMIF(OFFSET($Y$38,0,LEN($A98),1,1):OFFSET($Y$463,0,LEN($A98),1,1),$A98,J$38:J$463)</f>
        <v>0</v>
      </c>
      <c r="K98" s="127">
        <f ca="1">SUMIF(OFFSET($Y$38,0,LEN($A98),1,1):OFFSET($Y$463,0,LEN($A98),1,1),$A98,K$38:K$463)</f>
        <v>0</v>
      </c>
      <c r="L98" s="127">
        <f ca="1">SUMIF(OFFSET($Y$38,0,LEN($A98),1,1):OFFSET($Y$463,0,LEN($A98),1,1),$A98,L$38:L$463)</f>
        <v>0</v>
      </c>
      <c r="M98" s="127">
        <f ca="1">SUMIF(OFFSET($Y$38,0,LEN($A98),1,1):OFFSET($Y$463,0,LEN($A98),1,1),$A98,M$38:M$463)</f>
        <v>0</v>
      </c>
      <c r="N98" s="127">
        <f ca="1">SUMIF(OFFSET($Y$38,0,LEN($A98),1,1):OFFSET($Y$463,0,LEN($A98),1,1),$A98,N$38:N$463)</f>
        <v>0</v>
      </c>
      <c r="O98" s="127">
        <f ca="1">SUMIF(OFFSET($Y$38,0,LEN($A98),1,1):OFFSET($Y$463,0,LEN($A98),1,1),$A98,O$38:O$463)</f>
        <v>0</v>
      </c>
      <c r="P98" s="127">
        <f ca="1">SUMIF(OFFSET($Y$38,0,LEN($A98),1,1):OFFSET($Y$463,0,LEN($A98),1,1),$A98,P$38:P$463)</f>
        <v>0</v>
      </c>
      <c r="Q98" s="127">
        <f ca="1">SUMIF(OFFSET($Y$38,0,LEN($A98),1,1):OFFSET($Y$463,0,LEN($A98),1,1),$A98,Q$38:Q$463)</f>
        <v>0</v>
      </c>
      <c r="R98" s="127">
        <f ca="1">SUMIF(OFFSET($Y$38,0,LEN($A98),1,1):OFFSET($Y$463,0,LEN($A98),1,1),$A98,R$38:R$463)</f>
        <v>0</v>
      </c>
      <c r="S98" s="127">
        <f ca="1">SUMIF(OFFSET($Y$38,0,LEN($A98),1,1):OFFSET($Y$463,0,LEN($A98),1,1),$A98,S$38:S$463)</f>
        <v>0</v>
      </c>
      <c r="T98" s="127">
        <f ca="1">SUMIF(OFFSET($Y$38,0,LEN($A98),1,1):OFFSET($Y$463,0,LEN($A98),1,1),$A98,T$38:T$463)</f>
        <v>0</v>
      </c>
      <c r="U98" s="127">
        <f ca="1">SUMIF(OFFSET($Y$38,0,LEN($A98),1,1):OFFSET($Y$463,0,LEN($A98),1,1),$A98,U$38:U$463)</f>
        <v>0</v>
      </c>
      <c r="V98" s="127">
        <f ca="1">SUMIF(OFFSET($Y$38,0,LEN($A98),1,1):OFFSET($Y$463,0,LEN($A98),1,1),$A98,V$38:V$463)</f>
        <v>0</v>
      </c>
      <c r="W98" s="127">
        <f ca="1">SUMIF(OFFSET($Y$38,0,LEN($A98),1,1):OFFSET($Y$463,0,LEN($A98),1,1),$A98,W$38:W$463)</f>
        <v>0</v>
      </c>
      <c r="X98" s="127">
        <f ca="1">SUMIF(OFFSET($Y$38,0,LEN($A98),1,1):OFFSET($Y$463,0,LEN($A98),1,1),$A98,X$38:X$463)</f>
        <v>0</v>
      </c>
      <c r="Y98" s="128" t="str">
        <f t="shared" si="5"/>
        <v>0.2.3</v>
      </c>
    </row>
    <row r="99" spans="1:25" ht="47.25" x14ac:dyDescent="0.25">
      <c r="A99" s="122" t="s">
        <v>143</v>
      </c>
      <c r="B99" s="123" t="s">
        <v>354</v>
      </c>
      <c r="C99" s="124" t="s">
        <v>216</v>
      </c>
      <c r="D99" s="127">
        <f ca="1">SUMIF(OFFSET($Y$38,0,LEN($A99),1,1):OFFSET($Y$463,0,LEN($A99),1,1),$A99,D$38:D$463)</f>
        <v>0</v>
      </c>
      <c r="E99" s="127">
        <f ca="1">SUMIF(OFFSET($Y$38,0,LEN($A99),1,1):OFFSET($Y$463,0,LEN($A99),1,1),$A99,E$38:E$463)</f>
        <v>0</v>
      </c>
      <c r="F99" s="127">
        <f ca="1">SUMIF(OFFSET($Y$38,0,LEN($A99),1,1):OFFSET($Y$463,0,LEN($A99),1,1),$A99,F$38:F$463)</f>
        <v>0</v>
      </c>
      <c r="G99" s="127">
        <f ca="1">SUMIF(OFFSET($Y$38,0,LEN($A99),1,1):OFFSET($Y$463,0,LEN($A99),1,1),$A99,G$38:G$463)</f>
        <v>0</v>
      </c>
      <c r="H99" s="127">
        <f ca="1">SUMIF(OFFSET($Y$38,0,LEN($A99),1,1):OFFSET($Y$463,0,LEN($A99),1,1),$A99,H$38:H$463)</f>
        <v>0</v>
      </c>
      <c r="I99" s="127">
        <f ca="1">SUMIF(OFFSET($Y$38,0,LEN($A99),1,1):OFFSET($Y$463,0,LEN($A99),1,1),$A99,I$38:I$463)</f>
        <v>0</v>
      </c>
      <c r="J99" s="127">
        <f ca="1">SUMIF(OFFSET($Y$38,0,LEN($A99),1,1):OFFSET($Y$463,0,LEN($A99),1,1),$A99,J$38:J$463)</f>
        <v>0</v>
      </c>
      <c r="K99" s="127">
        <f ca="1">SUMIF(OFFSET($Y$38,0,LEN($A99),1,1):OFFSET($Y$463,0,LEN($A99),1,1),$A99,K$38:K$463)</f>
        <v>0</v>
      </c>
      <c r="L99" s="127">
        <f ca="1">SUMIF(OFFSET($Y$38,0,LEN($A99),1,1):OFFSET($Y$463,0,LEN($A99),1,1),$A99,L$38:L$463)</f>
        <v>0</v>
      </c>
      <c r="M99" s="127">
        <f ca="1">SUMIF(OFFSET($Y$38,0,LEN($A99),1,1):OFFSET($Y$463,0,LEN($A99),1,1),$A99,M$38:M$463)</f>
        <v>0</v>
      </c>
      <c r="N99" s="127">
        <f ca="1">SUMIF(OFFSET($Y$38,0,LEN($A99),1,1):OFFSET($Y$463,0,LEN($A99),1,1),$A99,N$38:N$463)</f>
        <v>0</v>
      </c>
      <c r="O99" s="127">
        <f ca="1">SUMIF(OFFSET($Y$38,0,LEN($A99),1,1):OFFSET($Y$463,0,LEN($A99),1,1),$A99,O$38:O$463)</f>
        <v>0</v>
      </c>
      <c r="P99" s="127">
        <f ca="1">SUMIF(OFFSET($Y$38,0,LEN($A99),1,1):OFFSET($Y$463,0,LEN($A99),1,1),$A99,P$38:P$463)</f>
        <v>0</v>
      </c>
      <c r="Q99" s="127">
        <f ca="1">SUMIF(OFFSET($Y$38,0,LEN($A99),1,1):OFFSET($Y$463,0,LEN($A99),1,1),$A99,Q$38:Q$463)</f>
        <v>0</v>
      </c>
      <c r="R99" s="127">
        <f ca="1">SUMIF(OFFSET($Y$38,0,LEN($A99),1,1):OFFSET($Y$463,0,LEN($A99),1,1),$A99,R$38:R$463)</f>
        <v>0</v>
      </c>
      <c r="S99" s="127">
        <f ca="1">SUMIF(OFFSET($Y$38,0,LEN($A99),1,1):OFFSET($Y$463,0,LEN($A99),1,1),$A99,S$38:S$463)</f>
        <v>0</v>
      </c>
      <c r="T99" s="127">
        <f ca="1">SUMIF(OFFSET($Y$38,0,LEN($A99),1,1):OFFSET($Y$463,0,LEN($A99),1,1),$A99,T$38:T$463)</f>
        <v>0</v>
      </c>
      <c r="U99" s="127">
        <f ca="1">SUMIF(OFFSET($Y$38,0,LEN($A99),1,1):OFFSET($Y$463,0,LEN($A99),1,1),$A99,U$38:U$463)</f>
        <v>0</v>
      </c>
      <c r="V99" s="127">
        <f ca="1">SUMIF(OFFSET($Y$38,0,LEN($A99),1,1):OFFSET($Y$463,0,LEN($A99),1,1),$A99,V$38:V$463)</f>
        <v>0</v>
      </c>
      <c r="W99" s="127">
        <f ca="1">SUMIF(OFFSET($Y$38,0,LEN($A99),1,1):OFFSET($Y$463,0,LEN($A99),1,1),$A99,W$38:W$463)</f>
        <v>0</v>
      </c>
      <c r="X99" s="127">
        <f ca="1">SUMIF(OFFSET($Y$38,0,LEN($A99),1,1):OFFSET($Y$463,0,LEN($A99),1,1),$A99,X$38:X$463)</f>
        <v>0</v>
      </c>
      <c r="Y99" s="128" t="str">
        <f t="shared" si="5"/>
        <v>0.2.3.1</v>
      </c>
    </row>
    <row r="100" spans="1:25" ht="31.5" x14ac:dyDescent="0.25">
      <c r="A100" s="122" t="s">
        <v>144</v>
      </c>
      <c r="B100" s="123" t="s">
        <v>355</v>
      </c>
      <c r="C100" s="124" t="s">
        <v>216</v>
      </c>
      <c r="D100" s="127">
        <f ca="1">SUMIF(OFFSET($Y$38,0,LEN($A100),1,1):OFFSET($Y$463,0,LEN($A100),1,1),$A100,D$38:D$463)</f>
        <v>0</v>
      </c>
      <c r="E100" s="127">
        <f ca="1">SUMIF(OFFSET($Y$38,0,LEN($A100),1,1):OFFSET($Y$463,0,LEN($A100),1,1),$A100,E$38:E$463)</f>
        <v>0</v>
      </c>
      <c r="F100" s="127">
        <f ca="1">SUMIF(OFFSET($Y$38,0,LEN($A100),1,1):OFFSET($Y$463,0,LEN($A100),1,1),$A100,F$38:F$463)</f>
        <v>0</v>
      </c>
      <c r="G100" s="127">
        <f ca="1">SUMIF(OFFSET($Y$38,0,LEN($A100),1,1):OFFSET($Y$463,0,LEN($A100),1,1),$A100,G$38:G$463)</f>
        <v>0</v>
      </c>
      <c r="H100" s="127">
        <f ca="1">SUMIF(OFFSET($Y$38,0,LEN($A100),1,1):OFFSET($Y$463,0,LEN($A100),1,1),$A100,H$38:H$463)</f>
        <v>0</v>
      </c>
      <c r="I100" s="127">
        <f ca="1">SUMIF(OFFSET($Y$38,0,LEN($A100),1,1):OFFSET($Y$463,0,LEN($A100),1,1),$A100,I$38:I$463)</f>
        <v>0</v>
      </c>
      <c r="J100" s="127">
        <f ca="1">SUMIF(OFFSET($Y$38,0,LEN($A100),1,1):OFFSET($Y$463,0,LEN($A100),1,1),$A100,J$38:J$463)</f>
        <v>0</v>
      </c>
      <c r="K100" s="127">
        <f ca="1">SUMIF(OFFSET($Y$38,0,LEN($A100),1,1):OFFSET($Y$463,0,LEN($A100),1,1),$A100,K$38:K$463)</f>
        <v>0</v>
      </c>
      <c r="L100" s="127">
        <f ca="1">SUMIF(OFFSET($Y$38,0,LEN($A100),1,1):OFFSET($Y$463,0,LEN($A100),1,1),$A100,L$38:L$463)</f>
        <v>0</v>
      </c>
      <c r="M100" s="127">
        <f ca="1">SUMIF(OFFSET($Y$38,0,LEN($A100),1,1):OFFSET($Y$463,0,LEN($A100),1,1),$A100,M$38:M$463)</f>
        <v>0</v>
      </c>
      <c r="N100" s="127">
        <f ca="1">SUMIF(OFFSET($Y$38,0,LEN($A100),1,1):OFFSET($Y$463,0,LEN($A100),1,1),$A100,N$38:N$463)</f>
        <v>0</v>
      </c>
      <c r="O100" s="127">
        <f ca="1">SUMIF(OFFSET($Y$38,0,LEN($A100),1,1):OFFSET($Y$463,0,LEN($A100),1,1),$A100,O$38:O$463)</f>
        <v>0</v>
      </c>
      <c r="P100" s="127">
        <f ca="1">SUMIF(OFFSET($Y$38,0,LEN($A100),1,1):OFFSET($Y$463,0,LEN($A100),1,1),$A100,P$38:P$463)</f>
        <v>0</v>
      </c>
      <c r="Q100" s="127">
        <f ca="1">SUMIF(OFFSET($Y$38,0,LEN($A100),1,1):OFFSET($Y$463,0,LEN($A100),1,1),$A100,Q$38:Q$463)</f>
        <v>0</v>
      </c>
      <c r="R100" s="127">
        <f ca="1">SUMIF(OFFSET($Y$38,0,LEN($A100),1,1):OFFSET($Y$463,0,LEN($A100),1,1),$A100,R$38:R$463)</f>
        <v>0</v>
      </c>
      <c r="S100" s="127">
        <f ca="1">SUMIF(OFFSET($Y$38,0,LEN($A100),1,1):OFFSET($Y$463,0,LEN($A100),1,1),$A100,S$38:S$463)</f>
        <v>0</v>
      </c>
      <c r="T100" s="127">
        <f ca="1">SUMIF(OFFSET($Y$38,0,LEN($A100),1,1):OFFSET($Y$463,0,LEN($A100),1,1),$A100,T$38:T$463)</f>
        <v>0</v>
      </c>
      <c r="U100" s="127">
        <f ca="1">SUMIF(OFFSET($Y$38,0,LEN($A100),1,1):OFFSET($Y$463,0,LEN($A100),1,1),$A100,U$38:U$463)</f>
        <v>0</v>
      </c>
      <c r="V100" s="127">
        <f ca="1">SUMIF(OFFSET($Y$38,0,LEN($A100),1,1):OFFSET($Y$463,0,LEN($A100),1,1),$A100,V$38:V$463)</f>
        <v>0</v>
      </c>
      <c r="W100" s="127">
        <f ca="1">SUMIF(OFFSET($Y$38,0,LEN($A100),1,1):OFFSET($Y$463,0,LEN($A100),1,1),$A100,W$38:W$463)</f>
        <v>0</v>
      </c>
      <c r="X100" s="127">
        <f ca="1">SUMIF(OFFSET($Y$38,0,LEN($A100),1,1):OFFSET($Y$463,0,LEN($A100),1,1),$A100,X$38:X$463)</f>
        <v>0</v>
      </c>
      <c r="Y100" s="128" t="str">
        <f t="shared" si="5"/>
        <v>0.2.3.2</v>
      </c>
    </row>
    <row r="101" spans="1:25" ht="31.5" x14ac:dyDescent="0.25">
      <c r="A101" s="122" t="s">
        <v>356</v>
      </c>
      <c r="B101" s="123" t="s">
        <v>357</v>
      </c>
      <c r="C101" s="124" t="s">
        <v>216</v>
      </c>
      <c r="D101" s="127">
        <f ca="1">SUMIF(OFFSET($Y$38,0,LEN($A101),1,1):OFFSET($Y$463,0,LEN($A101),1,1),$A101,D$38:D$463)</f>
        <v>0</v>
      </c>
      <c r="E101" s="127">
        <f ca="1">SUMIF(OFFSET($Y$38,0,LEN($A101),1,1):OFFSET($Y$463,0,LEN($A101),1,1),$A101,E$38:E$463)</f>
        <v>0</v>
      </c>
      <c r="F101" s="127">
        <f ca="1">SUMIF(OFFSET($Y$38,0,LEN($A101),1,1):OFFSET($Y$463,0,LEN($A101),1,1),$A101,F$38:F$463)</f>
        <v>0</v>
      </c>
      <c r="G101" s="127">
        <f ca="1">SUMIF(OFFSET($Y$38,0,LEN($A101),1,1):OFFSET($Y$463,0,LEN($A101),1,1),$A101,G$38:G$463)</f>
        <v>0</v>
      </c>
      <c r="H101" s="127">
        <f ca="1">SUMIF(OFFSET($Y$38,0,LEN($A101),1,1):OFFSET($Y$463,0,LEN($A101),1,1),$A101,H$38:H$463)</f>
        <v>0</v>
      </c>
      <c r="I101" s="127">
        <f ca="1">SUMIF(OFFSET($Y$38,0,LEN($A101),1,1):OFFSET($Y$463,0,LEN($A101),1,1),$A101,I$38:I$463)</f>
        <v>0</v>
      </c>
      <c r="J101" s="127">
        <f ca="1">SUMIF(OFFSET($Y$38,0,LEN($A101),1,1):OFFSET($Y$463,0,LEN($A101),1,1),$A101,J$38:J$463)</f>
        <v>0</v>
      </c>
      <c r="K101" s="127">
        <f ca="1">SUMIF(OFFSET($Y$38,0,LEN($A101),1,1):OFFSET($Y$463,0,LEN($A101),1,1),$A101,K$38:K$463)</f>
        <v>0</v>
      </c>
      <c r="L101" s="127">
        <f ca="1">SUMIF(OFFSET($Y$38,0,LEN($A101),1,1):OFFSET($Y$463,0,LEN($A101),1,1),$A101,L$38:L$463)</f>
        <v>0</v>
      </c>
      <c r="M101" s="127">
        <f ca="1">SUMIF(OFFSET($Y$38,0,LEN($A101),1,1):OFFSET($Y$463,0,LEN($A101),1,1),$A101,M$38:M$463)</f>
        <v>0</v>
      </c>
      <c r="N101" s="127">
        <f ca="1">SUMIF(OFFSET($Y$38,0,LEN($A101),1,1):OFFSET($Y$463,0,LEN($A101),1,1),$A101,N$38:N$463)</f>
        <v>0</v>
      </c>
      <c r="O101" s="127">
        <f ca="1">SUMIF(OFFSET($Y$38,0,LEN($A101),1,1):OFFSET($Y$463,0,LEN($A101),1,1),$A101,O$38:O$463)</f>
        <v>0</v>
      </c>
      <c r="P101" s="127">
        <f ca="1">SUMIF(OFFSET($Y$38,0,LEN($A101),1,1):OFFSET($Y$463,0,LEN($A101),1,1),$A101,P$38:P$463)</f>
        <v>0</v>
      </c>
      <c r="Q101" s="127">
        <f ca="1">SUMIF(OFFSET($Y$38,0,LEN($A101),1,1):OFFSET($Y$463,0,LEN($A101),1,1),$A101,Q$38:Q$463)</f>
        <v>0</v>
      </c>
      <c r="R101" s="127">
        <f ca="1">SUMIF(OFFSET($Y$38,0,LEN($A101),1,1):OFFSET($Y$463,0,LEN($A101),1,1),$A101,R$38:R$463)</f>
        <v>0</v>
      </c>
      <c r="S101" s="127">
        <f ca="1">SUMIF(OFFSET($Y$38,0,LEN($A101),1,1):OFFSET($Y$463,0,LEN($A101),1,1),$A101,S$38:S$463)</f>
        <v>0</v>
      </c>
      <c r="T101" s="127">
        <f ca="1">SUMIF(OFFSET($Y$38,0,LEN($A101),1,1):OFFSET($Y$463,0,LEN($A101),1,1),$A101,T$38:T$463)</f>
        <v>0</v>
      </c>
      <c r="U101" s="127">
        <f ca="1">SUMIF(OFFSET($Y$38,0,LEN($A101),1,1):OFFSET($Y$463,0,LEN($A101),1,1),$A101,U$38:U$463)</f>
        <v>0</v>
      </c>
      <c r="V101" s="127">
        <f ca="1">SUMIF(OFFSET($Y$38,0,LEN($A101),1,1):OFFSET($Y$463,0,LEN($A101),1,1),$A101,V$38:V$463)</f>
        <v>0</v>
      </c>
      <c r="W101" s="127">
        <f ca="1">SUMIF(OFFSET($Y$38,0,LEN($A101),1,1):OFFSET($Y$463,0,LEN($A101),1,1),$A101,W$38:W$463)</f>
        <v>0</v>
      </c>
      <c r="X101" s="127">
        <f ca="1">SUMIF(OFFSET($Y$38,0,LEN($A101),1,1):OFFSET($Y$463,0,LEN($A101),1,1),$A101,X$38:X$463)</f>
        <v>0</v>
      </c>
      <c r="Y101" s="128" t="str">
        <f t="shared" si="5"/>
        <v>0.2.3.3</v>
      </c>
    </row>
    <row r="102" spans="1:25" ht="47.25" x14ac:dyDescent="0.25">
      <c r="A102" s="122" t="s">
        <v>358</v>
      </c>
      <c r="B102" s="123" t="s">
        <v>307</v>
      </c>
      <c r="C102" s="124" t="s">
        <v>216</v>
      </c>
      <c r="D102" s="127">
        <f ca="1">SUMIF(OFFSET($Y$38,0,LEN($A102),1,1):OFFSET($Y$463,0,LEN($A102),1,1),$A102,D$38:D$463)</f>
        <v>0</v>
      </c>
      <c r="E102" s="127">
        <f ca="1">SUMIF(OFFSET($Y$38,0,LEN($A102),1,1):OFFSET($Y$463,0,LEN($A102),1,1),$A102,E$38:E$463)</f>
        <v>0</v>
      </c>
      <c r="F102" s="127">
        <f ca="1">SUMIF(OFFSET($Y$38,0,LEN($A102),1,1):OFFSET($Y$463,0,LEN($A102),1,1),$A102,F$38:F$463)</f>
        <v>0</v>
      </c>
      <c r="G102" s="127">
        <f ca="1">SUMIF(OFFSET($Y$38,0,LEN($A102),1,1):OFFSET($Y$463,0,LEN($A102),1,1),$A102,G$38:G$463)</f>
        <v>0</v>
      </c>
      <c r="H102" s="127">
        <f ca="1">SUMIF(OFFSET($Y$38,0,LEN($A102),1,1):OFFSET($Y$463,0,LEN($A102),1,1),$A102,H$38:H$463)</f>
        <v>0</v>
      </c>
      <c r="I102" s="127">
        <f ca="1">SUMIF(OFFSET($Y$38,0,LEN($A102),1,1):OFFSET($Y$463,0,LEN($A102),1,1),$A102,I$38:I$463)</f>
        <v>0</v>
      </c>
      <c r="J102" s="127">
        <f ca="1">SUMIF(OFFSET($Y$38,0,LEN($A102),1,1):OFFSET($Y$463,0,LEN($A102),1,1),$A102,J$38:J$463)</f>
        <v>0</v>
      </c>
      <c r="K102" s="127">
        <f ca="1">SUMIF(OFFSET($Y$38,0,LEN($A102),1,1):OFFSET($Y$463,0,LEN($A102),1,1),$A102,K$38:K$463)</f>
        <v>0</v>
      </c>
      <c r="L102" s="127">
        <f ca="1">SUMIF(OFFSET($Y$38,0,LEN($A102),1,1):OFFSET($Y$463,0,LEN($A102),1,1),$A102,L$38:L$463)</f>
        <v>0</v>
      </c>
      <c r="M102" s="127">
        <f ca="1">SUMIF(OFFSET($Y$38,0,LEN($A102),1,1):OFFSET($Y$463,0,LEN($A102),1,1),$A102,M$38:M$463)</f>
        <v>0</v>
      </c>
      <c r="N102" s="127">
        <f ca="1">SUMIF(OFFSET($Y$38,0,LEN($A102),1,1):OFFSET($Y$463,0,LEN($A102),1,1),$A102,N$38:N$463)</f>
        <v>0</v>
      </c>
      <c r="O102" s="127">
        <f ca="1">SUMIF(OFFSET($Y$38,0,LEN($A102),1,1):OFFSET($Y$463,0,LEN($A102),1,1),$A102,O$38:O$463)</f>
        <v>0</v>
      </c>
      <c r="P102" s="127">
        <f ca="1">SUMIF(OFFSET($Y$38,0,LEN($A102),1,1):OFFSET($Y$463,0,LEN($A102),1,1),$A102,P$38:P$463)</f>
        <v>0</v>
      </c>
      <c r="Q102" s="127">
        <f ca="1">SUMIF(OFFSET($Y$38,0,LEN($A102),1,1):OFFSET($Y$463,0,LEN($A102),1,1),$A102,Q$38:Q$463)</f>
        <v>0</v>
      </c>
      <c r="R102" s="127">
        <f ca="1">SUMIF(OFFSET($Y$38,0,LEN($A102),1,1):OFFSET($Y$463,0,LEN($A102),1,1),$A102,R$38:R$463)</f>
        <v>0</v>
      </c>
      <c r="S102" s="127">
        <f ca="1">SUMIF(OFFSET($Y$38,0,LEN($A102),1,1):OFFSET($Y$463,0,LEN($A102),1,1),$A102,S$38:S$463)</f>
        <v>0</v>
      </c>
      <c r="T102" s="127">
        <f ca="1">SUMIF(OFFSET($Y$38,0,LEN($A102),1,1):OFFSET($Y$463,0,LEN($A102),1,1),$A102,T$38:T$463)</f>
        <v>0</v>
      </c>
      <c r="U102" s="127">
        <f ca="1">SUMIF(OFFSET($Y$38,0,LEN($A102),1,1):OFFSET($Y$463,0,LEN($A102),1,1),$A102,U$38:U$463)</f>
        <v>0</v>
      </c>
      <c r="V102" s="127">
        <f ca="1">SUMIF(OFFSET($Y$38,0,LEN($A102),1,1):OFFSET($Y$463,0,LEN($A102),1,1),$A102,V$38:V$463)</f>
        <v>0</v>
      </c>
      <c r="W102" s="127">
        <f ca="1">SUMIF(OFFSET($Y$38,0,LEN($A102),1,1):OFFSET($Y$463,0,LEN($A102),1,1),$A102,W$38:W$463)</f>
        <v>0</v>
      </c>
      <c r="X102" s="127">
        <f ca="1">SUMIF(OFFSET($Y$38,0,LEN($A102),1,1):OFFSET($Y$463,0,LEN($A102),1,1),$A102,X$38:X$463)</f>
        <v>0</v>
      </c>
      <c r="Y102" s="128" t="str">
        <f t="shared" si="5"/>
        <v>0.2.3.4</v>
      </c>
    </row>
    <row r="103" spans="1:25" ht="47.25" x14ac:dyDescent="0.25">
      <c r="A103" s="122" t="s">
        <v>359</v>
      </c>
      <c r="B103" s="126" t="s">
        <v>360</v>
      </c>
      <c r="C103" s="124" t="s">
        <v>216</v>
      </c>
      <c r="D103" s="127">
        <f ca="1">SUMIF(OFFSET($Y$38,0,LEN($A103),1,1):OFFSET($Y$463,0,LEN($A103),1,1),$A103,D$38:D$463)</f>
        <v>0</v>
      </c>
      <c r="E103" s="127">
        <f ca="1">SUMIF(OFFSET($Y$38,0,LEN($A103),1,1):OFFSET($Y$463,0,LEN($A103),1,1),$A103,E$38:E$463)</f>
        <v>0</v>
      </c>
      <c r="F103" s="127">
        <f ca="1">SUMIF(OFFSET($Y$38,0,LEN($A103),1,1):OFFSET($Y$463,0,LEN($A103),1,1),$A103,F$38:F$463)</f>
        <v>0</v>
      </c>
      <c r="G103" s="127">
        <f ca="1">SUMIF(OFFSET($Y$38,0,LEN($A103),1,1):OFFSET($Y$463,0,LEN($A103),1,1),$A103,G$38:G$463)</f>
        <v>0</v>
      </c>
      <c r="H103" s="127">
        <f ca="1">SUMIF(OFFSET($Y$38,0,LEN($A103),1,1):OFFSET($Y$463,0,LEN($A103),1,1),$A103,H$38:H$463)</f>
        <v>0</v>
      </c>
      <c r="I103" s="127">
        <f ca="1">SUMIF(OFFSET($Y$38,0,LEN($A103),1,1):OFFSET($Y$463,0,LEN($A103),1,1),$A103,I$38:I$463)</f>
        <v>0</v>
      </c>
      <c r="J103" s="127">
        <f ca="1">SUMIF(OFFSET($Y$38,0,LEN($A103),1,1):OFFSET($Y$463,0,LEN($A103),1,1),$A103,J$38:J$463)</f>
        <v>0</v>
      </c>
      <c r="K103" s="127">
        <f ca="1">SUMIF(OFFSET($Y$38,0,LEN($A103),1,1):OFFSET($Y$463,0,LEN($A103),1,1),$A103,K$38:K$463)</f>
        <v>0</v>
      </c>
      <c r="L103" s="127">
        <f ca="1">SUMIF(OFFSET($Y$38,0,LEN($A103),1,1):OFFSET($Y$463,0,LEN($A103),1,1),$A103,L$38:L$463)</f>
        <v>0</v>
      </c>
      <c r="M103" s="127">
        <f ca="1">SUMIF(OFFSET($Y$38,0,LEN($A103),1,1):OFFSET($Y$463,0,LEN($A103),1,1),$A103,M$38:M$463)</f>
        <v>0</v>
      </c>
      <c r="N103" s="127">
        <f ca="1">SUMIF(OFFSET($Y$38,0,LEN($A103),1,1):OFFSET($Y$463,0,LEN($A103),1,1),$A103,N$38:N$463)</f>
        <v>0</v>
      </c>
      <c r="O103" s="127">
        <f ca="1">SUMIF(OFFSET($Y$38,0,LEN($A103),1,1):OFFSET($Y$463,0,LEN($A103),1,1),$A103,O$38:O$463)</f>
        <v>0</v>
      </c>
      <c r="P103" s="127">
        <f ca="1">SUMIF(OFFSET($Y$38,0,LEN($A103),1,1):OFFSET($Y$463,0,LEN($A103),1,1),$A103,P$38:P$463)</f>
        <v>0</v>
      </c>
      <c r="Q103" s="127">
        <f ca="1">SUMIF(OFFSET($Y$38,0,LEN($A103),1,1):OFFSET($Y$463,0,LEN($A103),1,1),$A103,Q$38:Q$463)</f>
        <v>0</v>
      </c>
      <c r="R103" s="127">
        <f ca="1">SUMIF(OFFSET($Y$38,0,LEN($A103),1,1):OFFSET($Y$463,0,LEN($A103),1,1),$A103,R$38:R$463)</f>
        <v>0</v>
      </c>
      <c r="S103" s="127">
        <f ca="1">SUMIF(OFFSET($Y$38,0,LEN($A103),1,1):OFFSET($Y$463,0,LEN($A103),1,1),$A103,S$38:S$463)</f>
        <v>0</v>
      </c>
      <c r="T103" s="127">
        <f ca="1">SUMIF(OFFSET($Y$38,0,LEN($A103),1,1):OFFSET($Y$463,0,LEN($A103),1,1),$A103,T$38:T$463)</f>
        <v>0</v>
      </c>
      <c r="U103" s="127">
        <f ca="1">SUMIF(OFFSET($Y$38,0,LEN($A103),1,1):OFFSET($Y$463,0,LEN($A103),1,1),$A103,U$38:U$463)</f>
        <v>0</v>
      </c>
      <c r="V103" s="127">
        <f ca="1">SUMIF(OFFSET($Y$38,0,LEN($A103),1,1):OFFSET($Y$463,0,LEN($A103),1,1),$A103,V$38:V$463)</f>
        <v>0</v>
      </c>
      <c r="W103" s="127">
        <f ca="1">SUMIF(OFFSET($Y$38,0,LEN($A103),1,1):OFFSET($Y$463,0,LEN($A103),1,1),$A103,W$38:W$463)</f>
        <v>0</v>
      </c>
      <c r="X103" s="127">
        <f ca="1">SUMIF(OFFSET($Y$38,0,LEN($A103),1,1):OFFSET($Y$463,0,LEN($A103),1,1),$A103,X$38:X$463)</f>
        <v>0</v>
      </c>
      <c r="Y103" s="128" t="str">
        <f t="shared" si="5"/>
        <v>0.2.4</v>
      </c>
    </row>
    <row r="104" spans="1:25" ht="15.75" x14ac:dyDescent="0.25">
      <c r="A104" s="134" t="s">
        <v>361</v>
      </c>
      <c r="B104" s="123" t="s">
        <v>362</v>
      </c>
      <c r="C104" s="124" t="s">
        <v>216</v>
      </c>
      <c r="D104" s="127">
        <f ca="1">SUMIF(OFFSET($Y$38,0,LEN($A104),1,1):OFFSET($Y$463,0,LEN($A104),1,1),$A104,D$38:D$463)</f>
        <v>0</v>
      </c>
      <c r="E104" s="127">
        <f ca="1">SUMIF(OFFSET($Y$38,0,LEN($A104),1,1):OFFSET($Y$463,0,LEN($A104),1,1),$A104,E$38:E$463)</f>
        <v>0</v>
      </c>
      <c r="F104" s="127">
        <f ca="1">SUMIF(OFFSET($Y$38,0,LEN($A104),1,1):OFFSET($Y$463,0,LEN($A104),1,1),$A104,F$38:F$463)</f>
        <v>0</v>
      </c>
      <c r="G104" s="127">
        <f ca="1">SUMIF(OFFSET($Y$38,0,LEN($A104),1,1):OFFSET($Y$463,0,LEN($A104),1,1),$A104,G$38:G$463)</f>
        <v>0</v>
      </c>
      <c r="H104" s="127">
        <f ca="1">SUMIF(OFFSET($Y$38,0,LEN($A104),1,1):OFFSET($Y$463,0,LEN($A104),1,1),$A104,H$38:H$463)</f>
        <v>0</v>
      </c>
      <c r="I104" s="127">
        <f ca="1">SUMIF(OFFSET($Y$38,0,LEN($A104),1,1):OFFSET($Y$463,0,LEN($A104),1,1),$A104,I$38:I$463)</f>
        <v>0</v>
      </c>
      <c r="J104" s="127">
        <f ca="1">SUMIF(OFFSET($Y$38,0,LEN($A104),1,1):OFFSET($Y$463,0,LEN($A104),1,1),$A104,J$38:J$463)</f>
        <v>0</v>
      </c>
      <c r="K104" s="127">
        <f ca="1">SUMIF(OFFSET($Y$38,0,LEN($A104),1,1):OFFSET($Y$463,0,LEN($A104),1,1),$A104,K$38:K$463)</f>
        <v>0</v>
      </c>
      <c r="L104" s="127">
        <f ca="1">SUMIF(OFFSET($Y$38,0,LEN($A104),1,1):OFFSET($Y$463,0,LEN($A104),1,1),$A104,L$38:L$463)</f>
        <v>0</v>
      </c>
      <c r="M104" s="127">
        <f ca="1">SUMIF(OFFSET($Y$38,0,LEN($A104),1,1):OFFSET($Y$463,0,LEN($A104),1,1),$A104,M$38:M$463)</f>
        <v>0</v>
      </c>
      <c r="N104" s="127">
        <f ca="1">SUMIF(OFFSET($Y$38,0,LEN($A104),1,1):OFFSET($Y$463,0,LEN($A104),1,1),$A104,N$38:N$463)</f>
        <v>0</v>
      </c>
      <c r="O104" s="127">
        <f ca="1">SUMIF(OFFSET($Y$38,0,LEN($A104),1,1):OFFSET($Y$463,0,LEN($A104),1,1),$A104,O$38:O$463)</f>
        <v>0</v>
      </c>
      <c r="P104" s="127">
        <f ca="1">SUMIF(OFFSET($Y$38,0,LEN($A104),1,1):OFFSET($Y$463,0,LEN($A104),1,1),$A104,P$38:P$463)</f>
        <v>0</v>
      </c>
      <c r="Q104" s="127">
        <f ca="1">SUMIF(OFFSET($Y$38,0,LEN($A104),1,1):OFFSET($Y$463,0,LEN($A104),1,1),$A104,Q$38:Q$463)</f>
        <v>0</v>
      </c>
      <c r="R104" s="127">
        <f ca="1">SUMIF(OFFSET($Y$38,0,LEN($A104),1,1):OFFSET($Y$463,0,LEN($A104),1,1),$A104,R$38:R$463)</f>
        <v>0</v>
      </c>
      <c r="S104" s="127">
        <f ca="1">SUMIF(OFFSET($Y$38,0,LEN($A104),1,1):OFFSET($Y$463,0,LEN($A104),1,1),$A104,S$38:S$463)</f>
        <v>0</v>
      </c>
      <c r="T104" s="127">
        <f ca="1">SUMIF(OFFSET($Y$38,0,LEN($A104),1,1):OFFSET($Y$463,0,LEN($A104),1,1),$A104,T$38:T$463)</f>
        <v>0</v>
      </c>
      <c r="U104" s="127">
        <f ca="1">SUMIF(OFFSET($Y$38,0,LEN($A104),1,1):OFFSET($Y$463,0,LEN($A104),1,1),$A104,U$38:U$463)</f>
        <v>0</v>
      </c>
      <c r="V104" s="127">
        <f ca="1">SUMIF(OFFSET($Y$38,0,LEN($A104),1,1):OFFSET($Y$463,0,LEN($A104),1,1),$A104,V$38:V$463)</f>
        <v>0</v>
      </c>
      <c r="W104" s="127">
        <f ca="1">SUMIF(OFFSET($Y$38,0,LEN($A104),1,1):OFFSET($Y$463,0,LEN($A104),1,1),$A104,W$38:W$463)</f>
        <v>0</v>
      </c>
      <c r="X104" s="127">
        <f ca="1">SUMIF(OFFSET($Y$38,0,LEN($A104),1,1):OFFSET($Y$463,0,LEN($A104),1,1),$A104,X$38:X$463)</f>
        <v>0</v>
      </c>
      <c r="Y104" s="128" t="str">
        <f t="shared" si="5"/>
        <v>0.2.4.1</v>
      </c>
    </row>
    <row r="105" spans="1:25" ht="47.25" x14ac:dyDescent="0.25">
      <c r="A105" s="135" t="s">
        <v>363</v>
      </c>
      <c r="B105" s="123" t="s">
        <v>364</v>
      </c>
      <c r="C105" s="124" t="s">
        <v>216</v>
      </c>
      <c r="D105" s="127">
        <f ca="1">SUMIF(OFFSET($Y$38,0,LEN($A105),1,1):OFFSET($Y$463,0,LEN($A105),1,1),$A105,D$38:D$463)</f>
        <v>0</v>
      </c>
      <c r="E105" s="127">
        <f ca="1">SUMIF(OFFSET($Y$38,0,LEN($A105),1,1):OFFSET($Y$463,0,LEN($A105),1,1),$A105,E$38:E$463)</f>
        <v>0</v>
      </c>
      <c r="F105" s="127">
        <f ca="1">SUMIF(OFFSET($Y$38,0,LEN($A105),1,1):OFFSET($Y$463,0,LEN($A105),1,1),$A105,F$38:F$463)</f>
        <v>0</v>
      </c>
      <c r="G105" s="127">
        <f ca="1">SUMIF(OFFSET($Y$38,0,LEN($A105),1,1):OFFSET($Y$463,0,LEN($A105),1,1),$A105,G$38:G$463)</f>
        <v>0</v>
      </c>
      <c r="H105" s="127">
        <f ca="1">SUMIF(OFFSET($Y$38,0,LEN($A105),1,1):OFFSET($Y$463,0,LEN($A105),1,1),$A105,H$38:H$463)</f>
        <v>0</v>
      </c>
      <c r="I105" s="127">
        <f ca="1">SUMIF(OFFSET($Y$38,0,LEN($A105),1,1):OFFSET($Y$463,0,LEN($A105),1,1),$A105,I$38:I$463)</f>
        <v>0</v>
      </c>
      <c r="J105" s="127">
        <f ca="1">SUMIF(OFFSET($Y$38,0,LEN($A105),1,1):OFFSET($Y$463,0,LEN($A105),1,1),$A105,J$38:J$463)</f>
        <v>0</v>
      </c>
      <c r="K105" s="127">
        <f ca="1">SUMIF(OFFSET($Y$38,0,LEN($A105),1,1):OFFSET($Y$463,0,LEN($A105),1,1),$A105,K$38:K$463)</f>
        <v>0</v>
      </c>
      <c r="L105" s="127">
        <f ca="1">SUMIF(OFFSET($Y$38,0,LEN($A105),1,1):OFFSET($Y$463,0,LEN($A105),1,1),$A105,L$38:L$463)</f>
        <v>0</v>
      </c>
      <c r="M105" s="127">
        <f ca="1">SUMIF(OFFSET($Y$38,0,LEN($A105),1,1):OFFSET($Y$463,0,LEN($A105),1,1),$A105,M$38:M$463)</f>
        <v>0</v>
      </c>
      <c r="N105" s="127">
        <f ca="1">SUMIF(OFFSET($Y$38,0,LEN($A105),1,1):OFFSET($Y$463,0,LEN($A105),1,1),$A105,N$38:N$463)</f>
        <v>0</v>
      </c>
      <c r="O105" s="127">
        <f ca="1">SUMIF(OFFSET($Y$38,0,LEN($A105),1,1):OFFSET($Y$463,0,LEN($A105),1,1),$A105,O$38:O$463)</f>
        <v>0</v>
      </c>
      <c r="P105" s="127">
        <f ca="1">SUMIF(OFFSET($Y$38,0,LEN($A105),1,1):OFFSET($Y$463,0,LEN($A105),1,1),$A105,P$38:P$463)</f>
        <v>0</v>
      </c>
      <c r="Q105" s="127">
        <f ca="1">SUMIF(OFFSET($Y$38,0,LEN($A105),1,1):OFFSET($Y$463,0,LEN($A105),1,1),$A105,Q$38:Q$463)</f>
        <v>0</v>
      </c>
      <c r="R105" s="127">
        <f ca="1">SUMIF(OFFSET($Y$38,0,LEN($A105),1,1):OFFSET($Y$463,0,LEN($A105),1,1),$A105,R$38:R$463)</f>
        <v>0</v>
      </c>
      <c r="S105" s="127">
        <f ca="1">SUMIF(OFFSET($Y$38,0,LEN($A105),1,1):OFFSET($Y$463,0,LEN($A105),1,1),$A105,S$38:S$463)</f>
        <v>0</v>
      </c>
      <c r="T105" s="127">
        <f ca="1">SUMIF(OFFSET($Y$38,0,LEN($A105),1,1):OFFSET($Y$463,0,LEN($A105),1,1),$A105,T$38:T$463)</f>
        <v>0</v>
      </c>
      <c r="U105" s="127">
        <f ca="1">SUMIF(OFFSET($Y$38,0,LEN($A105),1,1):OFFSET($Y$463,0,LEN($A105),1,1),$A105,U$38:U$463)</f>
        <v>0</v>
      </c>
      <c r="V105" s="127">
        <f ca="1">SUMIF(OFFSET($Y$38,0,LEN($A105),1,1):OFFSET($Y$463,0,LEN($A105),1,1),$A105,V$38:V$463)</f>
        <v>0</v>
      </c>
      <c r="W105" s="127">
        <f ca="1">SUMIF(OFFSET($Y$38,0,LEN($A105),1,1):OFFSET($Y$463,0,LEN($A105),1,1),$A105,W$38:W$463)</f>
        <v>0</v>
      </c>
      <c r="X105" s="127">
        <f ca="1">SUMIF(OFFSET($Y$38,0,LEN($A105),1,1):OFFSET($Y$463,0,LEN($A105),1,1),$A105,X$38:X$463)</f>
        <v>0</v>
      </c>
      <c r="Y105" s="128" t="str">
        <f t="shared" si="5"/>
        <v>0.2.4.1.1</v>
      </c>
    </row>
    <row r="106" spans="1:25" ht="47.25" x14ac:dyDescent="0.25">
      <c r="A106" s="135" t="s">
        <v>365</v>
      </c>
      <c r="B106" s="123" t="s">
        <v>366</v>
      </c>
      <c r="C106" s="124" t="s">
        <v>216</v>
      </c>
      <c r="D106" s="127">
        <f ca="1">SUMIF(OFFSET($Y$38,0,LEN($A106),1,1):OFFSET($Y$463,0,LEN($A106),1,1),$A106,D$38:D$463)</f>
        <v>0</v>
      </c>
      <c r="E106" s="127">
        <f ca="1">SUMIF(OFFSET($Y$38,0,LEN($A106),1,1):OFFSET($Y$463,0,LEN($A106),1,1),$A106,E$38:E$463)</f>
        <v>0</v>
      </c>
      <c r="F106" s="127">
        <f ca="1">SUMIF(OFFSET($Y$38,0,LEN($A106),1,1):OFFSET($Y$463,0,LEN($A106),1,1),$A106,F$38:F$463)</f>
        <v>0</v>
      </c>
      <c r="G106" s="127">
        <f ca="1">SUMIF(OFFSET($Y$38,0,LEN($A106),1,1):OFFSET($Y$463,0,LEN($A106),1,1),$A106,G$38:G$463)</f>
        <v>0</v>
      </c>
      <c r="H106" s="127">
        <f ca="1">SUMIF(OFFSET($Y$38,0,LEN($A106),1,1):OFFSET($Y$463,0,LEN($A106),1,1),$A106,H$38:H$463)</f>
        <v>0</v>
      </c>
      <c r="I106" s="127">
        <f ca="1">SUMIF(OFFSET($Y$38,0,LEN($A106),1,1):OFFSET($Y$463,0,LEN($A106),1,1),$A106,I$38:I$463)</f>
        <v>0</v>
      </c>
      <c r="J106" s="127">
        <f ca="1">SUMIF(OFFSET($Y$38,0,LEN($A106),1,1):OFFSET($Y$463,0,LEN($A106),1,1),$A106,J$38:J$463)</f>
        <v>0</v>
      </c>
      <c r="K106" s="127">
        <f ca="1">SUMIF(OFFSET($Y$38,0,LEN($A106),1,1):OFFSET($Y$463,0,LEN($A106),1,1),$A106,K$38:K$463)</f>
        <v>0</v>
      </c>
      <c r="L106" s="127">
        <f ca="1">SUMIF(OFFSET($Y$38,0,LEN($A106),1,1):OFFSET($Y$463,0,LEN($A106),1,1),$A106,L$38:L$463)</f>
        <v>0</v>
      </c>
      <c r="M106" s="127">
        <f ca="1">SUMIF(OFFSET($Y$38,0,LEN($A106),1,1):OFFSET($Y$463,0,LEN($A106),1,1),$A106,M$38:M$463)</f>
        <v>0</v>
      </c>
      <c r="N106" s="127">
        <f ca="1">SUMIF(OFFSET($Y$38,0,LEN($A106),1,1):OFFSET($Y$463,0,LEN($A106),1,1),$A106,N$38:N$463)</f>
        <v>0</v>
      </c>
      <c r="O106" s="127">
        <f ca="1">SUMIF(OFFSET($Y$38,0,LEN($A106),1,1):OFFSET($Y$463,0,LEN($A106),1,1),$A106,O$38:O$463)</f>
        <v>0</v>
      </c>
      <c r="P106" s="127">
        <f ca="1">SUMIF(OFFSET($Y$38,0,LEN($A106),1,1):OFFSET($Y$463,0,LEN($A106),1,1),$A106,P$38:P$463)</f>
        <v>0</v>
      </c>
      <c r="Q106" s="127">
        <f ca="1">SUMIF(OFFSET($Y$38,0,LEN($A106),1,1):OFFSET($Y$463,0,LEN($A106),1,1),$A106,Q$38:Q$463)</f>
        <v>0</v>
      </c>
      <c r="R106" s="127">
        <f ca="1">SUMIF(OFFSET($Y$38,0,LEN($A106),1,1):OFFSET($Y$463,0,LEN($A106),1,1),$A106,R$38:R$463)</f>
        <v>0</v>
      </c>
      <c r="S106" s="127">
        <f ca="1">SUMIF(OFFSET($Y$38,0,LEN($A106),1,1):OFFSET($Y$463,0,LEN($A106),1,1),$A106,S$38:S$463)</f>
        <v>0</v>
      </c>
      <c r="T106" s="127">
        <f ca="1">SUMIF(OFFSET($Y$38,0,LEN($A106),1,1):OFFSET($Y$463,0,LEN($A106),1,1),$A106,T$38:T$463)</f>
        <v>0</v>
      </c>
      <c r="U106" s="127">
        <f ca="1">SUMIF(OFFSET($Y$38,0,LEN($A106),1,1):OFFSET($Y$463,0,LEN($A106),1,1),$A106,U$38:U$463)</f>
        <v>0</v>
      </c>
      <c r="V106" s="127">
        <f ca="1">SUMIF(OFFSET($Y$38,0,LEN($A106),1,1):OFFSET($Y$463,0,LEN($A106),1,1),$A106,V$38:V$463)</f>
        <v>0</v>
      </c>
      <c r="W106" s="127">
        <f ca="1">SUMIF(OFFSET($Y$38,0,LEN($A106),1,1):OFFSET($Y$463,0,LEN($A106),1,1),$A106,W$38:W$463)</f>
        <v>0</v>
      </c>
      <c r="X106" s="127">
        <f ca="1">SUMIF(OFFSET($Y$38,0,LEN($A106),1,1):OFFSET($Y$463,0,LEN($A106),1,1),$A106,X$38:X$463)</f>
        <v>0</v>
      </c>
      <c r="Y106" s="128" t="str">
        <f t="shared" si="5"/>
        <v>0.2.4.1.2</v>
      </c>
    </row>
    <row r="107" spans="1:25" ht="15.75" x14ac:dyDescent="0.25">
      <c r="A107" s="134" t="s">
        <v>367</v>
      </c>
      <c r="B107" s="123" t="s">
        <v>362</v>
      </c>
      <c r="C107" s="124" t="s">
        <v>216</v>
      </c>
      <c r="D107" s="127">
        <f ca="1">SUMIF(OFFSET($Y$38,0,LEN($A107),1,1):OFFSET($Y$463,0,LEN($A107),1,1),$A107,D$38:D$463)</f>
        <v>0</v>
      </c>
      <c r="E107" s="127">
        <f ca="1">SUMIF(OFFSET($Y$38,0,LEN($A107),1,1):OFFSET($Y$463,0,LEN($A107),1,1),$A107,E$38:E$463)</f>
        <v>0</v>
      </c>
      <c r="F107" s="127">
        <f ca="1">SUMIF(OFFSET($Y$38,0,LEN($A107),1,1):OFFSET($Y$463,0,LEN($A107),1,1),$A107,F$38:F$463)</f>
        <v>0</v>
      </c>
      <c r="G107" s="127">
        <f ca="1">SUMIF(OFFSET($Y$38,0,LEN($A107),1,1):OFFSET($Y$463,0,LEN($A107),1,1),$A107,G$38:G$463)</f>
        <v>0</v>
      </c>
      <c r="H107" s="127">
        <f ca="1">SUMIF(OFFSET($Y$38,0,LEN($A107),1,1):OFFSET($Y$463,0,LEN($A107),1,1),$A107,H$38:H$463)</f>
        <v>0</v>
      </c>
      <c r="I107" s="127">
        <f ca="1">SUMIF(OFFSET($Y$38,0,LEN($A107),1,1):OFFSET($Y$463,0,LEN($A107),1,1),$A107,I$38:I$463)</f>
        <v>0</v>
      </c>
      <c r="J107" s="127">
        <f ca="1">SUMIF(OFFSET($Y$38,0,LEN($A107),1,1):OFFSET($Y$463,0,LEN($A107),1,1),$A107,J$38:J$463)</f>
        <v>0</v>
      </c>
      <c r="K107" s="127">
        <f ca="1">SUMIF(OFFSET($Y$38,0,LEN($A107),1,1):OFFSET($Y$463,0,LEN($A107),1,1),$A107,K$38:K$463)</f>
        <v>0</v>
      </c>
      <c r="L107" s="127">
        <f ca="1">SUMIF(OFFSET($Y$38,0,LEN($A107),1,1):OFFSET($Y$463,0,LEN($A107),1,1),$A107,L$38:L$463)</f>
        <v>0</v>
      </c>
      <c r="M107" s="127">
        <f ca="1">SUMIF(OFFSET($Y$38,0,LEN($A107),1,1):OFFSET($Y$463,0,LEN($A107),1,1),$A107,M$38:M$463)</f>
        <v>0</v>
      </c>
      <c r="N107" s="127">
        <f ca="1">SUMIF(OFFSET($Y$38,0,LEN($A107),1,1):OFFSET($Y$463,0,LEN($A107),1,1),$A107,N$38:N$463)</f>
        <v>0</v>
      </c>
      <c r="O107" s="127">
        <f ca="1">SUMIF(OFFSET($Y$38,0,LEN($A107),1,1):OFFSET($Y$463,0,LEN($A107),1,1),$A107,O$38:O$463)</f>
        <v>0</v>
      </c>
      <c r="P107" s="127">
        <f ca="1">SUMIF(OFFSET($Y$38,0,LEN($A107),1,1):OFFSET($Y$463,0,LEN($A107),1,1),$A107,P$38:P$463)</f>
        <v>0</v>
      </c>
      <c r="Q107" s="127">
        <f ca="1">SUMIF(OFFSET($Y$38,0,LEN($A107),1,1):OFFSET($Y$463,0,LEN($A107),1,1),$A107,Q$38:Q$463)</f>
        <v>0</v>
      </c>
      <c r="R107" s="127">
        <f ca="1">SUMIF(OFFSET($Y$38,0,LEN($A107),1,1):OFFSET($Y$463,0,LEN($A107),1,1),$A107,R$38:R$463)</f>
        <v>0</v>
      </c>
      <c r="S107" s="127">
        <f ca="1">SUMIF(OFFSET($Y$38,0,LEN($A107),1,1):OFFSET($Y$463,0,LEN($A107),1,1),$A107,S$38:S$463)</f>
        <v>0</v>
      </c>
      <c r="T107" s="127">
        <f ca="1">SUMIF(OFFSET($Y$38,0,LEN($A107),1,1):OFFSET($Y$463,0,LEN($A107),1,1),$A107,T$38:T$463)</f>
        <v>0</v>
      </c>
      <c r="U107" s="127">
        <f ca="1">SUMIF(OFFSET($Y$38,0,LEN($A107),1,1):OFFSET($Y$463,0,LEN($A107),1,1),$A107,U$38:U$463)</f>
        <v>0</v>
      </c>
      <c r="V107" s="127">
        <f ca="1">SUMIF(OFFSET($Y$38,0,LEN($A107),1,1):OFFSET($Y$463,0,LEN($A107),1,1),$A107,V$38:V$463)</f>
        <v>0</v>
      </c>
      <c r="W107" s="127">
        <f ca="1">SUMIF(OFFSET($Y$38,0,LEN($A107),1,1):OFFSET($Y$463,0,LEN($A107),1,1),$A107,W$38:W$463)</f>
        <v>0</v>
      </c>
      <c r="X107" s="127">
        <f ca="1">SUMIF(OFFSET($Y$38,0,LEN($A107),1,1):OFFSET($Y$463,0,LEN($A107),1,1),$A107,X$38:X$463)</f>
        <v>0</v>
      </c>
      <c r="Y107" s="128" t="str">
        <f t="shared" si="5"/>
        <v>0.2.4.2</v>
      </c>
    </row>
    <row r="108" spans="1:25" ht="47.25" x14ac:dyDescent="0.25">
      <c r="A108" s="135" t="s">
        <v>368</v>
      </c>
      <c r="B108" s="123" t="s">
        <v>364</v>
      </c>
      <c r="C108" s="124" t="s">
        <v>216</v>
      </c>
      <c r="D108" s="127">
        <f ca="1">SUMIF(OFFSET($Y$38,0,LEN($A108),1,1):OFFSET($Y$463,0,LEN($A108),1,1),$A108,D$38:D$463)</f>
        <v>0</v>
      </c>
      <c r="E108" s="127">
        <f ca="1">SUMIF(OFFSET($Y$38,0,LEN($A108),1,1):OFFSET($Y$463,0,LEN($A108),1,1),$A108,E$38:E$463)</f>
        <v>0</v>
      </c>
      <c r="F108" s="127">
        <f ca="1">SUMIF(OFFSET($Y$38,0,LEN($A108),1,1):OFFSET($Y$463,0,LEN($A108),1,1),$A108,F$38:F$463)</f>
        <v>0</v>
      </c>
      <c r="G108" s="127">
        <f ca="1">SUMIF(OFFSET($Y$38,0,LEN($A108),1,1):OFFSET($Y$463,0,LEN($A108),1,1),$A108,G$38:G$463)</f>
        <v>0</v>
      </c>
      <c r="H108" s="127">
        <f ca="1">SUMIF(OFFSET($Y$38,0,LEN($A108),1,1):OFFSET($Y$463,0,LEN($A108),1,1),$A108,H$38:H$463)</f>
        <v>0</v>
      </c>
      <c r="I108" s="127">
        <f ca="1">SUMIF(OFFSET($Y$38,0,LEN($A108),1,1):OFFSET($Y$463,0,LEN($A108),1,1),$A108,I$38:I$463)</f>
        <v>0</v>
      </c>
      <c r="J108" s="127">
        <f ca="1">SUMIF(OFFSET($Y$38,0,LEN($A108),1,1):OFFSET($Y$463,0,LEN($A108),1,1),$A108,J$38:J$463)</f>
        <v>0</v>
      </c>
      <c r="K108" s="127">
        <f ca="1">SUMIF(OFFSET($Y$38,0,LEN($A108),1,1):OFFSET($Y$463,0,LEN($A108),1,1),$A108,K$38:K$463)</f>
        <v>0</v>
      </c>
      <c r="L108" s="127">
        <f ca="1">SUMIF(OFFSET($Y$38,0,LEN($A108),1,1):OFFSET($Y$463,0,LEN($A108),1,1),$A108,L$38:L$463)</f>
        <v>0</v>
      </c>
      <c r="M108" s="127">
        <f ca="1">SUMIF(OFFSET($Y$38,0,LEN($A108),1,1):OFFSET($Y$463,0,LEN($A108),1,1),$A108,M$38:M$463)</f>
        <v>0</v>
      </c>
      <c r="N108" s="127">
        <f ca="1">SUMIF(OFFSET($Y$38,0,LEN($A108),1,1):OFFSET($Y$463,0,LEN($A108),1,1),$A108,N$38:N$463)</f>
        <v>0</v>
      </c>
      <c r="O108" s="127">
        <f ca="1">SUMIF(OFFSET($Y$38,0,LEN($A108),1,1):OFFSET($Y$463,0,LEN($A108),1,1),$A108,O$38:O$463)</f>
        <v>0</v>
      </c>
      <c r="P108" s="127">
        <f ca="1">SUMIF(OFFSET($Y$38,0,LEN($A108),1,1):OFFSET($Y$463,0,LEN($A108),1,1),$A108,P$38:P$463)</f>
        <v>0</v>
      </c>
      <c r="Q108" s="127">
        <f ca="1">SUMIF(OFFSET($Y$38,0,LEN($A108),1,1):OFFSET($Y$463,0,LEN($A108),1,1),$A108,Q$38:Q$463)</f>
        <v>0</v>
      </c>
      <c r="R108" s="127">
        <f ca="1">SUMIF(OFFSET($Y$38,0,LEN($A108),1,1):OFFSET($Y$463,0,LEN($A108),1,1),$A108,R$38:R$463)</f>
        <v>0</v>
      </c>
      <c r="S108" s="127">
        <f ca="1">SUMIF(OFFSET($Y$38,0,LEN($A108),1,1):OFFSET($Y$463,0,LEN($A108),1,1),$A108,S$38:S$463)</f>
        <v>0</v>
      </c>
      <c r="T108" s="127">
        <f ca="1">SUMIF(OFFSET($Y$38,0,LEN($A108),1,1):OFFSET($Y$463,0,LEN($A108),1,1),$A108,T$38:T$463)</f>
        <v>0</v>
      </c>
      <c r="U108" s="127">
        <f ca="1">SUMIF(OFFSET($Y$38,0,LEN($A108),1,1):OFFSET($Y$463,0,LEN($A108),1,1),$A108,U$38:U$463)</f>
        <v>0</v>
      </c>
      <c r="V108" s="127">
        <f ca="1">SUMIF(OFFSET($Y$38,0,LEN($A108),1,1):OFFSET($Y$463,0,LEN($A108),1,1),$A108,V$38:V$463)</f>
        <v>0</v>
      </c>
      <c r="W108" s="127">
        <f ca="1">SUMIF(OFFSET($Y$38,0,LEN($A108),1,1):OFFSET($Y$463,0,LEN($A108),1,1),$A108,W$38:W$463)</f>
        <v>0</v>
      </c>
      <c r="X108" s="127">
        <f ca="1">SUMIF(OFFSET($Y$38,0,LEN($A108),1,1):OFFSET($Y$463,0,LEN($A108),1,1),$A108,X$38:X$463)</f>
        <v>0</v>
      </c>
      <c r="Y108" s="128" t="str">
        <f t="shared" si="5"/>
        <v>0.2.4.2.1</v>
      </c>
    </row>
    <row r="109" spans="1:25" ht="47.25" x14ac:dyDescent="0.25">
      <c r="A109" s="135" t="s">
        <v>369</v>
      </c>
      <c r="B109" s="123" t="s">
        <v>366</v>
      </c>
      <c r="C109" s="124" t="s">
        <v>216</v>
      </c>
      <c r="D109" s="127">
        <f ca="1">SUMIF(OFFSET($Y$38,0,LEN($A109),1,1):OFFSET($Y$463,0,LEN($A109),1,1),$A109,D$38:D$463)</f>
        <v>0</v>
      </c>
      <c r="E109" s="127">
        <f ca="1">SUMIF(OFFSET($Y$38,0,LEN($A109),1,1):OFFSET($Y$463,0,LEN($A109),1,1),$A109,E$38:E$463)</f>
        <v>0</v>
      </c>
      <c r="F109" s="127">
        <f ca="1">SUMIF(OFFSET($Y$38,0,LEN($A109),1,1):OFFSET($Y$463,0,LEN($A109),1,1),$A109,F$38:F$463)</f>
        <v>0</v>
      </c>
      <c r="G109" s="127">
        <f ca="1">SUMIF(OFFSET($Y$38,0,LEN($A109),1,1):OFFSET($Y$463,0,LEN($A109),1,1),$A109,G$38:G$463)</f>
        <v>0</v>
      </c>
      <c r="H109" s="127">
        <f ca="1">SUMIF(OFFSET($Y$38,0,LEN($A109),1,1):OFFSET($Y$463,0,LEN($A109),1,1),$A109,H$38:H$463)</f>
        <v>0</v>
      </c>
      <c r="I109" s="127">
        <f ca="1">SUMIF(OFFSET($Y$38,0,LEN($A109),1,1):OFFSET($Y$463,0,LEN($A109),1,1),$A109,I$38:I$463)</f>
        <v>0</v>
      </c>
      <c r="J109" s="127">
        <f ca="1">SUMIF(OFFSET($Y$38,0,LEN($A109),1,1):OFFSET($Y$463,0,LEN($A109),1,1),$A109,J$38:J$463)</f>
        <v>0</v>
      </c>
      <c r="K109" s="127">
        <f ca="1">SUMIF(OFFSET($Y$38,0,LEN($A109),1,1):OFFSET($Y$463,0,LEN($A109),1,1),$A109,K$38:K$463)</f>
        <v>0</v>
      </c>
      <c r="L109" s="127">
        <f ca="1">SUMIF(OFFSET($Y$38,0,LEN($A109),1,1):OFFSET($Y$463,0,LEN($A109),1,1),$A109,L$38:L$463)</f>
        <v>0</v>
      </c>
      <c r="M109" s="127">
        <f ca="1">SUMIF(OFFSET($Y$38,0,LEN($A109),1,1):OFFSET($Y$463,0,LEN($A109),1,1),$A109,M$38:M$463)</f>
        <v>0</v>
      </c>
      <c r="N109" s="127">
        <f ca="1">SUMIF(OFFSET($Y$38,0,LEN($A109),1,1):OFFSET($Y$463,0,LEN($A109),1,1),$A109,N$38:N$463)</f>
        <v>0</v>
      </c>
      <c r="O109" s="127">
        <f ca="1">SUMIF(OFFSET($Y$38,0,LEN($A109),1,1):OFFSET($Y$463,0,LEN($A109),1,1),$A109,O$38:O$463)</f>
        <v>0</v>
      </c>
      <c r="P109" s="127">
        <f ca="1">SUMIF(OFFSET($Y$38,0,LEN($A109),1,1):OFFSET($Y$463,0,LEN($A109),1,1),$A109,P$38:P$463)</f>
        <v>0</v>
      </c>
      <c r="Q109" s="127">
        <f ca="1">SUMIF(OFFSET($Y$38,0,LEN($A109),1,1):OFFSET($Y$463,0,LEN($A109),1,1),$A109,Q$38:Q$463)</f>
        <v>0</v>
      </c>
      <c r="R109" s="127">
        <f ca="1">SUMIF(OFFSET($Y$38,0,LEN($A109),1,1):OFFSET($Y$463,0,LEN($A109),1,1),$A109,R$38:R$463)</f>
        <v>0</v>
      </c>
      <c r="S109" s="127">
        <f ca="1">SUMIF(OFFSET($Y$38,0,LEN($A109),1,1):OFFSET($Y$463,0,LEN($A109),1,1),$A109,S$38:S$463)</f>
        <v>0</v>
      </c>
      <c r="T109" s="127">
        <f ca="1">SUMIF(OFFSET($Y$38,0,LEN($A109),1,1):OFFSET($Y$463,0,LEN($A109),1,1),$A109,T$38:T$463)</f>
        <v>0</v>
      </c>
      <c r="U109" s="127">
        <f ca="1">SUMIF(OFFSET($Y$38,0,LEN($A109),1,1):OFFSET($Y$463,0,LEN($A109),1,1),$A109,U$38:U$463)</f>
        <v>0</v>
      </c>
      <c r="V109" s="127">
        <f ca="1">SUMIF(OFFSET($Y$38,0,LEN($A109),1,1):OFFSET($Y$463,0,LEN($A109),1,1),$A109,V$38:V$463)</f>
        <v>0</v>
      </c>
      <c r="W109" s="127">
        <f ca="1">SUMIF(OFFSET($Y$38,0,LEN($A109),1,1):OFFSET($Y$463,0,LEN($A109),1,1),$A109,W$38:W$463)</f>
        <v>0</v>
      </c>
      <c r="X109" s="127">
        <f ca="1">SUMIF(OFFSET($Y$38,0,LEN($A109),1,1):OFFSET($Y$463,0,LEN($A109),1,1),$A109,X$38:X$463)</f>
        <v>0</v>
      </c>
      <c r="Y109" s="128" t="str">
        <f t="shared" si="5"/>
        <v>0.2.4.2.2</v>
      </c>
    </row>
    <row r="110" spans="1:25" ht="15.75" x14ac:dyDescent="0.25">
      <c r="A110" s="122" t="s">
        <v>370</v>
      </c>
      <c r="B110" s="123" t="s">
        <v>371</v>
      </c>
      <c r="C110" s="124" t="s">
        <v>216</v>
      </c>
      <c r="D110" s="127">
        <f ca="1">SUMIF(OFFSET($Y$38,0,LEN($A110),1,1):OFFSET($Y$463,0,LEN($A110),1,1),$A110,D$38:D$463)</f>
        <v>0</v>
      </c>
      <c r="E110" s="127">
        <f ca="1">SUMIF(OFFSET($Y$38,0,LEN($A110),1,1):OFFSET($Y$463,0,LEN($A110),1,1),$A110,E$38:E$463)</f>
        <v>0</v>
      </c>
      <c r="F110" s="127">
        <f ca="1">SUMIF(OFFSET($Y$38,0,LEN($A110),1,1):OFFSET($Y$463,0,LEN($A110),1,1),$A110,F$38:F$463)</f>
        <v>0</v>
      </c>
      <c r="G110" s="127">
        <f ca="1">SUMIF(OFFSET($Y$38,0,LEN($A110),1,1):OFFSET($Y$463,0,LEN($A110),1,1),$A110,G$38:G$463)</f>
        <v>0</v>
      </c>
      <c r="H110" s="127">
        <f ca="1">SUMIF(OFFSET($Y$38,0,LEN($A110),1,1):OFFSET($Y$463,0,LEN($A110),1,1),$A110,H$38:H$463)</f>
        <v>0</v>
      </c>
      <c r="I110" s="127">
        <f ca="1">SUMIF(OFFSET($Y$38,0,LEN($A110),1,1):OFFSET($Y$463,0,LEN($A110),1,1),$A110,I$38:I$463)</f>
        <v>0</v>
      </c>
      <c r="J110" s="127">
        <f ca="1">SUMIF(OFFSET($Y$38,0,LEN($A110),1,1):OFFSET($Y$463,0,LEN($A110),1,1),$A110,J$38:J$463)</f>
        <v>0</v>
      </c>
      <c r="K110" s="127">
        <f ca="1">SUMIF(OFFSET($Y$38,0,LEN($A110),1,1):OFFSET($Y$463,0,LEN($A110),1,1),$A110,K$38:K$463)</f>
        <v>0</v>
      </c>
      <c r="L110" s="127">
        <f ca="1">SUMIF(OFFSET($Y$38,0,LEN($A110),1,1):OFFSET($Y$463,0,LEN($A110),1,1),$A110,L$38:L$463)</f>
        <v>0</v>
      </c>
      <c r="M110" s="127">
        <f ca="1">SUMIF(OFFSET($Y$38,0,LEN($A110),1,1):OFFSET($Y$463,0,LEN($A110),1,1),$A110,M$38:M$463)</f>
        <v>0</v>
      </c>
      <c r="N110" s="127">
        <f ca="1">SUMIF(OFFSET($Y$38,0,LEN($A110),1,1):OFFSET($Y$463,0,LEN($A110),1,1),$A110,N$38:N$463)</f>
        <v>0</v>
      </c>
      <c r="O110" s="127">
        <f ca="1">SUMIF(OFFSET($Y$38,0,LEN($A110),1,1):OFFSET($Y$463,0,LEN($A110),1,1),$A110,O$38:O$463)</f>
        <v>0</v>
      </c>
      <c r="P110" s="127">
        <f ca="1">SUMIF(OFFSET($Y$38,0,LEN($A110),1,1):OFFSET($Y$463,0,LEN($A110),1,1),$A110,P$38:P$463)</f>
        <v>0</v>
      </c>
      <c r="Q110" s="127">
        <f ca="1">SUMIF(OFFSET($Y$38,0,LEN($A110),1,1):OFFSET($Y$463,0,LEN($A110),1,1),$A110,Q$38:Q$463)</f>
        <v>0</v>
      </c>
      <c r="R110" s="127">
        <f ca="1">SUMIF(OFFSET($Y$38,0,LEN($A110),1,1):OFFSET($Y$463,0,LEN($A110),1,1),$A110,R$38:R$463)</f>
        <v>0</v>
      </c>
      <c r="S110" s="127">
        <f ca="1">SUMIF(OFFSET($Y$38,0,LEN($A110),1,1):OFFSET($Y$463,0,LEN($A110),1,1),$A110,S$38:S$463)</f>
        <v>0</v>
      </c>
      <c r="T110" s="127">
        <f ca="1">SUMIF(OFFSET($Y$38,0,LEN($A110),1,1):OFFSET($Y$463,0,LEN($A110),1,1),$A110,T$38:T$463)</f>
        <v>0</v>
      </c>
      <c r="U110" s="127">
        <f ca="1">SUMIF(OFFSET($Y$38,0,LEN($A110),1,1):OFFSET($Y$463,0,LEN($A110),1,1),$A110,U$38:U$463)</f>
        <v>0</v>
      </c>
      <c r="V110" s="127">
        <f ca="1">SUMIF(OFFSET($Y$38,0,LEN($A110),1,1):OFFSET($Y$463,0,LEN($A110),1,1),$A110,V$38:V$463)</f>
        <v>0</v>
      </c>
      <c r="W110" s="127">
        <f ca="1">SUMIF(OFFSET($Y$38,0,LEN($A110),1,1):OFFSET($Y$463,0,LEN($A110),1,1),$A110,W$38:W$463)</f>
        <v>0</v>
      </c>
      <c r="X110" s="127">
        <f ca="1">SUMIF(OFFSET($Y$38,0,LEN($A110),1,1):OFFSET($Y$463,0,LEN($A110),1,1),$A110,X$38:X$463)</f>
        <v>0</v>
      </c>
      <c r="Y110" s="128" t="str">
        <f t="shared" si="5"/>
        <v>0.2.5</v>
      </c>
    </row>
    <row r="111" spans="1:25" ht="31.5" x14ac:dyDescent="0.25">
      <c r="A111" s="122" t="s">
        <v>372</v>
      </c>
      <c r="B111" s="123" t="s">
        <v>373</v>
      </c>
      <c r="C111" s="124" t="s">
        <v>216</v>
      </c>
      <c r="D111" s="127">
        <f ca="1">SUMIF(OFFSET($Y$38,0,LEN($A111),1,1):OFFSET($Y$463,0,LEN($A111),1,1),$A111,D$38:D$463)</f>
        <v>0</v>
      </c>
      <c r="E111" s="127">
        <f ca="1">SUMIF(OFFSET($Y$38,0,LEN($A111),1,1):OFFSET($Y$463,0,LEN($A111),1,1),$A111,E$38:E$463)</f>
        <v>0</v>
      </c>
      <c r="F111" s="127">
        <f ca="1">SUMIF(OFFSET($Y$38,0,LEN($A111),1,1):OFFSET($Y$463,0,LEN($A111),1,1),$A111,F$38:F$463)</f>
        <v>0</v>
      </c>
      <c r="G111" s="127">
        <f ca="1">SUMIF(OFFSET($Y$38,0,LEN($A111),1,1):OFFSET($Y$463,0,LEN($A111),1,1),$A111,G$38:G$463)</f>
        <v>0</v>
      </c>
      <c r="H111" s="127">
        <f ca="1">SUMIF(OFFSET($Y$38,0,LEN($A111),1,1):OFFSET($Y$463,0,LEN($A111),1,1),$A111,H$38:H$463)</f>
        <v>0</v>
      </c>
      <c r="I111" s="127">
        <f ca="1">SUMIF(OFFSET($Y$38,0,LEN($A111),1,1):OFFSET($Y$463,0,LEN($A111),1,1),$A111,I$38:I$463)</f>
        <v>0</v>
      </c>
      <c r="J111" s="127">
        <f ca="1">SUMIF(OFFSET($Y$38,0,LEN($A111),1,1):OFFSET($Y$463,0,LEN($A111),1,1),$A111,J$38:J$463)</f>
        <v>0</v>
      </c>
      <c r="K111" s="127">
        <f ca="1">SUMIF(OFFSET($Y$38,0,LEN($A111),1,1):OFFSET($Y$463,0,LEN($A111),1,1),$A111,K$38:K$463)</f>
        <v>0</v>
      </c>
      <c r="L111" s="127">
        <f ca="1">SUMIF(OFFSET($Y$38,0,LEN($A111),1,1):OFFSET($Y$463,0,LEN($A111),1,1),$A111,L$38:L$463)</f>
        <v>0</v>
      </c>
      <c r="M111" s="127">
        <f ca="1">SUMIF(OFFSET($Y$38,0,LEN($A111),1,1):OFFSET($Y$463,0,LEN($A111),1,1),$A111,M$38:M$463)</f>
        <v>0</v>
      </c>
      <c r="N111" s="127">
        <f ca="1">SUMIF(OFFSET($Y$38,0,LEN($A111),1,1):OFFSET($Y$463,0,LEN($A111),1,1),$A111,N$38:N$463)</f>
        <v>0</v>
      </c>
      <c r="O111" s="127">
        <f ca="1">SUMIF(OFFSET($Y$38,0,LEN($A111),1,1):OFFSET($Y$463,0,LEN($A111),1,1),$A111,O$38:O$463)</f>
        <v>0</v>
      </c>
      <c r="P111" s="127">
        <f ca="1">SUMIF(OFFSET($Y$38,0,LEN($A111),1,1):OFFSET($Y$463,0,LEN($A111),1,1),$A111,P$38:P$463)</f>
        <v>0</v>
      </c>
      <c r="Q111" s="127">
        <f ca="1">SUMIF(OFFSET($Y$38,0,LEN($A111),1,1):OFFSET($Y$463,0,LEN($A111),1,1),$A111,Q$38:Q$463)</f>
        <v>0</v>
      </c>
      <c r="R111" s="127">
        <f ca="1">SUMIF(OFFSET($Y$38,0,LEN($A111),1,1):OFFSET($Y$463,0,LEN($A111),1,1),$A111,R$38:R$463)</f>
        <v>0</v>
      </c>
      <c r="S111" s="127">
        <f ca="1">SUMIF(OFFSET($Y$38,0,LEN($A111),1,1):OFFSET($Y$463,0,LEN($A111),1,1),$A111,S$38:S$463)</f>
        <v>0</v>
      </c>
      <c r="T111" s="127">
        <f ca="1">SUMIF(OFFSET($Y$38,0,LEN($A111),1,1):OFFSET($Y$463,0,LEN($A111),1,1),$A111,T$38:T$463)</f>
        <v>0</v>
      </c>
      <c r="U111" s="127">
        <f ca="1">SUMIF(OFFSET($Y$38,0,LEN($A111),1,1):OFFSET($Y$463,0,LEN($A111),1,1),$A111,U$38:U$463)</f>
        <v>0</v>
      </c>
      <c r="V111" s="127">
        <f ca="1">SUMIF(OFFSET($Y$38,0,LEN($A111),1,1):OFFSET($Y$463,0,LEN($A111),1,1),$A111,V$38:V$463)</f>
        <v>0</v>
      </c>
      <c r="W111" s="127">
        <f ca="1">SUMIF(OFFSET($Y$38,0,LEN($A111),1,1):OFFSET($Y$463,0,LEN($A111),1,1),$A111,W$38:W$463)</f>
        <v>0</v>
      </c>
      <c r="X111" s="127">
        <f ca="1">SUMIF(OFFSET($Y$38,0,LEN($A111),1,1):OFFSET($Y$463,0,LEN($A111),1,1),$A111,X$38:X$463)</f>
        <v>0</v>
      </c>
      <c r="Y111" s="128" t="str">
        <f t="shared" si="5"/>
        <v>0.2.5.1</v>
      </c>
    </row>
    <row r="112" spans="1:25" ht="31.5" x14ac:dyDescent="0.25">
      <c r="A112" s="122" t="s">
        <v>374</v>
      </c>
      <c r="B112" s="123" t="s">
        <v>375</v>
      </c>
      <c r="C112" s="124" t="s">
        <v>216</v>
      </c>
      <c r="D112" s="127">
        <f ca="1">SUMIF(OFFSET($Y$38,0,LEN($A112),1,1):OFFSET($Y$463,0,LEN($A112),1,1),$A112,D$38:D$463)</f>
        <v>0</v>
      </c>
      <c r="E112" s="127">
        <f ca="1">SUMIF(OFFSET($Y$38,0,LEN($A112),1,1):OFFSET($Y$463,0,LEN($A112),1,1),$A112,E$38:E$463)</f>
        <v>0</v>
      </c>
      <c r="F112" s="127">
        <f ca="1">SUMIF(OFFSET($Y$38,0,LEN($A112),1,1):OFFSET($Y$463,0,LEN($A112),1,1),$A112,F$38:F$463)</f>
        <v>0</v>
      </c>
      <c r="G112" s="127">
        <f ca="1">SUMIF(OFFSET($Y$38,0,LEN($A112),1,1):OFFSET($Y$463,0,LEN($A112),1,1),$A112,G$38:G$463)</f>
        <v>0</v>
      </c>
      <c r="H112" s="127">
        <f ca="1">SUMIF(OFFSET($Y$38,0,LEN($A112),1,1):OFFSET($Y$463,0,LEN($A112),1,1),$A112,H$38:H$463)</f>
        <v>0</v>
      </c>
      <c r="I112" s="127">
        <f ca="1">SUMIF(OFFSET($Y$38,0,LEN($A112),1,1):OFFSET($Y$463,0,LEN($A112),1,1),$A112,I$38:I$463)</f>
        <v>0</v>
      </c>
      <c r="J112" s="127">
        <f ca="1">SUMIF(OFFSET($Y$38,0,LEN($A112),1,1):OFFSET($Y$463,0,LEN($A112),1,1),$A112,J$38:J$463)</f>
        <v>0</v>
      </c>
      <c r="K112" s="127">
        <f ca="1">SUMIF(OFFSET($Y$38,0,LEN($A112),1,1):OFFSET($Y$463,0,LEN($A112),1,1),$A112,K$38:K$463)</f>
        <v>0</v>
      </c>
      <c r="L112" s="127">
        <f ca="1">SUMIF(OFFSET($Y$38,0,LEN($A112),1,1):OFFSET($Y$463,0,LEN($A112),1,1),$A112,L$38:L$463)</f>
        <v>0</v>
      </c>
      <c r="M112" s="127">
        <f ca="1">SUMIF(OFFSET($Y$38,0,LEN($A112),1,1):OFFSET($Y$463,0,LEN($A112),1,1),$A112,M$38:M$463)</f>
        <v>0</v>
      </c>
      <c r="N112" s="127">
        <f ca="1">SUMIF(OFFSET($Y$38,0,LEN($A112),1,1):OFFSET($Y$463,0,LEN($A112),1,1),$A112,N$38:N$463)</f>
        <v>0</v>
      </c>
      <c r="O112" s="127">
        <f ca="1">SUMIF(OFFSET($Y$38,0,LEN($A112),1,1):OFFSET($Y$463,0,LEN($A112),1,1),$A112,O$38:O$463)</f>
        <v>0</v>
      </c>
      <c r="P112" s="127">
        <f ca="1">SUMIF(OFFSET($Y$38,0,LEN($A112),1,1):OFFSET($Y$463,0,LEN($A112),1,1),$A112,P$38:P$463)</f>
        <v>0</v>
      </c>
      <c r="Q112" s="127">
        <f ca="1">SUMIF(OFFSET($Y$38,0,LEN($A112),1,1):OFFSET($Y$463,0,LEN($A112),1,1),$A112,Q$38:Q$463)</f>
        <v>0</v>
      </c>
      <c r="R112" s="127">
        <f ca="1">SUMIF(OFFSET($Y$38,0,LEN($A112),1,1):OFFSET($Y$463,0,LEN($A112),1,1),$A112,R$38:R$463)</f>
        <v>0</v>
      </c>
      <c r="S112" s="127">
        <f ca="1">SUMIF(OFFSET($Y$38,0,LEN($A112),1,1):OFFSET($Y$463,0,LEN($A112),1,1),$A112,S$38:S$463)</f>
        <v>0</v>
      </c>
      <c r="T112" s="127">
        <f ca="1">SUMIF(OFFSET($Y$38,0,LEN($A112),1,1):OFFSET($Y$463,0,LEN($A112),1,1),$A112,T$38:T$463)</f>
        <v>0</v>
      </c>
      <c r="U112" s="127">
        <f ca="1">SUMIF(OFFSET($Y$38,0,LEN($A112),1,1):OFFSET($Y$463,0,LEN($A112),1,1),$A112,U$38:U$463)</f>
        <v>0</v>
      </c>
      <c r="V112" s="127">
        <f ca="1">SUMIF(OFFSET($Y$38,0,LEN($A112),1,1):OFFSET($Y$463,0,LEN($A112),1,1),$A112,V$38:V$463)</f>
        <v>0</v>
      </c>
      <c r="W112" s="127">
        <f ca="1">SUMIF(OFFSET($Y$38,0,LEN($A112),1,1):OFFSET($Y$463,0,LEN($A112),1,1),$A112,W$38:W$463)</f>
        <v>0</v>
      </c>
      <c r="X112" s="127">
        <f ca="1">SUMIF(OFFSET($Y$38,0,LEN($A112),1,1):OFFSET($Y$463,0,LEN($A112),1,1),$A112,X$38:X$463)</f>
        <v>0</v>
      </c>
      <c r="Y112" s="128" t="str">
        <f t="shared" si="5"/>
        <v>0.2.5.2</v>
      </c>
    </row>
    <row r="113" spans="1:25" ht="31.5" x14ac:dyDescent="0.25">
      <c r="A113" s="122" t="s">
        <v>376</v>
      </c>
      <c r="B113" s="123" t="s">
        <v>377</v>
      </c>
      <c r="C113" s="124" t="s">
        <v>216</v>
      </c>
      <c r="D113" s="127">
        <f ca="1">SUMIF(OFFSET($Y$38,0,LEN($A113),1,1):OFFSET($Y$463,0,LEN($A113),1,1),$A113,D$38:D$463)</f>
        <v>0</v>
      </c>
      <c r="E113" s="127">
        <f ca="1">SUMIF(OFFSET($Y$38,0,LEN($A113),1,1):OFFSET($Y$463,0,LEN($A113),1,1),$A113,E$38:E$463)</f>
        <v>0</v>
      </c>
      <c r="F113" s="127">
        <f ca="1">SUMIF(OFFSET($Y$38,0,LEN($A113),1,1):OFFSET($Y$463,0,LEN($A113),1,1),$A113,F$38:F$463)</f>
        <v>0</v>
      </c>
      <c r="G113" s="127">
        <f ca="1">SUMIF(OFFSET($Y$38,0,LEN($A113),1,1):OFFSET($Y$463,0,LEN($A113),1,1),$A113,G$38:G$463)</f>
        <v>0</v>
      </c>
      <c r="H113" s="127">
        <f ca="1">SUMIF(OFFSET($Y$38,0,LEN($A113),1,1):OFFSET($Y$463,0,LEN($A113),1,1),$A113,H$38:H$463)</f>
        <v>0</v>
      </c>
      <c r="I113" s="127">
        <f ca="1">SUMIF(OFFSET($Y$38,0,LEN($A113),1,1):OFFSET($Y$463,0,LEN($A113),1,1),$A113,I$38:I$463)</f>
        <v>0</v>
      </c>
      <c r="J113" s="127">
        <f ca="1">SUMIF(OFFSET($Y$38,0,LEN($A113),1,1):OFFSET($Y$463,0,LEN($A113),1,1),$A113,J$38:J$463)</f>
        <v>0</v>
      </c>
      <c r="K113" s="127">
        <f ca="1">SUMIF(OFFSET($Y$38,0,LEN($A113),1,1):OFFSET($Y$463,0,LEN($A113),1,1),$A113,K$38:K$463)</f>
        <v>0</v>
      </c>
      <c r="L113" s="127">
        <f ca="1">SUMIF(OFFSET($Y$38,0,LEN($A113),1,1):OFFSET($Y$463,0,LEN($A113),1,1),$A113,L$38:L$463)</f>
        <v>0</v>
      </c>
      <c r="M113" s="127">
        <f ca="1">SUMIF(OFFSET($Y$38,0,LEN($A113),1,1):OFFSET($Y$463,0,LEN($A113),1,1),$A113,M$38:M$463)</f>
        <v>0</v>
      </c>
      <c r="N113" s="127">
        <f ca="1">SUMIF(OFFSET($Y$38,0,LEN($A113),1,1):OFFSET($Y$463,0,LEN($A113),1,1),$A113,N$38:N$463)</f>
        <v>0</v>
      </c>
      <c r="O113" s="127">
        <f ca="1">SUMIF(OFFSET($Y$38,0,LEN($A113),1,1):OFFSET($Y$463,0,LEN($A113),1,1),$A113,O$38:O$463)</f>
        <v>0</v>
      </c>
      <c r="P113" s="127">
        <f ca="1">SUMIF(OFFSET($Y$38,0,LEN($A113),1,1):OFFSET($Y$463,0,LEN($A113),1,1),$A113,P$38:P$463)</f>
        <v>0</v>
      </c>
      <c r="Q113" s="127">
        <f ca="1">SUMIF(OFFSET($Y$38,0,LEN($A113),1,1):OFFSET($Y$463,0,LEN($A113),1,1),$A113,Q$38:Q$463)</f>
        <v>0</v>
      </c>
      <c r="R113" s="127">
        <f ca="1">SUMIF(OFFSET($Y$38,0,LEN($A113),1,1):OFFSET($Y$463,0,LEN($A113),1,1),$A113,R$38:R$463)</f>
        <v>0</v>
      </c>
      <c r="S113" s="127">
        <f ca="1">SUMIF(OFFSET($Y$38,0,LEN($A113),1,1):OFFSET($Y$463,0,LEN($A113),1,1),$A113,S$38:S$463)</f>
        <v>0</v>
      </c>
      <c r="T113" s="127">
        <f ca="1">SUMIF(OFFSET($Y$38,0,LEN($A113),1,1):OFFSET($Y$463,0,LEN($A113),1,1),$A113,T$38:T$463)</f>
        <v>0</v>
      </c>
      <c r="U113" s="127">
        <f ca="1">SUMIF(OFFSET($Y$38,0,LEN($A113),1,1):OFFSET($Y$463,0,LEN($A113),1,1),$A113,U$38:U$463)</f>
        <v>0</v>
      </c>
      <c r="V113" s="127">
        <f ca="1">SUMIF(OFFSET($Y$38,0,LEN($A113),1,1):OFFSET($Y$463,0,LEN($A113),1,1),$A113,V$38:V$463)</f>
        <v>0</v>
      </c>
      <c r="W113" s="127">
        <f ca="1">SUMIF(OFFSET($Y$38,0,LEN($A113),1,1):OFFSET($Y$463,0,LEN($A113),1,1),$A113,W$38:W$463)</f>
        <v>0</v>
      </c>
      <c r="X113" s="127">
        <f ca="1">SUMIF(OFFSET($Y$38,0,LEN($A113),1,1):OFFSET($Y$463,0,LEN($A113),1,1),$A113,X$38:X$463)</f>
        <v>0</v>
      </c>
      <c r="Y113" s="128" t="str">
        <f t="shared" si="5"/>
        <v>0.2.5.3</v>
      </c>
    </row>
    <row r="114" spans="1:25" ht="15.75" x14ac:dyDescent="0.25">
      <c r="A114" s="122" t="s">
        <v>378</v>
      </c>
      <c r="B114" s="123" t="s">
        <v>379</v>
      </c>
      <c r="C114" s="124" t="s">
        <v>216</v>
      </c>
      <c r="D114" s="127">
        <f ca="1">SUMIF(OFFSET($Y$38,0,LEN($A114),1,1):OFFSET($Y$463,0,LEN($A114),1,1),$A114,D$38:D$463)</f>
        <v>0</v>
      </c>
      <c r="E114" s="127">
        <f ca="1">SUMIF(OFFSET($Y$38,0,LEN($A114),1,1):OFFSET($Y$463,0,LEN($A114),1,1),$A114,E$38:E$463)</f>
        <v>0</v>
      </c>
      <c r="F114" s="127">
        <f ca="1">SUMIF(OFFSET($Y$38,0,LEN($A114),1,1):OFFSET($Y$463,0,LEN($A114),1,1),$A114,F$38:F$463)</f>
        <v>0</v>
      </c>
      <c r="G114" s="127">
        <f ca="1">SUMIF(OFFSET($Y$38,0,LEN($A114),1,1):OFFSET($Y$463,0,LEN($A114),1,1),$A114,G$38:G$463)</f>
        <v>0</v>
      </c>
      <c r="H114" s="127">
        <f ca="1">SUMIF(OFFSET($Y$38,0,LEN($A114),1,1):OFFSET($Y$463,0,LEN($A114),1,1),$A114,H$38:H$463)</f>
        <v>0</v>
      </c>
      <c r="I114" s="127">
        <f ca="1">SUMIF(OFFSET($Y$38,0,LEN($A114),1,1):OFFSET($Y$463,0,LEN($A114),1,1),$A114,I$38:I$463)</f>
        <v>0</v>
      </c>
      <c r="J114" s="127">
        <f ca="1">SUMIF(OFFSET($Y$38,0,LEN($A114),1,1):OFFSET($Y$463,0,LEN($A114),1,1),$A114,J$38:J$463)</f>
        <v>0</v>
      </c>
      <c r="K114" s="127">
        <f ca="1">SUMIF(OFFSET($Y$38,0,LEN($A114),1,1):OFFSET($Y$463,0,LEN($A114),1,1),$A114,K$38:K$463)</f>
        <v>0</v>
      </c>
      <c r="L114" s="127">
        <f ca="1">SUMIF(OFFSET($Y$38,0,LEN($A114),1,1):OFFSET($Y$463,0,LEN($A114),1,1),$A114,L$38:L$463)</f>
        <v>0</v>
      </c>
      <c r="M114" s="127">
        <f ca="1">SUMIF(OFFSET($Y$38,0,LEN($A114),1,1):OFFSET($Y$463,0,LEN($A114),1,1),$A114,M$38:M$463)</f>
        <v>0</v>
      </c>
      <c r="N114" s="127">
        <f ca="1">SUMIF(OFFSET($Y$38,0,LEN($A114),1,1):OFFSET($Y$463,0,LEN($A114),1,1),$A114,N$38:N$463)</f>
        <v>0</v>
      </c>
      <c r="O114" s="127">
        <f ca="1">SUMIF(OFFSET($Y$38,0,LEN($A114),1,1):OFFSET($Y$463,0,LEN($A114),1,1),$A114,O$38:O$463)</f>
        <v>0</v>
      </c>
      <c r="P114" s="127">
        <f ca="1">SUMIF(OFFSET($Y$38,0,LEN($A114),1,1):OFFSET($Y$463,0,LEN($A114),1,1),$A114,P$38:P$463)</f>
        <v>0</v>
      </c>
      <c r="Q114" s="127">
        <f ca="1">SUMIF(OFFSET($Y$38,0,LEN($A114),1,1):OFFSET($Y$463,0,LEN($A114),1,1),$A114,Q$38:Q$463)</f>
        <v>0</v>
      </c>
      <c r="R114" s="127">
        <f ca="1">SUMIF(OFFSET($Y$38,0,LEN($A114),1,1):OFFSET($Y$463,0,LEN($A114),1,1),$A114,R$38:R$463)</f>
        <v>0</v>
      </c>
      <c r="S114" s="127">
        <f ca="1">SUMIF(OFFSET($Y$38,0,LEN($A114),1,1):OFFSET($Y$463,0,LEN($A114),1,1),$A114,S$38:S$463)</f>
        <v>0</v>
      </c>
      <c r="T114" s="127">
        <f ca="1">SUMIF(OFFSET($Y$38,0,LEN($A114),1,1):OFFSET($Y$463,0,LEN($A114),1,1),$A114,T$38:T$463)</f>
        <v>0</v>
      </c>
      <c r="U114" s="127">
        <f ca="1">SUMIF(OFFSET($Y$38,0,LEN($A114),1,1):OFFSET($Y$463,0,LEN($A114),1,1),$A114,U$38:U$463)</f>
        <v>0</v>
      </c>
      <c r="V114" s="127">
        <f ca="1">SUMIF(OFFSET($Y$38,0,LEN($A114),1,1):OFFSET($Y$463,0,LEN($A114),1,1),$A114,V$38:V$463)</f>
        <v>0</v>
      </c>
      <c r="W114" s="127">
        <f ca="1">SUMIF(OFFSET($Y$38,0,LEN($A114),1,1):OFFSET($Y$463,0,LEN($A114),1,1),$A114,W$38:W$463)</f>
        <v>0</v>
      </c>
      <c r="X114" s="127">
        <f ca="1">SUMIF(OFFSET($Y$38,0,LEN($A114),1,1):OFFSET($Y$463,0,LEN($A114),1,1),$A114,X$38:X$463)</f>
        <v>0</v>
      </c>
      <c r="Y114" s="128" t="str">
        <f t="shared" si="5"/>
        <v>0.2.5.4</v>
      </c>
    </row>
    <row r="115" spans="1:25" ht="47.25" x14ac:dyDescent="0.25">
      <c r="A115" s="122" t="s">
        <v>380</v>
      </c>
      <c r="B115" s="126" t="s">
        <v>318</v>
      </c>
      <c r="C115" s="124" t="s">
        <v>216</v>
      </c>
      <c r="D115" s="127">
        <f ca="1">SUMIF(OFFSET($Y$38,0,LEN($A115),1,1):OFFSET($Y$463,0,LEN($A115),1,1),$A115,D$38:D$463)</f>
        <v>0</v>
      </c>
      <c r="E115" s="127">
        <f ca="1">SUMIF(OFFSET($Y$38,0,LEN($A115),1,1):OFFSET($Y$463,0,LEN($A115),1,1),$A115,E$38:E$463)</f>
        <v>0</v>
      </c>
      <c r="F115" s="127">
        <f ca="1">SUMIF(OFFSET($Y$38,0,LEN($A115),1,1):OFFSET($Y$463,0,LEN($A115),1,1),$A115,F$38:F$463)</f>
        <v>0</v>
      </c>
      <c r="G115" s="127">
        <f ca="1">SUMIF(OFFSET($Y$38,0,LEN($A115),1,1):OFFSET($Y$463,0,LEN($A115),1,1),$A115,G$38:G$463)</f>
        <v>0</v>
      </c>
      <c r="H115" s="127">
        <f ca="1">SUMIF(OFFSET($Y$38,0,LEN($A115),1,1):OFFSET($Y$463,0,LEN($A115),1,1),$A115,H$38:H$463)</f>
        <v>0</v>
      </c>
      <c r="I115" s="127">
        <f ca="1">SUMIF(OFFSET($Y$38,0,LEN($A115),1,1):OFFSET($Y$463,0,LEN($A115),1,1),$A115,I$38:I$463)</f>
        <v>0</v>
      </c>
      <c r="J115" s="127">
        <f ca="1">SUMIF(OFFSET($Y$38,0,LEN($A115),1,1):OFFSET($Y$463,0,LEN($A115),1,1),$A115,J$38:J$463)</f>
        <v>0</v>
      </c>
      <c r="K115" s="127">
        <f ca="1">SUMIF(OFFSET($Y$38,0,LEN($A115),1,1):OFFSET($Y$463,0,LEN($A115),1,1),$A115,K$38:K$463)</f>
        <v>0</v>
      </c>
      <c r="L115" s="127">
        <f ca="1">SUMIF(OFFSET($Y$38,0,LEN($A115),1,1):OFFSET($Y$463,0,LEN($A115),1,1),$A115,L$38:L$463)</f>
        <v>0</v>
      </c>
      <c r="M115" s="127">
        <f ca="1">SUMIF(OFFSET($Y$38,0,LEN($A115),1,1):OFFSET($Y$463,0,LEN($A115),1,1),$A115,M$38:M$463)</f>
        <v>0</v>
      </c>
      <c r="N115" s="127">
        <f ca="1">SUMIF(OFFSET($Y$38,0,LEN($A115),1,1):OFFSET($Y$463,0,LEN($A115),1,1),$A115,N$38:N$463)</f>
        <v>0</v>
      </c>
      <c r="O115" s="127">
        <f ca="1">SUMIF(OFFSET($Y$38,0,LEN($A115),1,1):OFFSET($Y$463,0,LEN($A115),1,1),$A115,O$38:O$463)</f>
        <v>0</v>
      </c>
      <c r="P115" s="127">
        <f ca="1">SUMIF(OFFSET($Y$38,0,LEN($A115),1,1):OFFSET($Y$463,0,LEN($A115),1,1),$A115,P$38:P$463)</f>
        <v>0</v>
      </c>
      <c r="Q115" s="127">
        <f ca="1">SUMIF(OFFSET($Y$38,0,LEN($A115),1,1):OFFSET($Y$463,0,LEN($A115),1,1),$A115,Q$38:Q$463)</f>
        <v>0</v>
      </c>
      <c r="R115" s="127">
        <f ca="1">SUMIF(OFFSET($Y$38,0,LEN($A115),1,1):OFFSET($Y$463,0,LEN($A115),1,1),$A115,R$38:R$463)</f>
        <v>0</v>
      </c>
      <c r="S115" s="127">
        <f ca="1">SUMIF(OFFSET($Y$38,0,LEN($A115),1,1):OFFSET($Y$463,0,LEN($A115),1,1),$A115,S$38:S$463)</f>
        <v>0</v>
      </c>
      <c r="T115" s="127">
        <f ca="1">SUMIF(OFFSET($Y$38,0,LEN($A115),1,1):OFFSET($Y$463,0,LEN($A115),1,1),$A115,T$38:T$463)</f>
        <v>0</v>
      </c>
      <c r="U115" s="127">
        <f ca="1">SUMIF(OFFSET($Y$38,0,LEN($A115),1,1):OFFSET($Y$463,0,LEN($A115),1,1),$A115,U$38:U$463)</f>
        <v>0</v>
      </c>
      <c r="V115" s="127">
        <f ca="1">SUMIF(OFFSET($Y$38,0,LEN($A115),1,1):OFFSET($Y$463,0,LEN($A115),1,1),$A115,V$38:V$463)</f>
        <v>0</v>
      </c>
      <c r="W115" s="127">
        <f ca="1">SUMIF(OFFSET($Y$38,0,LEN($A115),1,1):OFFSET($Y$463,0,LEN($A115),1,1),$A115,W$38:W$463)</f>
        <v>0</v>
      </c>
      <c r="X115" s="127">
        <f ca="1">SUMIF(OFFSET($Y$38,0,LEN($A115),1,1):OFFSET($Y$463,0,LEN($A115),1,1),$A115,X$38:X$463)</f>
        <v>0</v>
      </c>
      <c r="Y115" s="128" t="str">
        <f t="shared" si="5"/>
        <v>0.2.6</v>
      </c>
    </row>
    <row r="116" spans="1:25" ht="31.5" x14ac:dyDescent="0.25">
      <c r="A116" s="122" t="s">
        <v>381</v>
      </c>
      <c r="B116" s="126" t="s">
        <v>382</v>
      </c>
      <c r="C116" s="124" t="s">
        <v>216</v>
      </c>
      <c r="D116" s="127">
        <f ca="1">SUMIF(OFFSET($Y$38,0,LEN($A116),1,1):OFFSET($Y$463,0,LEN($A116),1,1),$A116,D$38:D$463)</f>
        <v>0</v>
      </c>
      <c r="E116" s="127">
        <f ca="1">SUMIF(OFFSET($Y$38,0,LEN($A116),1,1):OFFSET($Y$463,0,LEN($A116),1,1),$A116,E$38:E$463)</f>
        <v>0</v>
      </c>
      <c r="F116" s="127">
        <f ca="1">SUMIF(OFFSET($Y$38,0,LEN($A116),1,1):OFFSET($Y$463,0,LEN($A116),1,1),$A116,F$38:F$463)</f>
        <v>0</v>
      </c>
      <c r="G116" s="127">
        <f ca="1">SUMIF(OFFSET($Y$38,0,LEN($A116),1,1):OFFSET($Y$463,0,LEN($A116),1,1),$A116,G$38:G$463)</f>
        <v>0</v>
      </c>
      <c r="H116" s="127">
        <f ca="1">SUMIF(OFFSET($Y$38,0,LEN($A116),1,1):OFFSET($Y$463,0,LEN($A116),1,1),$A116,H$38:H$463)</f>
        <v>0</v>
      </c>
      <c r="I116" s="127">
        <f ca="1">SUMIF(OFFSET($Y$38,0,LEN($A116),1,1):OFFSET($Y$463,0,LEN($A116),1,1),$A116,I$38:I$463)</f>
        <v>0</v>
      </c>
      <c r="J116" s="127">
        <f ca="1">SUMIF(OFFSET($Y$38,0,LEN($A116),1,1):OFFSET($Y$463,0,LEN($A116),1,1),$A116,J$38:J$463)</f>
        <v>0</v>
      </c>
      <c r="K116" s="127">
        <f ca="1">SUMIF(OFFSET($Y$38,0,LEN($A116),1,1):OFFSET($Y$463,0,LEN($A116),1,1),$A116,K$38:K$463)</f>
        <v>0</v>
      </c>
      <c r="L116" s="127">
        <f ca="1">SUMIF(OFFSET($Y$38,0,LEN($A116),1,1):OFFSET($Y$463,0,LEN($A116),1,1),$A116,L$38:L$463)</f>
        <v>0</v>
      </c>
      <c r="M116" s="127">
        <f ca="1">SUMIF(OFFSET($Y$38,0,LEN($A116),1,1):OFFSET($Y$463,0,LEN($A116),1,1),$A116,M$38:M$463)</f>
        <v>0</v>
      </c>
      <c r="N116" s="127">
        <f ca="1">SUMIF(OFFSET($Y$38,0,LEN($A116),1,1):OFFSET($Y$463,0,LEN($A116),1,1),$A116,N$38:N$463)</f>
        <v>0</v>
      </c>
      <c r="O116" s="127">
        <f ca="1">SUMIF(OFFSET($Y$38,0,LEN($A116),1,1):OFFSET($Y$463,0,LEN($A116),1,1),$A116,O$38:O$463)</f>
        <v>0</v>
      </c>
      <c r="P116" s="127">
        <f ca="1">SUMIF(OFFSET($Y$38,0,LEN($A116),1,1):OFFSET($Y$463,0,LEN($A116),1,1),$A116,P$38:P$463)</f>
        <v>0</v>
      </c>
      <c r="Q116" s="127">
        <f ca="1">SUMIF(OFFSET($Y$38,0,LEN($A116),1,1):OFFSET($Y$463,0,LEN($A116),1,1),$A116,Q$38:Q$463)</f>
        <v>0</v>
      </c>
      <c r="R116" s="127">
        <f ca="1">SUMIF(OFFSET($Y$38,0,LEN($A116),1,1):OFFSET($Y$463,0,LEN($A116),1,1),$A116,R$38:R$463)</f>
        <v>0</v>
      </c>
      <c r="S116" s="127">
        <f ca="1">SUMIF(OFFSET($Y$38,0,LEN($A116),1,1):OFFSET($Y$463,0,LEN($A116),1,1),$A116,S$38:S$463)</f>
        <v>0</v>
      </c>
      <c r="T116" s="127">
        <f ca="1">SUMIF(OFFSET($Y$38,0,LEN($A116),1,1):OFFSET($Y$463,0,LEN($A116),1,1),$A116,T$38:T$463)</f>
        <v>0</v>
      </c>
      <c r="U116" s="127">
        <f ca="1">SUMIF(OFFSET($Y$38,0,LEN($A116),1,1):OFFSET($Y$463,0,LEN($A116),1,1),$A116,U$38:U$463)</f>
        <v>0</v>
      </c>
      <c r="V116" s="127">
        <f ca="1">SUMIF(OFFSET($Y$38,0,LEN($A116),1,1):OFFSET($Y$463,0,LEN($A116),1,1),$A116,V$38:V$463)</f>
        <v>0</v>
      </c>
      <c r="W116" s="127">
        <f ca="1">SUMIF(OFFSET($Y$38,0,LEN($A116),1,1):OFFSET($Y$463,0,LEN($A116),1,1),$A116,W$38:W$463)</f>
        <v>0</v>
      </c>
      <c r="X116" s="127">
        <f ca="1">SUMIF(OFFSET($Y$38,0,LEN($A116),1,1):OFFSET($Y$463,0,LEN($A116),1,1),$A116,X$38:X$463)</f>
        <v>0</v>
      </c>
      <c r="Y116" s="128" t="str">
        <f t="shared" si="5"/>
        <v>0.2.7</v>
      </c>
    </row>
    <row r="117" spans="1:25" ht="63" x14ac:dyDescent="0.25">
      <c r="A117" s="122" t="s">
        <v>145</v>
      </c>
      <c r="B117" s="126" t="s">
        <v>383</v>
      </c>
      <c r="C117" s="124" t="s">
        <v>216</v>
      </c>
      <c r="D117" s="127">
        <f ca="1">SUMIF(OFFSET($Y$38,0,LEN($A117),1,1):OFFSET($Y$463,0,LEN($A117),1,1),$A117,D$38:D$463)</f>
        <v>0</v>
      </c>
      <c r="E117" s="127">
        <f ca="1">SUMIF(OFFSET($Y$38,0,LEN($A117),1,1):OFFSET($Y$463,0,LEN($A117),1,1),$A117,E$38:E$463)</f>
        <v>0</v>
      </c>
      <c r="F117" s="127">
        <f ca="1">SUMIF(OFFSET($Y$38,0,LEN($A117),1,1):OFFSET($Y$463,0,LEN($A117),1,1),$A117,F$38:F$463)</f>
        <v>0</v>
      </c>
      <c r="G117" s="127">
        <f ca="1">SUMIF(OFFSET($Y$38,0,LEN($A117),1,1):OFFSET($Y$463,0,LEN($A117),1,1),$A117,G$38:G$463)</f>
        <v>0</v>
      </c>
      <c r="H117" s="127">
        <f ca="1">SUMIF(OFFSET($Y$38,0,LEN($A117),1,1):OFFSET($Y$463,0,LEN($A117),1,1),$A117,H$38:H$463)</f>
        <v>0</v>
      </c>
      <c r="I117" s="127">
        <f ca="1">SUMIF(OFFSET($Y$38,0,LEN($A117),1,1):OFFSET($Y$463,0,LEN($A117),1,1),$A117,I$38:I$463)</f>
        <v>0</v>
      </c>
      <c r="J117" s="127">
        <f ca="1">SUMIF(OFFSET($Y$38,0,LEN($A117),1,1):OFFSET($Y$463,0,LEN($A117),1,1),$A117,J$38:J$463)</f>
        <v>0</v>
      </c>
      <c r="K117" s="127">
        <f ca="1">SUMIF(OFFSET($Y$38,0,LEN($A117),1,1):OFFSET($Y$463,0,LEN($A117),1,1),$A117,K$38:K$463)</f>
        <v>0</v>
      </c>
      <c r="L117" s="127">
        <f ca="1">SUMIF(OFFSET($Y$38,0,LEN($A117),1,1):OFFSET($Y$463,0,LEN($A117),1,1),$A117,L$38:L$463)</f>
        <v>0</v>
      </c>
      <c r="M117" s="127">
        <f ca="1">SUMIF(OFFSET($Y$38,0,LEN($A117),1,1):OFFSET($Y$463,0,LEN($A117),1,1),$A117,M$38:M$463)</f>
        <v>0</v>
      </c>
      <c r="N117" s="127">
        <f ca="1">SUMIF(OFFSET($Y$38,0,LEN($A117),1,1):OFFSET($Y$463,0,LEN($A117),1,1),$A117,N$38:N$463)</f>
        <v>0</v>
      </c>
      <c r="O117" s="127">
        <f ca="1">SUMIF(OFFSET($Y$38,0,LEN($A117),1,1):OFFSET($Y$463,0,LEN($A117),1,1),$A117,O$38:O$463)</f>
        <v>0</v>
      </c>
      <c r="P117" s="127">
        <f ca="1">SUMIF(OFFSET($Y$38,0,LEN($A117),1,1):OFFSET($Y$463,0,LEN($A117),1,1),$A117,P$38:P$463)</f>
        <v>0</v>
      </c>
      <c r="Q117" s="127">
        <f ca="1">SUMIF(OFFSET($Y$38,0,LEN($A117),1,1):OFFSET($Y$463,0,LEN($A117),1,1),$A117,Q$38:Q$463)</f>
        <v>0</v>
      </c>
      <c r="R117" s="127">
        <f ca="1">SUMIF(OFFSET($Y$38,0,LEN($A117),1,1):OFFSET($Y$463,0,LEN($A117),1,1),$A117,R$38:R$463)</f>
        <v>0</v>
      </c>
      <c r="S117" s="127">
        <f ca="1">SUMIF(OFFSET($Y$38,0,LEN($A117),1,1):OFFSET($Y$463,0,LEN($A117),1,1),$A117,S$38:S$463)</f>
        <v>0</v>
      </c>
      <c r="T117" s="127">
        <f ca="1">SUMIF(OFFSET($Y$38,0,LEN($A117),1,1):OFFSET($Y$463,0,LEN($A117),1,1),$A117,T$38:T$463)</f>
        <v>0</v>
      </c>
      <c r="U117" s="127">
        <f ca="1">SUMIF(OFFSET($Y$38,0,LEN($A117),1,1):OFFSET($Y$463,0,LEN($A117),1,1),$A117,U$38:U$463)</f>
        <v>0</v>
      </c>
      <c r="V117" s="127">
        <f ca="1">SUMIF(OFFSET($Y$38,0,LEN($A117),1,1):OFFSET($Y$463,0,LEN($A117),1,1),$A117,V$38:V$463)</f>
        <v>0</v>
      </c>
      <c r="W117" s="127">
        <f ca="1">SUMIF(OFFSET($Y$38,0,LEN($A117),1,1):OFFSET($Y$463,0,LEN($A117),1,1),$A117,W$38:W$463)</f>
        <v>0</v>
      </c>
      <c r="X117" s="127">
        <f ca="1">SUMIF(OFFSET($Y$38,0,LEN($A117),1,1):OFFSET($Y$463,0,LEN($A117),1,1),$A117,X$38:X$463)</f>
        <v>0</v>
      </c>
      <c r="Y117" s="128" t="str">
        <f t="shared" si="5"/>
        <v>0.3</v>
      </c>
    </row>
    <row r="118" spans="1:25" ht="15.75" x14ac:dyDescent="0.25">
      <c r="A118" s="122" t="s">
        <v>384</v>
      </c>
      <c r="B118" s="123" t="s">
        <v>385</v>
      </c>
      <c r="C118" s="124" t="s">
        <v>216</v>
      </c>
      <c r="D118" s="127">
        <f ca="1">SUMIF(OFFSET($Y$38,0,LEN($A118),1,1):OFFSET($Y$463,0,LEN($A118),1,1),$A118,D$38:D$463)</f>
        <v>0</v>
      </c>
      <c r="E118" s="127">
        <f ca="1">SUMIF(OFFSET($Y$38,0,LEN($A118),1,1):OFFSET($Y$463,0,LEN($A118),1,1),$A118,E$38:E$463)</f>
        <v>0</v>
      </c>
      <c r="F118" s="127">
        <f ca="1">SUMIF(OFFSET($Y$38,0,LEN($A118),1,1):OFFSET($Y$463,0,LEN($A118),1,1),$A118,F$38:F$463)</f>
        <v>0</v>
      </c>
      <c r="G118" s="127">
        <f ca="1">SUMIF(OFFSET($Y$38,0,LEN($A118),1,1):OFFSET($Y$463,0,LEN($A118),1,1),$A118,G$38:G$463)</f>
        <v>0</v>
      </c>
      <c r="H118" s="127">
        <f ca="1">SUMIF(OFFSET($Y$38,0,LEN($A118),1,1):OFFSET($Y$463,0,LEN($A118),1,1),$A118,H$38:H$463)</f>
        <v>0</v>
      </c>
      <c r="I118" s="127">
        <f ca="1">SUMIF(OFFSET($Y$38,0,LEN($A118),1,1):OFFSET($Y$463,0,LEN($A118),1,1),$A118,I$38:I$463)</f>
        <v>0</v>
      </c>
      <c r="J118" s="127">
        <f ca="1">SUMIF(OFFSET($Y$38,0,LEN($A118),1,1):OFFSET($Y$463,0,LEN($A118),1,1),$A118,J$38:J$463)</f>
        <v>0</v>
      </c>
      <c r="K118" s="127">
        <f ca="1">SUMIF(OFFSET($Y$38,0,LEN($A118),1,1):OFFSET($Y$463,0,LEN($A118),1,1),$A118,K$38:K$463)</f>
        <v>0</v>
      </c>
      <c r="L118" s="127">
        <f ca="1">SUMIF(OFFSET($Y$38,0,LEN($A118),1,1):OFFSET($Y$463,0,LEN($A118),1,1),$A118,L$38:L$463)</f>
        <v>0</v>
      </c>
      <c r="M118" s="127">
        <f ca="1">SUMIF(OFFSET($Y$38,0,LEN($A118),1,1):OFFSET($Y$463,0,LEN($A118),1,1),$A118,M$38:M$463)</f>
        <v>0</v>
      </c>
      <c r="N118" s="127">
        <f ca="1">SUMIF(OFFSET($Y$38,0,LEN($A118),1,1):OFFSET($Y$463,0,LEN($A118),1,1),$A118,N$38:N$463)</f>
        <v>0</v>
      </c>
      <c r="O118" s="127">
        <f ca="1">SUMIF(OFFSET($Y$38,0,LEN($A118),1,1):OFFSET($Y$463,0,LEN($A118),1,1),$A118,O$38:O$463)</f>
        <v>0</v>
      </c>
      <c r="P118" s="127">
        <f ca="1">SUMIF(OFFSET($Y$38,0,LEN($A118),1,1):OFFSET($Y$463,0,LEN($A118),1,1),$A118,P$38:P$463)</f>
        <v>0</v>
      </c>
      <c r="Q118" s="127">
        <f ca="1">SUMIF(OFFSET($Y$38,0,LEN($A118),1,1):OFFSET($Y$463,0,LEN($A118),1,1),$A118,Q$38:Q$463)</f>
        <v>0</v>
      </c>
      <c r="R118" s="127">
        <f ca="1">SUMIF(OFFSET($Y$38,0,LEN($A118),1,1):OFFSET($Y$463,0,LEN($A118),1,1),$A118,R$38:R$463)</f>
        <v>0</v>
      </c>
      <c r="S118" s="127">
        <f ca="1">SUMIF(OFFSET($Y$38,0,LEN($A118),1,1):OFFSET($Y$463,0,LEN($A118),1,1),$A118,S$38:S$463)</f>
        <v>0</v>
      </c>
      <c r="T118" s="127">
        <f ca="1">SUMIF(OFFSET($Y$38,0,LEN($A118),1,1):OFFSET($Y$463,0,LEN($A118),1,1),$A118,T$38:T$463)</f>
        <v>0</v>
      </c>
      <c r="U118" s="127">
        <f ca="1">SUMIF(OFFSET($Y$38,0,LEN($A118),1,1):OFFSET($Y$463,0,LEN($A118),1,1),$A118,U$38:U$463)</f>
        <v>0</v>
      </c>
      <c r="V118" s="127">
        <f ca="1">SUMIF(OFFSET($Y$38,0,LEN($A118),1,1):OFFSET($Y$463,0,LEN($A118),1,1),$A118,V$38:V$463)</f>
        <v>0</v>
      </c>
      <c r="W118" s="127">
        <f ca="1">SUMIF(OFFSET($Y$38,0,LEN($A118),1,1):OFFSET($Y$463,0,LEN($A118),1,1),$A118,W$38:W$463)</f>
        <v>0</v>
      </c>
      <c r="X118" s="127">
        <f ca="1">SUMIF(OFFSET($Y$38,0,LEN($A118),1,1):OFFSET($Y$463,0,LEN($A118),1,1),$A118,X$38:X$463)</f>
        <v>0</v>
      </c>
      <c r="Y118" s="128" t="str">
        <f t="shared" si="5"/>
        <v>0.3.1</v>
      </c>
    </row>
    <row r="119" spans="1:25" ht="31.5" x14ac:dyDescent="0.25">
      <c r="A119" s="122" t="s">
        <v>386</v>
      </c>
      <c r="B119" s="123" t="s">
        <v>387</v>
      </c>
      <c r="C119" s="124" t="s">
        <v>216</v>
      </c>
      <c r="D119" s="127">
        <f ca="1">SUMIF(OFFSET($Y$38,0,LEN($A119),1,1):OFFSET($Y$463,0,LEN($A119),1,1),$A119,D$38:D$463)</f>
        <v>0</v>
      </c>
      <c r="E119" s="127">
        <f ca="1">SUMIF(OFFSET($Y$38,0,LEN($A119),1,1):OFFSET($Y$463,0,LEN($A119),1,1),$A119,E$38:E$463)</f>
        <v>0</v>
      </c>
      <c r="F119" s="127">
        <f ca="1">SUMIF(OFFSET($Y$38,0,LEN($A119),1,1):OFFSET($Y$463,0,LEN($A119),1,1),$A119,F$38:F$463)</f>
        <v>0</v>
      </c>
      <c r="G119" s="127">
        <f ca="1">SUMIF(OFFSET($Y$38,0,LEN($A119),1,1):OFFSET($Y$463,0,LEN($A119),1,1),$A119,G$38:G$463)</f>
        <v>0</v>
      </c>
      <c r="H119" s="127">
        <f ca="1">SUMIF(OFFSET($Y$38,0,LEN($A119),1,1):OFFSET($Y$463,0,LEN($A119),1,1),$A119,H$38:H$463)</f>
        <v>0</v>
      </c>
      <c r="I119" s="127">
        <f ca="1">SUMIF(OFFSET($Y$38,0,LEN($A119),1,1):OFFSET($Y$463,0,LEN($A119),1,1),$A119,I$38:I$463)</f>
        <v>0</v>
      </c>
      <c r="J119" s="127">
        <f ca="1">SUMIF(OFFSET($Y$38,0,LEN($A119),1,1):OFFSET($Y$463,0,LEN($A119),1,1),$A119,J$38:J$463)</f>
        <v>0</v>
      </c>
      <c r="K119" s="127">
        <f ca="1">SUMIF(OFFSET($Y$38,0,LEN($A119),1,1):OFFSET($Y$463,0,LEN($A119),1,1),$A119,K$38:K$463)</f>
        <v>0</v>
      </c>
      <c r="L119" s="127">
        <f ca="1">SUMIF(OFFSET($Y$38,0,LEN($A119),1,1):OFFSET($Y$463,0,LEN($A119),1,1),$A119,L$38:L$463)</f>
        <v>0</v>
      </c>
      <c r="M119" s="127">
        <f ca="1">SUMIF(OFFSET($Y$38,0,LEN($A119),1,1):OFFSET($Y$463,0,LEN($A119),1,1),$A119,M$38:M$463)</f>
        <v>0</v>
      </c>
      <c r="N119" s="127">
        <f ca="1">SUMIF(OFFSET($Y$38,0,LEN($A119),1,1):OFFSET($Y$463,0,LEN($A119),1,1),$A119,N$38:N$463)</f>
        <v>0</v>
      </c>
      <c r="O119" s="127">
        <f ca="1">SUMIF(OFFSET($Y$38,0,LEN($A119),1,1):OFFSET($Y$463,0,LEN($A119),1,1),$A119,O$38:O$463)</f>
        <v>0</v>
      </c>
      <c r="P119" s="127">
        <f ca="1">SUMIF(OFFSET($Y$38,0,LEN($A119),1,1):OFFSET($Y$463,0,LEN($A119),1,1),$A119,P$38:P$463)</f>
        <v>0</v>
      </c>
      <c r="Q119" s="127">
        <f ca="1">SUMIF(OFFSET($Y$38,0,LEN($A119),1,1):OFFSET($Y$463,0,LEN($A119),1,1),$A119,Q$38:Q$463)</f>
        <v>0</v>
      </c>
      <c r="R119" s="127">
        <f ca="1">SUMIF(OFFSET($Y$38,0,LEN($A119),1,1):OFFSET($Y$463,0,LEN($A119),1,1),$A119,R$38:R$463)</f>
        <v>0</v>
      </c>
      <c r="S119" s="127">
        <f ca="1">SUMIF(OFFSET($Y$38,0,LEN($A119),1,1):OFFSET($Y$463,0,LEN($A119),1,1),$A119,S$38:S$463)</f>
        <v>0</v>
      </c>
      <c r="T119" s="127">
        <f ca="1">SUMIF(OFFSET($Y$38,0,LEN($A119),1,1):OFFSET($Y$463,0,LEN($A119),1,1),$A119,T$38:T$463)</f>
        <v>0</v>
      </c>
      <c r="U119" s="127">
        <f ca="1">SUMIF(OFFSET($Y$38,0,LEN($A119),1,1):OFFSET($Y$463,0,LEN($A119),1,1),$A119,U$38:U$463)</f>
        <v>0</v>
      </c>
      <c r="V119" s="127">
        <f ca="1">SUMIF(OFFSET($Y$38,0,LEN($A119),1,1):OFFSET($Y$463,0,LEN($A119),1,1),$A119,V$38:V$463)</f>
        <v>0</v>
      </c>
      <c r="W119" s="127">
        <f ca="1">SUMIF(OFFSET($Y$38,0,LEN($A119),1,1):OFFSET($Y$463,0,LEN($A119),1,1),$A119,W$38:W$463)</f>
        <v>0</v>
      </c>
      <c r="X119" s="127">
        <f ca="1">SUMIF(OFFSET($Y$38,0,LEN($A119),1,1):OFFSET($Y$463,0,LEN($A119),1,1),$A119,X$38:X$463)</f>
        <v>0</v>
      </c>
      <c r="Y119" s="128" t="str">
        <f t="shared" si="5"/>
        <v>0.3.1.1</v>
      </c>
    </row>
    <row r="120" spans="1:25" ht="47.25" x14ac:dyDescent="0.25">
      <c r="A120" s="122" t="s">
        <v>388</v>
      </c>
      <c r="B120" s="123" t="s">
        <v>389</v>
      </c>
      <c r="C120" s="124" t="s">
        <v>216</v>
      </c>
      <c r="D120" s="127">
        <f ca="1">SUMIF(OFFSET($Y$38,0,LEN($A120),1,1):OFFSET($Y$463,0,LEN($A120),1,1),$A120,D$38:D$463)</f>
        <v>0</v>
      </c>
      <c r="E120" s="127">
        <f ca="1">SUMIF(OFFSET($Y$38,0,LEN($A120),1,1):OFFSET($Y$463,0,LEN($A120),1,1),$A120,E$38:E$463)</f>
        <v>0</v>
      </c>
      <c r="F120" s="127">
        <f ca="1">SUMIF(OFFSET($Y$38,0,LEN($A120),1,1):OFFSET($Y$463,0,LEN($A120),1,1),$A120,F$38:F$463)</f>
        <v>0</v>
      </c>
      <c r="G120" s="127">
        <f ca="1">SUMIF(OFFSET($Y$38,0,LEN($A120),1,1):OFFSET($Y$463,0,LEN($A120),1,1),$A120,G$38:G$463)</f>
        <v>0</v>
      </c>
      <c r="H120" s="127">
        <f ca="1">SUMIF(OFFSET($Y$38,0,LEN($A120),1,1):OFFSET($Y$463,0,LEN($A120),1,1),$A120,H$38:H$463)</f>
        <v>0</v>
      </c>
      <c r="I120" s="127">
        <f ca="1">SUMIF(OFFSET($Y$38,0,LEN($A120),1,1):OFFSET($Y$463,0,LEN($A120),1,1),$A120,I$38:I$463)</f>
        <v>0</v>
      </c>
      <c r="J120" s="127">
        <f ca="1">SUMIF(OFFSET($Y$38,0,LEN($A120),1,1):OFFSET($Y$463,0,LEN($A120),1,1),$A120,J$38:J$463)</f>
        <v>0</v>
      </c>
      <c r="K120" s="127">
        <f ca="1">SUMIF(OFFSET($Y$38,0,LEN($A120),1,1):OFFSET($Y$463,0,LEN($A120),1,1),$A120,K$38:K$463)</f>
        <v>0</v>
      </c>
      <c r="L120" s="127">
        <f ca="1">SUMIF(OFFSET($Y$38,0,LEN($A120),1,1):OFFSET($Y$463,0,LEN($A120),1,1),$A120,L$38:L$463)</f>
        <v>0</v>
      </c>
      <c r="M120" s="127">
        <f ca="1">SUMIF(OFFSET($Y$38,0,LEN($A120),1,1):OFFSET($Y$463,0,LEN($A120),1,1),$A120,M$38:M$463)</f>
        <v>0</v>
      </c>
      <c r="N120" s="127">
        <f ca="1">SUMIF(OFFSET($Y$38,0,LEN($A120),1,1):OFFSET($Y$463,0,LEN($A120),1,1),$A120,N$38:N$463)</f>
        <v>0</v>
      </c>
      <c r="O120" s="127">
        <f ca="1">SUMIF(OFFSET($Y$38,0,LEN($A120),1,1):OFFSET($Y$463,0,LEN($A120),1,1),$A120,O$38:O$463)</f>
        <v>0</v>
      </c>
      <c r="P120" s="127">
        <f ca="1">SUMIF(OFFSET($Y$38,0,LEN($A120),1,1):OFFSET($Y$463,0,LEN($A120),1,1),$A120,P$38:P$463)</f>
        <v>0</v>
      </c>
      <c r="Q120" s="127">
        <f ca="1">SUMIF(OFFSET($Y$38,0,LEN($A120),1,1):OFFSET($Y$463,0,LEN($A120),1,1),$A120,Q$38:Q$463)</f>
        <v>0</v>
      </c>
      <c r="R120" s="127">
        <f ca="1">SUMIF(OFFSET($Y$38,0,LEN($A120),1,1):OFFSET($Y$463,0,LEN($A120),1,1),$A120,R$38:R$463)</f>
        <v>0</v>
      </c>
      <c r="S120" s="127">
        <f ca="1">SUMIF(OFFSET($Y$38,0,LEN($A120),1,1):OFFSET($Y$463,0,LEN($A120),1,1),$A120,S$38:S$463)</f>
        <v>0</v>
      </c>
      <c r="T120" s="127">
        <f ca="1">SUMIF(OFFSET($Y$38,0,LEN($A120),1,1):OFFSET($Y$463,0,LEN($A120),1,1),$A120,T$38:T$463)</f>
        <v>0</v>
      </c>
      <c r="U120" s="127">
        <f ca="1">SUMIF(OFFSET($Y$38,0,LEN($A120),1,1):OFFSET($Y$463,0,LEN($A120),1,1),$A120,U$38:U$463)</f>
        <v>0</v>
      </c>
      <c r="V120" s="127">
        <f ca="1">SUMIF(OFFSET($Y$38,0,LEN($A120),1,1):OFFSET($Y$463,0,LEN($A120),1,1),$A120,V$38:V$463)</f>
        <v>0</v>
      </c>
      <c r="W120" s="127">
        <f ca="1">SUMIF(OFFSET($Y$38,0,LEN($A120),1,1):OFFSET($Y$463,0,LEN($A120),1,1),$A120,W$38:W$463)</f>
        <v>0</v>
      </c>
      <c r="X120" s="127">
        <f ca="1">SUMIF(OFFSET($Y$38,0,LEN($A120),1,1):OFFSET($Y$463,0,LEN($A120),1,1),$A120,X$38:X$463)</f>
        <v>0</v>
      </c>
      <c r="Y120" s="128" t="str">
        <f t="shared" si="5"/>
        <v>0.3.1.1.1</v>
      </c>
    </row>
    <row r="121" spans="1:25" ht="31.5" x14ac:dyDescent="0.25">
      <c r="A121" s="122" t="s">
        <v>390</v>
      </c>
      <c r="B121" s="123" t="s">
        <v>305</v>
      </c>
      <c r="C121" s="124" t="s">
        <v>216</v>
      </c>
      <c r="D121" s="127">
        <f ca="1">SUMIF(OFFSET($Y$38,0,LEN($A121),1,1):OFFSET($Y$463,0,LEN($A121),1,1),$A121,D$38:D$463)</f>
        <v>0</v>
      </c>
      <c r="E121" s="127">
        <f ca="1">SUMIF(OFFSET($Y$38,0,LEN($A121),1,1):OFFSET($Y$463,0,LEN($A121),1,1),$A121,E$38:E$463)</f>
        <v>0</v>
      </c>
      <c r="F121" s="127">
        <f ca="1">SUMIF(OFFSET($Y$38,0,LEN($A121),1,1):OFFSET($Y$463,0,LEN($A121),1,1),$A121,F$38:F$463)</f>
        <v>0</v>
      </c>
      <c r="G121" s="127">
        <f ca="1">SUMIF(OFFSET($Y$38,0,LEN($A121),1,1):OFFSET($Y$463,0,LEN($A121),1,1),$A121,G$38:G$463)</f>
        <v>0</v>
      </c>
      <c r="H121" s="127">
        <f ca="1">SUMIF(OFFSET($Y$38,0,LEN($A121),1,1):OFFSET($Y$463,0,LEN($A121),1,1),$A121,H$38:H$463)</f>
        <v>0</v>
      </c>
      <c r="I121" s="127">
        <f ca="1">SUMIF(OFFSET($Y$38,0,LEN($A121),1,1):OFFSET($Y$463,0,LEN($A121),1,1),$A121,I$38:I$463)</f>
        <v>0</v>
      </c>
      <c r="J121" s="127">
        <f ca="1">SUMIF(OFFSET($Y$38,0,LEN($A121),1,1):OFFSET($Y$463,0,LEN($A121),1,1),$A121,J$38:J$463)</f>
        <v>0</v>
      </c>
      <c r="K121" s="127">
        <f ca="1">SUMIF(OFFSET($Y$38,0,LEN($A121),1,1):OFFSET($Y$463,0,LEN($A121),1,1),$A121,K$38:K$463)</f>
        <v>0</v>
      </c>
      <c r="L121" s="127">
        <f ca="1">SUMIF(OFFSET($Y$38,0,LEN($A121),1,1):OFFSET($Y$463,0,LEN($A121),1,1),$A121,L$38:L$463)</f>
        <v>0</v>
      </c>
      <c r="M121" s="127">
        <f ca="1">SUMIF(OFFSET($Y$38,0,LEN($A121),1,1):OFFSET($Y$463,0,LEN($A121),1,1),$A121,M$38:M$463)</f>
        <v>0</v>
      </c>
      <c r="N121" s="127">
        <f ca="1">SUMIF(OFFSET($Y$38,0,LEN($A121),1,1):OFFSET($Y$463,0,LEN($A121),1,1),$A121,N$38:N$463)</f>
        <v>0</v>
      </c>
      <c r="O121" s="127">
        <f ca="1">SUMIF(OFFSET($Y$38,0,LEN($A121),1,1):OFFSET($Y$463,0,LEN($A121),1,1),$A121,O$38:O$463)</f>
        <v>0</v>
      </c>
      <c r="P121" s="127">
        <f ca="1">SUMIF(OFFSET($Y$38,0,LEN($A121),1,1):OFFSET($Y$463,0,LEN($A121),1,1),$A121,P$38:P$463)</f>
        <v>0</v>
      </c>
      <c r="Q121" s="127">
        <f ca="1">SUMIF(OFFSET($Y$38,0,LEN($A121),1,1):OFFSET($Y$463,0,LEN($A121),1,1),$A121,Q$38:Q$463)</f>
        <v>0</v>
      </c>
      <c r="R121" s="127">
        <f ca="1">SUMIF(OFFSET($Y$38,0,LEN($A121),1,1):OFFSET($Y$463,0,LEN($A121),1,1),$A121,R$38:R$463)</f>
        <v>0</v>
      </c>
      <c r="S121" s="127">
        <f ca="1">SUMIF(OFFSET($Y$38,0,LEN($A121),1,1):OFFSET($Y$463,0,LEN($A121),1,1),$A121,S$38:S$463)</f>
        <v>0</v>
      </c>
      <c r="T121" s="127">
        <f ca="1">SUMIF(OFFSET($Y$38,0,LEN($A121),1,1):OFFSET($Y$463,0,LEN($A121),1,1),$A121,T$38:T$463)</f>
        <v>0</v>
      </c>
      <c r="U121" s="127">
        <f ca="1">SUMIF(OFFSET($Y$38,0,LEN($A121),1,1):OFFSET($Y$463,0,LEN($A121),1,1),$A121,U$38:U$463)</f>
        <v>0</v>
      </c>
      <c r="V121" s="127">
        <f ca="1">SUMIF(OFFSET($Y$38,0,LEN($A121),1,1):OFFSET($Y$463,0,LEN($A121),1,1),$A121,V$38:V$463)</f>
        <v>0</v>
      </c>
      <c r="W121" s="127">
        <f ca="1">SUMIF(OFFSET($Y$38,0,LEN($A121),1,1):OFFSET($Y$463,0,LEN($A121),1,1),$A121,W$38:W$463)</f>
        <v>0</v>
      </c>
      <c r="X121" s="127">
        <f ca="1">SUMIF(OFFSET($Y$38,0,LEN($A121),1,1):OFFSET($Y$463,0,LEN($A121),1,1),$A121,X$38:X$463)</f>
        <v>0</v>
      </c>
      <c r="Y121" s="128" t="str">
        <f t="shared" si="5"/>
        <v>0.3.1.1.2</v>
      </c>
    </row>
    <row r="122" spans="1:25" ht="47.25" x14ac:dyDescent="0.25">
      <c r="A122" s="122" t="s">
        <v>391</v>
      </c>
      <c r="B122" s="123" t="s">
        <v>392</v>
      </c>
      <c r="C122" s="124" t="s">
        <v>216</v>
      </c>
      <c r="D122" s="127">
        <f ca="1">SUMIF(OFFSET($Y$38,0,LEN($A122),1,1):OFFSET($Y$463,0,LEN($A122),1,1),$A122,D$38:D$463)</f>
        <v>0</v>
      </c>
      <c r="E122" s="127">
        <f ca="1">SUMIF(OFFSET($Y$38,0,LEN($A122),1,1):OFFSET($Y$463,0,LEN($A122),1,1),$A122,E$38:E$463)</f>
        <v>0</v>
      </c>
      <c r="F122" s="127">
        <f ca="1">SUMIF(OFFSET($Y$38,0,LEN($A122),1,1):OFFSET($Y$463,0,LEN($A122),1,1),$A122,F$38:F$463)</f>
        <v>0</v>
      </c>
      <c r="G122" s="127">
        <f ca="1">SUMIF(OFFSET($Y$38,0,LEN($A122),1,1):OFFSET($Y$463,0,LEN($A122),1,1),$A122,G$38:G$463)</f>
        <v>0</v>
      </c>
      <c r="H122" s="127">
        <f ca="1">SUMIF(OFFSET($Y$38,0,LEN($A122),1,1):OFFSET($Y$463,0,LEN($A122),1,1),$A122,H$38:H$463)</f>
        <v>0</v>
      </c>
      <c r="I122" s="127">
        <f ca="1">SUMIF(OFFSET($Y$38,0,LEN($A122),1,1):OFFSET($Y$463,0,LEN($A122),1,1),$A122,I$38:I$463)</f>
        <v>0</v>
      </c>
      <c r="J122" s="127">
        <f ca="1">SUMIF(OFFSET($Y$38,0,LEN($A122),1,1):OFFSET($Y$463,0,LEN($A122),1,1),$A122,J$38:J$463)</f>
        <v>0</v>
      </c>
      <c r="K122" s="127">
        <f ca="1">SUMIF(OFFSET($Y$38,0,LEN($A122),1,1):OFFSET($Y$463,0,LEN($A122),1,1),$A122,K$38:K$463)</f>
        <v>0</v>
      </c>
      <c r="L122" s="127">
        <f ca="1">SUMIF(OFFSET($Y$38,0,LEN($A122),1,1):OFFSET($Y$463,0,LEN($A122),1,1),$A122,L$38:L$463)</f>
        <v>0</v>
      </c>
      <c r="M122" s="127">
        <f ca="1">SUMIF(OFFSET($Y$38,0,LEN($A122),1,1):OFFSET($Y$463,0,LEN($A122),1,1),$A122,M$38:M$463)</f>
        <v>0</v>
      </c>
      <c r="N122" s="127">
        <f ca="1">SUMIF(OFFSET($Y$38,0,LEN($A122),1,1):OFFSET($Y$463,0,LEN($A122),1,1),$A122,N$38:N$463)</f>
        <v>0</v>
      </c>
      <c r="O122" s="127">
        <f ca="1">SUMIF(OFFSET($Y$38,0,LEN($A122),1,1):OFFSET($Y$463,0,LEN($A122),1,1),$A122,O$38:O$463)</f>
        <v>0</v>
      </c>
      <c r="P122" s="127">
        <f ca="1">SUMIF(OFFSET($Y$38,0,LEN($A122),1,1):OFFSET($Y$463,0,LEN($A122),1,1),$A122,P$38:P$463)</f>
        <v>0</v>
      </c>
      <c r="Q122" s="127">
        <f ca="1">SUMIF(OFFSET($Y$38,0,LEN($A122),1,1):OFFSET($Y$463,0,LEN($A122),1,1),$A122,Q$38:Q$463)</f>
        <v>0</v>
      </c>
      <c r="R122" s="127">
        <f ca="1">SUMIF(OFFSET($Y$38,0,LEN($A122),1,1):OFFSET($Y$463,0,LEN($A122),1,1),$A122,R$38:R$463)</f>
        <v>0</v>
      </c>
      <c r="S122" s="127">
        <f ca="1">SUMIF(OFFSET($Y$38,0,LEN($A122),1,1):OFFSET($Y$463,0,LEN($A122),1,1),$A122,S$38:S$463)</f>
        <v>0</v>
      </c>
      <c r="T122" s="127">
        <f ca="1">SUMIF(OFFSET($Y$38,0,LEN($A122),1,1):OFFSET($Y$463,0,LEN($A122),1,1),$A122,T$38:T$463)</f>
        <v>0</v>
      </c>
      <c r="U122" s="127">
        <f ca="1">SUMIF(OFFSET($Y$38,0,LEN($A122),1,1):OFFSET($Y$463,0,LEN($A122),1,1),$A122,U$38:U$463)</f>
        <v>0</v>
      </c>
      <c r="V122" s="127">
        <f ca="1">SUMIF(OFFSET($Y$38,0,LEN($A122),1,1):OFFSET($Y$463,0,LEN($A122),1,1),$A122,V$38:V$463)</f>
        <v>0</v>
      </c>
      <c r="W122" s="127">
        <f ca="1">SUMIF(OFFSET($Y$38,0,LEN($A122),1,1):OFFSET($Y$463,0,LEN($A122),1,1),$A122,W$38:W$463)</f>
        <v>0</v>
      </c>
      <c r="X122" s="127">
        <f ca="1">SUMIF(OFFSET($Y$38,0,LEN($A122),1,1):OFFSET($Y$463,0,LEN($A122),1,1),$A122,X$38:X$463)</f>
        <v>0</v>
      </c>
      <c r="Y122" s="128" t="str">
        <f t="shared" si="5"/>
        <v>0.3.1.2</v>
      </c>
    </row>
    <row r="123" spans="1:25" ht="31.5" x14ac:dyDescent="0.25">
      <c r="A123" s="122" t="s">
        <v>393</v>
      </c>
      <c r="B123" s="123" t="s">
        <v>394</v>
      </c>
      <c r="C123" s="124" t="s">
        <v>216</v>
      </c>
      <c r="D123" s="127">
        <f ca="1">SUMIF(OFFSET($Y$38,0,LEN($A123),1,1):OFFSET($Y$463,0,LEN($A123),1,1),$A123,D$38:D$463)</f>
        <v>0</v>
      </c>
      <c r="E123" s="127">
        <f ca="1">SUMIF(OFFSET($Y$38,0,LEN($A123),1,1):OFFSET($Y$463,0,LEN($A123),1,1),$A123,E$38:E$463)</f>
        <v>0</v>
      </c>
      <c r="F123" s="127">
        <f ca="1">SUMIF(OFFSET($Y$38,0,LEN($A123),1,1):OFFSET($Y$463,0,LEN($A123),1,1),$A123,F$38:F$463)</f>
        <v>0</v>
      </c>
      <c r="G123" s="127">
        <f ca="1">SUMIF(OFFSET($Y$38,0,LEN($A123),1,1):OFFSET($Y$463,0,LEN($A123),1,1),$A123,G$38:G$463)</f>
        <v>0</v>
      </c>
      <c r="H123" s="127">
        <f ca="1">SUMIF(OFFSET($Y$38,0,LEN($A123),1,1):OFFSET($Y$463,0,LEN($A123),1,1),$A123,H$38:H$463)</f>
        <v>0</v>
      </c>
      <c r="I123" s="127">
        <f ca="1">SUMIF(OFFSET($Y$38,0,LEN($A123),1,1):OFFSET($Y$463,0,LEN($A123),1,1),$A123,I$38:I$463)</f>
        <v>0</v>
      </c>
      <c r="J123" s="127">
        <f ca="1">SUMIF(OFFSET($Y$38,0,LEN($A123),1,1):OFFSET($Y$463,0,LEN($A123),1,1),$A123,J$38:J$463)</f>
        <v>0</v>
      </c>
      <c r="K123" s="127">
        <f ca="1">SUMIF(OFFSET($Y$38,0,LEN($A123),1,1):OFFSET($Y$463,0,LEN($A123),1,1),$A123,K$38:K$463)</f>
        <v>0</v>
      </c>
      <c r="L123" s="127">
        <f ca="1">SUMIF(OFFSET($Y$38,0,LEN($A123),1,1):OFFSET($Y$463,0,LEN($A123),1,1),$A123,L$38:L$463)</f>
        <v>0</v>
      </c>
      <c r="M123" s="127">
        <f ca="1">SUMIF(OFFSET($Y$38,0,LEN($A123),1,1):OFFSET($Y$463,0,LEN($A123),1,1),$A123,M$38:M$463)</f>
        <v>0</v>
      </c>
      <c r="N123" s="127">
        <f ca="1">SUMIF(OFFSET($Y$38,0,LEN($A123),1,1):OFFSET($Y$463,0,LEN($A123),1,1),$A123,N$38:N$463)</f>
        <v>0</v>
      </c>
      <c r="O123" s="127">
        <f ca="1">SUMIF(OFFSET($Y$38,0,LEN($A123),1,1):OFFSET($Y$463,0,LEN($A123),1,1),$A123,O$38:O$463)</f>
        <v>0</v>
      </c>
      <c r="P123" s="127">
        <f ca="1">SUMIF(OFFSET($Y$38,0,LEN($A123),1,1):OFFSET($Y$463,0,LEN($A123),1,1),$A123,P$38:P$463)</f>
        <v>0</v>
      </c>
      <c r="Q123" s="127">
        <f ca="1">SUMIF(OFFSET($Y$38,0,LEN($A123),1,1):OFFSET($Y$463,0,LEN($A123),1,1),$A123,Q$38:Q$463)</f>
        <v>0</v>
      </c>
      <c r="R123" s="127">
        <f ca="1">SUMIF(OFFSET($Y$38,0,LEN($A123),1,1):OFFSET($Y$463,0,LEN($A123),1,1),$A123,R$38:R$463)</f>
        <v>0</v>
      </c>
      <c r="S123" s="127">
        <f ca="1">SUMIF(OFFSET($Y$38,0,LEN($A123),1,1):OFFSET($Y$463,0,LEN($A123),1,1),$A123,S$38:S$463)</f>
        <v>0</v>
      </c>
      <c r="T123" s="127">
        <f ca="1">SUMIF(OFFSET($Y$38,0,LEN($A123),1,1):OFFSET($Y$463,0,LEN($A123),1,1),$A123,T$38:T$463)</f>
        <v>0</v>
      </c>
      <c r="U123" s="127">
        <f ca="1">SUMIF(OFFSET($Y$38,0,LEN($A123),1,1):OFFSET($Y$463,0,LEN($A123),1,1),$A123,U$38:U$463)</f>
        <v>0</v>
      </c>
      <c r="V123" s="127">
        <f ca="1">SUMIF(OFFSET($Y$38,0,LEN($A123),1,1):OFFSET($Y$463,0,LEN($A123),1,1),$A123,V$38:V$463)</f>
        <v>0</v>
      </c>
      <c r="W123" s="127">
        <f ca="1">SUMIF(OFFSET($Y$38,0,LEN($A123),1,1):OFFSET($Y$463,0,LEN($A123),1,1),$A123,W$38:W$463)</f>
        <v>0</v>
      </c>
      <c r="X123" s="127">
        <f ca="1">SUMIF(OFFSET($Y$38,0,LEN($A123),1,1):OFFSET($Y$463,0,LEN($A123),1,1),$A123,X$38:X$463)</f>
        <v>0</v>
      </c>
      <c r="Y123" s="128" t="str">
        <f t="shared" si="5"/>
        <v>0.3.1.3</v>
      </c>
    </row>
    <row r="124" spans="1:25" ht="31.5" x14ac:dyDescent="0.25">
      <c r="A124" s="122" t="s">
        <v>395</v>
      </c>
      <c r="B124" s="123" t="s">
        <v>396</v>
      </c>
      <c r="C124" s="124" t="s">
        <v>216</v>
      </c>
      <c r="D124" s="127">
        <f ca="1">SUMIF(OFFSET($Y$38,0,LEN($A124),1,1):OFFSET($Y$463,0,LEN($A124),1,1),$A124,D$38:D$463)</f>
        <v>0</v>
      </c>
      <c r="E124" s="127">
        <f ca="1">SUMIF(OFFSET($Y$38,0,LEN($A124),1,1):OFFSET($Y$463,0,LEN($A124),1,1),$A124,E$38:E$463)</f>
        <v>0</v>
      </c>
      <c r="F124" s="127">
        <f ca="1">SUMIF(OFFSET($Y$38,0,LEN($A124),1,1):OFFSET($Y$463,0,LEN($A124),1,1),$A124,F$38:F$463)</f>
        <v>0</v>
      </c>
      <c r="G124" s="127">
        <f ca="1">SUMIF(OFFSET($Y$38,0,LEN($A124),1,1):OFFSET($Y$463,0,LEN($A124),1,1),$A124,G$38:G$463)</f>
        <v>0</v>
      </c>
      <c r="H124" s="127">
        <f ca="1">SUMIF(OFFSET($Y$38,0,LEN($A124),1,1):OFFSET($Y$463,0,LEN($A124),1,1),$A124,H$38:H$463)</f>
        <v>0</v>
      </c>
      <c r="I124" s="127">
        <f ca="1">SUMIF(OFFSET($Y$38,0,LEN($A124),1,1):OFFSET($Y$463,0,LEN($A124),1,1),$A124,I$38:I$463)</f>
        <v>0</v>
      </c>
      <c r="J124" s="127">
        <f ca="1">SUMIF(OFFSET($Y$38,0,LEN($A124),1,1):OFFSET($Y$463,0,LEN($A124),1,1),$A124,J$38:J$463)</f>
        <v>0</v>
      </c>
      <c r="K124" s="127">
        <f ca="1">SUMIF(OFFSET($Y$38,0,LEN($A124),1,1):OFFSET($Y$463,0,LEN($A124),1,1),$A124,K$38:K$463)</f>
        <v>0</v>
      </c>
      <c r="L124" s="127">
        <f ca="1">SUMIF(OFFSET($Y$38,0,LEN($A124),1,1):OFFSET($Y$463,0,LEN($A124),1,1),$A124,L$38:L$463)</f>
        <v>0</v>
      </c>
      <c r="M124" s="127">
        <f ca="1">SUMIF(OFFSET($Y$38,0,LEN($A124),1,1):OFFSET($Y$463,0,LEN($A124),1,1),$A124,M$38:M$463)</f>
        <v>0</v>
      </c>
      <c r="N124" s="127">
        <f ca="1">SUMIF(OFFSET($Y$38,0,LEN($A124),1,1):OFFSET($Y$463,0,LEN($A124),1,1),$A124,N$38:N$463)</f>
        <v>0</v>
      </c>
      <c r="O124" s="127">
        <f ca="1">SUMIF(OFFSET($Y$38,0,LEN($A124),1,1):OFFSET($Y$463,0,LEN($A124),1,1),$A124,O$38:O$463)</f>
        <v>0</v>
      </c>
      <c r="P124" s="127">
        <f ca="1">SUMIF(OFFSET($Y$38,0,LEN($A124),1,1):OFFSET($Y$463,0,LEN($A124),1,1),$A124,P$38:P$463)</f>
        <v>0</v>
      </c>
      <c r="Q124" s="127">
        <f ca="1">SUMIF(OFFSET($Y$38,0,LEN($A124),1,1):OFFSET($Y$463,0,LEN($A124),1,1),$A124,Q$38:Q$463)</f>
        <v>0</v>
      </c>
      <c r="R124" s="127">
        <f ca="1">SUMIF(OFFSET($Y$38,0,LEN($A124),1,1):OFFSET($Y$463,0,LEN($A124),1,1),$A124,R$38:R$463)</f>
        <v>0</v>
      </c>
      <c r="S124" s="127">
        <f ca="1">SUMIF(OFFSET($Y$38,0,LEN($A124),1,1):OFFSET($Y$463,0,LEN($A124),1,1),$A124,S$38:S$463)</f>
        <v>0</v>
      </c>
      <c r="T124" s="127">
        <f ca="1">SUMIF(OFFSET($Y$38,0,LEN($A124),1,1):OFFSET($Y$463,0,LEN($A124),1,1),$A124,T$38:T$463)</f>
        <v>0</v>
      </c>
      <c r="U124" s="127">
        <f ca="1">SUMIF(OFFSET($Y$38,0,LEN($A124),1,1):OFFSET($Y$463,0,LEN($A124),1,1),$A124,U$38:U$463)</f>
        <v>0</v>
      </c>
      <c r="V124" s="127">
        <f ca="1">SUMIF(OFFSET($Y$38,0,LEN($A124),1,1):OFFSET($Y$463,0,LEN($A124),1,1),$A124,V$38:V$463)</f>
        <v>0</v>
      </c>
      <c r="W124" s="127">
        <f ca="1">SUMIF(OFFSET($Y$38,0,LEN($A124),1,1):OFFSET($Y$463,0,LEN($A124),1,1),$A124,W$38:W$463)</f>
        <v>0</v>
      </c>
      <c r="X124" s="127">
        <f ca="1">SUMIF(OFFSET($Y$38,0,LEN($A124),1,1):OFFSET($Y$463,0,LEN($A124),1,1),$A124,X$38:X$463)</f>
        <v>0</v>
      </c>
      <c r="Y124" s="128" t="str">
        <f t="shared" si="5"/>
        <v>0.3.2</v>
      </c>
    </row>
    <row r="125" spans="1:25" ht="31.5" x14ac:dyDescent="0.25">
      <c r="A125" s="122" t="s">
        <v>397</v>
      </c>
      <c r="B125" s="123" t="s">
        <v>398</v>
      </c>
      <c r="C125" s="124" t="s">
        <v>216</v>
      </c>
      <c r="D125" s="127">
        <f ca="1">SUMIF(OFFSET($Y$38,0,LEN($A125),1,1):OFFSET($Y$463,0,LEN($A125),1,1),$A125,D$38:D$463)</f>
        <v>0</v>
      </c>
      <c r="E125" s="127">
        <f ca="1">SUMIF(OFFSET($Y$38,0,LEN($A125),1,1):OFFSET($Y$463,0,LEN($A125),1,1),$A125,E$38:E$463)</f>
        <v>0</v>
      </c>
      <c r="F125" s="127">
        <f ca="1">SUMIF(OFFSET($Y$38,0,LEN($A125),1,1):OFFSET($Y$463,0,LEN($A125),1,1),$A125,F$38:F$463)</f>
        <v>0</v>
      </c>
      <c r="G125" s="127">
        <f ca="1">SUMIF(OFFSET($Y$38,0,LEN($A125),1,1):OFFSET($Y$463,0,LEN($A125),1,1),$A125,G$38:G$463)</f>
        <v>0</v>
      </c>
      <c r="H125" s="127">
        <f ca="1">SUMIF(OFFSET($Y$38,0,LEN($A125),1,1):OFFSET($Y$463,0,LEN($A125),1,1),$A125,H$38:H$463)</f>
        <v>0</v>
      </c>
      <c r="I125" s="127">
        <f ca="1">SUMIF(OFFSET($Y$38,0,LEN($A125),1,1):OFFSET($Y$463,0,LEN($A125),1,1),$A125,I$38:I$463)</f>
        <v>0</v>
      </c>
      <c r="J125" s="127">
        <f ca="1">SUMIF(OFFSET($Y$38,0,LEN($A125),1,1):OFFSET($Y$463,0,LEN($A125),1,1),$A125,J$38:J$463)</f>
        <v>0</v>
      </c>
      <c r="K125" s="127">
        <f ca="1">SUMIF(OFFSET($Y$38,0,LEN($A125),1,1):OFFSET($Y$463,0,LEN($A125),1,1),$A125,K$38:K$463)</f>
        <v>0</v>
      </c>
      <c r="L125" s="127">
        <f ca="1">SUMIF(OFFSET($Y$38,0,LEN($A125),1,1):OFFSET($Y$463,0,LEN($A125),1,1),$A125,L$38:L$463)</f>
        <v>0</v>
      </c>
      <c r="M125" s="127">
        <f ca="1">SUMIF(OFFSET($Y$38,0,LEN($A125),1,1):OFFSET($Y$463,0,LEN($A125),1,1),$A125,M$38:M$463)</f>
        <v>0</v>
      </c>
      <c r="N125" s="127">
        <f ca="1">SUMIF(OFFSET($Y$38,0,LEN($A125),1,1):OFFSET($Y$463,0,LEN($A125),1,1),$A125,N$38:N$463)</f>
        <v>0</v>
      </c>
      <c r="O125" s="127">
        <f ca="1">SUMIF(OFFSET($Y$38,0,LEN($A125),1,1):OFFSET($Y$463,0,LEN($A125),1,1),$A125,O$38:O$463)</f>
        <v>0</v>
      </c>
      <c r="P125" s="127">
        <f ca="1">SUMIF(OFFSET($Y$38,0,LEN($A125),1,1):OFFSET($Y$463,0,LEN($A125),1,1),$A125,P$38:P$463)</f>
        <v>0</v>
      </c>
      <c r="Q125" s="127">
        <f ca="1">SUMIF(OFFSET($Y$38,0,LEN($A125),1,1):OFFSET($Y$463,0,LEN($A125),1,1),$A125,Q$38:Q$463)</f>
        <v>0</v>
      </c>
      <c r="R125" s="127">
        <f ca="1">SUMIF(OFFSET($Y$38,0,LEN($A125),1,1):OFFSET($Y$463,0,LEN($A125),1,1),$A125,R$38:R$463)</f>
        <v>0</v>
      </c>
      <c r="S125" s="127">
        <f ca="1">SUMIF(OFFSET($Y$38,0,LEN($A125),1,1):OFFSET($Y$463,0,LEN($A125),1,1),$A125,S$38:S$463)</f>
        <v>0</v>
      </c>
      <c r="T125" s="127">
        <f ca="1">SUMIF(OFFSET($Y$38,0,LEN($A125),1,1):OFFSET($Y$463,0,LEN($A125),1,1),$A125,T$38:T$463)</f>
        <v>0</v>
      </c>
      <c r="U125" s="127">
        <f ca="1">SUMIF(OFFSET($Y$38,0,LEN($A125),1,1):OFFSET($Y$463,0,LEN($A125),1,1),$A125,U$38:U$463)</f>
        <v>0</v>
      </c>
      <c r="V125" s="127">
        <f ca="1">SUMIF(OFFSET($Y$38,0,LEN($A125),1,1):OFFSET($Y$463,0,LEN($A125),1,1),$A125,V$38:V$463)</f>
        <v>0</v>
      </c>
      <c r="W125" s="127">
        <f ca="1">SUMIF(OFFSET($Y$38,0,LEN($A125),1,1):OFFSET($Y$463,0,LEN($A125),1,1),$A125,W$38:W$463)</f>
        <v>0</v>
      </c>
      <c r="X125" s="127">
        <f ca="1">SUMIF(OFFSET($Y$38,0,LEN($A125),1,1):OFFSET($Y$463,0,LEN($A125),1,1),$A125,X$38:X$463)</f>
        <v>0</v>
      </c>
      <c r="Y125" s="128" t="str">
        <f t="shared" si="5"/>
        <v>0.3.2.1</v>
      </c>
    </row>
    <row r="126" spans="1:25" ht="81" customHeight="1" x14ac:dyDescent="0.25">
      <c r="A126" s="122" t="s">
        <v>399</v>
      </c>
      <c r="B126" s="123" t="s">
        <v>400</v>
      </c>
      <c r="C126" s="124" t="s">
        <v>216</v>
      </c>
      <c r="D126" s="127">
        <f ca="1">SUMIF(OFFSET($Y$38,0,LEN($A126),1,1):OFFSET($Y$463,0,LEN($A126),1,1),$A126,D$38:D$463)</f>
        <v>0</v>
      </c>
      <c r="E126" s="127">
        <f ca="1">SUMIF(OFFSET($Y$38,0,LEN($A126),1,1):OFFSET($Y$463,0,LEN($A126),1,1),$A126,E$38:E$463)</f>
        <v>0</v>
      </c>
      <c r="F126" s="127">
        <f ca="1">SUMIF(OFFSET($Y$38,0,LEN($A126),1,1):OFFSET($Y$463,0,LEN($A126),1,1),$A126,F$38:F$463)</f>
        <v>0</v>
      </c>
      <c r="G126" s="127">
        <f ca="1">SUMIF(OFFSET($Y$38,0,LEN($A126),1,1):OFFSET($Y$463,0,LEN($A126),1,1),$A126,G$38:G$463)</f>
        <v>0</v>
      </c>
      <c r="H126" s="127">
        <f ca="1">SUMIF(OFFSET($Y$38,0,LEN($A126),1,1):OFFSET($Y$463,0,LEN($A126),1,1),$A126,H$38:H$463)</f>
        <v>0</v>
      </c>
      <c r="I126" s="127">
        <f ca="1">SUMIF(OFFSET($Y$38,0,LEN($A126),1,1):OFFSET($Y$463,0,LEN($A126),1,1),$A126,I$38:I$463)</f>
        <v>0</v>
      </c>
      <c r="J126" s="127">
        <f ca="1">SUMIF(OFFSET($Y$38,0,LEN($A126),1,1):OFFSET($Y$463,0,LEN($A126),1,1),$A126,J$38:J$463)</f>
        <v>0</v>
      </c>
      <c r="K126" s="127">
        <f ca="1">SUMIF(OFFSET($Y$38,0,LEN($A126),1,1):OFFSET($Y$463,0,LEN($A126),1,1),$A126,K$38:K$463)</f>
        <v>0</v>
      </c>
      <c r="L126" s="127">
        <f ca="1">SUMIF(OFFSET($Y$38,0,LEN($A126),1,1):OFFSET($Y$463,0,LEN($A126),1,1),$A126,L$38:L$463)</f>
        <v>0</v>
      </c>
      <c r="M126" s="127">
        <f ca="1">SUMIF(OFFSET($Y$38,0,LEN($A126),1,1):OFFSET($Y$463,0,LEN($A126),1,1),$A126,M$38:M$463)</f>
        <v>0</v>
      </c>
      <c r="N126" s="127">
        <f ca="1">SUMIF(OFFSET($Y$38,0,LEN($A126),1,1):OFFSET($Y$463,0,LEN($A126),1,1),$A126,N$38:N$463)</f>
        <v>0</v>
      </c>
      <c r="O126" s="127">
        <f ca="1">SUMIF(OFFSET($Y$38,0,LEN($A126),1,1):OFFSET($Y$463,0,LEN($A126),1,1),$A126,O$38:O$463)</f>
        <v>0</v>
      </c>
      <c r="P126" s="127">
        <f ca="1">SUMIF(OFFSET($Y$38,0,LEN($A126),1,1):OFFSET($Y$463,0,LEN($A126),1,1),$A126,P$38:P$463)</f>
        <v>0</v>
      </c>
      <c r="Q126" s="127">
        <f ca="1">SUMIF(OFFSET($Y$38,0,LEN($A126),1,1):OFFSET($Y$463,0,LEN($A126),1,1),$A126,Q$38:Q$463)</f>
        <v>0</v>
      </c>
      <c r="R126" s="127">
        <f ca="1">SUMIF(OFFSET($Y$38,0,LEN($A126),1,1):OFFSET($Y$463,0,LEN($A126),1,1),$A126,R$38:R$463)</f>
        <v>0</v>
      </c>
      <c r="S126" s="127">
        <f ca="1">SUMIF(OFFSET($Y$38,0,LEN($A126),1,1):OFFSET($Y$463,0,LEN($A126),1,1),$A126,S$38:S$463)</f>
        <v>0</v>
      </c>
      <c r="T126" s="127">
        <f ca="1">SUMIF(OFFSET($Y$38,0,LEN($A126),1,1):OFFSET($Y$463,0,LEN($A126),1,1),$A126,T$38:T$463)</f>
        <v>0</v>
      </c>
      <c r="U126" s="127">
        <f ca="1">SUMIF(OFFSET($Y$38,0,LEN($A126),1,1):OFFSET($Y$463,0,LEN($A126),1,1),$A126,U$38:U$463)</f>
        <v>0</v>
      </c>
      <c r="V126" s="127">
        <f ca="1">SUMIF(OFFSET($Y$38,0,LEN($A126),1,1):OFFSET($Y$463,0,LEN($A126),1,1),$A126,V$38:V$463)</f>
        <v>0</v>
      </c>
      <c r="W126" s="127">
        <f ca="1">SUMIF(OFFSET($Y$38,0,LEN($A126),1,1):OFFSET($Y$463,0,LEN($A126),1,1),$A126,W$38:W$463)</f>
        <v>0</v>
      </c>
      <c r="X126" s="127">
        <f ca="1">SUMIF(OFFSET($Y$38,0,LEN($A126),1,1):OFFSET($Y$463,0,LEN($A126),1,1),$A126,X$38:X$463)</f>
        <v>0</v>
      </c>
      <c r="Y126" s="128" t="str">
        <f t="shared" si="5"/>
        <v>0.3.2.1.1</v>
      </c>
    </row>
    <row r="127" spans="1:25" ht="47.25" x14ac:dyDescent="0.25">
      <c r="A127" s="122" t="s">
        <v>401</v>
      </c>
      <c r="B127" s="123" t="s">
        <v>307</v>
      </c>
      <c r="C127" s="124" t="s">
        <v>216</v>
      </c>
      <c r="D127" s="127">
        <f ca="1">SUMIF(OFFSET($Y$38,0,LEN($A127),1,1):OFFSET($Y$463,0,LEN($A127),1,1),$A127,D$38:D$463)</f>
        <v>0</v>
      </c>
      <c r="E127" s="127">
        <f ca="1">SUMIF(OFFSET($Y$38,0,LEN($A127),1,1):OFFSET($Y$463,0,LEN($A127),1,1),$A127,E$38:E$463)</f>
        <v>0</v>
      </c>
      <c r="F127" s="127">
        <f ca="1">SUMIF(OFFSET($Y$38,0,LEN($A127),1,1):OFFSET($Y$463,0,LEN($A127),1,1),$A127,F$38:F$463)</f>
        <v>0</v>
      </c>
      <c r="G127" s="127">
        <f ca="1">SUMIF(OFFSET($Y$38,0,LEN($A127),1,1):OFFSET($Y$463,0,LEN($A127),1,1),$A127,G$38:G$463)</f>
        <v>0</v>
      </c>
      <c r="H127" s="127">
        <f ca="1">SUMIF(OFFSET($Y$38,0,LEN($A127),1,1):OFFSET($Y$463,0,LEN($A127),1,1),$A127,H$38:H$463)</f>
        <v>0</v>
      </c>
      <c r="I127" s="127">
        <f ca="1">SUMIF(OFFSET($Y$38,0,LEN($A127),1,1):OFFSET($Y$463,0,LEN($A127),1,1),$A127,I$38:I$463)</f>
        <v>0</v>
      </c>
      <c r="J127" s="127">
        <f ca="1">SUMIF(OFFSET($Y$38,0,LEN($A127),1,1):OFFSET($Y$463,0,LEN($A127),1,1),$A127,J$38:J$463)</f>
        <v>0</v>
      </c>
      <c r="K127" s="127">
        <f ca="1">SUMIF(OFFSET($Y$38,0,LEN($A127),1,1):OFFSET($Y$463,0,LEN($A127),1,1),$A127,K$38:K$463)</f>
        <v>0</v>
      </c>
      <c r="L127" s="127">
        <f ca="1">SUMIF(OFFSET($Y$38,0,LEN($A127),1,1):OFFSET($Y$463,0,LEN($A127),1,1),$A127,L$38:L$463)</f>
        <v>0</v>
      </c>
      <c r="M127" s="127">
        <f ca="1">SUMIF(OFFSET($Y$38,0,LEN($A127),1,1):OFFSET($Y$463,0,LEN($A127),1,1),$A127,M$38:M$463)</f>
        <v>0</v>
      </c>
      <c r="N127" s="127">
        <f ca="1">SUMIF(OFFSET($Y$38,0,LEN($A127),1,1):OFFSET($Y$463,0,LEN($A127),1,1),$A127,N$38:N$463)</f>
        <v>0</v>
      </c>
      <c r="O127" s="127">
        <f ca="1">SUMIF(OFFSET($Y$38,0,LEN($A127),1,1):OFFSET($Y$463,0,LEN($A127),1,1),$A127,O$38:O$463)</f>
        <v>0</v>
      </c>
      <c r="P127" s="127">
        <f ca="1">SUMIF(OFFSET($Y$38,0,LEN($A127),1,1):OFFSET($Y$463,0,LEN($A127),1,1),$A127,P$38:P$463)</f>
        <v>0</v>
      </c>
      <c r="Q127" s="127">
        <f ca="1">SUMIF(OFFSET($Y$38,0,LEN($A127),1,1):OFFSET($Y$463,0,LEN($A127),1,1),$A127,Q$38:Q$463)</f>
        <v>0</v>
      </c>
      <c r="R127" s="127">
        <f ca="1">SUMIF(OFFSET($Y$38,0,LEN($A127),1,1):OFFSET($Y$463,0,LEN($A127),1,1),$A127,R$38:R$463)</f>
        <v>0</v>
      </c>
      <c r="S127" s="127">
        <f ca="1">SUMIF(OFFSET($Y$38,0,LEN($A127),1,1):OFFSET($Y$463,0,LEN($A127),1,1),$A127,S$38:S$463)</f>
        <v>0</v>
      </c>
      <c r="T127" s="127">
        <f ca="1">SUMIF(OFFSET($Y$38,0,LEN($A127),1,1):OFFSET($Y$463,0,LEN($A127),1,1),$A127,T$38:T$463)</f>
        <v>0</v>
      </c>
      <c r="U127" s="127">
        <f ca="1">SUMIF(OFFSET($Y$38,0,LEN($A127),1,1):OFFSET($Y$463,0,LEN($A127),1,1),$A127,U$38:U$463)</f>
        <v>0</v>
      </c>
      <c r="V127" s="127">
        <f ca="1">SUMIF(OFFSET($Y$38,0,LEN($A127),1,1):OFFSET($Y$463,0,LEN($A127),1,1),$A127,V$38:V$463)</f>
        <v>0</v>
      </c>
      <c r="W127" s="127">
        <f ca="1">SUMIF(OFFSET($Y$38,0,LEN($A127),1,1):OFFSET($Y$463,0,LEN($A127),1,1),$A127,W$38:W$463)</f>
        <v>0</v>
      </c>
      <c r="X127" s="127">
        <f ca="1">SUMIF(OFFSET($Y$38,0,LEN($A127),1,1):OFFSET($Y$463,0,LEN($A127),1,1),$A127,X$38:X$463)</f>
        <v>0</v>
      </c>
      <c r="Y127" s="128" t="str">
        <f t="shared" si="5"/>
        <v>0.3.2.1.2</v>
      </c>
    </row>
    <row r="128" spans="1:25" ht="47.25" x14ac:dyDescent="0.25">
      <c r="A128" s="122" t="s">
        <v>402</v>
      </c>
      <c r="B128" s="123" t="s">
        <v>403</v>
      </c>
      <c r="C128" s="124" t="s">
        <v>216</v>
      </c>
      <c r="D128" s="127">
        <f ca="1">SUMIF(OFFSET($Y$38,0,LEN($A128),1,1):OFFSET($Y$463,0,LEN($A128),1,1),$A128,D$38:D$463)</f>
        <v>0</v>
      </c>
      <c r="E128" s="127">
        <f ca="1">SUMIF(OFFSET($Y$38,0,LEN($A128),1,1):OFFSET($Y$463,0,LEN($A128),1,1),$A128,E$38:E$463)</f>
        <v>0</v>
      </c>
      <c r="F128" s="127">
        <f ca="1">SUMIF(OFFSET($Y$38,0,LEN($A128),1,1):OFFSET($Y$463,0,LEN($A128),1,1),$A128,F$38:F$463)</f>
        <v>0</v>
      </c>
      <c r="G128" s="127">
        <f ca="1">SUMIF(OFFSET($Y$38,0,LEN($A128),1,1):OFFSET($Y$463,0,LEN($A128),1,1),$A128,G$38:G$463)</f>
        <v>0</v>
      </c>
      <c r="H128" s="127">
        <f ca="1">SUMIF(OFFSET($Y$38,0,LEN($A128),1,1):OFFSET($Y$463,0,LEN($A128),1,1),$A128,H$38:H$463)</f>
        <v>0</v>
      </c>
      <c r="I128" s="127">
        <f ca="1">SUMIF(OFFSET($Y$38,0,LEN($A128),1,1):OFFSET($Y$463,0,LEN($A128),1,1),$A128,I$38:I$463)</f>
        <v>0</v>
      </c>
      <c r="J128" s="127">
        <f ca="1">SUMIF(OFFSET($Y$38,0,LEN($A128),1,1):OFFSET($Y$463,0,LEN($A128),1,1),$A128,J$38:J$463)</f>
        <v>0</v>
      </c>
      <c r="K128" s="127">
        <f ca="1">SUMIF(OFFSET($Y$38,0,LEN($A128),1,1):OFFSET($Y$463,0,LEN($A128),1,1),$A128,K$38:K$463)</f>
        <v>0</v>
      </c>
      <c r="L128" s="127">
        <f ca="1">SUMIF(OFFSET($Y$38,0,LEN($A128),1,1):OFFSET($Y$463,0,LEN($A128),1,1),$A128,L$38:L$463)</f>
        <v>0</v>
      </c>
      <c r="M128" s="127">
        <f ca="1">SUMIF(OFFSET($Y$38,0,LEN($A128),1,1):OFFSET($Y$463,0,LEN($A128),1,1),$A128,M$38:M$463)</f>
        <v>0</v>
      </c>
      <c r="N128" s="127">
        <f ca="1">SUMIF(OFFSET($Y$38,0,LEN($A128),1,1):OFFSET($Y$463,0,LEN($A128),1,1),$A128,N$38:N$463)</f>
        <v>0</v>
      </c>
      <c r="O128" s="127">
        <f ca="1">SUMIF(OFFSET($Y$38,0,LEN($A128),1,1):OFFSET($Y$463,0,LEN($A128),1,1),$A128,O$38:O$463)</f>
        <v>0</v>
      </c>
      <c r="P128" s="127">
        <f ca="1">SUMIF(OFFSET($Y$38,0,LEN($A128),1,1):OFFSET($Y$463,0,LEN($A128),1,1),$A128,P$38:P$463)</f>
        <v>0</v>
      </c>
      <c r="Q128" s="127">
        <f ca="1">SUMIF(OFFSET($Y$38,0,LEN($A128),1,1):OFFSET($Y$463,0,LEN($A128),1,1),$A128,Q$38:Q$463)</f>
        <v>0</v>
      </c>
      <c r="R128" s="127">
        <f ca="1">SUMIF(OFFSET($Y$38,0,LEN($A128),1,1):OFFSET($Y$463,0,LEN($A128),1,1),$A128,R$38:R$463)</f>
        <v>0</v>
      </c>
      <c r="S128" s="127">
        <f ca="1">SUMIF(OFFSET($Y$38,0,LEN($A128),1,1):OFFSET($Y$463,0,LEN($A128),1,1),$A128,S$38:S$463)</f>
        <v>0</v>
      </c>
      <c r="T128" s="127">
        <f ca="1">SUMIF(OFFSET($Y$38,0,LEN($A128),1,1):OFFSET($Y$463,0,LEN($A128),1,1),$A128,T$38:T$463)</f>
        <v>0</v>
      </c>
      <c r="U128" s="127">
        <f ca="1">SUMIF(OFFSET($Y$38,0,LEN($A128),1,1):OFFSET($Y$463,0,LEN($A128),1,1),$A128,U$38:U$463)</f>
        <v>0</v>
      </c>
      <c r="V128" s="127">
        <f ca="1">SUMIF(OFFSET($Y$38,0,LEN($A128),1,1):OFFSET($Y$463,0,LEN($A128),1,1),$A128,V$38:V$463)</f>
        <v>0</v>
      </c>
      <c r="W128" s="127">
        <f ca="1">SUMIF(OFFSET($Y$38,0,LEN($A128),1,1):OFFSET($Y$463,0,LEN($A128),1,1),$A128,W$38:W$463)</f>
        <v>0</v>
      </c>
      <c r="X128" s="127">
        <f ca="1">SUMIF(OFFSET($Y$38,0,LEN($A128),1,1):OFFSET($Y$463,0,LEN($A128),1,1),$A128,X$38:X$463)</f>
        <v>0</v>
      </c>
      <c r="Y128" s="128" t="str">
        <f t="shared" si="5"/>
        <v>0.3.2.2</v>
      </c>
    </row>
    <row r="129" spans="1:29" ht="47.25" x14ac:dyDescent="0.25">
      <c r="A129" s="122" t="s">
        <v>404</v>
      </c>
      <c r="B129" s="123" t="s">
        <v>405</v>
      </c>
      <c r="C129" s="124" t="s">
        <v>216</v>
      </c>
      <c r="D129" s="127">
        <f ca="1">SUMIF(OFFSET($Y$38,0,LEN($A129),1,1):OFFSET($Y$463,0,LEN($A129),1,1),$A129,D$38:D$463)</f>
        <v>0</v>
      </c>
      <c r="E129" s="127">
        <f ca="1">SUMIF(OFFSET($Y$38,0,LEN($A129),1,1):OFFSET($Y$463,0,LEN($A129),1,1),$A129,E$38:E$463)</f>
        <v>0</v>
      </c>
      <c r="F129" s="127">
        <f ca="1">SUMIF(OFFSET($Y$38,0,LEN($A129),1,1):OFFSET($Y$463,0,LEN($A129),1,1),$A129,F$38:F$463)</f>
        <v>0</v>
      </c>
      <c r="G129" s="127">
        <f ca="1">SUMIF(OFFSET($Y$38,0,LEN($A129),1,1):OFFSET($Y$463,0,LEN($A129),1,1),$A129,G$38:G$463)</f>
        <v>0</v>
      </c>
      <c r="H129" s="127">
        <f ca="1">SUMIF(OFFSET($Y$38,0,LEN($A129),1,1):OFFSET($Y$463,0,LEN($A129),1,1),$A129,H$38:H$463)</f>
        <v>0</v>
      </c>
      <c r="I129" s="127">
        <f ca="1">SUMIF(OFFSET($Y$38,0,LEN($A129),1,1):OFFSET($Y$463,0,LEN($A129),1,1),$A129,I$38:I$463)</f>
        <v>0</v>
      </c>
      <c r="J129" s="127">
        <f ca="1">SUMIF(OFFSET($Y$38,0,LEN($A129),1,1):OFFSET($Y$463,0,LEN($A129),1,1),$A129,J$38:J$463)</f>
        <v>0</v>
      </c>
      <c r="K129" s="127">
        <f ca="1">SUMIF(OFFSET($Y$38,0,LEN($A129),1,1):OFFSET($Y$463,0,LEN($A129),1,1),$A129,K$38:K$463)</f>
        <v>0</v>
      </c>
      <c r="L129" s="127">
        <f ca="1">SUMIF(OFFSET($Y$38,0,LEN($A129),1,1):OFFSET($Y$463,0,LEN($A129),1,1),$A129,L$38:L$463)</f>
        <v>0</v>
      </c>
      <c r="M129" s="127">
        <f ca="1">SUMIF(OFFSET($Y$38,0,LEN($A129),1,1):OFFSET($Y$463,0,LEN($A129),1,1),$A129,M$38:M$463)</f>
        <v>0</v>
      </c>
      <c r="N129" s="127">
        <f ca="1">SUMIF(OFFSET($Y$38,0,LEN($A129),1,1):OFFSET($Y$463,0,LEN($A129),1,1),$A129,N$38:N$463)</f>
        <v>0</v>
      </c>
      <c r="O129" s="127">
        <f ca="1">SUMIF(OFFSET($Y$38,0,LEN($A129),1,1):OFFSET($Y$463,0,LEN($A129),1,1),$A129,O$38:O$463)</f>
        <v>0</v>
      </c>
      <c r="P129" s="127">
        <f ca="1">SUMIF(OFFSET($Y$38,0,LEN($A129),1,1):OFFSET($Y$463,0,LEN($A129),1,1),$A129,P$38:P$463)</f>
        <v>0</v>
      </c>
      <c r="Q129" s="127">
        <f ca="1">SUMIF(OFFSET($Y$38,0,LEN($A129),1,1):OFFSET($Y$463,0,LEN($A129),1,1),$A129,Q$38:Q$463)</f>
        <v>0</v>
      </c>
      <c r="R129" s="127">
        <f ca="1">SUMIF(OFFSET($Y$38,0,LEN($A129),1,1):OFFSET($Y$463,0,LEN($A129),1,1),$A129,R$38:R$463)</f>
        <v>0</v>
      </c>
      <c r="S129" s="127">
        <f ca="1">SUMIF(OFFSET($Y$38,0,LEN($A129),1,1):OFFSET($Y$463,0,LEN($A129),1,1),$A129,S$38:S$463)</f>
        <v>0</v>
      </c>
      <c r="T129" s="127">
        <f ca="1">SUMIF(OFFSET($Y$38,0,LEN($A129),1,1):OFFSET($Y$463,0,LEN($A129),1,1),$A129,T$38:T$463)</f>
        <v>0</v>
      </c>
      <c r="U129" s="127">
        <f ca="1">SUMIF(OFFSET($Y$38,0,LEN($A129),1,1):OFFSET($Y$463,0,LEN($A129),1,1),$A129,U$38:U$463)</f>
        <v>0</v>
      </c>
      <c r="V129" s="127">
        <f ca="1">SUMIF(OFFSET($Y$38,0,LEN($A129),1,1):OFFSET($Y$463,0,LEN($A129),1,1),$A129,V$38:V$463)</f>
        <v>0</v>
      </c>
      <c r="W129" s="127">
        <f ca="1">SUMIF(OFFSET($Y$38,0,LEN($A129),1,1):OFFSET($Y$463,0,LEN($A129),1,1),$A129,W$38:W$463)</f>
        <v>0</v>
      </c>
      <c r="X129" s="127">
        <f ca="1">SUMIF(OFFSET($Y$38,0,LEN($A129),1,1):OFFSET($Y$463,0,LEN($A129),1,1),$A129,X$38:X$463)</f>
        <v>0</v>
      </c>
      <c r="Y129" s="128" t="str">
        <f t="shared" si="5"/>
        <v>0.3.2.3</v>
      </c>
    </row>
    <row r="130" spans="1:29" ht="31.5" x14ac:dyDescent="0.25">
      <c r="A130" s="122" t="s">
        <v>406</v>
      </c>
      <c r="B130" s="123" t="s">
        <v>407</v>
      </c>
      <c r="C130" s="124" t="s">
        <v>216</v>
      </c>
      <c r="D130" s="127">
        <f ca="1">SUMIF(OFFSET($Y$38,0,LEN($A130),1,1):OFFSET($Y$463,0,LEN($A130),1,1),$A130,D$38:D$463)</f>
        <v>0</v>
      </c>
      <c r="E130" s="127">
        <f ca="1">SUMIF(OFFSET($Y$38,0,LEN($A130),1,1):OFFSET($Y$463,0,LEN($A130),1,1),$A130,E$38:E$463)</f>
        <v>0</v>
      </c>
      <c r="F130" s="127">
        <f ca="1">SUMIF(OFFSET($Y$38,0,LEN($A130),1,1):OFFSET($Y$463,0,LEN($A130),1,1),$A130,F$38:F$463)</f>
        <v>0</v>
      </c>
      <c r="G130" s="127">
        <f ca="1">SUMIF(OFFSET($Y$38,0,LEN($A130),1,1):OFFSET($Y$463,0,LEN($A130),1,1),$A130,G$38:G$463)</f>
        <v>0</v>
      </c>
      <c r="H130" s="127">
        <f ca="1">SUMIF(OFFSET($Y$38,0,LEN($A130),1,1):OFFSET($Y$463,0,LEN($A130),1,1),$A130,H$38:H$463)</f>
        <v>0</v>
      </c>
      <c r="I130" s="127">
        <f ca="1">SUMIF(OFFSET($Y$38,0,LEN($A130),1,1):OFFSET($Y$463,0,LEN($A130),1,1),$A130,I$38:I$463)</f>
        <v>0</v>
      </c>
      <c r="J130" s="127">
        <f ca="1">SUMIF(OFFSET($Y$38,0,LEN($A130),1,1):OFFSET($Y$463,0,LEN($A130),1,1),$A130,J$38:J$463)</f>
        <v>0</v>
      </c>
      <c r="K130" s="127">
        <f ca="1">SUMIF(OFFSET($Y$38,0,LEN($A130),1,1):OFFSET($Y$463,0,LEN($A130),1,1),$A130,K$38:K$463)</f>
        <v>0</v>
      </c>
      <c r="L130" s="127">
        <f ca="1">SUMIF(OFFSET($Y$38,0,LEN($A130),1,1):OFFSET($Y$463,0,LEN($A130),1,1),$A130,L$38:L$463)</f>
        <v>0</v>
      </c>
      <c r="M130" s="127">
        <f ca="1">SUMIF(OFFSET($Y$38,0,LEN($A130),1,1):OFFSET($Y$463,0,LEN($A130),1,1),$A130,M$38:M$463)</f>
        <v>0</v>
      </c>
      <c r="N130" s="127">
        <f ca="1">SUMIF(OFFSET($Y$38,0,LEN($A130),1,1):OFFSET($Y$463,0,LEN($A130),1,1),$A130,N$38:N$463)</f>
        <v>0</v>
      </c>
      <c r="O130" s="127">
        <f ca="1">SUMIF(OFFSET($Y$38,0,LEN($A130),1,1):OFFSET($Y$463,0,LEN($A130),1,1),$A130,O$38:O$463)</f>
        <v>0</v>
      </c>
      <c r="P130" s="127">
        <f ca="1">SUMIF(OFFSET($Y$38,0,LEN($A130),1,1):OFFSET($Y$463,0,LEN($A130),1,1),$A130,P$38:P$463)</f>
        <v>0</v>
      </c>
      <c r="Q130" s="127">
        <f ca="1">SUMIF(OFFSET($Y$38,0,LEN($A130),1,1):OFFSET($Y$463,0,LEN($A130),1,1),$A130,Q$38:Q$463)</f>
        <v>0</v>
      </c>
      <c r="R130" s="127">
        <f ca="1">SUMIF(OFFSET($Y$38,0,LEN($A130),1,1):OFFSET($Y$463,0,LEN($A130),1,1),$A130,R$38:R$463)</f>
        <v>0</v>
      </c>
      <c r="S130" s="127">
        <f ca="1">SUMIF(OFFSET($Y$38,0,LEN($A130),1,1):OFFSET($Y$463,0,LEN($A130),1,1),$A130,S$38:S$463)</f>
        <v>0</v>
      </c>
      <c r="T130" s="127">
        <f ca="1">SUMIF(OFFSET($Y$38,0,LEN($A130),1,1):OFFSET($Y$463,0,LEN($A130),1,1),$A130,T$38:T$463)</f>
        <v>0</v>
      </c>
      <c r="U130" s="127">
        <f ca="1">SUMIF(OFFSET($Y$38,0,LEN($A130),1,1):OFFSET($Y$463,0,LEN($A130),1,1),$A130,U$38:U$463)</f>
        <v>0</v>
      </c>
      <c r="V130" s="127">
        <f ca="1">SUMIF(OFFSET($Y$38,0,LEN($A130),1,1):OFFSET($Y$463,0,LEN($A130),1,1),$A130,V$38:V$463)</f>
        <v>0</v>
      </c>
      <c r="W130" s="127">
        <f ca="1">SUMIF(OFFSET($Y$38,0,LEN($A130),1,1):OFFSET($Y$463,0,LEN($A130),1,1),$A130,W$38:W$463)</f>
        <v>0</v>
      </c>
      <c r="X130" s="127">
        <f ca="1">SUMIF(OFFSET($Y$38,0,LEN($A130),1,1):OFFSET($Y$463,0,LEN($A130),1,1),$A130,X$38:X$463)</f>
        <v>0</v>
      </c>
      <c r="Y130" s="128" t="str">
        <f t="shared" si="5"/>
        <v>0.3.2.5</v>
      </c>
    </row>
    <row r="131" spans="1:29" ht="31.5" x14ac:dyDescent="0.25">
      <c r="A131" s="122" t="s">
        <v>408</v>
      </c>
      <c r="B131" s="123" t="s">
        <v>409</v>
      </c>
      <c r="C131" s="124" t="s">
        <v>216</v>
      </c>
      <c r="D131" s="127">
        <f ca="1">SUMIF(OFFSET($Y$38,0,LEN($A131),1,1):OFFSET($Y$463,0,LEN($A131),1,1),$A131,D$38:D$463)</f>
        <v>0</v>
      </c>
      <c r="E131" s="127">
        <f ca="1">SUMIF(OFFSET($Y$38,0,LEN($A131),1,1):OFFSET($Y$463,0,LEN($A131),1,1),$A131,E$38:E$463)</f>
        <v>0</v>
      </c>
      <c r="F131" s="127">
        <f ca="1">SUMIF(OFFSET($Y$38,0,LEN($A131),1,1):OFFSET($Y$463,0,LEN($A131),1,1),$A131,F$38:F$463)</f>
        <v>0</v>
      </c>
      <c r="G131" s="127">
        <f ca="1">SUMIF(OFFSET($Y$38,0,LEN($A131),1,1):OFFSET($Y$463,0,LEN($A131),1,1),$A131,G$38:G$463)</f>
        <v>0</v>
      </c>
      <c r="H131" s="127">
        <f ca="1">SUMIF(OFFSET($Y$38,0,LEN($A131),1,1):OFFSET($Y$463,0,LEN($A131),1,1),$A131,H$38:H$463)</f>
        <v>0</v>
      </c>
      <c r="I131" s="127">
        <f ca="1">SUMIF(OFFSET($Y$38,0,LEN($A131),1,1):OFFSET($Y$463,0,LEN($A131),1,1),$A131,I$38:I$463)</f>
        <v>0</v>
      </c>
      <c r="J131" s="127">
        <f ca="1">SUMIF(OFFSET($Y$38,0,LEN($A131),1,1):OFFSET($Y$463,0,LEN($A131),1,1),$A131,J$38:J$463)</f>
        <v>0</v>
      </c>
      <c r="K131" s="127">
        <f ca="1">SUMIF(OFFSET($Y$38,0,LEN($A131),1,1):OFFSET($Y$463,0,LEN($A131),1,1),$A131,K$38:K$463)</f>
        <v>0</v>
      </c>
      <c r="L131" s="127">
        <f ca="1">SUMIF(OFFSET($Y$38,0,LEN($A131),1,1):OFFSET($Y$463,0,LEN($A131),1,1),$A131,L$38:L$463)</f>
        <v>0</v>
      </c>
      <c r="M131" s="127">
        <f ca="1">SUMIF(OFFSET($Y$38,0,LEN($A131),1,1):OFFSET($Y$463,0,LEN($A131),1,1),$A131,M$38:M$463)</f>
        <v>0</v>
      </c>
      <c r="N131" s="127">
        <f ca="1">SUMIF(OFFSET($Y$38,0,LEN($A131),1,1):OFFSET($Y$463,0,LEN($A131),1,1),$A131,N$38:N$463)</f>
        <v>0</v>
      </c>
      <c r="O131" s="127">
        <f ca="1">SUMIF(OFFSET($Y$38,0,LEN($A131),1,1):OFFSET($Y$463,0,LEN($A131),1,1),$A131,O$38:O$463)</f>
        <v>0</v>
      </c>
      <c r="P131" s="127">
        <f ca="1">SUMIF(OFFSET($Y$38,0,LEN($A131),1,1):OFFSET($Y$463,0,LEN($A131),1,1),$A131,P$38:P$463)</f>
        <v>0</v>
      </c>
      <c r="Q131" s="127">
        <f ca="1">SUMIF(OFFSET($Y$38,0,LEN($A131),1,1):OFFSET($Y$463,0,LEN($A131),1,1),$A131,Q$38:Q$463)</f>
        <v>0</v>
      </c>
      <c r="R131" s="127">
        <f ca="1">SUMIF(OFFSET($Y$38,0,LEN($A131),1,1):OFFSET($Y$463,0,LEN($A131),1,1),$A131,R$38:R$463)</f>
        <v>0</v>
      </c>
      <c r="S131" s="127">
        <f ca="1">SUMIF(OFFSET($Y$38,0,LEN($A131),1,1):OFFSET($Y$463,0,LEN($A131),1,1),$A131,S$38:S$463)</f>
        <v>0</v>
      </c>
      <c r="T131" s="127">
        <f ca="1">SUMIF(OFFSET($Y$38,0,LEN($A131),1,1):OFFSET($Y$463,0,LEN($A131),1,1),$A131,T$38:T$463)</f>
        <v>0</v>
      </c>
      <c r="U131" s="127">
        <f ca="1">SUMIF(OFFSET($Y$38,0,LEN($A131),1,1):OFFSET($Y$463,0,LEN($A131),1,1),$A131,U$38:U$463)</f>
        <v>0</v>
      </c>
      <c r="V131" s="127">
        <f ca="1">SUMIF(OFFSET($Y$38,0,LEN($A131),1,1):OFFSET($Y$463,0,LEN($A131),1,1),$A131,V$38:V$463)</f>
        <v>0</v>
      </c>
      <c r="W131" s="127">
        <f ca="1">SUMIF(OFFSET($Y$38,0,LEN($A131),1,1):OFFSET($Y$463,0,LEN($A131),1,1),$A131,W$38:W$463)</f>
        <v>0</v>
      </c>
      <c r="X131" s="127">
        <f ca="1">SUMIF(OFFSET($Y$38,0,LEN($A131),1,1):OFFSET($Y$463,0,LEN($A131),1,1),$A131,X$38:X$463)</f>
        <v>0</v>
      </c>
      <c r="Y131" s="128" t="str">
        <f t="shared" si="5"/>
        <v>0.3.3</v>
      </c>
    </row>
    <row r="132" spans="1:29" ht="31.5" x14ac:dyDescent="0.25">
      <c r="A132" s="122" t="s">
        <v>410</v>
      </c>
      <c r="B132" s="123" t="s">
        <v>411</v>
      </c>
      <c r="C132" s="124" t="s">
        <v>216</v>
      </c>
      <c r="D132" s="127">
        <f ca="1">SUMIF(OFFSET($Y$38,0,LEN($A132),1,1):OFFSET($Y$463,0,LEN($A132),1,1),$A132,D$38:D$463)</f>
        <v>0</v>
      </c>
      <c r="E132" s="127">
        <f ca="1">SUMIF(OFFSET($Y$38,0,LEN($A132),1,1):OFFSET($Y$463,0,LEN($A132),1,1),$A132,E$38:E$463)</f>
        <v>0</v>
      </c>
      <c r="F132" s="127">
        <f ca="1">SUMIF(OFFSET($Y$38,0,LEN($A132),1,1):OFFSET($Y$463,0,LEN($A132),1,1),$A132,F$38:F$463)</f>
        <v>0</v>
      </c>
      <c r="G132" s="127">
        <f ca="1">SUMIF(OFFSET($Y$38,0,LEN($A132),1,1):OFFSET($Y$463,0,LEN($A132),1,1),$A132,G$38:G$463)</f>
        <v>0</v>
      </c>
      <c r="H132" s="127">
        <f ca="1">SUMIF(OFFSET($Y$38,0,LEN($A132),1,1):OFFSET($Y$463,0,LEN($A132),1,1),$A132,H$38:H$463)</f>
        <v>0</v>
      </c>
      <c r="I132" s="127">
        <f ca="1">SUMIF(OFFSET($Y$38,0,LEN($A132),1,1):OFFSET($Y$463,0,LEN($A132),1,1),$A132,I$38:I$463)</f>
        <v>0</v>
      </c>
      <c r="J132" s="127">
        <f ca="1">SUMIF(OFFSET($Y$38,0,LEN($A132),1,1):OFFSET($Y$463,0,LEN($A132),1,1),$A132,J$38:J$463)</f>
        <v>0</v>
      </c>
      <c r="K132" s="127">
        <f ca="1">SUMIF(OFFSET($Y$38,0,LEN($A132),1,1):OFFSET($Y$463,0,LEN($A132),1,1),$A132,K$38:K$463)</f>
        <v>0</v>
      </c>
      <c r="L132" s="127">
        <f ca="1">SUMIF(OFFSET($Y$38,0,LEN($A132),1,1):OFFSET($Y$463,0,LEN($A132),1,1),$A132,L$38:L$463)</f>
        <v>0</v>
      </c>
      <c r="M132" s="127">
        <f ca="1">SUMIF(OFFSET($Y$38,0,LEN($A132),1,1):OFFSET($Y$463,0,LEN($A132),1,1),$A132,M$38:M$463)</f>
        <v>0</v>
      </c>
      <c r="N132" s="127">
        <f ca="1">SUMIF(OFFSET($Y$38,0,LEN($A132),1,1):OFFSET($Y$463,0,LEN($A132),1,1),$A132,N$38:N$463)</f>
        <v>0</v>
      </c>
      <c r="O132" s="127">
        <f ca="1">SUMIF(OFFSET($Y$38,0,LEN($A132),1,1):OFFSET($Y$463,0,LEN($A132),1,1),$A132,O$38:O$463)</f>
        <v>0</v>
      </c>
      <c r="P132" s="127">
        <f ca="1">SUMIF(OFFSET($Y$38,0,LEN($A132),1,1):OFFSET($Y$463,0,LEN($A132),1,1),$A132,P$38:P$463)</f>
        <v>0</v>
      </c>
      <c r="Q132" s="127">
        <f ca="1">SUMIF(OFFSET($Y$38,0,LEN($A132),1,1):OFFSET($Y$463,0,LEN($A132),1,1),$A132,Q$38:Q$463)</f>
        <v>0</v>
      </c>
      <c r="R132" s="127">
        <f ca="1">SUMIF(OFFSET($Y$38,0,LEN($A132),1,1):OFFSET($Y$463,0,LEN($A132),1,1),$A132,R$38:R$463)</f>
        <v>0</v>
      </c>
      <c r="S132" s="127">
        <f ca="1">SUMIF(OFFSET($Y$38,0,LEN($A132),1,1):OFFSET($Y$463,0,LEN($A132),1,1),$A132,S$38:S$463)</f>
        <v>0</v>
      </c>
      <c r="T132" s="127">
        <f ca="1">SUMIF(OFFSET($Y$38,0,LEN($A132),1,1):OFFSET($Y$463,0,LEN($A132),1,1),$A132,T$38:T$463)</f>
        <v>0</v>
      </c>
      <c r="U132" s="127">
        <f ca="1">SUMIF(OFFSET($Y$38,0,LEN($A132),1,1):OFFSET($Y$463,0,LEN($A132),1,1),$A132,U$38:U$463)</f>
        <v>0</v>
      </c>
      <c r="V132" s="127">
        <f ca="1">SUMIF(OFFSET($Y$38,0,LEN($A132),1,1):OFFSET($Y$463,0,LEN($A132),1,1),$A132,V$38:V$463)</f>
        <v>0</v>
      </c>
      <c r="W132" s="127">
        <f ca="1">SUMIF(OFFSET($Y$38,0,LEN($A132),1,1):OFFSET($Y$463,0,LEN($A132),1,1),$A132,W$38:W$463)</f>
        <v>0</v>
      </c>
      <c r="X132" s="127">
        <f ca="1">SUMIF(OFFSET($Y$38,0,LEN($A132),1,1):OFFSET($Y$463,0,LEN($A132),1,1),$A132,X$38:X$463)</f>
        <v>0</v>
      </c>
      <c r="Y132" s="128" t="str">
        <f t="shared" si="5"/>
        <v>0.3.3.1</v>
      </c>
    </row>
    <row r="133" spans="1:29" ht="47.25" x14ac:dyDescent="0.25">
      <c r="A133" s="122" t="s">
        <v>412</v>
      </c>
      <c r="B133" s="123" t="s">
        <v>413</v>
      </c>
      <c r="C133" s="124" t="s">
        <v>216</v>
      </c>
      <c r="D133" s="127">
        <f ca="1">SUMIF(OFFSET($Y$38,0,LEN($A133),1,1):OFFSET($Y$463,0,LEN($A133),1,1),$A133,D$38:D$463)</f>
        <v>0</v>
      </c>
      <c r="E133" s="127">
        <f ca="1">SUMIF(OFFSET($Y$38,0,LEN($A133),1,1):OFFSET($Y$463,0,LEN($A133),1,1),$A133,E$38:E$463)</f>
        <v>0</v>
      </c>
      <c r="F133" s="127">
        <f ca="1">SUMIF(OFFSET($Y$38,0,LEN($A133),1,1):OFFSET($Y$463,0,LEN($A133),1,1),$A133,F$38:F$463)</f>
        <v>0</v>
      </c>
      <c r="G133" s="127">
        <f ca="1">SUMIF(OFFSET($Y$38,0,LEN($A133),1,1):OFFSET($Y$463,0,LEN($A133),1,1),$A133,G$38:G$463)</f>
        <v>0</v>
      </c>
      <c r="H133" s="127">
        <f ca="1">SUMIF(OFFSET($Y$38,0,LEN($A133),1,1):OFFSET($Y$463,0,LEN($A133),1,1),$A133,H$38:H$463)</f>
        <v>0</v>
      </c>
      <c r="I133" s="127">
        <f ca="1">SUMIF(OFFSET($Y$38,0,LEN($A133),1,1):OFFSET($Y$463,0,LEN($A133),1,1),$A133,I$38:I$463)</f>
        <v>0</v>
      </c>
      <c r="J133" s="127">
        <f ca="1">SUMIF(OFFSET($Y$38,0,LEN($A133),1,1):OFFSET($Y$463,0,LEN($A133),1,1),$A133,J$38:J$463)</f>
        <v>0</v>
      </c>
      <c r="K133" s="127">
        <f ca="1">SUMIF(OFFSET($Y$38,0,LEN($A133),1,1):OFFSET($Y$463,0,LEN($A133),1,1),$A133,K$38:K$463)</f>
        <v>0</v>
      </c>
      <c r="L133" s="127">
        <f ca="1">SUMIF(OFFSET($Y$38,0,LEN($A133),1,1):OFFSET($Y$463,0,LEN($A133),1,1),$A133,L$38:L$463)</f>
        <v>0</v>
      </c>
      <c r="M133" s="127">
        <f ca="1">SUMIF(OFFSET($Y$38,0,LEN($A133),1,1):OFFSET($Y$463,0,LEN($A133),1,1),$A133,M$38:M$463)</f>
        <v>0</v>
      </c>
      <c r="N133" s="127">
        <f ca="1">SUMIF(OFFSET($Y$38,0,LEN($A133),1,1):OFFSET($Y$463,0,LEN($A133),1,1),$A133,N$38:N$463)</f>
        <v>0</v>
      </c>
      <c r="O133" s="127">
        <f ca="1">SUMIF(OFFSET($Y$38,0,LEN($A133),1,1):OFFSET($Y$463,0,LEN($A133),1,1),$A133,O$38:O$463)</f>
        <v>0</v>
      </c>
      <c r="P133" s="127">
        <f ca="1">SUMIF(OFFSET($Y$38,0,LEN($A133),1,1):OFFSET($Y$463,0,LEN($A133),1,1),$A133,P$38:P$463)</f>
        <v>0</v>
      </c>
      <c r="Q133" s="127">
        <f ca="1">SUMIF(OFFSET($Y$38,0,LEN($A133),1,1):OFFSET($Y$463,0,LEN($A133),1,1),$A133,Q$38:Q$463)</f>
        <v>0</v>
      </c>
      <c r="R133" s="127">
        <f ca="1">SUMIF(OFFSET($Y$38,0,LEN($A133),1,1):OFFSET($Y$463,0,LEN($A133),1,1),$A133,R$38:R$463)</f>
        <v>0</v>
      </c>
      <c r="S133" s="127">
        <f ca="1">SUMIF(OFFSET($Y$38,0,LEN($A133),1,1):OFFSET($Y$463,0,LEN($A133),1,1),$A133,S$38:S$463)</f>
        <v>0</v>
      </c>
      <c r="T133" s="127">
        <f ca="1">SUMIF(OFFSET($Y$38,0,LEN($A133),1,1):OFFSET($Y$463,0,LEN($A133),1,1),$A133,T$38:T$463)</f>
        <v>0</v>
      </c>
      <c r="U133" s="127">
        <f ca="1">SUMIF(OFFSET($Y$38,0,LEN($A133),1,1):OFFSET($Y$463,0,LEN($A133),1,1),$A133,U$38:U$463)</f>
        <v>0</v>
      </c>
      <c r="V133" s="127">
        <f ca="1">SUMIF(OFFSET($Y$38,0,LEN($A133),1,1):OFFSET($Y$463,0,LEN($A133),1,1),$A133,V$38:V$463)</f>
        <v>0</v>
      </c>
      <c r="W133" s="127">
        <f ca="1">SUMIF(OFFSET($Y$38,0,LEN($A133),1,1):OFFSET($Y$463,0,LEN($A133),1,1),$A133,W$38:W$463)</f>
        <v>0</v>
      </c>
      <c r="X133" s="127">
        <f ca="1">SUMIF(OFFSET($Y$38,0,LEN($A133),1,1):OFFSET($Y$463,0,LEN($A133),1,1),$A133,X$38:X$463)</f>
        <v>0</v>
      </c>
      <c r="Y133" s="128" t="str">
        <f t="shared" si="5"/>
        <v>0.3.3.2</v>
      </c>
    </row>
    <row r="134" spans="1:29" ht="31.5" x14ac:dyDescent="0.25">
      <c r="A134" s="122" t="s">
        <v>414</v>
      </c>
      <c r="B134" s="123" t="s">
        <v>415</v>
      </c>
      <c r="C134" s="124" t="s">
        <v>216</v>
      </c>
      <c r="D134" s="127">
        <f ca="1">SUMIF(OFFSET($Y$38,0,LEN($A134),1,1):OFFSET($Y$463,0,LEN($A134),1,1),$A134,D$38:D$463)</f>
        <v>0</v>
      </c>
      <c r="E134" s="127">
        <f ca="1">SUMIF(OFFSET($Y$38,0,LEN($A134),1,1):OFFSET($Y$463,0,LEN($A134),1,1),$A134,E$38:E$463)</f>
        <v>0</v>
      </c>
      <c r="F134" s="127">
        <f ca="1">SUMIF(OFFSET($Y$38,0,LEN($A134),1,1):OFFSET($Y$463,0,LEN($A134),1,1),$A134,F$38:F$463)</f>
        <v>0</v>
      </c>
      <c r="G134" s="127">
        <f ca="1">SUMIF(OFFSET($Y$38,0,LEN($A134),1,1):OFFSET($Y$463,0,LEN($A134),1,1),$A134,G$38:G$463)</f>
        <v>0</v>
      </c>
      <c r="H134" s="127">
        <f ca="1">SUMIF(OFFSET($Y$38,0,LEN($A134),1,1):OFFSET($Y$463,0,LEN($A134),1,1),$A134,H$38:H$463)</f>
        <v>0</v>
      </c>
      <c r="I134" s="127">
        <f ca="1">SUMIF(OFFSET($Y$38,0,LEN($A134),1,1):OFFSET($Y$463,0,LEN($A134),1,1),$A134,I$38:I$463)</f>
        <v>0</v>
      </c>
      <c r="J134" s="127">
        <f ca="1">SUMIF(OFFSET($Y$38,0,LEN($A134),1,1):OFFSET($Y$463,0,LEN($A134),1,1),$A134,J$38:J$463)</f>
        <v>0</v>
      </c>
      <c r="K134" s="127">
        <f ca="1">SUMIF(OFFSET($Y$38,0,LEN($A134),1,1):OFFSET($Y$463,0,LEN($A134),1,1),$A134,K$38:K$463)</f>
        <v>0</v>
      </c>
      <c r="L134" s="127">
        <f ca="1">SUMIF(OFFSET($Y$38,0,LEN($A134),1,1):OFFSET($Y$463,0,LEN($A134),1,1),$A134,L$38:L$463)</f>
        <v>0</v>
      </c>
      <c r="M134" s="127">
        <f ca="1">SUMIF(OFFSET($Y$38,0,LEN($A134),1,1):OFFSET($Y$463,0,LEN($A134),1,1),$A134,M$38:M$463)</f>
        <v>0</v>
      </c>
      <c r="N134" s="127">
        <f ca="1">SUMIF(OFFSET($Y$38,0,LEN($A134),1,1):OFFSET($Y$463,0,LEN($A134),1,1),$A134,N$38:N$463)</f>
        <v>0</v>
      </c>
      <c r="O134" s="127">
        <f ca="1">SUMIF(OFFSET($Y$38,0,LEN($A134),1,1):OFFSET($Y$463,0,LEN($A134),1,1),$A134,O$38:O$463)</f>
        <v>0</v>
      </c>
      <c r="P134" s="127">
        <f ca="1">SUMIF(OFFSET($Y$38,0,LEN($A134),1,1):OFFSET($Y$463,0,LEN($A134),1,1),$A134,P$38:P$463)</f>
        <v>0</v>
      </c>
      <c r="Q134" s="127">
        <f ca="1">SUMIF(OFFSET($Y$38,0,LEN($A134),1,1):OFFSET($Y$463,0,LEN($A134),1,1),$A134,Q$38:Q$463)</f>
        <v>0</v>
      </c>
      <c r="R134" s="127">
        <f ca="1">SUMIF(OFFSET($Y$38,0,LEN($A134),1,1):OFFSET($Y$463,0,LEN($A134),1,1),$A134,R$38:R$463)</f>
        <v>0</v>
      </c>
      <c r="S134" s="127">
        <f ca="1">SUMIF(OFFSET($Y$38,0,LEN($A134),1,1):OFFSET($Y$463,0,LEN($A134),1,1),$A134,S$38:S$463)</f>
        <v>0</v>
      </c>
      <c r="T134" s="127">
        <f ca="1">SUMIF(OFFSET($Y$38,0,LEN($A134),1,1):OFFSET($Y$463,0,LEN($A134),1,1),$A134,T$38:T$463)</f>
        <v>0</v>
      </c>
      <c r="U134" s="127">
        <f ca="1">SUMIF(OFFSET($Y$38,0,LEN($A134),1,1):OFFSET($Y$463,0,LEN($A134),1,1),$A134,U$38:U$463)</f>
        <v>0</v>
      </c>
      <c r="V134" s="127">
        <f ca="1">SUMIF(OFFSET($Y$38,0,LEN($A134),1,1):OFFSET($Y$463,0,LEN($A134),1,1),$A134,V$38:V$463)</f>
        <v>0</v>
      </c>
      <c r="W134" s="127">
        <f ca="1">SUMIF(OFFSET($Y$38,0,LEN($A134),1,1):OFFSET($Y$463,0,LEN($A134),1,1),$A134,W$38:W$463)</f>
        <v>0</v>
      </c>
      <c r="X134" s="127">
        <f ca="1">SUMIF(OFFSET($Y$38,0,LEN($A134),1,1):OFFSET($Y$463,0,LEN($A134),1,1),$A134,X$38:X$463)</f>
        <v>0</v>
      </c>
      <c r="Y134" s="128" t="str">
        <f t="shared" si="5"/>
        <v>0.3.3.3</v>
      </c>
    </row>
    <row r="135" spans="1:29" ht="31.5" x14ac:dyDescent="0.25">
      <c r="A135" s="122" t="s">
        <v>416</v>
      </c>
      <c r="B135" s="123" t="s">
        <v>417</v>
      </c>
      <c r="C135" s="124" t="s">
        <v>216</v>
      </c>
      <c r="D135" s="127">
        <f ca="1">SUMIF(OFFSET($Y$38,0,LEN($A135),1,1):OFFSET($Y$463,0,LEN($A135),1,1),$A135,D$38:D$463)</f>
        <v>0</v>
      </c>
      <c r="E135" s="127">
        <f ca="1">SUMIF(OFFSET($Y$38,0,LEN($A135),1,1):OFFSET($Y$463,0,LEN($A135),1,1),$A135,E$38:E$463)</f>
        <v>0</v>
      </c>
      <c r="F135" s="127">
        <f ca="1">SUMIF(OFFSET($Y$38,0,LEN($A135),1,1):OFFSET($Y$463,0,LEN($A135),1,1),$A135,F$38:F$463)</f>
        <v>0</v>
      </c>
      <c r="G135" s="127">
        <f ca="1">SUMIF(OFFSET($Y$38,0,LEN($A135),1,1):OFFSET($Y$463,0,LEN($A135),1,1),$A135,G$38:G$463)</f>
        <v>0</v>
      </c>
      <c r="H135" s="127">
        <f ca="1">SUMIF(OFFSET($Y$38,0,LEN($A135),1,1):OFFSET($Y$463,0,LEN($A135),1,1),$A135,H$38:H$463)</f>
        <v>0</v>
      </c>
      <c r="I135" s="127">
        <f ca="1">SUMIF(OFFSET($Y$38,0,LEN($A135),1,1):OFFSET($Y$463,0,LEN($A135),1,1),$A135,I$38:I$463)</f>
        <v>0</v>
      </c>
      <c r="J135" s="127">
        <f ca="1">SUMIF(OFFSET($Y$38,0,LEN($A135),1,1):OFFSET($Y$463,0,LEN($A135),1,1),$A135,J$38:J$463)</f>
        <v>0</v>
      </c>
      <c r="K135" s="127">
        <f ca="1">SUMIF(OFFSET($Y$38,0,LEN($A135),1,1):OFFSET($Y$463,0,LEN($A135),1,1),$A135,K$38:K$463)</f>
        <v>0</v>
      </c>
      <c r="L135" s="127">
        <f ca="1">SUMIF(OFFSET($Y$38,0,LEN($A135),1,1):OFFSET($Y$463,0,LEN($A135),1,1),$A135,L$38:L$463)</f>
        <v>0</v>
      </c>
      <c r="M135" s="127">
        <f ca="1">SUMIF(OFFSET($Y$38,0,LEN($A135),1,1):OFFSET($Y$463,0,LEN($A135),1,1),$A135,M$38:M$463)</f>
        <v>0</v>
      </c>
      <c r="N135" s="127">
        <f ca="1">SUMIF(OFFSET($Y$38,0,LEN($A135),1,1):OFFSET($Y$463,0,LEN($A135),1,1),$A135,N$38:N$463)</f>
        <v>0</v>
      </c>
      <c r="O135" s="127">
        <f ca="1">SUMIF(OFFSET($Y$38,0,LEN($A135),1,1):OFFSET($Y$463,0,LEN($A135),1,1),$A135,O$38:O$463)</f>
        <v>0</v>
      </c>
      <c r="P135" s="127">
        <f ca="1">SUMIF(OFFSET($Y$38,0,LEN($A135),1,1):OFFSET($Y$463,0,LEN($A135),1,1),$A135,P$38:P$463)</f>
        <v>0</v>
      </c>
      <c r="Q135" s="127">
        <f ca="1">SUMIF(OFFSET($Y$38,0,LEN($A135),1,1):OFFSET($Y$463,0,LEN($A135),1,1),$A135,Q$38:Q$463)</f>
        <v>0</v>
      </c>
      <c r="R135" s="127">
        <f ca="1">SUMIF(OFFSET($Y$38,0,LEN($A135),1,1):OFFSET($Y$463,0,LEN($A135),1,1),$A135,R$38:R$463)</f>
        <v>0</v>
      </c>
      <c r="S135" s="127">
        <f ca="1">SUMIF(OFFSET($Y$38,0,LEN($A135),1,1):OFFSET($Y$463,0,LEN($A135),1,1),$A135,S$38:S$463)</f>
        <v>0</v>
      </c>
      <c r="T135" s="127">
        <f ca="1">SUMIF(OFFSET($Y$38,0,LEN($A135),1,1):OFFSET($Y$463,0,LEN($A135),1,1),$A135,T$38:T$463)</f>
        <v>0</v>
      </c>
      <c r="U135" s="127">
        <f ca="1">SUMIF(OFFSET($Y$38,0,LEN($A135),1,1):OFFSET($Y$463,0,LEN($A135),1,1),$A135,U$38:U$463)</f>
        <v>0</v>
      </c>
      <c r="V135" s="127">
        <f ca="1">SUMIF(OFFSET($Y$38,0,LEN($A135),1,1):OFFSET($Y$463,0,LEN($A135),1,1),$A135,V$38:V$463)</f>
        <v>0</v>
      </c>
      <c r="W135" s="127">
        <f ca="1">SUMIF(OFFSET($Y$38,0,LEN($A135),1,1):OFFSET($Y$463,0,LEN($A135),1,1),$A135,W$38:W$463)</f>
        <v>0</v>
      </c>
      <c r="X135" s="127">
        <f ca="1">SUMIF(OFFSET($Y$38,0,LEN($A135),1,1):OFFSET($Y$463,0,LEN($A135),1,1),$A135,X$38:X$463)</f>
        <v>0</v>
      </c>
      <c r="Y135" s="128" t="str">
        <f t="shared" si="5"/>
        <v>0.3.3.4</v>
      </c>
    </row>
    <row r="136" spans="1:29" ht="47.25" x14ac:dyDescent="0.25">
      <c r="A136" s="122" t="s">
        <v>418</v>
      </c>
      <c r="B136" s="123" t="s">
        <v>419</v>
      </c>
      <c r="C136" s="124" t="s">
        <v>216</v>
      </c>
      <c r="D136" s="127">
        <f ca="1">SUMIF(OFFSET($Y$38,0,LEN($A136),1,1):OFFSET($Y$463,0,LEN($A136),1,1),$A136,D$38:D$463)</f>
        <v>0</v>
      </c>
      <c r="E136" s="127">
        <f ca="1">SUMIF(OFFSET($Y$38,0,LEN($A136),1,1):OFFSET($Y$463,0,LEN($A136),1,1),$A136,E$38:E$463)</f>
        <v>0</v>
      </c>
      <c r="F136" s="127">
        <f ca="1">SUMIF(OFFSET($Y$38,0,LEN($A136),1,1):OFFSET($Y$463,0,LEN($A136),1,1),$A136,F$38:F$463)</f>
        <v>0</v>
      </c>
      <c r="G136" s="127">
        <f ca="1">SUMIF(OFFSET($Y$38,0,LEN($A136),1,1):OFFSET($Y$463,0,LEN($A136),1,1),$A136,G$38:G$463)</f>
        <v>0</v>
      </c>
      <c r="H136" s="127">
        <f ca="1">SUMIF(OFFSET($Y$38,0,LEN($A136),1,1):OFFSET($Y$463,0,LEN($A136),1,1),$A136,H$38:H$463)</f>
        <v>0</v>
      </c>
      <c r="I136" s="127">
        <f ca="1">SUMIF(OFFSET($Y$38,0,LEN($A136),1,1):OFFSET($Y$463,0,LEN($A136),1,1),$A136,I$38:I$463)</f>
        <v>0</v>
      </c>
      <c r="J136" s="127">
        <f ca="1">SUMIF(OFFSET($Y$38,0,LEN($A136),1,1):OFFSET($Y$463,0,LEN($A136),1,1),$A136,J$38:J$463)</f>
        <v>0</v>
      </c>
      <c r="K136" s="127">
        <f ca="1">SUMIF(OFFSET($Y$38,0,LEN($A136),1,1):OFFSET($Y$463,0,LEN($A136),1,1),$A136,K$38:K$463)</f>
        <v>0</v>
      </c>
      <c r="L136" s="127">
        <f ca="1">SUMIF(OFFSET($Y$38,0,LEN($A136),1,1):OFFSET($Y$463,0,LEN($A136),1,1),$A136,L$38:L$463)</f>
        <v>0</v>
      </c>
      <c r="M136" s="127">
        <f ca="1">SUMIF(OFFSET($Y$38,0,LEN($A136),1,1):OFFSET($Y$463,0,LEN($A136),1,1),$A136,M$38:M$463)</f>
        <v>0</v>
      </c>
      <c r="N136" s="127">
        <f ca="1">SUMIF(OFFSET($Y$38,0,LEN($A136),1,1):OFFSET($Y$463,0,LEN($A136),1,1),$A136,N$38:N$463)</f>
        <v>0</v>
      </c>
      <c r="O136" s="127">
        <f ca="1">SUMIF(OFFSET($Y$38,0,LEN($A136),1,1):OFFSET($Y$463,0,LEN($A136),1,1),$A136,O$38:O$463)</f>
        <v>0</v>
      </c>
      <c r="P136" s="127">
        <f ca="1">SUMIF(OFFSET($Y$38,0,LEN($A136),1,1):OFFSET($Y$463,0,LEN($A136),1,1),$A136,P$38:P$463)</f>
        <v>0</v>
      </c>
      <c r="Q136" s="127">
        <f ca="1">SUMIF(OFFSET($Y$38,0,LEN($A136),1,1):OFFSET($Y$463,0,LEN($A136),1,1),$A136,Q$38:Q$463)</f>
        <v>0</v>
      </c>
      <c r="R136" s="127">
        <f ca="1">SUMIF(OFFSET($Y$38,0,LEN($A136),1,1):OFFSET($Y$463,0,LEN($A136),1,1),$A136,R$38:R$463)</f>
        <v>0</v>
      </c>
      <c r="S136" s="127">
        <f ca="1">SUMIF(OFFSET($Y$38,0,LEN($A136),1,1):OFFSET($Y$463,0,LEN($A136),1,1),$A136,S$38:S$463)</f>
        <v>0</v>
      </c>
      <c r="T136" s="127">
        <f ca="1">SUMIF(OFFSET($Y$38,0,LEN($A136),1,1):OFFSET($Y$463,0,LEN($A136),1,1),$A136,T$38:T$463)</f>
        <v>0</v>
      </c>
      <c r="U136" s="127">
        <f ca="1">SUMIF(OFFSET($Y$38,0,LEN($A136),1,1):OFFSET($Y$463,0,LEN($A136),1,1),$A136,U$38:U$463)</f>
        <v>0</v>
      </c>
      <c r="V136" s="127">
        <f ca="1">SUMIF(OFFSET($Y$38,0,LEN($A136),1,1):OFFSET($Y$463,0,LEN($A136),1,1),$A136,V$38:V$463)</f>
        <v>0</v>
      </c>
      <c r="W136" s="127">
        <f ca="1">SUMIF(OFFSET($Y$38,0,LEN($A136),1,1):OFFSET($Y$463,0,LEN($A136),1,1),$A136,W$38:W$463)</f>
        <v>0</v>
      </c>
      <c r="X136" s="127">
        <f ca="1">SUMIF(OFFSET($Y$38,0,LEN($A136),1,1):OFFSET($Y$463,0,LEN($A136),1,1),$A136,X$38:X$463)</f>
        <v>0</v>
      </c>
      <c r="Y136" s="128" t="str">
        <f t="shared" si="5"/>
        <v>0.3.3.4.1</v>
      </c>
    </row>
    <row r="137" spans="1:29" ht="31.5" x14ac:dyDescent="0.25">
      <c r="A137" s="122" t="s">
        <v>420</v>
      </c>
      <c r="B137" s="123" t="s">
        <v>421</v>
      </c>
      <c r="C137" s="124" t="s">
        <v>216</v>
      </c>
      <c r="D137" s="127">
        <f ca="1">SUMIF(OFFSET($Y$38,0,LEN($A137),1,1):OFFSET($Y$463,0,LEN($A137),1,1),$A137,D$38:D$463)</f>
        <v>0</v>
      </c>
      <c r="E137" s="127">
        <f ca="1">SUMIF(OFFSET($Y$38,0,LEN($A137),1,1):OFFSET($Y$463,0,LEN($A137),1,1),$A137,E$38:E$463)</f>
        <v>0</v>
      </c>
      <c r="F137" s="127">
        <f ca="1">SUMIF(OFFSET($Y$38,0,LEN($A137),1,1):OFFSET($Y$463,0,LEN($A137),1,1),$A137,F$38:F$463)</f>
        <v>0</v>
      </c>
      <c r="G137" s="127">
        <f ca="1">SUMIF(OFFSET($Y$38,0,LEN($A137),1,1):OFFSET($Y$463,0,LEN($A137),1,1),$A137,G$38:G$463)</f>
        <v>0</v>
      </c>
      <c r="H137" s="127">
        <f ca="1">SUMIF(OFFSET($Y$38,0,LEN($A137),1,1):OFFSET($Y$463,0,LEN($A137),1,1),$A137,H$38:H$463)</f>
        <v>0</v>
      </c>
      <c r="I137" s="127">
        <f ca="1">SUMIF(OFFSET($Y$38,0,LEN($A137),1,1):OFFSET($Y$463,0,LEN($A137),1,1),$A137,I$38:I$463)</f>
        <v>0</v>
      </c>
      <c r="J137" s="127">
        <f ca="1">SUMIF(OFFSET($Y$38,0,LEN($A137),1,1):OFFSET($Y$463,0,LEN($A137),1,1),$A137,J$38:J$463)</f>
        <v>0</v>
      </c>
      <c r="K137" s="127">
        <f ca="1">SUMIF(OFFSET($Y$38,0,LEN($A137),1,1):OFFSET($Y$463,0,LEN($A137),1,1),$A137,K$38:K$463)</f>
        <v>0</v>
      </c>
      <c r="L137" s="127">
        <f ca="1">SUMIF(OFFSET($Y$38,0,LEN($A137),1,1):OFFSET($Y$463,0,LEN($A137),1,1),$A137,L$38:L$463)</f>
        <v>0</v>
      </c>
      <c r="M137" s="127">
        <f ca="1">SUMIF(OFFSET($Y$38,0,LEN($A137),1,1):OFFSET($Y$463,0,LEN($A137),1,1),$A137,M$38:M$463)</f>
        <v>0</v>
      </c>
      <c r="N137" s="127">
        <f ca="1">SUMIF(OFFSET($Y$38,0,LEN($A137),1,1):OFFSET($Y$463,0,LEN($A137),1,1),$A137,N$38:N$463)</f>
        <v>0</v>
      </c>
      <c r="O137" s="127">
        <f ca="1">SUMIF(OFFSET($Y$38,0,LEN($A137),1,1):OFFSET($Y$463,0,LEN($A137),1,1),$A137,O$38:O$463)</f>
        <v>0</v>
      </c>
      <c r="P137" s="127">
        <f ca="1">SUMIF(OFFSET($Y$38,0,LEN($A137),1,1):OFFSET($Y$463,0,LEN($A137),1,1),$A137,P$38:P$463)</f>
        <v>0</v>
      </c>
      <c r="Q137" s="127">
        <f ca="1">SUMIF(OFFSET($Y$38,0,LEN($A137),1,1):OFFSET($Y$463,0,LEN($A137),1,1),$A137,Q$38:Q$463)</f>
        <v>0</v>
      </c>
      <c r="R137" s="127">
        <f ca="1">SUMIF(OFFSET($Y$38,0,LEN($A137),1,1):OFFSET($Y$463,0,LEN($A137),1,1),$A137,R$38:R$463)</f>
        <v>0</v>
      </c>
      <c r="S137" s="127">
        <f ca="1">SUMIF(OFFSET($Y$38,0,LEN($A137),1,1):OFFSET($Y$463,0,LEN($A137),1,1),$A137,S$38:S$463)</f>
        <v>0</v>
      </c>
      <c r="T137" s="127">
        <f ca="1">SUMIF(OFFSET($Y$38,0,LEN($A137),1,1):OFFSET($Y$463,0,LEN($A137),1,1),$A137,T$38:T$463)</f>
        <v>0</v>
      </c>
      <c r="U137" s="127">
        <f ca="1">SUMIF(OFFSET($Y$38,0,LEN($A137),1,1):OFFSET($Y$463,0,LEN($A137),1,1),$A137,U$38:U$463)</f>
        <v>0</v>
      </c>
      <c r="V137" s="127">
        <f ca="1">SUMIF(OFFSET($Y$38,0,LEN($A137),1,1):OFFSET($Y$463,0,LEN($A137),1,1),$A137,V$38:V$463)</f>
        <v>0</v>
      </c>
      <c r="W137" s="127">
        <f ca="1">SUMIF(OFFSET($Y$38,0,LEN($A137),1,1):OFFSET($Y$463,0,LEN($A137),1,1),$A137,W$38:W$463)</f>
        <v>0</v>
      </c>
      <c r="X137" s="127">
        <f ca="1">SUMIF(OFFSET($Y$38,0,LEN($A137),1,1):OFFSET($Y$463,0,LEN($A137),1,1),$A137,X$38:X$463)</f>
        <v>0</v>
      </c>
      <c r="Y137" s="128" t="str">
        <f t="shared" si="5"/>
        <v>0.3.3.4.2</v>
      </c>
    </row>
    <row r="138" spans="1:29" ht="47.25" x14ac:dyDescent="0.25">
      <c r="A138" s="122" t="s">
        <v>422</v>
      </c>
      <c r="B138" s="126" t="s">
        <v>318</v>
      </c>
      <c r="C138" s="124" t="s">
        <v>216</v>
      </c>
      <c r="D138" s="127">
        <f ca="1">SUMIF(OFFSET($Y$38,0,LEN($A138),1,1):OFFSET($Y$463,0,LEN($A138),1,1),$A138,D$38:D$463)</f>
        <v>0</v>
      </c>
      <c r="E138" s="127">
        <f ca="1">SUMIF(OFFSET($Y$38,0,LEN($A138),1,1):OFFSET($Y$463,0,LEN($A138),1,1),$A138,E$38:E$463)</f>
        <v>0</v>
      </c>
      <c r="F138" s="127">
        <f ca="1">SUMIF(OFFSET($Y$38,0,LEN($A138),1,1):OFFSET($Y$463,0,LEN($A138),1,1),$A138,F$38:F$463)</f>
        <v>0</v>
      </c>
      <c r="G138" s="127">
        <f ca="1">SUMIF(OFFSET($Y$38,0,LEN($A138),1,1):OFFSET($Y$463,0,LEN($A138),1,1),$A138,G$38:G$463)</f>
        <v>0</v>
      </c>
      <c r="H138" s="127">
        <f ca="1">SUMIF(OFFSET($Y$38,0,LEN($A138),1,1):OFFSET($Y$463,0,LEN($A138),1,1),$A138,H$38:H$463)</f>
        <v>0</v>
      </c>
      <c r="I138" s="127">
        <f ca="1">SUMIF(OFFSET($Y$38,0,LEN($A138),1,1):OFFSET($Y$463,0,LEN($A138),1,1),$A138,I$38:I$463)</f>
        <v>0</v>
      </c>
      <c r="J138" s="127">
        <f ca="1">SUMIF(OFFSET($Y$38,0,LEN($A138),1,1):OFFSET($Y$463,0,LEN($A138),1,1),$A138,J$38:J$463)</f>
        <v>0</v>
      </c>
      <c r="K138" s="127">
        <f ca="1">SUMIF(OFFSET($Y$38,0,LEN($A138),1,1):OFFSET($Y$463,0,LEN($A138),1,1),$A138,K$38:K$463)</f>
        <v>0</v>
      </c>
      <c r="L138" s="127">
        <f ca="1">SUMIF(OFFSET($Y$38,0,LEN($A138),1,1):OFFSET($Y$463,0,LEN($A138),1,1),$A138,L$38:L$463)</f>
        <v>0</v>
      </c>
      <c r="M138" s="127">
        <f ca="1">SUMIF(OFFSET($Y$38,0,LEN($A138),1,1):OFFSET($Y$463,0,LEN($A138),1,1),$A138,M$38:M$463)</f>
        <v>0</v>
      </c>
      <c r="N138" s="127">
        <f ca="1">SUMIF(OFFSET($Y$38,0,LEN($A138),1,1):OFFSET($Y$463,0,LEN($A138),1,1),$A138,N$38:N$463)</f>
        <v>0</v>
      </c>
      <c r="O138" s="127">
        <f ca="1">SUMIF(OFFSET($Y$38,0,LEN($A138),1,1):OFFSET($Y$463,0,LEN($A138),1,1),$A138,O$38:O$463)</f>
        <v>0</v>
      </c>
      <c r="P138" s="127">
        <f ca="1">SUMIF(OFFSET($Y$38,0,LEN($A138),1,1):OFFSET($Y$463,0,LEN($A138),1,1),$A138,P$38:P$463)</f>
        <v>0</v>
      </c>
      <c r="Q138" s="127">
        <f ca="1">SUMIF(OFFSET($Y$38,0,LEN($A138),1,1):OFFSET($Y$463,0,LEN($A138),1,1),$A138,Q$38:Q$463)</f>
        <v>0</v>
      </c>
      <c r="R138" s="127">
        <f ca="1">SUMIF(OFFSET($Y$38,0,LEN($A138),1,1):OFFSET($Y$463,0,LEN($A138),1,1),$A138,R$38:R$463)</f>
        <v>0</v>
      </c>
      <c r="S138" s="127">
        <f ca="1">SUMIF(OFFSET($Y$38,0,LEN($A138),1,1):OFFSET($Y$463,0,LEN($A138),1,1),$A138,S$38:S$463)</f>
        <v>0</v>
      </c>
      <c r="T138" s="127">
        <f ca="1">SUMIF(OFFSET($Y$38,0,LEN($A138),1,1):OFFSET($Y$463,0,LEN($A138),1,1),$A138,T$38:T$463)</f>
        <v>0</v>
      </c>
      <c r="U138" s="127">
        <f ca="1">SUMIF(OFFSET($Y$38,0,LEN($A138),1,1):OFFSET($Y$463,0,LEN($A138),1,1),$A138,U$38:U$463)</f>
        <v>0</v>
      </c>
      <c r="V138" s="127">
        <f ca="1">SUMIF(OFFSET($Y$38,0,LEN($A138),1,1):OFFSET($Y$463,0,LEN($A138),1,1),$A138,V$38:V$463)</f>
        <v>0</v>
      </c>
      <c r="W138" s="127">
        <f ca="1">SUMIF(OFFSET($Y$38,0,LEN($A138),1,1):OFFSET($Y$463,0,LEN($A138),1,1),$A138,W$38:W$463)</f>
        <v>0</v>
      </c>
      <c r="X138" s="127">
        <f ca="1">SUMIF(OFFSET($Y$38,0,LEN($A138),1,1):OFFSET($Y$463,0,LEN($A138),1,1),$A138,X$38:X$463)</f>
        <v>0</v>
      </c>
      <c r="Y138" s="128" t="str">
        <f t="shared" si="5"/>
        <v>0.3.4</v>
      </c>
    </row>
    <row r="139" spans="1:29" ht="31.5" x14ac:dyDescent="0.25">
      <c r="A139" s="122" t="s">
        <v>423</v>
      </c>
      <c r="B139" s="126" t="s">
        <v>320</v>
      </c>
      <c r="C139" s="124" t="s">
        <v>216</v>
      </c>
      <c r="D139" s="127">
        <f ca="1">SUMIF(OFFSET($Y$38,0,LEN($A139),1,1):OFFSET($Y$463,0,LEN($A139),1,1),$A139,D$38:D$463)</f>
        <v>0</v>
      </c>
      <c r="E139" s="127">
        <f ca="1">SUMIF(OFFSET($Y$38,0,LEN($A139),1,1):OFFSET($Y$463,0,LEN($A139),1,1),$A139,E$38:E$463)</f>
        <v>0</v>
      </c>
      <c r="F139" s="127">
        <f ca="1">SUMIF(OFFSET($Y$38,0,LEN($A139),1,1):OFFSET($Y$463,0,LEN($A139),1,1),$A139,F$38:F$463)</f>
        <v>0</v>
      </c>
      <c r="G139" s="127">
        <f ca="1">SUMIF(OFFSET($Y$38,0,LEN($A139),1,1):OFFSET($Y$463,0,LEN($A139),1,1),$A139,G$38:G$463)</f>
        <v>0</v>
      </c>
      <c r="H139" s="127">
        <f ca="1">SUMIF(OFFSET($Y$38,0,LEN($A139),1,1):OFFSET($Y$463,0,LEN($A139),1,1),$A139,H$38:H$463)</f>
        <v>0</v>
      </c>
      <c r="I139" s="127">
        <f ca="1">SUMIF(OFFSET($Y$38,0,LEN($A139),1,1):OFFSET($Y$463,0,LEN($A139),1,1),$A139,I$38:I$463)</f>
        <v>0</v>
      </c>
      <c r="J139" s="127">
        <f ca="1">SUMIF(OFFSET($Y$38,0,LEN($A139),1,1):OFFSET($Y$463,0,LEN($A139),1,1),$A139,J$38:J$463)</f>
        <v>0</v>
      </c>
      <c r="K139" s="127">
        <f ca="1">SUMIF(OFFSET($Y$38,0,LEN($A139),1,1):OFFSET($Y$463,0,LEN($A139),1,1),$A139,K$38:K$463)</f>
        <v>0</v>
      </c>
      <c r="L139" s="127">
        <f ca="1">SUMIF(OFFSET($Y$38,0,LEN($A139),1,1):OFFSET($Y$463,0,LEN($A139),1,1),$A139,L$38:L$463)</f>
        <v>0</v>
      </c>
      <c r="M139" s="127">
        <f ca="1">SUMIF(OFFSET($Y$38,0,LEN($A139),1,1):OFFSET($Y$463,0,LEN($A139),1,1),$A139,M$38:M$463)</f>
        <v>0</v>
      </c>
      <c r="N139" s="127">
        <f ca="1">SUMIF(OFFSET($Y$38,0,LEN($A139),1,1):OFFSET($Y$463,0,LEN($A139),1,1),$A139,N$38:N$463)</f>
        <v>0</v>
      </c>
      <c r="O139" s="127">
        <f ca="1">SUMIF(OFFSET($Y$38,0,LEN($A139),1,1):OFFSET($Y$463,0,LEN($A139),1,1),$A139,O$38:O$463)</f>
        <v>0</v>
      </c>
      <c r="P139" s="127">
        <f ca="1">SUMIF(OFFSET($Y$38,0,LEN($A139),1,1):OFFSET($Y$463,0,LEN($A139),1,1),$A139,P$38:P$463)</f>
        <v>0</v>
      </c>
      <c r="Q139" s="127">
        <f ca="1">SUMIF(OFFSET($Y$38,0,LEN($A139),1,1):OFFSET($Y$463,0,LEN($A139),1,1),$A139,Q$38:Q$463)</f>
        <v>0</v>
      </c>
      <c r="R139" s="127">
        <f ca="1">SUMIF(OFFSET($Y$38,0,LEN($A139),1,1):OFFSET($Y$463,0,LEN($A139),1,1),$A139,R$38:R$463)</f>
        <v>0</v>
      </c>
      <c r="S139" s="127">
        <f ca="1">SUMIF(OFFSET($Y$38,0,LEN($A139),1,1):OFFSET($Y$463,0,LEN($A139),1,1),$A139,S$38:S$463)</f>
        <v>0</v>
      </c>
      <c r="T139" s="127">
        <f ca="1">SUMIF(OFFSET($Y$38,0,LEN($A139),1,1):OFFSET($Y$463,0,LEN($A139),1,1),$A139,T$38:T$463)</f>
        <v>0</v>
      </c>
      <c r="U139" s="127">
        <f ca="1">SUMIF(OFFSET($Y$38,0,LEN($A139),1,1):OFFSET($Y$463,0,LEN($A139),1,1),$A139,U$38:U$463)</f>
        <v>0</v>
      </c>
      <c r="V139" s="127">
        <f ca="1">SUMIF(OFFSET($Y$38,0,LEN($A139),1,1):OFFSET($Y$463,0,LEN($A139),1,1),$A139,V$38:V$463)</f>
        <v>0</v>
      </c>
      <c r="W139" s="127">
        <f ca="1">SUMIF(OFFSET($Y$38,0,LEN($A139),1,1):OFFSET($Y$463,0,LEN($A139),1,1),$A139,W$38:W$463)</f>
        <v>0</v>
      </c>
      <c r="X139" s="127">
        <f ca="1">SUMIF(OFFSET($Y$38,0,LEN($A139),1,1):OFFSET($Y$463,0,LEN($A139),1,1),$A139,X$38:X$463)</f>
        <v>0</v>
      </c>
      <c r="Y139" s="128" t="str">
        <f t="shared" ref="Y139:Y140" si="6">"0"&amp;RIGHT($A139,LEN($A139)-1)</f>
        <v>0.3.5</v>
      </c>
    </row>
    <row r="140" spans="1:29" ht="31.5" x14ac:dyDescent="0.25">
      <c r="A140" s="122" t="s">
        <v>146</v>
      </c>
      <c r="B140" s="126" t="s">
        <v>424</v>
      </c>
      <c r="C140" s="124" t="s">
        <v>216</v>
      </c>
      <c r="D140" s="127">
        <f ca="1">SUMIF(OFFSET($Y$38,0,LEN($A140),1,1):OFFSET($Y$463,0,LEN($A140),1,1),$A140,D$38:D$463)</f>
        <v>0</v>
      </c>
      <c r="E140" s="127">
        <f ca="1">SUMIF(OFFSET($Y$38,0,LEN($A140),1,1):OFFSET($Y$463,0,LEN($A140),1,1),$A140,E$38:E$463)</f>
        <v>0</v>
      </c>
      <c r="F140" s="127">
        <f ca="1">SUMIF(OFFSET($Y$38,0,LEN($A140),1,1):OFFSET($Y$463,0,LEN($A140),1,1),$A140,F$38:F$463)</f>
        <v>0</v>
      </c>
      <c r="G140" s="127">
        <f ca="1">SUMIF(OFFSET($Y$38,0,LEN($A140),1,1):OFFSET($Y$463,0,LEN($A140),1,1),$A140,G$38:G$463)</f>
        <v>0</v>
      </c>
      <c r="H140" s="127">
        <f ca="1">SUMIF(OFFSET($Y$38,0,LEN($A140),1,1):OFFSET($Y$463,0,LEN($A140),1,1),$A140,H$38:H$463)</f>
        <v>0</v>
      </c>
      <c r="I140" s="127">
        <f ca="1">SUMIF(OFFSET($Y$38,0,LEN($A140),1,1):OFFSET($Y$463,0,LEN($A140),1,1),$A140,I$38:I$463)</f>
        <v>0</v>
      </c>
      <c r="J140" s="127">
        <f ca="1">SUMIF(OFFSET($Y$38,0,LEN($A140),1,1):OFFSET($Y$463,0,LEN($A140),1,1),$A140,J$38:J$463)</f>
        <v>0</v>
      </c>
      <c r="K140" s="127">
        <f ca="1">SUMIF(OFFSET($Y$38,0,LEN($A140),1,1):OFFSET($Y$463,0,LEN($A140),1,1),$A140,K$38:K$463)</f>
        <v>0</v>
      </c>
      <c r="L140" s="127">
        <f ca="1">SUMIF(OFFSET($Y$38,0,LEN($A140),1,1):OFFSET($Y$463,0,LEN($A140),1,1),$A140,L$38:L$463)</f>
        <v>0</v>
      </c>
      <c r="M140" s="127">
        <f ca="1">SUMIF(OFFSET($Y$38,0,LEN($A140),1,1):OFFSET($Y$463,0,LEN($A140),1,1),$A140,M$38:M$463)</f>
        <v>0</v>
      </c>
      <c r="N140" s="127">
        <f ca="1">SUMIF(OFFSET($Y$38,0,LEN($A140),1,1):OFFSET($Y$463,0,LEN($A140),1,1),$A140,N$38:N$463)</f>
        <v>0</v>
      </c>
      <c r="O140" s="127">
        <f ca="1">SUMIF(OFFSET($Y$38,0,LEN($A140),1,1):OFFSET($Y$463,0,LEN($A140),1,1),$A140,O$38:O$463)</f>
        <v>0</v>
      </c>
      <c r="P140" s="127">
        <f ca="1">SUMIF(OFFSET($Y$38,0,LEN($A140),1,1):OFFSET($Y$463,0,LEN($A140),1,1),$A140,P$38:P$463)</f>
        <v>0</v>
      </c>
      <c r="Q140" s="127">
        <f ca="1">SUMIF(OFFSET($Y$38,0,LEN($A140),1,1):OFFSET($Y$463,0,LEN($A140),1,1),$A140,Q$38:Q$463)</f>
        <v>0</v>
      </c>
      <c r="R140" s="127">
        <f ca="1">SUMIF(OFFSET($Y$38,0,LEN($A140),1,1):OFFSET($Y$463,0,LEN($A140),1,1),$A140,R$38:R$463)</f>
        <v>0</v>
      </c>
      <c r="S140" s="127">
        <f ca="1">SUMIF(OFFSET($Y$38,0,LEN($A140),1,1):OFFSET($Y$463,0,LEN($A140),1,1),$A140,S$38:S$463)</f>
        <v>0</v>
      </c>
      <c r="T140" s="127">
        <f ca="1">SUMIF(OFFSET($Y$38,0,LEN($A140),1,1):OFFSET($Y$463,0,LEN($A140),1,1),$A140,T$38:T$463)</f>
        <v>0</v>
      </c>
      <c r="U140" s="127">
        <f ca="1">SUMIF(OFFSET($Y$38,0,LEN($A140),1,1):OFFSET($Y$463,0,LEN($A140),1,1),$A140,U$38:U$463)</f>
        <v>0</v>
      </c>
      <c r="V140" s="127">
        <f ca="1">SUMIF(OFFSET($Y$38,0,LEN($A140),1,1):OFFSET($Y$463,0,LEN($A140),1,1),$A140,V$38:V$463)</f>
        <v>0</v>
      </c>
      <c r="W140" s="127">
        <f ca="1">SUMIF(OFFSET($Y$38,0,LEN($A140),1,1):OFFSET($Y$463,0,LEN($A140),1,1),$A140,W$38:W$463)</f>
        <v>0</v>
      </c>
      <c r="X140" s="127">
        <f ca="1">SUMIF(OFFSET($Y$38,0,LEN($A140),1,1):OFFSET($Y$463,0,LEN($A140),1,1),$A140,X$38:X$463)</f>
        <v>0</v>
      </c>
      <c r="Y140" s="128" t="str">
        <f t="shared" si="6"/>
        <v>0.4</v>
      </c>
    </row>
    <row r="141" spans="1:29" ht="15.75" x14ac:dyDescent="0.25">
      <c r="A141" s="122" t="s">
        <v>425</v>
      </c>
      <c r="B141" s="123" t="s">
        <v>426</v>
      </c>
      <c r="C141" s="136" t="s">
        <v>216</v>
      </c>
      <c r="D141" s="127">
        <f ca="1">SUMIF(OFFSET($Y$38,0,LEN($A141),1,1):OFFSET($Y$463,0,LEN($A141),1,1),$A141,D$38:D$463)</f>
        <v>0</v>
      </c>
      <c r="E141" s="127">
        <f ca="1">SUMIF(OFFSET($Y$38,0,LEN($A141),1,1):OFFSET($Y$463,0,LEN($A141),1,1),$A141,E$38:E$463)</f>
        <v>0</v>
      </c>
      <c r="F141" s="127">
        <f ca="1">SUMIF(OFFSET($Y$38,0,LEN($A141),1,1):OFFSET($Y$463,0,LEN($A141),1,1),$A141,F$38:F$463)</f>
        <v>0</v>
      </c>
      <c r="G141" s="127">
        <f ca="1">SUMIF(OFFSET($Y$38,0,LEN($A141),1,1):OFFSET($Y$463,0,LEN($A141),1,1),$A141,G$38:G$463)</f>
        <v>0</v>
      </c>
      <c r="H141" s="127">
        <f ca="1">SUMIF(OFFSET($Y$38,0,LEN($A141),1,1):OFFSET($Y$463,0,LEN($A141),1,1),$A141,H$38:H$463)</f>
        <v>0</v>
      </c>
      <c r="I141" s="127">
        <f ca="1">SUMIF(OFFSET($Y$38,0,LEN($A141),1,1):OFFSET($Y$463,0,LEN($A141),1,1),$A141,I$38:I$463)</f>
        <v>0</v>
      </c>
      <c r="J141" s="127">
        <f ca="1">SUMIF(OFFSET($Y$38,0,LEN($A141),1,1):OFFSET($Y$463,0,LEN($A141),1,1),$A141,J$38:J$463)</f>
        <v>0</v>
      </c>
      <c r="K141" s="127">
        <f ca="1">SUMIF(OFFSET($Y$38,0,LEN($A141),1,1):OFFSET($Y$463,0,LEN($A141),1,1),$A141,K$38:K$463)</f>
        <v>0</v>
      </c>
      <c r="L141" s="127">
        <f ca="1">SUMIF(OFFSET($Y$38,0,LEN($A141),1,1):OFFSET($Y$463,0,LEN($A141),1,1),$A141,L$38:L$463)</f>
        <v>0</v>
      </c>
      <c r="M141" s="127">
        <f ca="1">SUMIF(OFFSET($Y$38,0,LEN($A141),1,1):OFFSET($Y$463,0,LEN($A141),1,1),$A141,M$38:M$463)</f>
        <v>0</v>
      </c>
      <c r="N141" s="127">
        <f ca="1">SUMIF(OFFSET($Y$38,0,LEN($A141),1,1):OFFSET($Y$463,0,LEN($A141),1,1),$A141,N$38:N$463)</f>
        <v>0</v>
      </c>
      <c r="O141" s="127">
        <f ca="1">SUMIF(OFFSET($Y$38,0,LEN($A141),1,1):OFFSET($Y$463,0,LEN($A141),1,1),$A141,O$38:O$463)</f>
        <v>0</v>
      </c>
      <c r="P141" s="127">
        <f ca="1">SUMIF(OFFSET($Y$38,0,LEN($A141),1,1):OFFSET($Y$463,0,LEN($A141),1,1),$A141,P$38:P$463)</f>
        <v>0</v>
      </c>
      <c r="Q141" s="127">
        <f ca="1">SUMIF(OFFSET($Y$38,0,LEN($A141),1,1):OFFSET($Y$463,0,LEN($A141),1,1),$A141,Q$38:Q$463)</f>
        <v>0</v>
      </c>
      <c r="R141" s="127">
        <f ca="1">SUMIF(OFFSET($Y$38,0,LEN($A141),1,1):OFFSET($Y$463,0,LEN($A141),1,1),$A141,R$38:R$463)</f>
        <v>0</v>
      </c>
      <c r="S141" s="127">
        <f ca="1">SUMIF(OFFSET($Y$38,0,LEN($A141),1,1):OFFSET($Y$463,0,LEN($A141),1,1),$A141,S$38:S$463)</f>
        <v>0</v>
      </c>
      <c r="T141" s="127">
        <f ca="1">SUMIF(OFFSET($Y$38,0,LEN($A141),1,1):OFFSET($Y$463,0,LEN($A141),1,1),$A141,T$38:T$463)</f>
        <v>0</v>
      </c>
      <c r="U141" s="127">
        <f ca="1">SUMIF(OFFSET($Y$38,0,LEN($A141),1,1):OFFSET($Y$463,0,LEN($A141),1,1),$A141,U$38:U$463)</f>
        <v>0</v>
      </c>
      <c r="V141" s="127">
        <f ca="1">SUMIF(OFFSET($Y$38,0,LEN($A141),1,1):OFFSET($Y$463,0,LEN($A141),1,1),$A141,V$38:V$463)</f>
        <v>0</v>
      </c>
      <c r="W141" s="127">
        <f ca="1">SUMIF(OFFSET($Y$38,0,LEN($A141),1,1):OFFSET($Y$463,0,LEN($A141),1,1),$A141,W$38:W$463)</f>
        <v>0</v>
      </c>
      <c r="X141" s="127">
        <f ca="1">SUMIF(OFFSET($Y$38,0,LEN($A141),1,1):OFFSET($Y$463,0,LEN($A141),1,1),$A141,X$38:X$463)</f>
        <v>0</v>
      </c>
      <c r="Y141" s="127">
        <f ca="1">SUMIF(OFFSET($AC$38,0,LEN($A141),1,1):OFFSET($AC$152,0,LEN($A141),1,1),$A141,Y$38:Y$152)</f>
        <v>0</v>
      </c>
      <c r="Z141" s="127">
        <f ca="1">SUMIF(OFFSET($AC$38,0,LEN($A141),1,1):OFFSET($AC$152,0,LEN($A141),1,1),$A141,Z$38:Z$152)</f>
        <v>0</v>
      </c>
      <c r="AA141" s="127">
        <f ca="1">SUMIF(OFFSET($AC$38,0,LEN($A141),1,1):OFFSET($AC$152,0,LEN($A141),1,1),$A141,AA$38:AA$152)</f>
        <v>0</v>
      </c>
      <c r="AB141" s="127">
        <f ca="1">SUMIF(OFFSET($AC$38,0,LEN($A141),1,1):OFFSET($AC$152,0,LEN($A141),1,1),$A141,AB$38:AB$152)</f>
        <v>0</v>
      </c>
      <c r="AC141" s="128" t="str">
        <f t="shared" ref="AC141:AC147" si="7">"0"&amp;RIGHT($A141,LEN($A141)-1)</f>
        <v>0</v>
      </c>
    </row>
    <row r="142" spans="1:29" ht="75" customHeight="1" x14ac:dyDescent="0.25">
      <c r="A142" s="122" t="s">
        <v>126</v>
      </c>
      <c r="B142" s="123" t="s">
        <v>259</v>
      </c>
      <c r="C142" s="136" t="s">
        <v>216</v>
      </c>
      <c r="D142" s="127">
        <f ca="1">SUMIF(OFFSET($Y$38,0,LEN($A142),1,1):OFFSET($Y$463,0,LEN($A142),1,1),$A142,D$38:D$463)</f>
        <v>0</v>
      </c>
      <c r="E142" s="127">
        <f ca="1">SUMIF(OFFSET($Y$38,0,LEN($A142),1,1):OFFSET($Y$463,0,LEN($A142),1,1),$A142,E$38:E$463)</f>
        <v>0</v>
      </c>
      <c r="F142" s="127">
        <f ca="1">SUMIF(OFFSET($Y$38,0,LEN($A142),1,1):OFFSET($Y$463,0,LEN($A142),1,1),$A142,F$38:F$463)</f>
        <v>0</v>
      </c>
      <c r="G142" s="127">
        <f ca="1">SUMIF(OFFSET($Y$38,0,LEN($A142),1,1):OFFSET($Y$463,0,LEN($A142),1,1),$A142,G$38:G$463)</f>
        <v>0</v>
      </c>
      <c r="H142" s="127">
        <f ca="1">SUMIF(OFFSET($Y$38,0,LEN($A142),1,1):OFFSET($Y$463,0,LEN($A142),1,1),$A142,H$38:H$463)</f>
        <v>0</v>
      </c>
      <c r="I142" s="127">
        <f ca="1">SUMIF(OFFSET($Y$38,0,LEN($A142),1,1):OFFSET($Y$463,0,LEN($A142),1,1),$A142,I$38:I$463)</f>
        <v>0</v>
      </c>
      <c r="J142" s="127">
        <f ca="1">SUMIF(OFFSET($Y$38,0,LEN($A142),1,1):OFFSET($Y$463,0,LEN($A142),1,1),$A142,J$38:J$463)</f>
        <v>0</v>
      </c>
      <c r="K142" s="127">
        <f ca="1">SUMIF(OFFSET($Y$38,0,LEN($A142),1,1):OFFSET($Y$463,0,LEN($A142),1,1),$A142,K$38:K$463)</f>
        <v>0</v>
      </c>
      <c r="L142" s="127">
        <f ca="1">SUMIF(OFFSET($Y$38,0,LEN($A142),1,1):OFFSET($Y$463,0,LEN($A142),1,1),$A142,L$38:L$463)</f>
        <v>0</v>
      </c>
      <c r="M142" s="127">
        <f ca="1">SUMIF(OFFSET($Y$38,0,LEN($A142),1,1):OFFSET($Y$463,0,LEN($A142),1,1),$A142,M$38:M$463)</f>
        <v>0</v>
      </c>
      <c r="N142" s="127">
        <f ca="1">SUMIF(OFFSET($Y$38,0,LEN($A142),1,1):OFFSET($Y$463,0,LEN($A142),1,1),$A142,N$38:N$463)</f>
        <v>0</v>
      </c>
      <c r="O142" s="127">
        <f ca="1">SUMIF(OFFSET($Y$38,0,LEN($A142),1,1):OFFSET($Y$463,0,LEN($A142),1,1),$A142,O$38:O$463)</f>
        <v>0</v>
      </c>
      <c r="P142" s="127">
        <f ca="1">SUMIF(OFFSET($Y$38,0,LEN($A142),1,1):OFFSET($Y$463,0,LEN($A142),1,1),$A142,P$38:P$463)</f>
        <v>0</v>
      </c>
      <c r="Q142" s="127">
        <f ca="1">SUMIF(OFFSET($Y$38,0,LEN($A142),1,1):OFFSET($Y$463,0,LEN($A142),1,1),$A142,Q$38:Q$463)</f>
        <v>0</v>
      </c>
      <c r="R142" s="127">
        <f ca="1">SUMIF(OFFSET($Y$38,0,LEN($A142),1,1):OFFSET($Y$463,0,LEN($A142),1,1),$A142,R$38:R$463)</f>
        <v>0</v>
      </c>
      <c r="S142" s="127">
        <f ca="1">SUMIF(OFFSET($Y$38,0,LEN($A142),1,1):OFFSET($Y$463,0,LEN($A142),1,1),$A142,S$38:S$463)</f>
        <v>0</v>
      </c>
      <c r="T142" s="127">
        <f ca="1">SUMIF(OFFSET($Y$38,0,LEN($A142),1,1):OFFSET($Y$463,0,LEN($A142),1,1),$A142,T$38:T$463)</f>
        <v>0</v>
      </c>
      <c r="U142" s="127">
        <f ca="1">SUMIF(OFFSET($Y$38,0,LEN($A142),1,1):OFFSET($Y$463,0,LEN($A142),1,1),$A142,U$38:U$463)</f>
        <v>0</v>
      </c>
      <c r="V142" s="127">
        <f ca="1">SUMIF(OFFSET($Y$38,0,LEN($A142),1,1):OFFSET($Y$463,0,LEN($A142),1,1),$A142,V$38:V$463)</f>
        <v>0</v>
      </c>
      <c r="W142" s="127">
        <f ca="1">SUMIF(OFFSET($Y$38,0,LEN($A142),1,1):OFFSET($Y$463,0,LEN($A142),1,1),$A142,W$38:W$463)</f>
        <v>0</v>
      </c>
      <c r="X142" s="127">
        <f ca="1">SUMIF(OFFSET($Y$38,0,LEN($A142),1,1):OFFSET($Y$463,0,LEN($A142),1,1),$A142,X$38:X$463)</f>
        <v>0</v>
      </c>
      <c r="Y142" s="127">
        <f ca="1">SUMIF(OFFSET($AC$38,0,LEN($A142),1,1):OFFSET($AC$152,0,LEN($A142),1,1),$A142,Y$38:Y$152)</f>
        <v>0</v>
      </c>
      <c r="Z142" s="127">
        <f ca="1">SUMIF(OFFSET($AC$38,0,LEN($A142),1,1):OFFSET($AC$152,0,LEN($A142),1,1),$A142,Z$38:Z$152)</f>
        <v>0</v>
      </c>
      <c r="AA142" s="127">
        <f ca="1">SUMIF(OFFSET($AC$38,0,LEN($A142),1,1):OFFSET($AC$152,0,LEN($A142),1,1),$A142,AA$38:AA$152)</f>
        <v>0</v>
      </c>
      <c r="AB142" s="127">
        <f ca="1">SUMIF(OFFSET($AC$38,0,LEN($A142),1,1):OFFSET($AC$152,0,LEN($A142),1,1),$A142,AB$38:AB$152)</f>
        <v>0</v>
      </c>
      <c r="AC142" s="128" t="str">
        <f t="shared" si="7"/>
        <v>0.1</v>
      </c>
    </row>
    <row r="143" spans="1:29" ht="31.5" x14ac:dyDescent="0.25">
      <c r="A143" s="122" t="s">
        <v>427</v>
      </c>
      <c r="B143" s="123" t="s">
        <v>260</v>
      </c>
      <c r="C143" s="136" t="s">
        <v>216</v>
      </c>
      <c r="D143" s="127">
        <f ca="1">SUMIF(OFFSET($Y$38,0,LEN($A143),1,1):OFFSET($Y$463,0,LEN($A143),1,1),$A143,D$38:D$463)</f>
        <v>0</v>
      </c>
      <c r="E143" s="127">
        <f ca="1">SUMIF(OFFSET($Y$38,0,LEN($A143),1,1):OFFSET($Y$463,0,LEN($A143),1,1),$A143,E$38:E$463)</f>
        <v>0</v>
      </c>
      <c r="F143" s="127">
        <f ca="1">SUMIF(OFFSET($Y$38,0,LEN($A143),1,1):OFFSET($Y$463,0,LEN($A143),1,1),$A143,F$38:F$463)</f>
        <v>0</v>
      </c>
      <c r="G143" s="127">
        <f ca="1">SUMIF(OFFSET($Y$38,0,LEN($A143),1,1):OFFSET($Y$463,0,LEN($A143),1,1),$A143,G$38:G$463)</f>
        <v>0</v>
      </c>
      <c r="H143" s="127">
        <f ca="1">SUMIF(OFFSET($Y$38,0,LEN($A143),1,1):OFFSET($Y$463,0,LEN($A143),1,1),$A143,H$38:H$463)</f>
        <v>0</v>
      </c>
      <c r="I143" s="127">
        <f ca="1">SUMIF(OFFSET($Y$38,0,LEN($A143),1,1):OFFSET($Y$463,0,LEN($A143),1,1),$A143,I$38:I$463)</f>
        <v>0</v>
      </c>
      <c r="J143" s="127">
        <f ca="1">SUMIF(OFFSET($Y$38,0,LEN($A143),1,1):OFFSET($Y$463,0,LEN($A143),1,1),$A143,J$38:J$463)</f>
        <v>0</v>
      </c>
      <c r="K143" s="127">
        <f ca="1">SUMIF(OFFSET($Y$38,0,LEN($A143),1,1):OFFSET($Y$463,0,LEN($A143),1,1),$A143,K$38:K$463)</f>
        <v>0</v>
      </c>
      <c r="L143" s="127">
        <f ca="1">SUMIF(OFFSET($Y$38,0,LEN($A143),1,1):OFFSET($Y$463,0,LEN($A143),1,1),$A143,L$38:L$463)</f>
        <v>0</v>
      </c>
      <c r="M143" s="127">
        <f ca="1">SUMIF(OFFSET($Y$38,0,LEN($A143),1,1):OFFSET($Y$463,0,LEN($A143),1,1),$A143,M$38:M$463)</f>
        <v>0</v>
      </c>
      <c r="N143" s="127">
        <f ca="1">SUMIF(OFFSET($Y$38,0,LEN($A143),1,1):OFFSET($Y$463,0,LEN($A143),1,1),$A143,N$38:N$463)</f>
        <v>0</v>
      </c>
      <c r="O143" s="127">
        <f ca="1">SUMIF(OFFSET($Y$38,0,LEN($A143),1,1):OFFSET($Y$463,0,LEN($A143),1,1),$A143,O$38:O$463)</f>
        <v>0</v>
      </c>
      <c r="P143" s="127">
        <f ca="1">SUMIF(OFFSET($Y$38,0,LEN($A143),1,1):OFFSET($Y$463,0,LEN($A143),1,1),$A143,P$38:P$463)</f>
        <v>0</v>
      </c>
      <c r="Q143" s="127">
        <f ca="1">SUMIF(OFFSET($Y$38,0,LEN($A143),1,1):OFFSET($Y$463,0,LEN($A143),1,1),$A143,Q$38:Q$463)</f>
        <v>0</v>
      </c>
      <c r="R143" s="127">
        <f ca="1">SUMIF(OFFSET($Y$38,0,LEN($A143),1,1):OFFSET($Y$463,0,LEN($A143),1,1),$A143,R$38:R$463)</f>
        <v>0</v>
      </c>
      <c r="S143" s="127">
        <f ca="1">SUMIF(OFFSET($Y$38,0,LEN($A143),1,1):OFFSET($Y$463,0,LEN($A143),1,1),$A143,S$38:S$463)</f>
        <v>0</v>
      </c>
      <c r="T143" s="127">
        <f ca="1">SUMIF(OFFSET($Y$38,0,LEN($A143),1,1):OFFSET($Y$463,0,LEN($A143),1,1),$A143,T$38:T$463)</f>
        <v>0</v>
      </c>
      <c r="U143" s="127">
        <f ca="1">SUMIF(OFFSET($Y$38,0,LEN($A143),1,1):OFFSET($Y$463,0,LEN($A143),1,1),$A143,U$38:U$463)</f>
        <v>0</v>
      </c>
      <c r="V143" s="127">
        <f ca="1">SUMIF(OFFSET($Y$38,0,LEN($A143),1,1):OFFSET($Y$463,0,LEN($A143),1,1),$A143,V$38:V$463)</f>
        <v>0</v>
      </c>
      <c r="W143" s="127">
        <f ca="1">SUMIF(OFFSET($Y$38,0,LEN($A143),1,1):OFFSET($Y$463,0,LEN($A143),1,1),$A143,W$38:W$463)</f>
        <v>0</v>
      </c>
      <c r="X143" s="127">
        <f ca="1">SUMIF(OFFSET($Y$38,0,LEN($A143),1,1):OFFSET($Y$463,0,LEN($A143),1,1),$A143,X$38:X$463)</f>
        <v>0</v>
      </c>
      <c r="Y143" s="127">
        <f ca="1">SUMIF(OFFSET($AC$38,0,LEN($A143),1,1):OFFSET($AC$152,0,LEN($A143),1,1),$A143,Y$38:Y$152)</f>
        <v>0</v>
      </c>
      <c r="Z143" s="127">
        <f ca="1">SUMIF(OFFSET($AC$38,0,LEN($A143),1,1):OFFSET($AC$152,0,LEN($A143),1,1),$A143,Z$38:Z$152)</f>
        <v>0</v>
      </c>
      <c r="AA143" s="127">
        <f ca="1">SUMIF(OFFSET($AC$38,0,LEN($A143),1,1):OFFSET($AC$152,0,LEN($A143),1,1),$A143,AA$38:AA$152)</f>
        <v>0</v>
      </c>
      <c r="AB143" s="127">
        <f ca="1">SUMIF(OFFSET($AC$38,0,LEN($A143),1,1):OFFSET($AC$152,0,LEN($A143),1,1),$A143,AB$38:AB$152)</f>
        <v>0</v>
      </c>
      <c r="AC143" s="128" t="str">
        <f t="shared" si="7"/>
        <v>0.1.1</v>
      </c>
    </row>
    <row r="144" spans="1:29" ht="50.25" customHeight="1" x14ac:dyDescent="0.25">
      <c r="A144" s="122" t="s">
        <v>428</v>
      </c>
      <c r="B144" s="123" t="s">
        <v>261</v>
      </c>
      <c r="C144" s="136" t="s">
        <v>216</v>
      </c>
      <c r="D144" s="127">
        <f ca="1">SUMIF(OFFSET($Y$38,0,LEN($A144),1,1):OFFSET($Y$463,0,LEN($A144),1,1),$A144,D$38:D$463)</f>
        <v>0</v>
      </c>
      <c r="E144" s="127">
        <f ca="1">SUMIF(OFFSET($Y$38,0,LEN($A144),1,1):OFFSET($Y$463,0,LEN($A144),1,1),$A144,E$38:E$463)</f>
        <v>0</v>
      </c>
      <c r="F144" s="127">
        <f ca="1">SUMIF(OFFSET($Y$38,0,LEN($A144),1,1):OFFSET($Y$463,0,LEN($A144),1,1),$A144,F$38:F$463)</f>
        <v>0</v>
      </c>
      <c r="G144" s="127">
        <f ca="1">SUMIF(OFFSET($Y$38,0,LEN($A144),1,1):OFFSET($Y$463,0,LEN($A144),1,1),$A144,G$38:G$463)</f>
        <v>0</v>
      </c>
      <c r="H144" s="127">
        <f ca="1">SUMIF(OFFSET($Y$38,0,LEN($A144),1,1):OFFSET($Y$463,0,LEN($A144),1,1),$A144,H$38:H$463)</f>
        <v>0</v>
      </c>
      <c r="I144" s="127">
        <f ca="1">SUMIF(OFFSET($Y$38,0,LEN($A144),1,1):OFFSET($Y$463,0,LEN($A144),1,1),$A144,I$38:I$463)</f>
        <v>0</v>
      </c>
      <c r="J144" s="127">
        <f ca="1">SUMIF(OFFSET($Y$38,0,LEN($A144),1,1):OFFSET($Y$463,0,LEN($A144),1,1),$A144,J$38:J$463)</f>
        <v>0</v>
      </c>
      <c r="K144" s="127">
        <f ca="1">SUMIF(OFFSET($Y$38,0,LEN($A144),1,1):OFFSET($Y$463,0,LEN($A144),1,1),$A144,K$38:K$463)</f>
        <v>0</v>
      </c>
      <c r="L144" s="127">
        <f ca="1">SUMIF(OFFSET($Y$38,0,LEN($A144),1,1):OFFSET($Y$463,0,LEN($A144),1,1),$A144,L$38:L$463)</f>
        <v>0</v>
      </c>
      <c r="M144" s="127">
        <f ca="1">SUMIF(OFFSET($Y$38,0,LEN($A144),1,1):OFFSET($Y$463,0,LEN($A144),1,1),$A144,M$38:M$463)</f>
        <v>0</v>
      </c>
      <c r="N144" s="127">
        <f ca="1">SUMIF(OFFSET($Y$38,0,LEN($A144),1,1):OFFSET($Y$463,0,LEN($A144),1,1),$A144,N$38:N$463)</f>
        <v>0</v>
      </c>
      <c r="O144" s="127">
        <f ca="1">SUMIF(OFFSET($Y$38,0,LEN($A144),1,1):OFFSET($Y$463,0,LEN($A144),1,1),$A144,O$38:O$463)</f>
        <v>0</v>
      </c>
      <c r="P144" s="127">
        <f ca="1">SUMIF(OFFSET($Y$38,0,LEN($A144),1,1):OFFSET($Y$463,0,LEN($A144),1,1),$A144,P$38:P$463)</f>
        <v>0</v>
      </c>
      <c r="Q144" s="127">
        <f ca="1">SUMIF(OFFSET($Y$38,0,LEN($A144),1,1):OFFSET($Y$463,0,LEN($A144),1,1),$A144,Q$38:Q$463)</f>
        <v>0</v>
      </c>
      <c r="R144" s="127">
        <f ca="1">SUMIF(OFFSET($Y$38,0,LEN($A144),1,1):OFFSET($Y$463,0,LEN($A144),1,1),$A144,R$38:R$463)</f>
        <v>0</v>
      </c>
      <c r="S144" s="127">
        <f ca="1">SUMIF(OFFSET($Y$38,0,LEN($A144),1,1):OFFSET($Y$463,0,LEN($A144),1,1),$A144,S$38:S$463)</f>
        <v>0</v>
      </c>
      <c r="T144" s="127">
        <f ca="1">SUMIF(OFFSET($Y$38,0,LEN($A144),1,1):OFFSET($Y$463,0,LEN($A144),1,1),$A144,T$38:T$463)</f>
        <v>0</v>
      </c>
      <c r="U144" s="127">
        <f ca="1">SUMIF(OFFSET($Y$38,0,LEN($A144),1,1):OFFSET($Y$463,0,LEN($A144),1,1),$A144,U$38:U$463)</f>
        <v>0</v>
      </c>
      <c r="V144" s="127">
        <f ca="1">SUMIF(OFFSET($Y$38,0,LEN($A144),1,1):OFFSET($Y$463,0,LEN($A144),1,1),$A144,V$38:V$463)</f>
        <v>0</v>
      </c>
      <c r="W144" s="127">
        <f ca="1">SUMIF(OFFSET($Y$38,0,LEN($A144),1,1):OFFSET($Y$463,0,LEN($A144),1,1),$A144,W$38:W$463)</f>
        <v>0</v>
      </c>
      <c r="X144" s="127">
        <f ca="1">SUMIF(OFFSET($Y$38,0,LEN($A144),1,1):OFFSET($Y$463,0,LEN($A144),1,1),$A144,X$38:X$463)</f>
        <v>0</v>
      </c>
      <c r="Y144" s="127">
        <f ca="1">SUMIF(OFFSET($AC$38,0,LEN($A144),1,1):OFFSET($AC$152,0,LEN($A144),1,1),$A144,Y$38:Y$152)</f>
        <v>0</v>
      </c>
      <c r="Z144" s="127">
        <f ca="1">SUMIF(OFFSET($AC$38,0,LEN($A144),1,1):OFFSET($AC$152,0,LEN($A144),1,1),$A144,Z$38:Z$152)</f>
        <v>0</v>
      </c>
      <c r="AA144" s="127">
        <f ca="1">SUMIF(OFFSET($AC$38,0,LEN($A144),1,1):OFFSET($AC$152,0,LEN($A144),1,1),$A144,AA$38:AA$152)</f>
        <v>0</v>
      </c>
      <c r="AB144" s="127">
        <f ca="1">SUMIF(OFFSET($AC$38,0,LEN($A144),1,1):OFFSET($AC$152,0,LEN($A144),1,1),$A144,AB$38:AB$152)</f>
        <v>0</v>
      </c>
      <c r="AC144" s="128" t="str">
        <f t="shared" si="7"/>
        <v>0.1.1.1</v>
      </c>
    </row>
    <row r="145" spans="1:38" ht="74.25" customHeight="1" x14ac:dyDescent="0.25">
      <c r="A145" s="122" t="s">
        <v>429</v>
      </c>
      <c r="B145" s="123" t="s">
        <v>263</v>
      </c>
      <c r="C145" s="136" t="s">
        <v>216</v>
      </c>
      <c r="D145" s="127">
        <f ca="1">SUMIF(OFFSET($Y$38,0,LEN($A145),1,1):OFFSET($Y$463,0,LEN($A145),1,1),$A145,D$38:D$463)</f>
        <v>0</v>
      </c>
      <c r="E145" s="127">
        <f ca="1">SUMIF(OFFSET($Y$38,0,LEN($A145),1,1):OFFSET($Y$463,0,LEN($A145),1,1),$A145,E$38:E$463)</f>
        <v>0</v>
      </c>
      <c r="F145" s="127">
        <f ca="1">SUMIF(OFFSET($Y$38,0,LEN($A145),1,1):OFFSET($Y$463,0,LEN($A145),1,1),$A145,F$38:F$463)</f>
        <v>0</v>
      </c>
      <c r="G145" s="127">
        <f ca="1">SUMIF(OFFSET($Y$38,0,LEN($A145),1,1):OFFSET($Y$463,0,LEN($A145),1,1),$A145,G$38:G$463)</f>
        <v>0</v>
      </c>
      <c r="H145" s="127">
        <f ca="1">SUMIF(OFFSET($Y$38,0,LEN($A145),1,1):OFFSET($Y$463,0,LEN($A145),1,1),$A145,H$38:H$463)</f>
        <v>0</v>
      </c>
      <c r="I145" s="127">
        <f ca="1">SUMIF(OFFSET($Y$38,0,LEN($A145),1,1):OFFSET($Y$463,0,LEN($A145),1,1),$A145,I$38:I$463)</f>
        <v>0</v>
      </c>
      <c r="J145" s="127">
        <f ca="1">SUMIF(OFFSET($Y$38,0,LEN($A145),1,1):OFFSET($Y$463,0,LEN($A145),1,1),$A145,J$38:J$463)</f>
        <v>0</v>
      </c>
      <c r="K145" s="127">
        <f ca="1">SUMIF(OFFSET($Y$38,0,LEN($A145),1,1):OFFSET($Y$463,0,LEN($A145),1,1),$A145,K$38:K$463)</f>
        <v>0</v>
      </c>
      <c r="L145" s="127">
        <f ca="1">SUMIF(OFFSET($Y$38,0,LEN($A145),1,1):OFFSET($Y$463,0,LEN($A145),1,1),$A145,L$38:L$463)</f>
        <v>0</v>
      </c>
      <c r="M145" s="127">
        <f ca="1">SUMIF(OFFSET($Y$38,0,LEN($A145),1,1):OFFSET($Y$463,0,LEN($A145),1,1),$A145,M$38:M$463)</f>
        <v>0</v>
      </c>
      <c r="N145" s="127">
        <f ca="1">SUMIF(OFFSET($Y$38,0,LEN($A145),1,1):OFFSET($Y$463,0,LEN($A145),1,1),$A145,N$38:N$463)</f>
        <v>0</v>
      </c>
      <c r="O145" s="127">
        <f ca="1">SUMIF(OFFSET($Y$38,0,LEN($A145),1,1):OFFSET($Y$463,0,LEN($A145),1,1),$A145,O$38:O$463)</f>
        <v>0</v>
      </c>
      <c r="P145" s="127">
        <f ca="1">SUMIF(OFFSET($Y$38,0,LEN($A145),1,1):OFFSET($Y$463,0,LEN($A145),1,1),$A145,P$38:P$463)</f>
        <v>0</v>
      </c>
      <c r="Q145" s="127">
        <f ca="1">SUMIF(OFFSET($Y$38,0,LEN($A145),1,1):OFFSET($Y$463,0,LEN($A145),1,1),$A145,Q$38:Q$463)</f>
        <v>0</v>
      </c>
      <c r="R145" s="127">
        <f ca="1">SUMIF(OFFSET($Y$38,0,LEN($A145),1,1):OFFSET($Y$463,0,LEN($A145),1,1),$A145,R$38:R$463)</f>
        <v>0</v>
      </c>
      <c r="S145" s="127">
        <f ca="1">SUMIF(OFFSET($Y$38,0,LEN($A145),1,1):OFFSET($Y$463,0,LEN($A145),1,1),$A145,S$38:S$463)</f>
        <v>0</v>
      </c>
      <c r="T145" s="127">
        <f ca="1">SUMIF(OFFSET($Y$38,0,LEN($A145),1,1):OFFSET($Y$463,0,LEN($A145),1,1),$A145,T$38:T$463)</f>
        <v>0</v>
      </c>
      <c r="U145" s="127">
        <f ca="1">SUMIF(OFFSET($Y$38,0,LEN($A145),1,1):OFFSET($Y$463,0,LEN($A145),1,1),$A145,U$38:U$463)</f>
        <v>0</v>
      </c>
      <c r="V145" s="127">
        <f ca="1">SUMIF(OFFSET($Y$38,0,LEN($A145),1,1):OFFSET($Y$463,0,LEN($A145),1,1),$A145,V$38:V$463)</f>
        <v>0</v>
      </c>
      <c r="W145" s="127">
        <f ca="1">SUMIF(OFFSET($Y$38,0,LEN($A145),1,1):OFFSET($Y$463,0,LEN($A145),1,1),$A145,W$38:W$463)</f>
        <v>0</v>
      </c>
      <c r="X145" s="127">
        <f ca="1">SUMIF(OFFSET($Y$38,0,LEN($A145),1,1):OFFSET($Y$463,0,LEN($A145),1,1),$A145,X$38:X$463)</f>
        <v>0</v>
      </c>
      <c r="Y145" s="127">
        <f ca="1">SUMIF(OFFSET($AC$38,0,LEN($A145),1,1):OFFSET($AC$152,0,LEN($A145),1,1),$A145,Y$38:Y$152)</f>
        <v>0</v>
      </c>
      <c r="Z145" s="127">
        <f ca="1">SUMIF(OFFSET($AC$38,0,LEN($A145),1,1):OFFSET($AC$152,0,LEN($A145),1,1),$A145,Z$38:Z$152)</f>
        <v>0</v>
      </c>
      <c r="AA145" s="127">
        <f ca="1">SUMIF(OFFSET($AC$38,0,LEN($A145),1,1):OFFSET($AC$152,0,LEN($A145),1,1),$A145,AA$38:AA$152)</f>
        <v>0</v>
      </c>
      <c r="AB145" s="127">
        <f ca="1">SUMIF(OFFSET($AC$38,0,LEN($A145),1,1):OFFSET($AC$152,0,LEN($A145),1,1),$A145,AB$38:AB$152)</f>
        <v>0</v>
      </c>
      <c r="AC145" s="128" t="str">
        <f t="shared" si="7"/>
        <v>0.1.1.1.1</v>
      </c>
    </row>
    <row r="146" spans="1:38" ht="76.5" customHeight="1" x14ac:dyDescent="0.25">
      <c r="A146" s="122" t="s">
        <v>430</v>
      </c>
      <c r="B146" s="123" t="s">
        <v>265</v>
      </c>
      <c r="C146" s="136" t="s">
        <v>216</v>
      </c>
      <c r="D146" s="127">
        <f ca="1">SUMIF(OFFSET($Y$38,0,LEN($A146),1,1):OFFSET($Y$463,0,LEN($A146),1,1),$A146,D$38:D$463)</f>
        <v>0</v>
      </c>
      <c r="E146" s="127">
        <f ca="1">SUMIF(OFFSET($Y$38,0,LEN($A146),1,1):OFFSET($Y$463,0,LEN($A146),1,1),$A146,E$38:E$463)</f>
        <v>0</v>
      </c>
      <c r="F146" s="127">
        <f ca="1">SUMIF(OFFSET($Y$38,0,LEN($A146),1,1):OFFSET($Y$463,0,LEN($A146),1,1),$A146,F$38:F$463)</f>
        <v>0</v>
      </c>
      <c r="G146" s="127">
        <f ca="1">SUMIF(OFFSET($Y$38,0,LEN($A146),1,1):OFFSET($Y$463,0,LEN($A146),1,1),$A146,G$38:G$463)</f>
        <v>0</v>
      </c>
      <c r="H146" s="127">
        <f ca="1">SUMIF(OFFSET($Y$38,0,LEN($A146),1,1):OFFSET($Y$463,0,LEN($A146),1,1),$A146,H$38:H$463)</f>
        <v>0</v>
      </c>
      <c r="I146" s="127">
        <f ca="1">SUMIF(OFFSET($Y$38,0,LEN($A146),1,1):OFFSET($Y$463,0,LEN($A146),1,1),$A146,I$38:I$463)</f>
        <v>0</v>
      </c>
      <c r="J146" s="127">
        <f ca="1">SUMIF(OFFSET($Y$38,0,LEN($A146),1,1):OFFSET($Y$463,0,LEN($A146),1,1),$A146,J$38:J$463)</f>
        <v>0</v>
      </c>
      <c r="K146" s="127">
        <f ca="1">SUMIF(OFFSET($Y$38,0,LEN($A146),1,1):OFFSET($Y$463,0,LEN($A146),1,1),$A146,K$38:K$463)</f>
        <v>0</v>
      </c>
      <c r="L146" s="127">
        <f ca="1">SUMIF(OFFSET($Y$38,0,LEN($A146),1,1):OFFSET($Y$463,0,LEN($A146),1,1),$A146,L$38:L$463)</f>
        <v>0</v>
      </c>
      <c r="M146" s="127">
        <f ca="1">SUMIF(OFFSET($Y$38,0,LEN($A146),1,1):OFFSET($Y$463,0,LEN($A146),1,1),$A146,M$38:M$463)</f>
        <v>0</v>
      </c>
      <c r="N146" s="127">
        <f ca="1">SUMIF(OFFSET($Y$38,0,LEN($A146),1,1):OFFSET($Y$463,0,LEN($A146),1,1),$A146,N$38:N$463)</f>
        <v>0</v>
      </c>
      <c r="O146" s="127">
        <f ca="1">SUMIF(OFFSET($Y$38,0,LEN($A146),1,1):OFFSET($Y$463,0,LEN($A146),1,1),$A146,O$38:O$463)</f>
        <v>0</v>
      </c>
      <c r="P146" s="127">
        <f ca="1">SUMIF(OFFSET($Y$38,0,LEN($A146),1,1):OFFSET($Y$463,0,LEN($A146),1,1),$A146,P$38:P$463)</f>
        <v>0</v>
      </c>
      <c r="Q146" s="127">
        <f ca="1">SUMIF(OFFSET($Y$38,0,LEN($A146),1,1):OFFSET($Y$463,0,LEN($A146),1,1),$A146,Q$38:Q$463)</f>
        <v>0</v>
      </c>
      <c r="R146" s="127">
        <f ca="1">SUMIF(OFFSET($Y$38,0,LEN($A146),1,1):OFFSET($Y$463,0,LEN($A146),1,1),$A146,R$38:R$463)</f>
        <v>0</v>
      </c>
      <c r="S146" s="127">
        <f ca="1">SUMIF(OFFSET($Y$38,0,LEN($A146),1,1):OFFSET($Y$463,0,LEN($A146),1,1),$A146,S$38:S$463)</f>
        <v>0</v>
      </c>
      <c r="T146" s="127">
        <f ca="1">SUMIF(OFFSET($Y$38,0,LEN($A146),1,1):OFFSET($Y$463,0,LEN($A146),1,1),$A146,T$38:T$463)</f>
        <v>0</v>
      </c>
      <c r="U146" s="127">
        <f ca="1">SUMIF(OFFSET($Y$38,0,LEN($A146),1,1):OFFSET($Y$463,0,LEN($A146),1,1),$A146,U$38:U$463)</f>
        <v>0</v>
      </c>
      <c r="V146" s="127">
        <f ca="1">SUMIF(OFFSET($Y$38,0,LEN($A146),1,1):OFFSET($Y$463,0,LEN($A146),1,1),$A146,V$38:V$463)</f>
        <v>0</v>
      </c>
      <c r="W146" s="127">
        <f ca="1">SUMIF(OFFSET($Y$38,0,LEN($A146),1,1):OFFSET($Y$463,0,LEN($A146),1,1),$A146,W$38:W$463)</f>
        <v>0</v>
      </c>
      <c r="X146" s="127">
        <f ca="1">SUMIF(OFFSET($Y$38,0,LEN($A146),1,1):OFFSET($Y$463,0,LEN($A146),1,1),$A146,X$38:X$463)</f>
        <v>0</v>
      </c>
      <c r="Y146" s="127">
        <f ca="1">SUMIF(OFFSET($AC$38,0,LEN($A146),1,1):OFFSET($AC$152,0,LEN($A146),1,1),$A146,Y$38:Y$152)</f>
        <v>0</v>
      </c>
      <c r="Z146" s="127">
        <f ca="1">SUMIF(OFFSET($AC$38,0,LEN($A146),1,1):OFFSET($AC$152,0,LEN($A146),1,1),$A146,Z$38:Z$152)</f>
        <v>0</v>
      </c>
      <c r="AA146" s="127">
        <f ca="1">SUMIF(OFFSET($AC$38,0,LEN($A146),1,1):OFFSET($AC$152,0,LEN($A146),1,1),$A146,AA$38:AA$152)</f>
        <v>0</v>
      </c>
      <c r="AB146" s="127">
        <f ca="1">SUMIF(OFFSET($AC$38,0,LEN($A146),1,1):OFFSET($AC$152,0,LEN($A146),1,1),$A146,AB$38:AB$152)</f>
        <v>0</v>
      </c>
      <c r="AC146" s="128" t="str">
        <f t="shared" si="7"/>
        <v>0.1.1.1.2</v>
      </c>
    </row>
    <row r="147" spans="1:38" ht="51" customHeight="1" x14ac:dyDescent="0.25">
      <c r="A147" s="122" t="s">
        <v>431</v>
      </c>
      <c r="B147" s="123" t="s">
        <v>267</v>
      </c>
      <c r="C147" s="136" t="s">
        <v>216</v>
      </c>
      <c r="D147" s="127">
        <f ca="1">SUMIF(OFFSET($Y$38,0,LEN($A147),1,1):OFFSET($Y$463,0,LEN($A147),1,1),$A147,D$38:D$463)</f>
        <v>0</v>
      </c>
      <c r="E147" s="127">
        <f ca="1">SUMIF(OFFSET($Y$38,0,LEN($A147),1,1):OFFSET($Y$463,0,LEN($A147),1,1),$A147,E$38:E$463)</f>
        <v>0</v>
      </c>
      <c r="F147" s="127">
        <f ca="1">SUMIF(OFFSET($Y$38,0,LEN($A147),1,1):OFFSET($Y$463,0,LEN($A147),1,1),$A147,F$38:F$463)</f>
        <v>0</v>
      </c>
      <c r="G147" s="127">
        <f ca="1">SUMIF(OFFSET($Y$38,0,LEN($A147),1,1):OFFSET($Y$463,0,LEN($A147),1,1),$A147,G$38:G$463)</f>
        <v>0</v>
      </c>
      <c r="H147" s="127">
        <f ca="1">SUMIF(OFFSET($Y$38,0,LEN($A147),1,1):OFFSET($Y$463,0,LEN($A147),1,1),$A147,H$38:H$463)</f>
        <v>0</v>
      </c>
      <c r="I147" s="127">
        <f ca="1">SUMIF(OFFSET($Y$38,0,LEN($A147),1,1):OFFSET($Y$463,0,LEN($A147),1,1),$A147,I$38:I$463)</f>
        <v>0</v>
      </c>
      <c r="J147" s="127">
        <f ca="1">SUMIF(OFFSET($Y$38,0,LEN($A147),1,1):OFFSET($Y$463,0,LEN($A147),1,1),$A147,J$38:J$463)</f>
        <v>0</v>
      </c>
      <c r="K147" s="127">
        <f ca="1">SUMIF(OFFSET($Y$38,0,LEN($A147),1,1):OFFSET($Y$463,0,LEN($A147),1,1),$A147,K$38:K$463)</f>
        <v>0</v>
      </c>
      <c r="L147" s="127">
        <f ca="1">SUMIF(OFFSET($Y$38,0,LEN($A147),1,1):OFFSET($Y$463,0,LEN($A147),1,1),$A147,L$38:L$463)</f>
        <v>0</v>
      </c>
      <c r="M147" s="127">
        <f ca="1">SUMIF(OFFSET($Y$38,0,LEN($A147),1,1):OFFSET($Y$463,0,LEN($A147),1,1),$A147,M$38:M$463)</f>
        <v>0</v>
      </c>
      <c r="N147" s="127">
        <f ca="1">SUMIF(OFFSET($Y$38,0,LEN($A147),1,1):OFFSET($Y$463,0,LEN($A147),1,1),$A147,N$38:N$463)</f>
        <v>0</v>
      </c>
      <c r="O147" s="127">
        <f ca="1">SUMIF(OFFSET($Y$38,0,LEN($A147),1,1):OFFSET($Y$463,0,LEN($A147),1,1),$A147,O$38:O$463)</f>
        <v>0</v>
      </c>
      <c r="P147" s="127">
        <f ca="1">SUMIF(OFFSET($Y$38,0,LEN($A147),1,1):OFFSET($Y$463,0,LEN($A147),1,1),$A147,P$38:P$463)</f>
        <v>0</v>
      </c>
      <c r="Q147" s="127">
        <f ca="1">SUMIF(OFFSET($Y$38,0,LEN($A147),1,1):OFFSET($Y$463,0,LEN($A147),1,1),$A147,Q$38:Q$463)</f>
        <v>0</v>
      </c>
      <c r="R147" s="127">
        <f ca="1">SUMIF(OFFSET($Y$38,0,LEN($A147),1,1):OFFSET($Y$463,0,LEN($A147),1,1),$A147,R$38:R$463)</f>
        <v>0</v>
      </c>
      <c r="S147" s="127">
        <f ca="1">SUMIF(OFFSET($Y$38,0,LEN($A147),1,1):OFFSET($Y$463,0,LEN($A147),1,1),$A147,S$38:S$463)</f>
        <v>0</v>
      </c>
      <c r="T147" s="127">
        <f ca="1">SUMIF(OFFSET($Y$38,0,LEN($A147),1,1):OFFSET($Y$463,0,LEN($A147),1,1),$A147,T$38:T$463)</f>
        <v>0</v>
      </c>
      <c r="U147" s="127">
        <f ca="1">SUMIF(OFFSET($Y$38,0,LEN($A147),1,1):OFFSET($Y$463,0,LEN($A147),1,1),$A147,U$38:U$463)</f>
        <v>0</v>
      </c>
      <c r="V147" s="127">
        <f ca="1">SUMIF(OFFSET($Y$38,0,LEN($A147),1,1):OFFSET($Y$463,0,LEN($A147),1,1),$A147,V$38:V$463)</f>
        <v>0</v>
      </c>
      <c r="W147" s="127">
        <f ca="1">SUMIF(OFFSET($Y$38,0,LEN($A147),1,1):OFFSET($Y$463,0,LEN($A147),1,1),$A147,W$38:W$463)</f>
        <v>0</v>
      </c>
      <c r="X147" s="127">
        <f ca="1">SUMIF(OFFSET($Y$38,0,LEN($A147),1,1):OFFSET($Y$463,0,LEN($A147),1,1),$A147,X$38:X$463)</f>
        <v>0</v>
      </c>
      <c r="Y147" s="127">
        <f ca="1">SUMIF(OFFSET($AC$38,0,LEN($A147),1,1):OFFSET($AC$152,0,LEN($A147),1,1),$A147,Y$38:Y$152)</f>
        <v>0</v>
      </c>
      <c r="Z147" s="127">
        <f ca="1">SUMIF(OFFSET($AC$38,0,LEN($A147),1,1):OFFSET($AC$152,0,LEN($A147),1,1),$A147,Z$38:Z$152)</f>
        <v>0</v>
      </c>
      <c r="AA147" s="127">
        <f ca="1">SUMIF(OFFSET($AC$38,0,LEN($A147),1,1):OFFSET($AC$152,0,LEN($A147),1,1),$A147,AA$38:AA$152)</f>
        <v>0</v>
      </c>
      <c r="AB147" s="127">
        <f ca="1">SUMIF(OFFSET($AC$38,0,LEN($A147),1,1):OFFSET($AC$152,0,LEN($A147),1,1),$A147,AB$38:AB$152)</f>
        <v>0</v>
      </c>
      <c r="AC147" s="128" t="str">
        <f t="shared" si="7"/>
        <v>0.1.1.1.3</v>
      </c>
    </row>
    <row r="148" spans="1:38" s="117" customFormat="1" ht="34.5" customHeight="1" x14ac:dyDescent="0.25">
      <c r="A148" s="131" t="s">
        <v>431</v>
      </c>
      <c r="B148" s="130" t="s">
        <v>432</v>
      </c>
      <c r="C148" s="131" t="s">
        <v>433</v>
      </c>
      <c r="D148" s="125">
        <v>126</v>
      </c>
      <c r="E148" s="125">
        <v>0</v>
      </c>
      <c r="F148" s="125">
        <v>33.61</v>
      </c>
      <c r="G148" s="125">
        <v>0</v>
      </c>
      <c r="H148" s="125">
        <v>0.43564444444444445</v>
      </c>
      <c r="I148" s="125">
        <v>0</v>
      </c>
      <c r="J148" s="125">
        <v>0</v>
      </c>
      <c r="K148" s="125">
        <v>0</v>
      </c>
      <c r="L148" s="125">
        <v>0</v>
      </c>
      <c r="M148" s="125">
        <v>0</v>
      </c>
      <c r="N148" s="125">
        <v>0</v>
      </c>
      <c r="O148" s="125">
        <v>1</v>
      </c>
      <c r="P148" s="125">
        <v>0</v>
      </c>
      <c r="Q148" s="125">
        <v>0</v>
      </c>
      <c r="R148" s="125">
        <v>0</v>
      </c>
      <c r="S148" s="125">
        <v>0</v>
      </c>
      <c r="T148" s="125">
        <v>0</v>
      </c>
      <c r="U148" s="125">
        <v>0</v>
      </c>
      <c r="V148" s="125">
        <v>0</v>
      </c>
      <c r="W148" s="125">
        <v>0</v>
      </c>
      <c r="X148" s="125">
        <v>0</v>
      </c>
      <c r="Y148" s="125">
        <v>0</v>
      </c>
      <c r="Z148" s="125" t="s">
        <v>217</v>
      </c>
      <c r="AA148" s="125">
        <v>0</v>
      </c>
      <c r="AB148" s="125" t="s">
        <v>217</v>
      </c>
      <c r="AD148" s="133" t="str">
        <f t="shared" ref="AD148:AD155" si="8">LEFT($A148,1)</f>
        <v>2</v>
      </c>
      <c r="AE148" s="133"/>
      <c r="AF148" s="133" t="str">
        <f t="shared" ref="AF148:AF155" si="9">LEFT($A148,3)</f>
        <v>2.1</v>
      </c>
      <c r="AG148" s="133"/>
      <c r="AH148" s="133" t="str">
        <f t="shared" ref="AH148:AH155" si="10">LEFT($A148,5)</f>
        <v>2.1.1</v>
      </c>
      <c r="AI148" s="133"/>
      <c r="AJ148" s="133" t="str">
        <f t="shared" ref="AJ148:AJ155" si="11">LEFT($A148,7)</f>
        <v>2.1.1.1</v>
      </c>
      <c r="AK148" s="133"/>
      <c r="AL148" s="133" t="str">
        <f t="shared" ref="AL148:AL155" si="12">LEFT($A148,9)</f>
        <v>2.1.1.1.3</v>
      </c>
    </row>
    <row r="149" spans="1:38" s="117" customFormat="1" ht="35.25" customHeight="1" x14ac:dyDescent="0.25">
      <c r="A149" s="131" t="s">
        <v>431</v>
      </c>
      <c r="B149" s="130" t="s">
        <v>435</v>
      </c>
      <c r="C149" s="131" t="s">
        <v>436</v>
      </c>
      <c r="D149" s="125">
        <v>80</v>
      </c>
      <c r="E149" s="125">
        <v>0</v>
      </c>
      <c r="F149" s="125">
        <v>34.234999999999999</v>
      </c>
      <c r="G149" s="125">
        <v>0</v>
      </c>
      <c r="H149" s="125">
        <v>0.49227500000000007</v>
      </c>
      <c r="I149" s="125">
        <v>0</v>
      </c>
      <c r="J149" s="125">
        <v>0</v>
      </c>
      <c r="K149" s="125">
        <v>0</v>
      </c>
      <c r="L149" s="125">
        <v>0</v>
      </c>
      <c r="M149" s="125">
        <v>0</v>
      </c>
      <c r="N149" s="125">
        <v>0</v>
      </c>
      <c r="O149" s="125">
        <v>1</v>
      </c>
      <c r="P149" s="125">
        <v>0</v>
      </c>
      <c r="Q149" s="125">
        <v>0</v>
      </c>
      <c r="R149" s="125">
        <v>0</v>
      </c>
      <c r="S149" s="125">
        <v>0</v>
      </c>
      <c r="T149" s="125">
        <v>0</v>
      </c>
      <c r="U149" s="125">
        <v>0</v>
      </c>
      <c r="V149" s="125">
        <v>0</v>
      </c>
      <c r="W149" s="125">
        <v>0</v>
      </c>
      <c r="X149" s="125">
        <v>0</v>
      </c>
      <c r="Y149" s="125">
        <v>0</v>
      </c>
      <c r="Z149" s="125" t="s">
        <v>217</v>
      </c>
      <c r="AA149" s="125">
        <v>0</v>
      </c>
      <c r="AB149" s="125" t="s">
        <v>217</v>
      </c>
      <c r="AD149" s="133" t="str">
        <f t="shared" si="8"/>
        <v>2</v>
      </c>
      <c r="AE149" s="133"/>
      <c r="AF149" s="133" t="str">
        <f t="shared" si="9"/>
        <v>2.1</v>
      </c>
      <c r="AG149" s="133"/>
      <c r="AH149" s="133" t="str">
        <f t="shared" si="10"/>
        <v>2.1.1</v>
      </c>
      <c r="AI149" s="133"/>
      <c r="AJ149" s="133" t="str">
        <f t="shared" si="11"/>
        <v>2.1.1.1</v>
      </c>
      <c r="AK149" s="133"/>
      <c r="AL149" s="133" t="str">
        <f t="shared" si="12"/>
        <v>2.1.1.1.3</v>
      </c>
    </row>
    <row r="150" spans="1:38" s="117" customFormat="1" ht="15.75" x14ac:dyDescent="0.25">
      <c r="A150" s="131" t="s">
        <v>431</v>
      </c>
      <c r="B150" s="130" t="s">
        <v>437</v>
      </c>
      <c r="C150" s="131" t="s">
        <v>438</v>
      </c>
      <c r="D150" s="125">
        <v>0</v>
      </c>
      <c r="E150" s="125">
        <v>0</v>
      </c>
      <c r="F150" s="125">
        <v>47.8</v>
      </c>
      <c r="G150" s="125">
        <v>0</v>
      </c>
      <c r="H150" s="125">
        <v>0.65661904761904766</v>
      </c>
      <c r="I150" s="125">
        <v>0</v>
      </c>
      <c r="J150" s="125">
        <v>0</v>
      </c>
      <c r="K150" s="125">
        <v>0</v>
      </c>
      <c r="L150" s="125">
        <v>0</v>
      </c>
      <c r="M150" s="125">
        <v>0</v>
      </c>
      <c r="N150" s="125">
        <v>0</v>
      </c>
      <c r="O150" s="125">
        <v>1</v>
      </c>
      <c r="P150" s="125">
        <v>0</v>
      </c>
      <c r="Q150" s="125">
        <v>0</v>
      </c>
      <c r="R150" s="125">
        <v>0</v>
      </c>
      <c r="S150" s="125">
        <v>0</v>
      </c>
      <c r="T150" s="125">
        <v>0</v>
      </c>
      <c r="U150" s="125">
        <v>0</v>
      </c>
      <c r="V150" s="125">
        <v>0</v>
      </c>
      <c r="W150" s="125">
        <v>0</v>
      </c>
      <c r="X150" s="125">
        <v>0</v>
      </c>
      <c r="Y150" s="125">
        <v>0</v>
      </c>
      <c r="Z150" s="125" t="s">
        <v>217</v>
      </c>
      <c r="AA150" s="125">
        <v>0</v>
      </c>
      <c r="AB150" s="125" t="s">
        <v>217</v>
      </c>
      <c r="AD150" s="133" t="str">
        <f t="shared" si="8"/>
        <v>2</v>
      </c>
      <c r="AE150" s="133"/>
      <c r="AF150" s="133" t="str">
        <f t="shared" si="9"/>
        <v>2.1</v>
      </c>
      <c r="AG150" s="133"/>
      <c r="AH150" s="133" t="str">
        <f t="shared" si="10"/>
        <v>2.1.1</v>
      </c>
      <c r="AI150" s="133"/>
      <c r="AJ150" s="133" t="str">
        <f t="shared" si="11"/>
        <v>2.1.1.1</v>
      </c>
      <c r="AK150" s="133"/>
      <c r="AL150" s="133" t="str">
        <f t="shared" si="12"/>
        <v>2.1.1.1.3</v>
      </c>
    </row>
    <row r="151" spans="1:38" s="117" customFormat="1" ht="15.75" x14ac:dyDescent="0.25">
      <c r="A151" s="131" t="s">
        <v>431</v>
      </c>
      <c r="B151" s="130" t="s">
        <v>439</v>
      </c>
      <c r="C151" s="131" t="s">
        <v>440</v>
      </c>
      <c r="D151" s="125">
        <v>0</v>
      </c>
      <c r="E151" s="125">
        <v>0</v>
      </c>
      <c r="F151" s="125">
        <v>0</v>
      </c>
      <c r="G151" s="125">
        <v>0</v>
      </c>
      <c r="H151" s="125">
        <v>0</v>
      </c>
      <c r="I151" s="125">
        <v>0</v>
      </c>
      <c r="J151" s="125">
        <v>0</v>
      </c>
      <c r="K151" s="125">
        <v>0</v>
      </c>
      <c r="L151" s="125">
        <v>0</v>
      </c>
      <c r="M151" s="125">
        <v>0</v>
      </c>
      <c r="N151" s="125">
        <v>0</v>
      </c>
      <c r="O151" s="125">
        <v>0</v>
      </c>
      <c r="P151" s="125">
        <v>0</v>
      </c>
      <c r="Q151" s="125">
        <v>0</v>
      </c>
      <c r="R151" s="125">
        <v>0</v>
      </c>
      <c r="S151" s="125">
        <v>0</v>
      </c>
      <c r="T151" s="125">
        <v>0</v>
      </c>
      <c r="U151" s="125">
        <v>0</v>
      </c>
      <c r="V151" s="125">
        <v>0</v>
      </c>
      <c r="W151" s="125">
        <v>0</v>
      </c>
      <c r="X151" s="125">
        <v>0</v>
      </c>
      <c r="Y151" s="125">
        <v>0</v>
      </c>
      <c r="Z151" s="125" t="s">
        <v>217</v>
      </c>
      <c r="AA151" s="125">
        <v>0</v>
      </c>
      <c r="AB151" s="125" t="s">
        <v>217</v>
      </c>
      <c r="AD151" s="133" t="str">
        <f t="shared" si="8"/>
        <v>2</v>
      </c>
      <c r="AE151" s="133"/>
      <c r="AF151" s="133" t="str">
        <f t="shared" si="9"/>
        <v>2.1</v>
      </c>
      <c r="AG151" s="133"/>
      <c r="AH151" s="133" t="str">
        <f t="shared" si="10"/>
        <v>2.1.1</v>
      </c>
      <c r="AI151" s="133"/>
      <c r="AJ151" s="133" t="str">
        <f t="shared" si="11"/>
        <v>2.1.1.1</v>
      </c>
      <c r="AK151" s="133"/>
      <c r="AL151" s="133" t="str">
        <f t="shared" si="12"/>
        <v>2.1.1.1.3</v>
      </c>
    </row>
    <row r="152" spans="1:38" s="117" customFormat="1" ht="36.75" customHeight="1" x14ac:dyDescent="0.25">
      <c r="A152" s="131" t="s">
        <v>431</v>
      </c>
      <c r="B152" s="130" t="s">
        <v>441</v>
      </c>
      <c r="C152" s="131" t="s">
        <v>442</v>
      </c>
      <c r="D152" s="125">
        <v>0</v>
      </c>
      <c r="E152" s="125">
        <v>0.27200000000000002</v>
      </c>
      <c r="F152" s="125">
        <v>1.621</v>
      </c>
      <c r="G152" s="125">
        <v>0</v>
      </c>
      <c r="H152" s="125">
        <v>0</v>
      </c>
      <c r="I152" s="125">
        <v>0</v>
      </c>
      <c r="J152" s="125">
        <v>0</v>
      </c>
      <c r="K152" s="125">
        <v>0</v>
      </c>
      <c r="L152" s="125">
        <v>0</v>
      </c>
      <c r="M152" s="125">
        <v>0</v>
      </c>
      <c r="N152" s="125">
        <v>0</v>
      </c>
      <c r="O152" s="125">
        <v>1</v>
      </c>
      <c r="P152" s="125">
        <v>0</v>
      </c>
      <c r="Q152" s="125">
        <v>0</v>
      </c>
      <c r="R152" s="125">
        <v>0</v>
      </c>
      <c r="S152" s="125">
        <v>0</v>
      </c>
      <c r="T152" s="125">
        <v>0</v>
      </c>
      <c r="U152" s="125">
        <v>0</v>
      </c>
      <c r="V152" s="125">
        <v>0</v>
      </c>
      <c r="W152" s="125">
        <v>0</v>
      </c>
      <c r="X152" s="125">
        <v>0</v>
      </c>
      <c r="Y152" s="125">
        <v>0</v>
      </c>
      <c r="Z152" s="125" t="s">
        <v>217</v>
      </c>
      <c r="AA152" s="125">
        <v>0</v>
      </c>
      <c r="AB152" s="125" t="s">
        <v>217</v>
      </c>
      <c r="AD152" s="133" t="str">
        <f t="shared" si="8"/>
        <v>2</v>
      </c>
      <c r="AE152" s="133"/>
      <c r="AF152" s="133" t="str">
        <f t="shared" si="9"/>
        <v>2.1</v>
      </c>
      <c r="AG152" s="133"/>
      <c r="AH152" s="133" t="str">
        <f t="shared" si="10"/>
        <v>2.1.1</v>
      </c>
      <c r="AI152" s="133"/>
      <c r="AJ152" s="133" t="str">
        <f t="shared" si="11"/>
        <v>2.1.1.1</v>
      </c>
      <c r="AK152" s="133"/>
      <c r="AL152" s="133" t="str">
        <f t="shared" si="12"/>
        <v>2.1.1.1.3</v>
      </c>
    </row>
    <row r="153" spans="1:38" s="117" customFormat="1" ht="51" customHeight="1" x14ac:dyDescent="0.25">
      <c r="A153" s="131" t="s">
        <v>431</v>
      </c>
      <c r="B153" s="130" t="s">
        <v>443</v>
      </c>
      <c r="C153" s="131" t="s">
        <v>444</v>
      </c>
      <c r="D153" s="125">
        <v>0</v>
      </c>
      <c r="E153" s="125">
        <v>0.35</v>
      </c>
      <c r="F153" s="125">
        <v>0.41555999999999998</v>
      </c>
      <c r="G153" s="125">
        <v>0</v>
      </c>
      <c r="H153" s="125">
        <v>0</v>
      </c>
      <c r="I153" s="125">
        <v>0</v>
      </c>
      <c r="J153" s="125">
        <v>0</v>
      </c>
      <c r="K153" s="125">
        <v>0</v>
      </c>
      <c r="L153" s="125">
        <v>0</v>
      </c>
      <c r="M153" s="125">
        <v>0</v>
      </c>
      <c r="N153" s="125">
        <v>0</v>
      </c>
      <c r="O153" s="125">
        <v>1</v>
      </c>
      <c r="P153" s="125">
        <v>0</v>
      </c>
      <c r="Q153" s="125">
        <v>0</v>
      </c>
      <c r="R153" s="125">
        <v>0</v>
      </c>
      <c r="S153" s="125">
        <v>0</v>
      </c>
      <c r="T153" s="125">
        <v>0</v>
      </c>
      <c r="U153" s="125">
        <v>0</v>
      </c>
      <c r="V153" s="125">
        <v>0</v>
      </c>
      <c r="W153" s="125">
        <v>0</v>
      </c>
      <c r="X153" s="125">
        <v>0</v>
      </c>
      <c r="Y153" s="125">
        <v>0</v>
      </c>
      <c r="Z153" s="125" t="s">
        <v>217</v>
      </c>
      <c r="AA153" s="125">
        <v>0</v>
      </c>
      <c r="AB153" s="125" t="s">
        <v>217</v>
      </c>
      <c r="AD153" s="133" t="str">
        <f t="shared" si="8"/>
        <v>2</v>
      </c>
      <c r="AE153" s="133"/>
      <c r="AF153" s="133" t="str">
        <f t="shared" si="9"/>
        <v>2.1</v>
      </c>
      <c r="AG153" s="133"/>
      <c r="AH153" s="133" t="str">
        <f t="shared" si="10"/>
        <v>2.1.1</v>
      </c>
      <c r="AI153" s="133"/>
      <c r="AJ153" s="133" t="str">
        <f t="shared" si="11"/>
        <v>2.1.1.1</v>
      </c>
      <c r="AK153" s="133"/>
      <c r="AL153" s="133" t="str">
        <f t="shared" si="12"/>
        <v>2.1.1.1.3</v>
      </c>
    </row>
    <row r="154" spans="1:38" s="117" customFormat="1" ht="36.75" customHeight="1" x14ac:dyDescent="0.25">
      <c r="A154" s="131" t="s">
        <v>431</v>
      </c>
      <c r="B154" s="130" t="s">
        <v>447</v>
      </c>
      <c r="C154" s="131" t="s">
        <v>448</v>
      </c>
      <c r="D154" s="125">
        <v>0</v>
      </c>
      <c r="E154" s="125">
        <v>0</v>
      </c>
      <c r="F154" s="125">
        <v>0</v>
      </c>
      <c r="G154" s="125">
        <v>0</v>
      </c>
      <c r="H154" s="125">
        <v>0</v>
      </c>
      <c r="I154" s="125">
        <v>0</v>
      </c>
      <c r="J154" s="125">
        <v>0</v>
      </c>
      <c r="K154" s="125">
        <v>0</v>
      </c>
      <c r="L154" s="125">
        <v>0</v>
      </c>
      <c r="M154" s="125">
        <v>0</v>
      </c>
      <c r="N154" s="125">
        <v>0</v>
      </c>
      <c r="O154" s="125">
        <v>0</v>
      </c>
      <c r="P154" s="125">
        <v>0</v>
      </c>
      <c r="Q154" s="125">
        <v>0</v>
      </c>
      <c r="R154" s="125">
        <v>0</v>
      </c>
      <c r="S154" s="125">
        <v>0</v>
      </c>
      <c r="T154" s="125">
        <v>0</v>
      </c>
      <c r="U154" s="125">
        <v>0</v>
      </c>
      <c r="V154" s="125">
        <v>0</v>
      </c>
      <c r="W154" s="125">
        <v>0</v>
      </c>
      <c r="X154" s="125">
        <v>0</v>
      </c>
      <c r="Y154" s="125">
        <v>0</v>
      </c>
      <c r="Z154" s="125" t="s">
        <v>217</v>
      </c>
      <c r="AA154" s="125">
        <v>0</v>
      </c>
      <c r="AB154" s="125" t="s">
        <v>217</v>
      </c>
      <c r="AD154" s="133" t="str">
        <f t="shared" si="8"/>
        <v>2</v>
      </c>
      <c r="AE154" s="133"/>
      <c r="AF154" s="133" t="str">
        <f t="shared" si="9"/>
        <v>2.1</v>
      </c>
      <c r="AG154" s="133"/>
      <c r="AH154" s="133" t="str">
        <f t="shared" si="10"/>
        <v>2.1.1</v>
      </c>
      <c r="AI154" s="133"/>
      <c r="AJ154" s="133" t="str">
        <f t="shared" si="11"/>
        <v>2.1.1.1</v>
      </c>
      <c r="AK154" s="133"/>
      <c r="AL154" s="133" t="str">
        <f t="shared" si="12"/>
        <v>2.1.1.1.3</v>
      </c>
    </row>
    <row r="155" spans="1:38" s="117" customFormat="1" ht="55.5" customHeight="1" x14ac:dyDescent="0.25">
      <c r="A155" s="131" t="s">
        <v>431</v>
      </c>
      <c r="B155" s="130" t="s">
        <v>449</v>
      </c>
      <c r="C155" s="131" t="s">
        <v>450</v>
      </c>
      <c r="D155" s="125">
        <v>0</v>
      </c>
      <c r="E155" s="125">
        <v>0</v>
      </c>
      <c r="F155" s="125">
        <v>0</v>
      </c>
      <c r="G155" s="125">
        <v>0</v>
      </c>
      <c r="H155" s="125">
        <v>0</v>
      </c>
      <c r="I155" s="125">
        <v>0</v>
      </c>
      <c r="J155" s="125">
        <v>0</v>
      </c>
      <c r="K155" s="125">
        <v>0</v>
      </c>
      <c r="L155" s="125">
        <v>0</v>
      </c>
      <c r="M155" s="125">
        <v>0</v>
      </c>
      <c r="N155" s="125">
        <v>0</v>
      </c>
      <c r="O155" s="125">
        <v>0</v>
      </c>
      <c r="P155" s="125">
        <v>0</v>
      </c>
      <c r="Q155" s="125">
        <v>0</v>
      </c>
      <c r="R155" s="125">
        <v>0</v>
      </c>
      <c r="S155" s="125">
        <v>0</v>
      </c>
      <c r="T155" s="125">
        <v>0</v>
      </c>
      <c r="U155" s="125">
        <v>0</v>
      </c>
      <c r="V155" s="125">
        <v>0</v>
      </c>
      <c r="W155" s="125">
        <v>0</v>
      </c>
      <c r="X155" s="125">
        <v>0</v>
      </c>
      <c r="Y155" s="125">
        <v>0</v>
      </c>
      <c r="Z155" s="125" t="s">
        <v>217</v>
      </c>
      <c r="AA155" s="125">
        <v>0</v>
      </c>
      <c r="AB155" s="125" t="s">
        <v>217</v>
      </c>
      <c r="AD155" s="133" t="str">
        <f t="shared" si="8"/>
        <v>2</v>
      </c>
      <c r="AE155" s="133"/>
      <c r="AF155" s="133" t="str">
        <f t="shared" si="9"/>
        <v>2.1</v>
      </c>
      <c r="AG155" s="133"/>
      <c r="AH155" s="133" t="str">
        <f t="shared" si="10"/>
        <v>2.1.1</v>
      </c>
      <c r="AI155" s="133"/>
      <c r="AJ155" s="133" t="str">
        <f t="shared" si="11"/>
        <v>2.1.1.1</v>
      </c>
      <c r="AK155" s="133"/>
      <c r="AL155" s="133" t="str">
        <f t="shared" si="12"/>
        <v>2.1.1.1.3</v>
      </c>
    </row>
    <row r="156" spans="1:38" ht="43.5" customHeight="1" x14ac:dyDescent="0.25">
      <c r="A156" s="122" t="s">
        <v>451</v>
      </c>
      <c r="B156" s="123" t="s">
        <v>268</v>
      </c>
      <c r="C156" s="136" t="s">
        <v>216</v>
      </c>
      <c r="D156" s="127">
        <f ca="1">SUMIF(OFFSET($Y$38,0,LEN($A156),1,1):OFFSET($Y$463,0,LEN($A156),1,1),$A156,D$38:D$463)</f>
        <v>0</v>
      </c>
      <c r="E156" s="127">
        <f ca="1">SUMIF(OFFSET($Y$38,0,LEN($A156),1,1):OFFSET($Y$463,0,LEN($A156),1,1),$A156,E$38:E$463)</f>
        <v>0</v>
      </c>
      <c r="F156" s="127">
        <f ca="1">SUMIF(OFFSET($Y$38,0,LEN($A156),1,1):OFFSET($Y$463,0,LEN($A156),1,1),$A156,F$38:F$463)</f>
        <v>0</v>
      </c>
      <c r="G156" s="127">
        <f ca="1">SUMIF(OFFSET($Y$38,0,LEN($A156),1,1):OFFSET($Y$463,0,LEN($A156),1,1),$A156,G$38:G$463)</f>
        <v>0</v>
      </c>
      <c r="H156" s="127">
        <f ca="1">SUMIF(OFFSET($Y$38,0,LEN($A156),1,1):OFFSET($Y$463,0,LEN($A156),1,1),$A156,H$38:H$463)</f>
        <v>0</v>
      </c>
      <c r="I156" s="127">
        <f ca="1">SUMIF(OFFSET($Y$38,0,LEN($A156),1,1):OFFSET($Y$463,0,LEN($A156),1,1),$A156,I$38:I$463)</f>
        <v>0</v>
      </c>
      <c r="J156" s="127">
        <f ca="1">SUMIF(OFFSET($Y$38,0,LEN($A156),1,1):OFFSET($Y$463,0,LEN($A156),1,1),$A156,J$38:J$463)</f>
        <v>0</v>
      </c>
      <c r="K156" s="127">
        <f ca="1">SUMIF(OFFSET($Y$38,0,LEN($A156),1,1):OFFSET($Y$463,0,LEN($A156),1,1),$A156,K$38:K$463)</f>
        <v>0</v>
      </c>
      <c r="L156" s="127">
        <f ca="1">SUMIF(OFFSET($Y$38,0,LEN($A156),1,1):OFFSET($Y$463,0,LEN($A156),1,1),$A156,L$38:L$463)</f>
        <v>0</v>
      </c>
      <c r="M156" s="127">
        <f ca="1">SUMIF(OFFSET($Y$38,0,LEN($A156),1,1):OFFSET($Y$463,0,LEN($A156),1,1),$A156,M$38:M$463)</f>
        <v>0</v>
      </c>
      <c r="N156" s="127">
        <f ca="1">SUMIF(OFFSET($Y$38,0,LEN($A156),1,1):OFFSET($Y$463,0,LEN($A156),1,1),$A156,N$38:N$463)</f>
        <v>0</v>
      </c>
      <c r="O156" s="127">
        <f ca="1">SUMIF(OFFSET($Y$38,0,LEN($A156),1,1):OFFSET($Y$463,0,LEN($A156),1,1),$A156,O$38:O$463)</f>
        <v>0</v>
      </c>
      <c r="P156" s="127">
        <f ca="1">SUMIF(OFFSET($Y$38,0,LEN($A156),1,1):OFFSET($Y$463,0,LEN($A156),1,1),$A156,P$38:P$463)</f>
        <v>0</v>
      </c>
      <c r="Q156" s="127">
        <f ca="1">SUMIF(OFFSET($Y$38,0,LEN($A156),1,1):OFFSET($Y$463,0,LEN($A156),1,1),$A156,Q$38:Q$463)</f>
        <v>0</v>
      </c>
      <c r="R156" s="127">
        <f ca="1">SUMIF(OFFSET($Y$38,0,LEN($A156),1,1):OFFSET($Y$463,0,LEN($A156),1,1),$A156,R$38:R$463)</f>
        <v>0</v>
      </c>
      <c r="S156" s="127">
        <f ca="1">SUMIF(OFFSET($Y$38,0,LEN($A156),1,1):OFFSET($Y$463,0,LEN($A156),1,1),$A156,S$38:S$463)</f>
        <v>0</v>
      </c>
      <c r="T156" s="127">
        <f ca="1">SUMIF(OFFSET($Y$38,0,LEN($A156),1,1):OFFSET($Y$463,0,LEN($A156),1,1),$A156,T$38:T$463)</f>
        <v>0</v>
      </c>
      <c r="U156" s="127">
        <f ca="1">SUMIF(OFFSET($Y$38,0,LEN($A156),1,1):OFFSET($Y$463,0,LEN($A156),1,1),$A156,U$38:U$463)</f>
        <v>0</v>
      </c>
      <c r="V156" s="127">
        <f ca="1">SUMIF(OFFSET($Y$38,0,LEN($A156),1,1):OFFSET($Y$463,0,LEN($A156),1,1),$A156,V$38:V$463)</f>
        <v>0</v>
      </c>
      <c r="W156" s="127">
        <f ca="1">SUMIF(OFFSET($Y$38,0,LEN($A156),1,1):OFFSET($Y$463,0,LEN($A156),1,1),$A156,W$38:W$463)</f>
        <v>0</v>
      </c>
      <c r="X156" s="127">
        <f ca="1">SUMIF(OFFSET($Y$38,0,LEN($A156),1,1):OFFSET($Y$463,0,LEN($A156),1,1),$A156,X$38:X$463)</f>
        <v>0</v>
      </c>
      <c r="Y156" s="127">
        <f ca="1">SUMIF(OFFSET($AC$38,0,LEN($A156),1,1):OFFSET($AC$152,0,LEN($A156),1,1),$A156,Y$38:Y$152)</f>
        <v>0</v>
      </c>
      <c r="Z156" s="127">
        <f ca="1">SUMIF(OFFSET($AC$38,0,LEN($A156),1,1):OFFSET($AC$152,0,LEN($A156),1,1),$A156,Z$38:Z$152)</f>
        <v>0</v>
      </c>
      <c r="AA156" s="127">
        <f ca="1">SUMIF(OFFSET($AC$38,0,LEN($A156),1,1):OFFSET($AC$152,0,LEN($A156),1,1),$A156,AA$38:AA$152)</f>
        <v>0</v>
      </c>
      <c r="AB156" s="127">
        <f ca="1">SUMIF(OFFSET($AC$38,0,LEN($A156),1,1):OFFSET($AC$152,0,LEN($A156),1,1),$A156,AB$38:AB$152)</f>
        <v>0</v>
      </c>
      <c r="AC156" s="128" t="str">
        <f>"0"&amp;RIGHT($A156,LEN($A156)-1)</f>
        <v>0.1.1.2</v>
      </c>
    </row>
    <row r="157" spans="1:38" ht="71.25" customHeight="1" x14ac:dyDescent="0.25">
      <c r="A157" s="122" t="s">
        <v>452</v>
      </c>
      <c r="B157" s="123" t="s">
        <v>270</v>
      </c>
      <c r="C157" s="136" t="s">
        <v>216</v>
      </c>
      <c r="D157" s="127">
        <f ca="1">SUMIF(OFFSET($Y$38,0,LEN($A157),1,1):OFFSET($Y$463,0,LEN($A157),1,1),$A157,D$38:D$463)</f>
        <v>0</v>
      </c>
      <c r="E157" s="127">
        <f ca="1">SUMIF(OFFSET($Y$38,0,LEN($A157),1,1):OFFSET($Y$463,0,LEN($A157),1,1),$A157,E$38:E$463)</f>
        <v>0</v>
      </c>
      <c r="F157" s="127">
        <f ca="1">SUMIF(OFFSET($Y$38,0,LEN($A157),1,1):OFFSET($Y$463,0,LEN($A157),1,1),$A157,F$38:F$463)</f>
        <v>0</v>
      </c>
      <c r="G157" s="127">
        <f ca="1">SUMIF(OFFSET($Y$38,0,LEN($A157),1,1):OFFSET($Y$463,0,LEN($A157),1,1),$A157,G$38:G$463)</f>
        <v>0</v>
      </c>
      <c r="H157" s="127">
        <f ca="1">SUMIF(OFFSET($Y$38,0,LEN($A157),1,1):OFFSET($Y$463,0,LEN($A157),1,1),$A157,H$38:H$463)</f>
        <v>0</v>
      </c>
      <c r="I157" s="127">
        <f ca="1">SUMIF(OFFSET($Y$38,0,LEN($A157),1,1):OFFSET($Y$463,0,LEN($A157),1,1),$A157,I$38:I$463)</f>
        <v>0</v>
      </c>
      <c r="J157" s="127">
        <f ca="1">SUMIF(OFFSET($Y$38,0,LEN($A157),1,1):OFFSET($Y$463,0,LEN($A157),1,1),$A157,J$38:J$463)</f>
        <v>0</v>
      </c>
      <c r="K157" s="127">
        <f ca="1">SUMIF(OFFSET($Y$38,0,LEN($A157),1,1):OFFSET($Y$463,0,LEN($A157),1,1),$A157,K$38:K$463)</f>
        <v>0</v>
      </c>
      <c r="L157" s="127">
        <f ca="1">SUMIF(OFFSET($Y$38,0,LEN($A157),1,1):OFFSET($Y$463,0,LEN($A157),1,1),$A157,L$38:L$463)</f>
        <v>0</v>
      </c>
      <c r="M157" s="127">
        <f ca="1">SUMIF(OFFSET($Y$38,0,LEN($A157),1,1):OFFSET($Y$463,0,LEN($A157),1,1),$A157,M$38:M$463)</f>
        <v>0</v>
      </c>
      <c r="N157" s="127">
        <f ca="1">SUMIF(OFFSET($Y$38,0,LEN($A157),1,1):OFFSET($Y$463,0,LEN($A157),1,1),$A157,N$38:N$463)</f>
        <v>0</v>
      </c>
      <c r="O157" s="127">
        <f ca="1">SUMIF(OFFSET($Y$38,0,LEN($A157),1,1):OFFSET($Y$463,0,LEN($A157),1,1),$A157,O$38:O$463)</f>
        <v>0</v>
      </c>
      <c r="P157" s="127">
        <f ca="1">SUMIF(OFFSET($Y$38,0,LEN($A157),1,1):OFFSET($Y$463,0,LEN($A157),1,1),$A157,P$38:P$463)</f>
        <v>0</v>
      </c>
      <c r="Q157" s="127">
        <f ca="1">SUMIF(OFFSET($Y$38,0,LEN($A157),1,1):OFFSET($Y$463,0,LEN($A157),1,1),$A157,Q$38:Q$463)</f>
        <v>0</v>
      </c>
      <c r="R157" s="127">
        <f ca="1">SUMIF(OFFSET($Y$38,0,LEN($A157),1,1):OFFSET($Y$463,0,LEN($A157),1,1),$A157,R$38:R$463)</f>
        <v>0</v>
      </c>
      <c r="S157" s="127">
        <f ca="1">SUMIF(OFFSET($Y$38,0,LEN($A157),1,1):OFFSET($Y$463,0,LEN($A157),1,1),$A157,S$38:S$463)</f>
        <v>0</v>
      </c>
      <c r="T157" s="127">
        <f ca="1">SUMIF(OFFSET($Y$38,0,LEN($A157),1,1):OFFSET($Y$463,0,LEN($A157),1,1),$A157,T$38:T$463)</f>
        <v>0</v>
      </c>
      <c r="U157" s="127">
        <f ca="1">SUMIF(OFFSET($Y$38,0,LEN($A157),1,1):OFFSET($Y$463,0,LEN($A157),1,1),$A157,U$38:U$463)</f>
        <v>0</v>
      </c>
      <c r="V157" s="127">
        <f ca="1">SUMIF(OFFSET($Y$38,0,LEN($A157),1,1):OFFSET($Y$463,0,LEN($A157),1,1),$A157,V$38:V$463)</f>
        <v>0</v>
      </c>
      <c r="W157" s="127">
        <f ca="1">SUMIF(OFFSET($Y$38,0,LEN($A157),1,1):OFFSET($Y$463,0,LEN($A157),1,1),$A157,W$38:W$463)</f>
        <v>0</v>
      </c>
      <c r="X157" s="127">
        <f ca="1">SUMIF(OFFSET($Y$38,0,LEN($A157),1,1):OFFSET($Y$463,0,LEN($A157),1,1),$A157,X$38:X$463)</f>
        <v>0</v>
      </c>
      <c r="Y157" s="127">
        <f ca="1">SUMIF(OFFSET($AC$38,0,LEN($A157),1,1):OFFSET($AC$152,0,LEN($A157),1,1),$A157,Y$38:Y$152)</f>
        <v>0</v>
      </c>
      <c r="Z157" s="127">
        <f ca="1">SUMIF(OFFSET($AC$38,0,LEN($A157),1,1):OFFSET($AC$152,0,LEN($A157),1,1),$A157,Z$38:Z$152)</f>
        <v>0</v>
      </c>
      <c r="AA157" s="127">
        <f ca="1">SUMIF(OFFSET($AC$38,0,LEN($A157),1,1):OFFSET($AC$152,0,LEN($A157),1,1),$A157,AA$38:AA$152)</f>
        <v>0</v>
      </c>
      <c r="AB157" s="127">
        <f ca="1">SUMIF(OFFSET($AC$38,0,LEN($A157),1,1):OFFSET($AC$152,0,LEN($A157),1,1),$A157,AB$38:AB$152)</f>
        <v>0</v>
      </c>
      <c r="AC157" s="128" t="str">
        <f>"0"&amp;RIGHT($A157,LEN($A157)-1)</f>
        <v>0.1.1.2.1</v>
      </c>
    </row>
    <row r="158" spans="1:38" s="117" customFormat="1" ht="47.25" x14ac:dyDescent="0.25">
      <c r="A158" s="131" t="s">
        <v>431</v>
      </c>
      <c r="B158" s="130" t="s">
        <v>453</v>
      </c>
      <c r="C158" s="131" t="s">
        <v>454</v>
      </c>
      <c r="D158" s="125">
        <v>0</v>
      </c>
      <c r="E158" s="125">
        <v>0</v>
      </c>
      <c r="F158" s="125">
        <v>0</v>
      </c>
      <c r="G158" s="125">
        <v>125.02200000000001</v>
      </c>
      <c r="H158" s="125">
        <v>0.65661904761904766</v>
      </c>
      <c r="I158" s="125">
        <v>0</v>
      </c>
      <c r="J158" s="125">
        <v>0</v>
      </c>
      <c r="K158" s="125">
        <v>0</v>
      </c>
      <c r="L158" s="125">
        <v>0</v>
      </c>
      <c r="M158" s="125">
        <v>0</v>
      </c>
      <c r="N158" s="125">
        <v>0</v>
      </c>
      <c r="O158" s="125">
        <v>0</v>
      </c>
      <c r="P158" s="125">
        <v>0</v>
      </c>
      <c r="Q158" s="125">
        <v>0</v>
      </c>
      <c r="R158" s="125">
        <v>0</v>
      </c>
      <c r="S158" s="125">
        <v>0</v>
      </c>
      <c r="T158" s="125">
        <v>0</v>
      </c>
      <c r="U158" s="125">
        <v>0</v>
      </c>
      <c r="V158" s="125">
        <v>0</v>
      </c>
      <c r="W158" s="125">
        <v>0</v>
      </c>
      <c r="X158" s="125">
        <v>0</v>
      </c>
      <c r="Y158" s="125">
        <v>0</v>
      </c>
      <c r="Z158" s="125" t="s">
        <v>217</v>
      </c>
      <c r="AA158" s="125">
        <v>0</v>
      </c>
      <c r="AB158" s="125" t="s">
        <v>217</v>
      </c>
      <c r="AD158" s="133" t="str">
        <f>LEFT($A158,1)</f>
        <v>2</v>
      </c>
      <c r="AE158" s="133"/>
      <c r="AF158" s="133" t="str">
        <f>LEFT($A158,3)</f>
        <v>2.1</v>
      </c>
      <c r="AG158" s="133"/>
      <c r="AH158" s="133" t="str">
        <f>LEFT($A158,5)</f>
        <v>2.1.1</v>
      </c>
      <c r="AI158" s="133"/>
      <c r="AJ158" s="133" t="str">
        <f>LEFT($A158,7)</f>
        <v>2.1.1.1</v>
      </c>
      <c r="AK158" s="133"/>
      <c r="AL158" s="133" t="str">
        <f>LEFT($A158,9)</f>
        <v>2.1.1.1.3</v>
      </c>
    </row>
    <row r="159" spans="1:38" ht="47.25" x14ac:dyDescent="0.25">
      <c r="A159" s="122" t="s">
        <v>455</v>
      </c>
      <c r="B159" s="123" t="s">
        <v>272</v>
      </c>
      <c r="C159" s="136" t="s">
        <v>216</v>
      </c>
      <c r="D159" s="127">
        <f ca="1">SUMIF(OFFSET($Y$38,0,LEN($A159),1,1):OFFSET($Y$463,0,LEN($A159),1,1),$A159,D$38:D$463)</f>
        <v>0</v>
      </c>
      <c r="E159" s="127">
        <f ca="1">SUMIF(OFFSET($Y$38,0,LEN($A159),1,1):OFFSET($Y$463,0,LEN($A159),1,1),$A159,E$38:E$463)</f>
        <v>0</v>
      </c>
      <c r="F159" s="127">
        <f ca="1">SUMIF(OFFSET($Y$38,0,LEN($A159),1,1):OFFSET($Y$463,0,LEN($A159),1,1),$A159,F$38:F$463)</f>
        <v>0</v>
      </c>
      <c r="G159" s="127">
        <f ca="1">SUMIF(OFFSET($Y$38,0,LEN($A159),1,1):OFFSET($Y$463,0,LEN($A159),1,1),$A159,G$38:G$463)</f>
        <v>0</v>
      </c>
      <c r="H159" s="127">
        <f ca="1">SUMIF(OFFSET($Y$38,0,LEN($A159),1,1):OFFSET($Y$463,0,LEN($A159),1,1),$A159,H$38:H$463)</f>
        <v>0</v>
      </c>
      <c r="I159" s="127">
        <f ca="1">SUMIF(OFFSET($Y$38,0,LEN($A159),1,1):OFFSET($Y$463,0,LEN($A159),1,1),$A159,I$38:I$463)</f>
        <v>0</v>
      </c>
      <c r="J159" s="127">
        <f ca="1">SUMIF(OFFSET($Y$38,0,LEN($A159),1,1):OFFSET($Y$463,0,LEN($A159),1,1),$A159,J$38:J$463)</f>
        <v>0</v>
      </c>
      <c r="K159" s="127">
        <f ca="1">SUMIF(OFFSET($Y$38,0,LEN($A159),1,1):OFFSET($Y$463,0,LEN($A159),1,1),$A159,K$38:K$463)</f>
        <v>0</v>
      </c>
      <c r="L159" s="127">
        <f ca="1">SUMIF(OFFSET($Y$38,0,LEN($A159),1,1):OFFSET($Y$463,0,LEN($A159),1,1),$A159,L$38:L$463)</f>
        <v>0</v>
      </c>
      <c r="M159" s="127">
        <f ca="1">SUMIF(OFFSET($Y$38,0,LEN($A159),1,1):OFFSET($Y$463,0,LEN($A159),1,1),$A159,M$38:M$463)</f>
        <v>0</v>
      </c>
      <c r="N159" s="127">
        <f ca="1">SUMIF(OFFSET($Y$38,0,LEN($A159),1,1):OFFSET($Y$463,0,LEN($A159),1,1),$A159,N$38:N$463)</f>
        <v>0</v>
      </c>
      <c r="O159" s="127">
        <f ca="1">SUMIF(OFFSET($Y$38,0,LEN($A159),1,1):OFFSET($Y$463,0,LEN($A159),1,1),$A159,O$38:O$463)</f>
        <v>0</v>
      </c>
      <c r="P159" s="127">
        <f ca="1">SUMIF(OFFSET($Y$38,0,LEN($A159),1,1):OFFSET($Y$463,0,LEN($A159),1,1),$A159,P$38:P$463)</f>
        <v>0</v>
      </c>
      <c r="Q159" s="127">
        <f ca="1">SUMIF(OFFSET($Y$38,0,LEN($A159),1,1):OFFSET($Y$463,0,LEN($A159),1,1),$A159,Q$38:Q$463)</f>
        <v>0</v>
      </c>
      <c r="R159" s="127">
        <f ca="1">SUMIF(OFFSET($Y$38,0,LEN($A159),1,1):OFFSET($Y$463,0,LEN($A159),1,1),$A159,R$38:R$463)</f>
        <v>0</v>
      </c>
      <c r="S159" s="127">
        <f ca="1">SUMIF(OFFSET($Y$38,0,LEN($A159),1,1):OFFSET($Y$463,0,LEN($A159),1,1),$A159,S$38:S$463)</f>
        <v>0</v>
      </c>
      <c r="T159" s="127">
        <f ca="1">SUMIF(OFFSET($Y$38,0,LEN($A159),1,1):OFFSET($Y$463,0,LEN($A159),1,1),$A159,T$38:T$463)</f>
        <v>0</v>
      </c>
      <c r="U159" s="127">
        <f ca="1">SUMIF(OFFSET($Y$38,0,LEN($A159),1,1):OFFSET($Y$463,0,LEN($A159),1,1),$A159,U$38:U$463)</f>
        <v>0</v>
      </c>
      <c r="V159" s="127">
        <f ca="1">SUMIF(OFFSET($Y$38,0,LEN($A159),1,1):OFFSET($Y$463,0,LEN($A159),1,1),$A159,V$38:V$463)</f>
        <v>0</v>
      </c>
      <c r="W159" s="127">
        <f ca="1">SUMIF(OFFSET($Y$38,0,LEN($A159),1,1):OFFSET($Y$463,0,LEN($A159),1,1),$A159,W$38:W$463)</f>
        <v>0</v>
      </c>
      <c r="X159" s="127">
        <f ca="1">SUMIF(OFFSET($Y$38,0,LEN($A159),1,1):OFFSET($Y$463,0,LEN($A159),1,1),$A159,X$38:X$463)</f>
        <v>0</v>
      </c>
      <c r="Y159" s="127">
        <f ca="1">SUMIF(OFFSET($AC$38,0,LEN($A159),1,1):OFFSET($AC$152,0,LEN($A159),1,1),$A159,Y$38:Y$152)</f>
        <v>0</v>
      </c>
      <c r="Z159" s="127">
        <f ca="1">SUMIF(OFFSET($AC$38,0,LEN($A159),1,1):OFFSET($AC$152,0,LEN($A159),1,1),$A159,Z$38:Z$152)</f>
        <v>0</v>
      </c>
      <c r="AA159" s="127">
        <f ca="1">SUMIF(OFFSET($AC$38,0,LEN($A159),1,1):OFFSET($AC$152,0,LEN($A159),1,1),$A159,AA$38:AA$152)</f>
        <v>0</v>
      </c>
      <c r="AB159" s="127">
        <f ca="1">SUMIF(OFFSET($AC$38,0,LEN($A159),1,1):OFFSET($AC$152,0,LEN($A159),1,1),$A159,AB$38:AB$152)</f>
        <v>0</v>
      </c>
      <c r="AC159" s="128" t="str">
        <f t="shared" ref="AC159:AC175" si="13">"0"&amp;RIGHT($A159,LEN($A159)-1)</f>
        <v>0.1.1.2.2</v>
      </c>
    </row>
    <row r="160" spans="1:38" ht="47.25" x14ac:dyDescent="0.25">
      <c r="A160" s="122" t="s">
        <v>456</v>
      </c>
      <c r="B160" s="123" t="s">
        <v>274</v>
      </c>
      <c r="C160" s="136" t="s">
        <v>216</v>
      </c>
      <c r="D160" s="127">
        <f ca="1">SUMIF(OFFSET($Y$38,0,LEN($A160),1,1):OFFSET($Y$463,0,LEN($A160),1,1),$A160,D$38:D$463)</f>
        <v>0</v>
      </c>
      <c r="E160" s="127">
        <f ca="1">SUMIF(OFFSET($Y$38,0,LEN($A160),1,1):OFFSET($Y$463,0,LEN($A160),1,1),$A160,E$38:E$463)</f>
        <v>0</v>
      </c>
      <c r="F160" s="127">
        <f ca="1">SUMIF(OFFSET($Y$38,0,LEN($A160),1,1):OFFSET($Y$463,0,LEN($A160),1,1),$A160,F$38:F$463)</f>
        <v>0</v>
      </c>
      <c r="G160" s="127">
        <f ca="1">SUMIF(OFFSET($Y$38,0,LEN($A160),1,1):OFFSET($Y$463,0,LEN($A160),1,1),$A160,G$38:G$463)</f>
        <v>0</v>
      </c>
      <c r="H160" s="127">
        <f ca="1">SUMIF(OFFSET($Y$38,0,LEN($A160),1,1):OFFSET($Y$463,0,LEN($A160),1,1),$A160,H$38:H$463)</f>
        <v>0</v>
      </c>
      <c r="I160" s="127">
        <f ca="1">SUMIF(OFFSET($Y$38,0,LEN($A160),1,1):OFFSET($Y$463,0,LEN($A160),1,1),$A160,I$38:I$463)</f>
        <v>0</v>
      </c>
      <c r="J160" s="127">
        <f ca="1">SUMIF(OFFSET($Y$38,0,LEN($A160),1,1):OFFSET($Y$463,0,LEN($A160),1,1),$A160,J$38:J$463)</f>
        <v>0</v>
      </c>
      <c r="K160" s="127">
        <f ca="1">SUMIF(OFFSET($Y$38,0,LEN($A160),1,1):OFFSET($Y$463,0,LEN($A160),1,1),$A160,K$38:K$463)</f>
        <v>0</v>
      </c>
      <c r="L160" s="127">
        <f ca="1">SUMIF(OFFSET($Y$38,0,LEN($A160),1,1):OFFSET($Y$463,0,LEN($A160),1,1),$A160,L$38:L$463)</f>
        <v>0</v>
      </c>
      <c r="M160" s="127">
        <f ca="1">SUMIF(OFFSET($Y$38,0,LEN($A160),1,1):OFFSET($Y$463,0,LEN($A160),1,1),$A160,M$38:M$463)</f>
        <v>0</v>
      </c>
      <c r="N160" s="127">
        <f ca="1">SUMIF(OFFSET($Y$38,0,LEN($A160),1,1):OFFSET($Y$463,0,LEN($A160),1,1),$A160,N$38:N$463)</f>
        <v>0</v>
      </c>
      <c r="O160" s="127">
        <f ca="1">SUMIF(OFFSET($Y$38,0,LEN($A160),1,1):OFFSET($Y$463,0,LEN($A160),1,1),$A160,O$38:O$463)</f>
        <v>0</v>
      </c>
      <c r="P160" s="127">
        <f ca="1">SUMIF(OFFSET($Y$38,0,LEN($A160),1,1):OFFSET($Y$463,0,LEN($A160),1,1),$A160,P$38:P$463)</f>
        <v>0</v>
      </c>
      <c r="Q160" s="127">
        <f ca="1">SUMIF(OFFSET($Y$38,0,LEN($A160),1,1):OFFSET($Y$463,0,LEN($A160),1,1),$A160,Q$38:Q$463)</f>
        <v>0</v>
      </c>
      <c r="R160" s="127">
        <f ca="1">SUMIF(OFFSET($Y$38,0,LEN($A160),1,1):OFFSET($Y$463,0,LEN($A160),1,1),$A160,R$38:R$463)</f>
        <v>0</v>
      </c>
      <c r="S160" s="127">
        <f ca="1">SUMIF(OFFSET($Y$38,0,LEN($A160),1,1):OFFSET($Y$463,0,LEN($A160),1,1),$A160,S$38:S$463)</f>
        <v>0</v>
      </c>
      <c r="T160" s="127">
        <f ca="1">SUMIF(OFFSET($Y$38,0,LEN($A160),1,1):OFFSET($Y$463,0,LEN($A160),1,1),$A160,T$38:T$463)</f>
        <v>0</v>
      </c>
      <c r="U160" s="127">
        <f ca="1">SUMIF(OFFSET($Y$38,0,LEN($A160),1,1):OFFSET($Y$463,0,LEN($A160),1,1),$A160,U$38:U$463)</f>
        <v>0</v>
      </c>
      <c r="V160" s="127">
        <f ca="1">SUMIF(OFFSET($Y$38,0,LEN($A160),1,1):OFFSET($Y$463,0,LEN($A160),1,1),$A160,V$38:V$463)</f>
        <v>0</v>
      </c>
      <c r="W160" s="127">
        <f ca="1">SUMIF(OFFSET($Y$38,0,LEN($A160),1,1):OFFSET($Y$463,0,LEN($A160),1,1),$A160,W$38:W$463)</f>
        <v>0</v>
      </c>
      <c r="X160" s="127">
        <f ca="1">SUMIF(OFFSET($Y$38,0,LEN($A160),1,1):OFFSET($Y$463,0,LEN($A160),1,1),$A160,X$38:X$463)</f>
        <v>0</v>
      </c>
      <c r="Y160" s="127">
        <f ca="1">SUMIF(OFFSET($AC$38,0,LEN($A160),1,1):OFFSET($AC$152,0,LEN($A160),1,1),$A160,Y$38:Y$152)</f>
        <v>0</v>
      </c>
      <c r="Z160" s="127">
        <f ca="1">SUMIF(OFFSET($AC$38,0,LEN($A160),1,1):OFFSET($AC$152,0,LEN($A160),1,1),$A160,Z$38:Z$152)</f>
        <v>0</v>
      </c>
      <c r="AA160" s="127">
        <f ca="1">SUMIF(OFFSET($AC$38,0,LEN($A160),1,1):OFFSET($AC$152,0,LEN($A160),1,1),$A160,AA$38:AA$152)</f>
        <v>0</v>
      </c>
      <c r="AB160" s="127">
        <f ca="1">SUMIF(OFFSET($AC$38,0,LEN($A160),1,1):OFFSET($AC$152,0,LEN($A160),1,1),$A160,AB$38:AB$152)</f>
        <v>0</v>
      </c>
      <c r="AC160" s="128" t="str">
        <f t="shared" si="13"/>
        <v>0.1.1.3</v>
      </c>
    </row>
    <row r="161" spans="1:38" ht="35.25" customHeight="1" x14ac:dyDescent="0.25">
      <c r="A161" s="122" t="s">
        <v>457</v>
      </c>
      <c r="B161" s="123" t="s">
        <v>276</v>
      </c>
      <c r="C161" s="136" t="s">
        <v>216</v>
      </c>
      <c r="D161" s="127">
        <f ca="1">SUMIF(OFFSET($Y$38,0,LEN($A161),1,1):OFFSET($Y$463,0,LEN($A161),1,1),$A161,D$38:D$463)</f>
        <v>0</v>
      </c>
      <c r="E161" s="127">
        <f ca="1">SUMIF(OFFSET($Y$38,0,LEN($A161),1,1):OFFSET($Y$463,0,LEN($A161),1,1),$A161,E$38:E$463)</f>
        <v>0</v>
      </c>
      <c r="F161" s="127">
        <f ca="1">SUMIF(OFFSET($Y$38,0,LEN($A161),1,1):OFFSET($Y$463,0,LEN($A161),1,1),$A161,F$38:F$463)</f>
        <v>0</v>
      </c>
      <c r="G161" s="127">
        <f ca="1">SUMIF(OFFSET($Y$38,0,LEN($A161),1,1):OFFSET($Y$463,0,LEN($A161),1,1),$A161,G$38:G$463)</f>
        <v>0</v>
      </c>
      <c r="H161" s="127">
        <f ca="1">SUMIF(OFFSET($Y$38,0,LEN($A161),1,1):OFFSET($Y$463,0,LEN($A161),1,1),$A161,H$38:H$463)</f>
        <v>0</v>
      </c>
      <c r="I161" s="127">
        <f ca="1">SUMIF(OFFSET($Y$38,0,LEN($A161),1,1):OFFSET($Y$463,0,LEN($A161),1,1),$A161,I$38:I$463)</f>
        <v>0</v>
      </c>
      <c r="J161" s="127">
        <f ca="1">SUMIF(OFFSET($Y$38,0,LEN($A161),1,1):OFFSET($Y$463,0,LEN($A161),1,1),$A161,J$38:J$463)</f>
        <v>0</v>
      </c>
      <c r="K161" s="127">
        <f ca="1">SUMIF(OFFSET($Y$38,0,LEN($A161),1,1):OFFSET($Y$463,0,LEN($A161),1,1),$A161,K$38:K$463)</f>
        <v>0</v>
      </c>
      <c r="L161" s="127">
        <f ca="1">SUMIF(OFFSET($Y$38,0,LEN($A161),1,1):OFFSET($Y$463,0,LEN($A161),1,1),$A161,L$38:L$463)</f>
        <v>0</v>
      </c>
      <c r="M161" s="127">
        <f ca="1">SUMIF(OFFSET($Y$38,0,LEN($A161),1,1):OFFSET($Y$463,0,LEN($A161),1,1),$A161,M$38:M$463)</f>
        <v>0</v>
      </c>
      <c r="N161" s="127">
        <f ca="1">SUMIF(OFFSET($Y$38,0,LEN($A161),1,1):OFFSET($Y$463,0,LEN($A161),1,1),$A161,N$38:N$463)</f>
        <v>0</v>
      </c>
      <c r="O161" s="127">
        <f ca="1">SUMIF(OFFSET($Y$38,0,LEN($A161),1,1):OFFSET($Y$463,0,LEN($A161),1,1),$A161,O$38:O$463)</f>
        <v>0</v>
      </c>
      <c r="P161" s="127">
        <f ca="1">SUMIF(OFFSET($Y$38,0,LEN($A161),1,1):OFFSET($Y$463,0,LEN($A161),1,1),$A161,P$38:P$463)</f>
        <v>0</v>
      </c>
      <c r="Q161" s="127">
        <f ca="1">SUMIF(OFFSET($Y$38,0,LEN($A161),1,1):OFFSET($Y$463,0,LEN($A161),1,1),$A161,Q$38:Q$463)</f>
        <v>0</v>
      </c>
      <c r="R161" s="127">
        <f ca="1">SUMIF(OFFSET($Y$38,0,LEN($A161),1,1):OFFSET($Y$463,0,LEN($A161),1,1),$A161,R$38:R$463)</f>
        <v>0</v>
      </c>
      <c r="S161" s="127">
        <f ca="1">SUMIF(OFFSET($Y$38,0,LEN($A161),1,1):OFFSET($Y$463,0,LEN($A161),1,1),$A161,S$38:S$463)</f>
        <v>0</v>
      </c>
      <c r="T161" s="127">
        <f ca="1">SUMIF(OFFSET($Y$38,0,LEN($A161),1,1):OFFSET($Y$463,0,LEN($A161),1,1),$A161,T$38:T$463)</f>
        <v>0</v>
      </c>
      <c r="U161" s="127">
        <f ca="1">SUMIF(OFFSET($Y$38,0,LEN($A161),1,1):OFFSET($Y$463,0,LEN($A161),1,1),$A161,U$38:U$463)</f>
        <v>0</v>
      </c>
      <c r="V161" s="127">
        <f ca="1">SUMIF(OFFSET($Y$38,0,LEN($A161),1,1):OFFSET($Y$463,0,LEN($A161),1,1),$A161,V$38:V$463)</f>
        <v>0</v>
      </c>
      <c r="W161" s="127">
        <f ca="1">SUMIF(OFFSET($Y$38,0,LEN($A161),1,1):OFFSET($Y$463,0,LEN($A161),1,1),$A161,W$38:W$463)</f>
        <v>0</v>
      </c>
      <c r="X161" s="127">
        <f ca="1">SUMIF(OFFSET($Y$38,0,LEN($A161),1,1):OFFSET($Y$463,0,LEN($A161),1,1),$A161,X$38:X$463)</f>
        <v>0</v>
      </c>
      <c r="Y161" s="127">
        <f ca="1">SUMIF(OFFSET($AC$38,0,LEN($A161),1,1):OFFSET($AC$152,0,LEN($A161),1,1),$A161,Y$38:Y$152)</f>
        <v>0</v>
      </c>
      <c r="Z161" s="127">
        <f ca="1">SUMIF(OFFSET($AC$38,0,LEN($A161),1,1):OFFSET($AC$152,0,LEN($A161),1,1),$A161,Z$38:Z$152)</f>
        <v>0</v>
      </c>
      <c r="AA161" s="127">
        <f ca="1">SUMIF(OFFSET($AC$38,0,LEN($A161),1,1):OFFSET($AC$152,0,LEN($A161),1,1),$A161,AA$38:AA$152)</f>
        <v>0</v>
      </c>
      <c r="AB161" s="127">
        <f ca="1">SUMIF(OFFSET($AC$38,0,LEN($A161),1,1):OFFSET($AC$152,0,LEN($A161),1,1),$A161,AB$38:AB$152)</f>
        <v>0</v>
      </c>
      <c r="AC161" s="128" t="str">
        <f t="shared" si="13"/>
        <v>0.1.1.3.1</v>
      </c>
    </row>
    <row r="162" spans="1:38" ht="99.75" customHeight="1" x14ac:dyDescent="0.25">
      <c r="A162" s="122" t="s">
        <v>457</v>
      </c>
      <c r="B162" s="123" t="s">
        <v>277</v>
      </c>
      <c r="C162" s="136" t="s">
        <v>216</v>
      </c>
      <c r="D162" s="127">
        <f ca="1">SUMIF(OFFSET($Y$38,0,LEN($A162),1,1):OFFSET($Y$463,0,LEN($A162),1,1),$A162,D$38:D$463)</f>
        <v>0</v>
      </c>
      <c r="E162" s="127">
        <f ca="1">SUMIF(OFFSET($Y$38,0,LEN($A162),1,1):OFFSET($Y$463,0,LEN($A162),1,1),$A162,E$38:E$463)</f>
        <v>0</v>
      </c>
      <c r="F162" s="127">
        <f ca="1">SUMIF(OFFSET($Y$38,0,LEN($A162),1,1):OFFSET($Y$463,0,LEN($A162),1,1),$A162,F$38:F$463)</f>
        <v>0</v>
      </c>
      <c r="G162" s="127">
        <f ca="1">SUMIF(OFFSET($Y$38,0,LEN($A162),1,1):OFFSET($Y$463,0,LEN($A162),1,1),$A162,G$38:G$463)</f>
        <v>0</v>
      </c>
      <c r="H162" s="127">
        <f ca="1">SUMIF(OFFSET($Y$38,0,LEN($A162),1,1):OFFSET($Y$463,0,LEN($A162),1,1),$A162,H$38:H$463)</f>
        <v>0</v>
      </c>
      <c r="I162" s="127">
        <f ca="1">SUMIF(OFFSET($Y$38,0,LEN($A162),1,1):OFFSET($Y$463,0,LEN($A162),1,1),$A162,I$38:I$463)</f>
        <v>0</v>
      </c>
      <c r="J162" s="127">
        <f ca="1">SUMIF(OFFSET($Y$38,0,LEN($A162),1,1):OFFSET($Y$463,0,LEN($A162),1,1),$A162,J$38:J$463)</f>
        <v>0</v>
      </c>
      <c r="K162" s="127">
        <f ca="1">SUMIF(OFFSET($Y$38,0,LEN($A162),1,1):OFFSET($Y$463,0,LEN($A162),1,1),$A162,K$38:K$463)</f>
        <v>0</v>
      </c>
      <c r="L162" s="127">
        <f ca="1">SUMIF(OFFSET($Y$38,0,LEN($A162),1,1):OFFSET($Y$463,0,LEN($A162),1,1),$A162,L$38:L$463)</f>
        <v>0</v>
      </c>
      <c r="M162" s="127">
        <f ca="1">SUMIF(OFFSET($Y$38,0,LEN($A162),1,1):OFFSET($Y$463,0,LEN($A162),1,1),$A162,M$38:M$463)</f>
        <v>0</v>
      </c>
      <c r="N162" s="127">
        <f ca="1">SUMIF(OFFSET($Y$38,0,LEN($A162),1,1):OFFSET($Y$463,0,LEN($A162),1,1),$A162,N$38:N$463)</f>
        <v>0</v>
      </c>
      <c r="O162" s="127">
        <f ca="1">SUMIF(OFFSET($Y$38,0,LEN($A162),1,1):OFFSET($Y$463,0,LEN($A162),1,1),$A162,O$38:O$463)</f>
        <v>0</v>
      </c>
      <c r="P162" s="127">
        <f ca="1">SUMIF(OFFSET($Y$38,0,LEN($A162),1,1):OFFSET($Y$463,0,LEN($A162),1,1),$A162,P$38:P$463)</f>
        <v>0</v>
      </c>
      <c r="Q162" s="127">
        <f ca="1">SUMIF(OFFSET($Y$38,0,LEN($A162),1,1):OFFSET($Y$463,0,LEN($A162),1,1),$A162,Q$38:Q$463)</f>
        <v>0</v>
      </c>
      <c r="R162" s="127">
        <f ca="1">SUMIF(OFFSET($Y$38,0,LEN($A162),1,1):OFFSET($Y$463,0,LEN($A162),1,1),$A162,R$38:R$463)</f>
        <v>0</v>
      </c>
      <c r="S162" s="127">
        <f ca="1">SUMIF(OFFSET($Y$38,0,LEN($A162),1,1):OFFSET($Y$463,0,LEN($A162),1,1),$A162,S$38:S$463)</f>
        <v>0</v>
      </c>
      <c r="T162" s="127">
        <f ca="1">SUMIF(OFFSET($Y$38,0,LEN($A162),1,1):OFFSET($Y$463,0,LEN($A162),1,1),$A162,T$38:T$463)</f>
        <v>0</v>
      </c>
      <c r="U162" s="127">
        <f ca="1">SUMIF(OFFSET($Y$38,0,LEN($A162),1,1):OFFSET($Y$463,0,LEN($A162),1,1),$A162,U$38:U$463)</f>
        <v>0</v>
      </c>
      <c r="V162" s="127">
        <f ca="1">SUMIF(OFFSET($Y$38,0,LEN($A162),1,1):OFFSET($Y$463,0,LEN($A162),1,1),$A162,V$38:V$463)</f>
        <v>0</v>
      </c>
      <c r="W162" s="127">
        <f ca="1">SUMIF(OFFSET($Y$38,0,LEN($A162),1,1):OFFSET($Y$463,0,LEN($A162),1,1),$A162,W$38:W$463)</f>
        <v>0</v>
      </c>
      <c r="X162" s="127">
        <f ca="1">SUMIF(OFFSET($Y$38,0,LEN($A162),1,1):OFFSET($Y$463,0,LEN($A162),1,1),$A162,X$38:X$463)</f>
        <v>0</v>
      </c>
      <c r="Y162" s="127">
        <f ca="1">SUMIF(OFFSET($AC$38,0,LEN($A162),1,1):OFFSET($AC$152,0,LEN($A162),1,1),$A162,Y$38:Y$152)</f>
        <v>0</v>
      </c>
      <c r="Z162" s="127">
        <f ca="1">SUMIF(OFFSET($AC$38,0,LEN($A162),1,1):OFFSET($AC$152,0,LEN($A162),1,1),$A162,Z$38:Z$152)</f>
        <v>0</v>
      </c>
      <c r="AA162" s="127">
        <f ca="1">SUMIF(OFFSET($AC$38,0,LEN($A162),1,1):OFFSET($AC$152,0,LEN($A162),1,1),$A162,AA$38:AA$152)</f>
        <v>0</v>
      </c>
      <c r="AB162" s="127">
        <f ca="1">SUMIF(OFFSET($AC$38,0,LEN($A162),1,1):OFFSET($AC$152,0,LEN($A162),1,1),$A162,AB$38:AB$152)</f>
        <v>0</v>
      </c>
      <c r="AC162" s="128" t="str">
        <f t="shared" si="13"/>
        <v>0.1.1.3.1</v>
      </c>
    </row>
    <row r="163" spans="1:38" ht="84" customHeight="1" x14ac:dyDescent="0.25">
      <c r="A163" s="122" t="s">
        <v>457</v>
      </c>
      <c r="B163" s="123" t="s">
        <v>278</v>
      </c>
      <c r="C163" s="136" t="s">
        <v>216</v>
      </c>
      <c r="D163" s="127">
        <f ca="1">SUMIF(OFFSET($Y$38,0,LEN($A163),1,1):OFFSET($Y$463,0,LEN($A163),1,1),$A163,D$38:D$463)</f>
        <v>0</v>
      </c>
      <c r="E163" s="127">
        <f ca="1">SUMIF(OFFSET($Y$38,0,LEN($A163),1,1):OFFSET($Y$463,0,LEN($A163),1,1),$A163,E$38:E$463)</f>
        <v>0</v>
      </c>
      <c r="F163" s="127">
        <f ca="1">SUMIF(OFFSET($Y$38,0,LEN($A163),1,1):OFFSET($Y$463,0,LEN($A163),1,1),$A163,F$38:F$463)</f>
        <v>0</v>
      </c>
      <c r="G163" s="127">
        <f ca="1">SUMIF(OFFSET($Y$38,0,LEN($A163),1,1):OFFSET($Y$463,0,LEN($A163),1,1),$A163,G$38:G$463)</f>
        <v>0</v>
      </c>
      <c r="H163" s="127">
        <f ca="1">SUMIF(OFFSET($Y$38,0,LEN($A163),1,1):OFFSET($Y$463,0,LEN($A163),1,1),$A163,H$38:H$463)</f>
        <v>0</v>
      </c>
      <c r="I163" s="127">
        <f ca="1">SUMIF(OFFSET($Y$38,0,LEN($A163),1,1):OFFSET($Y$463,0,LEN($A163),1,1),$A163,I$38:I$463)</f>
        <v>0</v>
      </c>
      <c r="J163" s="127">
        <f ca="1">SUMIF(OFFSET($Y$38,0,LEN($A163),1,1):OFFSET($Y$463,0,LEN($A163),1,1),$A163,J$38:J$463)</f>
        <v>0</v>
      </c>
      <c r="K163" s="127">
        <f ca="1">SUMIF(OFFSET($Y$38,0,LEN($A163),1,1):OFFSET($Y$463,0,LEN($A163),1,1),$A163,K$38:K$463)</f>
        <v>0</v>
      </c>
      <c r="L163" s="127">
        <f ca="1">SUMIF(OFFSET($Y$38,0,LEN($A163),1,1):OFFSET($Y$463,0,LEN($A163),1,1),$A163,L$38:L$463)</f>
        <v>0</v>
      </c>
      <c r="M163" s="127">
        <f ca="1">SUMIF(OFFSET($Y$38,0,LEN($A163),1,1):OFFSET($Y$463,0,LEN($A163),1,1),$A163,M$38:M$463)</f>
        <v>0</v>
      </c>
      <c r="N163" s="127">
        <f ca="1">SUMIF(OFFSET($Y$38,0,LEN($A163),1,1):OFFSET($Y$463,0,LEN($A163),1,1),$A163,N$38:N$463)</f>
        <v>0</v>
      </c>
      <c r="O163" s="127">
        <f ca="1">SUMIF(OFFSET($Y$38,0,LEN($A163),1,1):OFFSET($Y$463,0,LEN($A163),1,1),$A163,O$38:O$463)</f>
        <v>0</v>
      </c>
      <c r="P163" s="127">
        <f ca="1">SUMIF(OFFSET($Y$38,0,LEN($A163),1,1):OFFSET($Y$463,0,LEN($A163),1,1),$A163,P$38:P$463)</f>
        <v>0</v>
      </c>
      <c r="Q163" s="127">
        <f ca="1">SUMIF(OFFSET($Y$38,0,LEN($A163),1,1):OFFSET($Y$463,0,LEN($A163),1,1),$A163,Q$38:Q$463)</f>
        <v>0</v>
      </c>
      <c r="R163" s="127">
        <f ca="1">SUMIF(OFFSET($Y$38,0,LEN($A163),1,1):OFFSET($Y$463,0,LEN($A163),1,1),$A163,R$38:R$463)</f>
        <v>0</v>
      </c>
      <c r="S163" s="127">
        <f ca="1">SUMIF(OFFSET($Y$38,0,LEN($A163),1,1):OFFSET($Y$463,0,LEN($A163),1,1),$A163,S$38:S$463)</f>
        <v>0</v>
      </c>
      <c r="T163" s="127">
        <f ca="1">SUMIF(OFFSET($Y$38,0,LEN($A163),1,1):OFFSET($Y$463,0,LEN($A163),1,1),$A163,T$38:T$463)</f>
        <v>0</v>
      </c>
      <c r="U163" s="127">
        <f ca="1">SUMIF(OFFSET($Y$38,0,LEN($A163),1,1):OFFSET($Y$463,0,LEN($A163),1,1),$A163,U$38:U$463)</f>
        <v>0</v>
      </c>
      <c r="V163" s="127">
        <f ca="1">SUMIF(OFFSET($Y$38,0,LEN($A163),1,1):OFFSET($Y$463,0,LEN($A163),1,1),$A163,V$38:V$463)</f>
        <v>0</v>
      </c>
      <c r="W163" s="127">
        <f ca="1">SUMIF(OFFSET($Y$38,0,LEN($A163),1,1):OFFSET($Y$463,0,LEN($A163),1,1),$A163,W$38:W$463)</f>
        <v>0</v>
      </c>
      <c r="X163" s="127">
        <f ca="1">SUMIF(OFFSET($Y$38,0,LEN($A163),1,1):OFFSET($Y$463,0,LEN($A163),1,1),$A163,X$38:X$463)</f>
        <v>0</v>
      </c>
      <c r="Y163" s="127">
        <f ca="1">SUMIF(OFFSET($AC$38,0,LEN($A163),1,1):OFFSET($AC$152,0,LEN($A163),1,1),$A163,Y$38:Y$152)</f>
        <v>0</v>
      </c>
      <c r="Z163" s="127">
        <f ca="1">SUMIF(OFFSET($AC$38,0,LEN($A163),1,1):OFFSET($AC$152,0,LEN($A163),1,1),$A163,Z$38:Z$152)</f>
        <v>0</v>
      </c>
      <c r="AA163" s="127">
        <f ca="1">SUMIF(OFFSET($AC$38,0,LEN($A163),1,1):OFFSET($AC$152,0,LEN($A163),1,1),$A163,AA$38:AA$152)</f>
        <v>0</v>
      </c>
      <c r="AB163" s="127">
        <f ca="1">SUMIF(OFFSET($AC$38,0,LEN($A163),1,1):OFFSET($AC$152,0,LEN($A163),1,1),$A163,AB$38:AB$152)</f>
        <v>0</v>
      </c>
      <c r="AC163" s="128" t="str">
        <f t="shared" si="13"/>
        <v>0.1.1.3.1</v>
      </c>
    </row>
    <row r="164" spans="1:38" ht="94.5" x14ac:dyDescent="0.25">
      <c r="A164" s="122" t="s">
        <v>457</v>
      </c>
      <c r="B164" s="123" t="s">
        <v>279</v>
      </c>
      <c r="C164" s="136" t="s">
        <v>216</v>
      </c>
      <c r="D164" s="127">
        <f ca="1">SUMIF(OFFSET($Y$38,0,LEN($A164),1,1):OFFSET($Y$463,0,LEN($A164),1,1),$A164,D$38:D$463)</f>
        <v>0</v>
      </c>
      <c r="E164" s="127">
        <f ca="1">SUMIF(OFFSET($Y$38,0,LEN($A164),1,1):OFFSET($Y$463,0,LEN($A164),1,1),$A164,E$38:E$463)</f>
        <v>0</v>
      </c>
      <c r="F164" s="127">
        <f ca="1">SUMIF(OFFSET($Y$38,0,LEN($A164),1,1):OFFSET($Y$463,0,LEN($A164),1,1),$A164,F$38:F$463)</f>
        <v>0</v>
      </c>
      <c r="G164" s="127">
        <f ca="1">SUMIF(OFFSET($Y$38,0,LEN($A164),1,1):OFFSET($Y$463,0,LEN($A164),1,1),$A164,G$38:G$463)</f>
        <v>0</v>
      </c>
      <c r="H164" s="127">
        <f ca="1">SUMIF(OFFSET($Y$38,0,LEN($A164),1,1):OFFSET($Y$463,0,LEN($A164),1,1),$A164,H$38:H$463)</f>
        <v>0</v>
      </c>
      <c r="I164" s="127">
        <f ca="1">SUMIF(OFFSET($Y$38,0,LEN($A164),1,1):OFFSET($Y$463,0,LEN($A164),1,1),$A164,I$38:I$463)</f>
        <v>0</v>
      </c>
      <c r="J164" s="127">
        <f ca="1">SUMIF(OFFSET($Y$38,0,LEN($A164),1,1):OFFSET($Y$463,0,LEN($A164),1,1),$A164,J$38:J$463)</f>
        <v>0</v>
      </c>
      <c r="K164" s="127">
        <f ca="1">SUMIF(OFFSET($Y$38,0,LEN($A164),1,1):OFFSET($Y$463,0,LEN($A164),1,1),$A164,K$38:K$463)</f>
        <v>0</v>
      </c>
      <c r="L164" s="127">
        <f ca="1">SUMIF(OFFSET($Y$38,0,LEN($A164),1,1):OFFSET($Y$463,0,LEN($A164),1,1),$A164,L$38:L$463)</f>
        <v>0</v>
      </c>
      <c r="M164" s="127">
        <f ca="1">SUMIF(OFFSET($Y$38,0,LEN($A164),1,1):OFFSET($Y$463,0,LEN($A164),1,1),$A164,M$38:M$463)</f>
        <v>0</v>
      </c>
      <c r="N164" s="127">
        <f ca="1">SUMIF(OFFSET($Y$38,0,LEN($A164),1,1):OFFSET($Y$463,0,LEN($A164),1,1),$A164,N$38:N$463)</f>
        <v>0</v>
      </c>
      <c r="O164" s="127">
        <f ca="1">SUMIF(OFFSET($Y$38,0,LEN($A164),1,1):OFFSET($Y$463,0,LEN($A164),1,1),$A164,O$38:O$463)</f>
        <v>0</v>
      </c>
      <c r="P164" s="127">
        <f ca="1">SUMIF(OFFSET($Y$38,0,LEN($A164),1,1):OFFSET($Y$463,0,LEN($A164),1,1),$A164,P$38:P$463)</f>
        <v>0</v>
      </c>
      <c r="Q164" s="127">
        <f ca="1">SUMIF(OFFSET($Y$38,0,LEN($A164),1,1):OFFSET($Y$463,0,LEN($A164),1,1),$A164,Q$38:Q$463)</f>
        <v>0</v>
      </c>
      <c r="R164" s="127">
        <f ca="1">SUMIF(OFFSET($Y$38,0,LEN($A164),1,1):OFFSET($Y$463,0,LEN($A164),1,1),$A164,R$38:R$463)</f>
        <v>0</v>
      </c>
      <c r="S164" s="127">
        <f ca="1">SUMIF(OFFSET($Y$38,0,LEN($A164),1,1):OFFSET($Y$463,0,LEN($A164),1,1),$A164,S$38:S$463)</f>
        <v>0</v>
      </c>
      <c r="T164" s="127">
        <f ca="1">SUMIF(OFFSET($Y$38,0,LEN($A164),1,1):OFFSET($Y$463,0,LEN($A164),1,1),$A164,T$38:T$463)</f>
        <v>0</v>
      </c>
      <c r="U164" s="127">
        <f ca="1">SUMIF(OFFSET($Y$38,0,LEN($A164),1,1):OFFSET($Y$463,0,LEN($A164),1,1),$A164,U$38:U$463)</f>
        <v>0</v>
      </c>
      <c r="V164" s="127">
        <f ca="1">SUMIF(OFFSET($Y$38,0,LEN($A164),1,1):OFFSET($Y$463,0,LEN($A164),1,1),$A164,V$38:V$463)</f>
        <v>0</v>
      </c>
      <c r="W164" s="127">
        <f ca="1">SUMIF(OFFSET($Y$38,0,LEN($A164),1,1):OFFSET($Y$463,0,LEN($A164),1,1),$A164,W$38:W$463)</f>
        <v>0</v>
      </c>
      <c r="X164" s="127">
        <f ca="1">SUMIF(OFFSET($Y$38,0,LEN($A164),1,1):OFFSET($Y$463,0,LEN($A164),1,1),$A164,X$38:X$463)</f>
        <v>0</v>
      </c>
      <c r="Y164" s="127">
        <f ca="1">SUMIF(OFFSET($AC$38,0,LEN($A164),1,1):OFFSET($AC$152,0,LEN($A164),1,1),$A164,Y$38:Y$152)</f>
        <v>0</v>
      </c>
      <c r="Z164" s="127">
        <f ca="1">SUMIF(OFFSET($AC$38,0,LEN($A164),1,1):OFFSET($AC$152,0,LEN($A164),1,1),$A164,Z$38:Z$152)</f>
        <v>0</v>
      </c>
      <c r="AA164" s="127">
        <f ca="1">SUMIF(OFFSET($AC$38,0,LEN($A164),1,1):OFFSET($AC$152,0,LEN($A164),1,1),$A164,AA$38:AA$152)</f>
        <v>0</v>
      </c>
      <c r="AB164" s="127">
        <f ca="1">SUMIF(OFFSET($AC$38,0,LEN($A164),1,1):OFFSET($AC$152,0,LEN($A164),1,1),$A164,AB$38:AB$152)</f>
        <v>0</v>
      </c>
      <c r="AC164" s="128" t="str">
        <f t="shared" si="13"/>
        <v>0.1.1.3.1</v>
      </c>
    </row>
    <row r="165" spans="1:38" ht="38.25" customHeight="1" x14ac:dyDescent="0.25">
      <c r="A165" s="122" t="s">
        <v>458</v>
      </c>
      <c r="B165" s="123" t="s">
        <v>276</v>
      </c>
      <c r="C165" s="136" t="s">
        <v>216</v>
      </c>
      <c r="D165" s="127">
        <f ca="1">SUMIF(OFFSET($Y$38,0,LEN($A165),1,1):OFFSET($Y$463,0,LEN($A165),1,1),$A165,D$38:D$463)</f>
        <v>0</v>
      </c>
      <c r="E165" s="127">
        <f ca="1">SUMIF(OFFSET($Y$38,0,LEN($A165),1,1):OFFSET($Y$463,0,LEN($A165),1,1),$A165,E$38:E$463)</f>
        <v>0</v>
      </c>
      <c r="F165" s="127">
        <f ca="1">SUMIF(OFFSET($Y$38,0,LEN($A165),1,1):OFFSET($Y$463,0,LEN($A165),1,1),$A165,F$38:F$463)</f>
        <v>0</v>
      </c>
      <c r="G165" s="127">
        <f ca="1">SUMIF(OFFSET($Y$38,0,LEN($A165),1,1):OFFSET($Y$463,0,LEN($A165),1,1),$A165,G$38:G$463)</f>
        <v>0</v>
      </c>
      <c r="H165" s="127">
        <f ca="1">SUMIF(OFFSET($Y$38,0,LEN($A165),1,1):OFFSET($Y$463,0,LEN($A165),1,1),$A165,H$38:H$463)</f>
        <v>0</v>
      </c>
      <c r="I165" s="127">
        <f ca="1">SUMIF(OFFSET($Y$38,0,LEN($A165),1,1):OFFSET($Y$463,0,LEN($A165),1,1),$A165,I$38:I$463)</f>
        <v>0</v>
      </c>
      <c r="J165" s="127">
        <f ca="1">SUMIF(OFFSET($Y$38,0,LEN($A165),1,1):OFFSET($Y$463,0,LEN($A165),1,1),$A165,J$38:J$463)</f>
        <v>0</v>
      </c>
      <c r="K165" s="127">
        <f ca="1">SUMIF(OFFSET($Y$38,0,LEN($A165),1,1):OFFSET($Y$463,0,LEN($A165),1,1),$A165,K$38:K$463)</f>
        <v>0</v>
      </c>
      <c r="L165" s="127">
        <f ca="1">SUMIF(OFFSET($Y$38,0,LEN($A165),1,1):OFFSET($Y$463,0,LEN($A165),1,1),$A165,L$38:L$463)</f>
        <v>0</v>
      </c>
      <c r="M165" s="127">
        <f ca="1">SUMIF(OFFSET($Y$38,0,LEN($A165),1,1):OFFSET($Y$463,0,LEN($A165),1,1),$A165,M$38:M$463)</f>
        <v>0</v>
      </c>
      <c r="N165" s="127">
        <f ca="1">SUMIF(OFFSET($Y$38,0,LEN($A165),1,1):OFFSET($Y$463,0,LEN($A165),1,1),$A165,N$38:N$463)</f>
        <v>0</v>
      </c>
      <c r="O165" s="127">
        <f ca="1">SUMIF(OFFSET($Y$38,0,LEN($A165),1,1):OFFSET($Y$463,0,LEN($A165),1,1),$A165,O$38:O$463)</f>
        <v>0</v>
      </c>
      <c r="P165" s="127">
        <f ca="1">SUMIF(OFFSET($Y$38,0,LEN($A165),1,1):OFFSET($Y$463,0,LEN($A165),1,1),$A165,P$38:P$463)</f>
        <v>0</v>
      </c>
      <c r="Q165" s="127">
        <f ca="1">SUMIF(OFFSET($Y$38,0,LEN($A165),1,1):OFFSET($Y$463,0,LEN($A165),1,1),$A165,Q$38:Q$463)</f>
        <v>0</v>
      </c>
      <c r="R165" s="127">
        <f ca="1">SUMIF(OFFSET($Y$38,0,LEN($A165),1,1):OFFSET($Y$463,0,LEN($A165),1,1),$A165,R$38:R$463)</f>
        <v>0</v>
      </c>
      <c r="S165" s="127">
        <f ca="1">SUMIF(OFFSET($Y$38,0,LEN($A165),1,1):OFFSET($Y$463,0,LEN($A165),1,1),$A165,S$38:S$463)</f>
        <v>0</v>
      </c>
      <c r="T165" s="127">
        <f ca="1">SUMIF(OFFSET($Y$38,0,LEN($A165),1,1):OFFSET($Y$463,0,LEN($A165),1,1),$A165,T$38:T$463)</f>
        <v>0</v>
      </c>
      <c r="U165" s="127">
        <f ca="1">SUMIF(OFFSET($Y$38,0,LEN($A165),1,1):OFFSET($Y$463,0,LEN($A165),1,1),$A165,U$38:U$463)</f>
        <v>0</v>
      </c>
      <c r="V165" s="127">
        <f ca="1">SUMIF(OFFSET($Y$38,0,LEN($A165),1,1):OFFSET($Y$463,0,LEN($A165),1,1),$A165,V$38:V$463)</f>
        <v>0</v>
      </c>
      <c r="W165" s="127">
        <f ca="1">SUMIF(OFFSET($Y$38,0,LEN($A165),1,1):OFFSET($Y$463,0,LEN($A165),1,1),$A165,W$38:W$463)</f>
        <v>0</v>
      </c>
      <c r="X165" s="127">
        <f ca="1">SUMIF(OFFSET($Y$38,0,LEN($A165),1,1):OFFSET($Y$463,0,LEN($A165),1,1),$A165,X$38:X$463)</f>
        <v>0</v>
      </c>
      <c r="Y165" s="127">
        <f ca="1">SUMIF(OFFSET($AC$38,0,LEN($A165),1,1):OFFSET($AC$152,0,LEN($A165),1,1),$A165,Y$38:Y$152)</f>
        <v>0</v>
      </c>
      <c r="Z165" s="127">
        <f ca="1">SUMIF(OFFSET($AC$38,0,LEN($A165),1,1):OFFSET($AC$152,0,LEN($A165),1,1),$A165,Z$38:Z$152)</f>
        <v>0</v>
      </c>
      <c r="AA165" s="127">
        <f ca="1">SUMIF(OFFSET($AC$38,0,LEN($A165),1,1):OFFSET($AC$152,0,LEN($A165),1,1),$A165,AA$38:AA$152)</f>
        <v>0</v>
      </c>
      <c r="AB165" s="127">
        <f ca="1">SUMIF(OFFSET($AC$38,0,LEN($A165),1,1):OFFSET($AC$152,0,LEN($A165),1,1),$A165,AB$38:AB$152)</f>
        <v>0</v>
      </c>
      <c r="AC165" s="128" t="str">
        <f t="shared" si="13"/>
        <v>0.1.1.3.2</v>
      </c>
    </row>
    <row r="166" spans="1:38" ht="105.75" customHeight="1" x14ac:dyDescent="0.25">
      <c r="A166" s="122" t="s">
        <v>458</v>
      </c>
      <c r="B166" s="123" t="s">
        <v>277</v>
      </c>
      <c r="C166" s="136" t="s">
        <v>216</v>
      </c>
      <c r="D166" s="127">
        <f ca="1">SUMIF(OFFSET($Y$38,0,LEN($A166),1,1):OFFSET($Y$463,0,LEN($A166),1,1),$A166,D$38:D$463)</f>
        <v>0</v>
      </c>
      <c r="E166" s="127">
        <f ca="1">SUMIF(OFFSET($Y$38,0,LEN($A166),1,1):OFFSET($Y$463,0,LEN($A166),1,1),$A166,E$38:E$463)</f>
        <v>0</v>
      </c>
      <c r="F166" s="127">
        <f ca="1">SUMIF(OFFSET($Y$38,0,LEN($A166),1,1):OFFSET($Y$463,0,LEN($A166),1,1),$A166,F$38:F$463)</f>
        <v>0</v>
      </c>
      <c r="G166" s="127">
        <f ca="1">SUMIF(OFFSET($Y$38,0,LEN($A166),1,1):OFFSET($Y$463,0,LEN($A166),1,1),$A166,G$38:G$463)</f>
        <v>0</v>
      </c>
      <c r="H166" s="127">
        <f ca="1">SUMIF(OFFSET($Y$38,0,LEN($A166),1,1):OFFSET($Y$463,0,LEN($A166),1,1),$A166,H$38:H$463)</f>
        <v>0</v>
      </c>
      <c r="I166" s="127">
        <f ca="1">SUMIF(OFFSET($Y$38,0,LEN($A166),1,1):OFFSET($Y$463,0,LEN($A166),1,1),$A166,I$38:I$463)</f>
        <v>0</v>
      </c>
      <c r="J166" s="127">
        <f ca="1">SUMIF(OFFSET($Y$38,0,LEN($A166),1,1):OFFSET($Y$463,0,LEN($A166),1,1),$A166,J$38:J$463)</f>
        <v>0</v>
      </c>
      <c r="K166" s="127">
        <f ca="1">SUMIF(OFFSET($Y$38,0,LEN($A166),1,1):OFFSET($Y$463,0,LEN($A166),1,1),$A166,K$38:K$463)</f>
        <v>0</v>
      </c>
      <c r="L166" s="127">
        <f ca="1">SUMIF(OFFSET($Y$38,0,LEN($A166),1,1):OFFSET($Y$463,0,LEN($A166),1,1),$A166,L$38:L$463)</f>
        <v>0</v>
      </c>
      <c r="M166" s="127">
        <f ca="1">SUMIF(OFFSET($Y$38,0,LEN($A166),1,1):OFFSET($Y$463,0,LEN($A166),1,1),$A166,M$38:M$463)</f>
        <v>0</v>
      </c>
      <c r="N166" s="127">
        <f ca="1">SUMIF(OFFSET($Y$38,0,LEN($A166),1,1):OFFSET($Y$463,0,LEN($A166),1,1),$A166,N$38:N$463)</f>
        <v>0</v>
      </c>
      <c r="O166" s="127">
        <f ca="1">SUMIF(OFFSET($Y$38,0,LEN($A166),1,1):OFFSET($Y$463,0,LEN($A166),1,1),$A166,O$38:O$463)</f>
        <v>0</v>
      </c>
      <c r="P166" s="127">
        <f ca="1">SUMIF(OFFSET($Y$38,0,LEN($A166),1,1):OFFSET($Y$463,0,LEN($A166),1,1),$A166,P$38:P$463)</f>
        <v>0</v>
      </c>
      <c r="Q166" s="127">
        <f ca="1">SUMIF(OFFSET($Y$38,0,LEN($A166),1,1):OFFSET($Y$463,0,LEN($A166),1,1),$A166,Q$38:Q$463)</f>
        <v>0</v>
      </c>
      <c r="R166" s="127">
        <f ca="1">SUMIF(OFFSET($Y$38,0,LEN($A166),1,1):OFFSET($Y$463,0,LEN($A166),1,1),$A166,R$38:R$463)</f>
        <v>0</v>
      </c>
      <c r="S166" s="127">
        <f ca="1">SUMIF(OFFSET($Y$38,0,LEN($A166),1,1):OFFSET($Y$463,0,LEN($A166),1,1),$A166,S$38:S$463)</f>
        <v>0</v>
      </c>
      <c r="T166" s="127">
        <f ca="1">SUMIF(OFFSET($Y$38,0,LEN($A166),1,1):OFFSET($Y$463,0,LEN($A166),1,1),$A166,T$38:T$463)</f>
        <v>0</v>
      </c>
      <c r="U166" s="127">
        <f ca="1">SUMIF(OFFSET($Y$38,0,LEN($A166),1,1):OFFSET($Y$463,0,LEN($A166),1,1),$A166,U$38:U$463)</f>
        <v>0</v>
      </c>
      <c r="V166" s="127">
        <f ca="1">SUMIF(OFFSET($Y$38,0,LEN($A166),1,1):OFFSET($Y$463,0,LEN($A166),1,1),$A166,V$38:V$463)</f>
        <v>0</v>
      </c>
      <c r="W166" s="127">
        <f ca="1">SUMIF(OFFSET($Y$38,0,LEN($A166),1,1):OFFSET($Y$463,0,LEN($A166),1,1),$A166,W$38:W$463)</f>
        <v>0</v>
      </c>
      <c r="X166" s="127">
        <f ca="1">SUMIF(OFFSET($Y$38,0,LEN($A166),1,1):OFFSET($Y$463,0,LEN($A166),1,1),$A166,X$38:X$463)</f>
        <v>0</v>
      </c>
      <c r="Y166" s="127">
        <f ca="1">SUMIF(OFFSET($AC$38,0,LEN($A166),1,1):OFFSET($AC$152,0,LEN($A166),1,1),$A166,Y$38:Y$152)</f>
        <v>0</v>
      </c>
      <c r="Z166" s="127">
        <f ca="1">SUMIF(OFFSET($AC$38,0,LEN($A166),1,1):OFFSET($AC$152,0,LEN($A166),1,1),$A166,Z$38:Z$152)</f>
        <v>0</v>
      </c>
      <c r="AA166" s="127">
        <f ca="1">SUMIF(OFFSET($AC$38,0,LEN($A166),1,1):OFFSET($AC$152,0,LEN($A166),1,1),$A166,AA$38:AA$152)</f>
        <v>0</v>
      </c>
      <c r="AB166" s="127">
        <f ca="1">SUMIF(OFFSET($AC$38,0,LEN($A166),1,1):OFFSET($AC$152,0,LEN($A166),1,1),$A166,AB$38:AB$152)</f>
        <v>0</v>
      </c>
      <c r="AC166" s="128" t="str">
        <f t="shared" si="13"/>
        <v>0.1.1.3.2</v>
      </c>
    </row>
    <row r="167" spans="1:38" ht="88.5" customHeight="1" x14ac:dyDescent="0.25">
      <c r="A167" s="122" t="s">
        <v>458</v>
      </c>
      <c r="B167" s="123" t="s">
        <v>278</v>
      </c>
      <c r="C167" s="136" t="s">
        <v>216</v>
      </c>
      <c r="D167" s="127">
        <f ca="1">SUMIF(OFFSET($Y$38,0,LEN($A167),1,1):OFFSET($Y$463,0,LEN($A167),1,1),$A167,D$38:D$463)</f>
        <v>0</v>
      </c>
      <c r="E167" s="127">
        <f ca="1">SUMIF(OFFSET($Y$38,0,LEN($A167),1,1):OFFSET($Y$463,0,LEN($A167),1,1),$A167,E$38:E$463)</f>
        <v>0</v>
      </c>
      <c r="F167" s="127">
        <f ca="1">SUMIF(OFFSET($Y$38,0,LEN($A167),1,1):OFFSET($Y$463,0,LEN($A167),1,1),$A167,F$38:F$463)</f>
        <v>0</v>
      </c>
      <c r="G167" s="127">
        <f ca="1">SUMIF(OFFSET($Y$38,0,LEN($A167),1,1):OFFSET($Y$463,0,LEN($A167),1,1),$A167,G$38:G$463)</f>
        <v>0</v>
      </c>
      <c r="H167" s="127">
        <f ca="1">SUMIF(OFFSET($Y$38,0,LEN($A167),1,1):OFFSET($Y$463,0,LEN($A167),1,1),$A167,H$38:H$463)</f>
        <v>0</v>
      </c>
      <c r="I167" s="127">
        <f ca="1">SUMIF(OFFSET($Y$38,0,LEN($A167),1,1):OFFSET($Y$463,0,LEN($A167),1,1),$A167,I$38:I$463)</f>
        <v>0</v>
      </c>
      <c r="J167" s="127">
        <f ca="1">SUMIF(OFFSET($Y$38,0,LEN($A167),1,1):OFFSET($Y$463,0,LEN($A167),1,1),$A167,J$38:J$463)</f>
        <v>0</v>
      </c>
      <c r="K167" s="127">
        <f ca="1">SUMIF(OFFSET($Y$38,0,LEN($A167),1,1):OFFSET($Y$463,0,LEN($A167),1,1),$A167,K$38:K$463)</f>
        <v>0</v>
      </c>
      <c r="L167" s="127">
        <f ca="1">SUMIF(OFFSET($Y$38,0,LEN($A167),1,1):OFFSET($Y$463,0,LEN($A167),1,1),$A167,L$38:L$463)</f>
        <v>0</v>
      </c>
      <c r="M167" s="127">
        <f ca="1">SUMIF(OFFSET($Y$38,0,LEN($A167),1,1):OFFSET($Y$463,0,LEN($A167),1,1),$A167,M$38:M$463)</f>
        <v>0</v>
      </c>
      <c r="N167" s="127">
        <f ca="1">SUMIF(OFFSET($Y$38,0,LEN($A167),1,1):OFFSET($Y$463,0,LEN($A167),1,1),$A167,N$38:N$463)</f>
        <v>0</v>
      </c>
      <c r="O167" s="127">
        <f ca="1">SUMIF(OFFSET($Y$38,0,LEN($A167),1,1):OFFSET($Y$463,0,LEN($A167),1,1),$A167,O$38:O$463)</f>
        <v>0</v>
      </c>
      <c r="P167" s="127">
        <f ca="1">SUMIF(OFFSET($Y$38,0,LEN($A167),1,1):OFFSET($Y$463,0,LEN($A167),1,1),$A167,P$38:P$463)</f>
        <v>0</v>
      </c>
      <c r="Q167" s="127">
        <f ca="1">SUMIF(OFFSET($Y$38,0,LEN($A167),1,1):OFFSET($Y$463,0,LEN($A167),1,1),$A167,Q$38:Q$463)</f>
        <v>0</v>
      </c>
      <c r="R167" s="127">
        <f ca="1">SUMIF(OFFSET($Y$38,0,LEN($A167),1,1):OFFSET($Y$463,0,LEN($A167),1,1),$A167,R$38:R$463)</f>
        <v>0</v>
      </c>
      <c r="S167" s="127">
        <f ca="1">SUMIF(OFFSET($Y$38,0,LEN($A167),1,1):OFFSET($Y$463,0,LEN($A167),1,1),$A167,S$38:S$463)</f>
        <v>0</v>
      </c>
      <c r="T167" s="127">
        <f ca="1">SUMIF(OFFSET($Y$38,0,LEN($A167),1,1):OFFSET($Y$463,0,LEN($A167),1,1),$A167,T$38:T$463)</f>
        <v>0</v>
      </c>
      <c r="U167" s="127">
        <f ca="1">SUMIF(OFFSET($Y$38,0,LEN($A167),1,1):OFFSET($Y$463,0,LEN($A167),1,1),$A167,U$38:U$463)</f>
        <v>0</v>
      </c>
      <c r="V167" s="127">
        <f ca="1">SUMIF(OFFSET($Y$38,0,LEN($A167),1,1):OFFSET($Y$463,0,LEN($A167),1,1),$A167,V$38:V$463)</f>
        <v>0</v>
      </c>
      <c r="W167" s="127">
        <f ca="1">SUMIF(OFFSET($Y$38,0,LEN($A167),1,1):OFFSET($Y$463,0,LEN($A167),1,1),$A167,W$38:W$463)</f>
        <v>0</v>
      </c>
      <c r="X167" s="127">
        <f ca="1">SUMIF(OFFSET($Y$38,0,LEN($A167),1,1):OFFSET($Y$463,0,LEN($A167),1,1),$A167,X$38:X$463)</f>
        <v>0</v>
      </c>
      <c r="Y167" s="127">
        <f ca="1">SUMIF(OFFSET($AC$38,0,LEN($A167),1,1):OFFSET($AC$152,0,LEN($A167),1,1),$A167,Y$38:Y$152)</f>
        <v>0</v>
      </c>
      <c r="Z167" s="127">
        <f ca="1">SUMIF(OFFSET($AC$38,0,LEN($A167),1,1):OFFSET($AC$152,0,LEN($A167),1,1),$A167,Z$38:Z$152)</f>
        <v>0</v>
      </c>
      <c r="AA167" s="127">
        <f ca="1">SUMIF(OFFSET($AC$38,0,LEN($A167),1,1):OFFSET($AC$152,0,LEN($A167),1,1),$A167,AA$38:AA$152)</f>
        <v>0</v>
      </c>
      <c r="AB167" s="127">
        <f ca="1">SUMIF(OFFSET($AC$38,0,LEN($A167),1,1):OFFSET($AC$152,0,LEN($A167),1,1),$A167,AB$38:AB$152)</f>
        <v>0</v>
      </c>
      <c r="AC167" s="128" t="str">
        <f t="shared" si="13"/>
        <v>0.1.1.3.2</v>
      </c>
    </row>
    <row r="168" spans="1:38" ht="101.25" customHeight="1" x14ac:dyDescent="0.25">
      <c r="A168" s="122" t="s">
        <v>458</v>
      </c>
      <c r="B168" s="123" t="s">
        <v>279</v>
      </c>
      <c r="C168" s="136" t="s">
        <v>216</v>
      </c>
      <c r="D168" s="127">
        <f ca="1">SUMIF(OFFSET($Y$38,0,LEN($A168),1,1):OFFSET($Y$463,0,LEN($A168),1,1),$A168,D$38:D$463)</f>
        <v>0</v>
      </c>
      <c r="E168" s="127">
        <f ca="1">SUMIF(OFFSET($Y$38,0,LEN($A168),1,1):OFFSET($Y$463,0,LEN($A168),1,1),$A168,E$38:E$463)</f>
        <v>0</v>
      </c>
      <c r="F168" s="127">
        <f ca="1">SUMIF(OFFSET($Y$38,0,LEN($A168),1,1):OFFSET($Y$463,0,LEN($A168),1,1),$A168,F$38:F$463)</f>
        <v>0</v>
      </c>
      <c r="G168" s="127">
        <f ca="1">SUMIF(OFFSET($Y$38,0,LEN($A168),1,1):OFFSET($Y$463,0,LEN($A168),1,1),$A168,G$38:G$463)</f>
        <v>0</v>
      </c>
      <c r="H168" s="127">
        <f ca="1">SUMIF(OFFSET($Y$38,0,LEN($A168),1,1):OFFSET($Y$463,0,LEN($A168),1,1),$A168,H$38:H$463)</f>
        <v>0</v>
      </c>
      <c r="I168" s="127">
        <f ca="1">SUMIF(OFFSET($Y$38,0,LEN($A168),1,1):OFFSET($Y$463,0,LEN($A168),1,1),$A168,I$38:I$463)</f>
        <v>0</v>
      </c>
      <c r="J168" s="127">
        <f ca="1">SUMIF(OFFSET($Y$38,0,LEN($A168),1,1):OFFSET($Y$463,0,LEN($A168),1,1),$A168,J$38:J$463)</f>
        <v>0</v>
      </c>
      <c r="K168" s="127">
        <f ca="1">SUMIF(OFFSET($Y$38,0,LEN($A168),1,1):OFFSET($Y$463,0,LEN($A168),1,1),$A168,K$38:K$463)</f>
        <v>0</v>
      </c>
      <c r="L168" s="127">
        <f ca="1">SUMIF(OFFSET($Y$38,0,LEN($A168),1,1):OFFSET($Y$463,0,LEN($A168),1,1),$A168,L$38:L$463)</f>
        <v>0</v>
      </c>
      <c r="M168" s="127">
        <f ca="1">SUMIF(OFFSET($Y$38,0,LEN($A168),1,1):OFFSET($Y$463,0,LEN($A168),1,1),$A168,M$38:M$463)</f>
        <v>0</v>
      </c>
      <c r="N168" s="127">
        <f ca="1">SUMIF(OFFSET($Y$38,0,LEN($A168),1,1):OFFSET($Y$463,0,LEN($A168),1,1),$A168,N$38:N$463)</f>
        <v>0</v>
      </c>
      <c r="O168" s="127">
        <f ca="1">SUMIF(OFFSET($Y$38,0,LEN($A168),1,1):OFFSET($Y$463,0,LEN($A168),1,1),$A168,O$38:O$463)</f>
        <v>0</v>
      </c>
      <c r="P168" s="127">
        <f ca="1">SUMIF(OFFSET($Y$38,0,LEN($A168),1,1):OFFSET($Y$463,0,LEN($A168),1,1),$A168,P$38:P$463)</f>
        <v>0</v>
      </c>
      <c r="Q168" s="127">
        <f ca="1">SUMIF(OFFSET($Y$38,0,LEN($A168),1,1):OFFSET($Y$463,0,LEN($A168),1,1),$A168,Q$38:Q$463)</f>
        <v>0</v>
      </c>
      <c r="R168" s="127">
        <f ca="1">SUMIF(OFFSET($Y$38,0,LEN($A168),1,1):OFFSET($Y$463,0,LEN($A168),1,1),$A168,R$38:R$463)</f>
        <v>0</v>
      </c>
      <c r="S168" s="127">
        <f ca="1">SUMIF(OFFSET($Y$38,0,LEN($A168),1,1):OFFSET($Y$463,0,LEN($A168),1,1),$A168,S$38:S$463)</f>
        <v>0</v>
      </c>
      <c r="T168" s="127">
        <f ca="1">SUMIF(OFFSET($Y$38,0,LEN($A168),1,1):OFFSET($Y$463,0,LEN($A168),1,1),$A168,T$38:T$463)</f>
        <v>0</v>
      </c>
      <c r="U168" s="127">
        <f ca="1">SUMIF(OFFSET($Y$38,0,LEN($A168),1,1):OFFSET($Y$463,0,LEN($A168),1,1),$A168,U$38:U$463)</f>
        <v>0</v>
      </c>
      <c r="V168" s="127">
        <f ca="1">SUMIF(OFFSET($Y$38,0,LEN($A168),1,1):OFFSET($Y$463,0,LEN($A168),1,1),$A168,V$38:V$463)</f>
        <v>0</v>
      </c>
      <c r="W168" s="127">
        <f ca="1">SUMIF(OFFSET($Y$38,0,LEN($A168),1,1):OFFSET($Y$463,0,LEN($A168),1,1),$A168,W$38:W$463)</f>
        <v>0</v>
      </c>
      <c r="X168" s="127">
        <f ca="1">SUMIF(OFFSET($Y$38,0,LEN($A168),1,1):OFFSET($Y$463,0,LEN($A168),1,1),$A168,X$38:X$463)</f>
        <v>0</v>
      </c>
      <c r="Y168" s="127">
        <f ca="1">SUMIF(OFFSET($AC$38,0,LEN($A168),1,1):OFFSET($AC$152,0,LEN($A168),1,1),$A168,Y$38:Y$152)</f>
        <v>0</v>
      </c>
      <c r="Z168" s="127">
        <f ca="1">SUMIF(OFFSET($AC$38,0,LEN($A168),1,1):OFFSET($AC$152,0,LEN($A168),1,1),$A168,Z$38:Z$152)</f>
        <v>0</v>
      </c>
      <c r="AA168" s="127">
        <f ca="1">SUMIF(OFFSET($AC$38,0,LEN($A168),1,1):OFFSET($AC$152,0,LEN($A168),1,1),$A168,AA$38:AA$152)</f>
        <v>0</v>
      </c>
      <c r="AB168" s="127">
        <f ca="1">SUMIF(OFFSET($AC$38,0,LEN($A168),1,1):OFFSET($AC$152,0,LEN($A168),1,1),$A168,AB$38:AB$152)</f>
        <v>0</v>
      </c>
      <c r="AC168" s="128" t="str">
        <f t="shared" si="13"/>
        <v>0.1.1.3.2</v>
      </c>
    </row>
    <row r="169" spans="1:38" ht="84" customHeight="1" x14ac:dyDescent="0.25">
      <c r="A169" s="122" t="s">
        <v>459</v>
      </c>
      <c r="B169" s="123" t="s">
        <v>282</v>
      </c>
      <c r="C169" s="136" t="s">
        <v>216</v>
      </c>
      <c r="D169" s="127">
        <f ca="1">SUMIF(OFFSET($Y$38,0,LEN($A169),1,1):OFFSET($Y$463,0,LEN($A169),1,1),$A169,D$38:D$463)</f>
        <v>0</v>
      </c>
      <c r="E169" s="127">
        <f ca="1">SUMIF(OFFSET($Y$38,0,LEN($A169),1,1):OFFSET($Y$463,0,LEN($A169),1,1),$A169,E$38:E$463)</f>
        <v>0</v>
      </c>
      <c r="F169" s="127">
        <f ca="1">SUMIF(OFFSET($Y$38,0,LEN($A169),1,1):OFFSET($Y$463,0,LEN($A169),1,1),$A169,F$38:F$463)</f>
        <v>0</v>
      </c>
      <c r="G169" s="127">
        <f ca="1">SUMIF(OFFSET($Y$38,0,LEN($A169),1,1):OFFSET($Y$463,0,LEN($A169),1,1),$A169,G$38:G$463)</f>
        <v>0</v>
      </c>
      <c r="H169" s="127">
        <f ca="1">SUMIF(OFFSET($Y$38,0,LEN($A169),1,1):OFFSET($Y$463,0,LEN($A169),1,1),$A169,H$38:H$463)</f>
        <v>0</v>
      </c>
      <c r="I169" s="127">
        <f ca="1">SUMIF(OFFSET($Y$38,0,LEN($A169),1,1):OFFSET($Y$463,0,LEN($A169),1,1),$A169,I$38:I$463)</f>
        <v>0</v>
      </c>
      <c r="J169" s="127">
        <f ca="1">SUMIF(OFFSET($Y$38,0,LEN($A169),1,1):OFFSET($Y$463,0,LEN($A169),1,1),$A169,J$38:J$463)</f>
        <v>0</v>
      </c>
      <c r="K169" s="127">
        <f ca="1">SUMIF(OFFSET($Y$38,0,LEN($A169),1,1):OFFSET($Y$463,0,LEN($A169),1,1),$A169,K$38:K$463)</f>
        <v>0</v>
      </c>
      <c r="L169" s="127">
        <f ca="1">SUMIF(OFFSET($Y$38,0,LEN($A169),1,1):OFFSET($Y$463,0,LEN($A169),1,1),$A169,L$38:L$463)</f>
        <v>0</v>
      </c>
      <c r="M169" s="127">
        <f ca="1">SUMIF(OFFSET($Y$38,0,LEN($A169),1,1):OFFSET($Y$463,0,LEN($A169),1,1),$A169,M$38:M$463)</f>
        <v>0</v>
      </c>
      <c r="N169" s="127">
        <f ca="1">SUMIF(OFFSET($Y$38,0,LEN($A169),1,1):OFFSET($Y$463,0,LEN($A169),1,1),$A169,N$38:N$463)</f>
        <v>0</v>
      </c>
      <c r="O169" s="127">
        <f ca="1">SUMIF(OFFSET($Y$38,0,LEN($A169),1,1):OFFSET($Y$463,0,LEN($A169),1,1),$A169,O$38:O$463)</f>
        <v>0</v>
      </c>
      <c r="P169" s="127">
        <f ca="1">SUMIF(OFFSET($Y$38,0,LEN($A169),1,1):OFFSET($Y$463,0,LEN($A169),1,1),$A169,P$38:P$463)</f>
        <v>0</v>
      </c>
      <c r="Q169" s="127">
        <f ca="1">SUMIF(OFFSET($Y$38,0,LEN($A169),1,1):OFFSET($Y$463,0,LEN($A169),1,1),$A169,Q$38:Q$463)</f>
        <v>0</v>
      </c>
      <c r="R169" s="127">
        <f ca="1">SUMIF(OFFSET($Y$38,0,LEN($A169),1,1):OFFSET($Y$463,0,LEN($A169),1,1),$A169,R$38:R$463)</f>
        <v>0</v>
      </c>
      <c r="S169" s="127">
        <f ca="1">SUMIF(OFFSET($Y$38,0,LEN($A169),1,1):OFFSET($Y$463,0,LEN($A169),1,1),$A169,S$38:S$463)</f>
        <v>0</v>
      </c>
      <c r="T169" s="127">
        <f ca="1">SUMIF(OFFSET($Y$38,0,LEN($A169),1,1):OFFSET($Y$463,0,LEN($A169),1,1),$A169,T$38:T$463)</f>
        <v>0</v>
      </c>
      <c r="U169" s="127">
        <f ca="1">SUMIF(OFFSET($Y$38,0,LEN($A169),1,1):OFFSET($Y$463,0,LEN($A169),1,1),$A169,U$38:U$463)</f>
        <v>0</v>
      </c>
      <c r="V169" s="127">
        <f ca="1">SUMIF(OFFSET($Y$38,0,LEN($A169),1,1):OFFSET($Y$463,0,LEN($A169),1,1),$A169,V$38:V$463)</f>
        <v>0</v>
      </c>
      <c r="W169" s="127">
        <f ca="1">SUMIF(OFFSET($Y$38,0,LEN($A169),1,1):OFFSET($Y$463,0,LEN($A169),1,1),$A169,W$38:W$463)</f>
        <v>0</v>
      </c>
      <c r="X169" s="127">
        <f ca="1">SUMIF(OFFSET($Y$38,0,LEN($A169),1,1):OFFSET($Y$463,0,LEN($A169),1,1),$A169,X$38:X$463)</f>
        <v>0</v>
      </c>
      <c r="Y169" s="127">
        <f ca="1">SUMIF(OFFSET($AC$38,0,LEN($A169),1,1):OFFSET($AC$152,0,LEN($A169),1,1),$A169,Y$38:Y$152)</f>
        <v>0</v>
      </c>
      <c r="Z169" s="127">
        <f ca="1">SUMIF(OFFSET($AC$38,0,LEN($A169),1,1):OFFSET($AC$152,0,LEN($A169),1,1),$A169,Z$38:Z$152)</f>
        <v>0</v>
      </c>
      <c r="AA169" s="127">
        <f ca="1">SUMIF(OFFSET($AC$38,0,LEN($A169),1,1):OFFSET($AC$152,0,LEN($A169),1,1),$A169,AA$38:AA$152)</f>
        <v>0</v>
      </c>
      <c r="AB169" s="127">
        <f ca="1">SUMIF(OFFSET($AC$38,0,LEN($A169),1,1):OFFSET($AC$152,0,LEN($A169),1,1),$A169,AB$38:AB$152)</f>
        <v>0</v>
      </c>
      <c r="AC169" s="128" t="str">
        <f t="shared" si="13"/>
        <v>0.1.1.4</v>
      </c>
    </row>
    <row r="170" spans="1:38" ht="68.25" customHeight="1" x14ac:dyDescent="0.25">
      <c r="A170" s="122" t="s">
        <v>460</v>
      </c>
      <c r="B170" s="123" t="s">
        <v>284</v>
      </c>
      <c r="C170" s="136" t="s">
        <v>216</v>
      </c>
      <c r="D170" s="127">
        <f ca="1">SUMIF(OFFSET($Y$38,0,LEN($A170),1,1):OFFSET($Y$463,0,LEN($A170),1,1),$A170,D$38:D$463)</f>
        <v>0</v>
      </c>
      <c r="E170" s="127">
        <f ca="1">SUMIF(OFFSET($Y$38,0,LEN($A170),1,1):OFFSET($Y$463,0,LEN($A170),1,1),$A170,E$38:E$463)</f>
        <v>0</v>
      </c>
      <c r="F170" s="127">
        <f ca="1">SUMIF(OFFSET($Y$38,0,LEN($A170),1,1):OFFSET($Y$463,0,LEN($A170),1,1),$A170,F$38:F$463)</f>
        <v>0</v>
      </c>
      <c r="G170" s="127">
        <f ca="1">SUMIF(OFFSET($Y$38,0,LEN($A170),1,1):OFFSET($Y$463,0,LEN($A170),1,1),$A170,G$38:G$463)</f>
        <v>0</v>
      </c>
      <c r="H170" s="127">
        <f ca="1">SUMIF(OFFSET($Y$38,0,LEN($A170),1,1):OFFSET($Y$463,0,LEN($A170),1,1),$A170,H$38:H$463)</f>
        <v>0</v>
      </c>
      <c r="I170" s="127">
        <f ca="1">SUMIF(OFFSET($Y$38,0,LEN($A170),1,1):OFFSET($Y$463,0,LEN($A170),1,1),$A170,I$38:I$463)</f>
        <v>0</v>
      </c>
      <c r="J170" s="127">
        <f ca="1">SUMIF(OFFSET($Y$38,0,LEN($A170),1,1):OFFSET($Y$463,0,LEN($A170),1,1),$A170,J$38:J$463)</f>
        <v>0</v>
      </c>
      <c r="K170" s="127">
        <f ca="1">SUMIF(OFFSET($Y$38,0,LEN($A170),1,1):OFFSET($Y$463,0,LEN($A170),1,1),$A170,K$38:K$463)</f>
        <v>0</v>
      </c>
      <c r="L170" s="127">
        <f ca="1">SUMIF(OFFSET($Y$38,0,LEN($A170),1,1):OFFSET($Y$463,0,LEN($A170),1,1),$A170,L$38:L$463)</f>
        <v>0</v>
      </c>
      <c r="M170" s="127">
        <f ca="1">SUMIF(OFFSET($Y$38,0,LEN($A170),1,1):OFFSET($Y$463,0,LEN($A170),1,1),$A170,M$38:M$463)</f>
        <v>0</v>
      </c>
      <c r="N170" s="127">
        <f ca="1">SUMIF(OFFSET($Y$38,0,LEN($A170),1,1):OFFSET($Y$463,0,LEN($A170),1,1),$A170,N$38:N$463)</f>
        <v>0</v>
      </c>
      <c r="O170" s="127">
        <f ca="1">SUMIF(OFFSET($Y$38,0,LEN($A170),1,1):OFFSET($Y$463,0,LEN($A170),1,1),$A170,O$38:O$463)</f>
        <v>0</v>
      </c>
      <c r="P170" s="127">
        <f ca="1">SUMIF(OFFSET($Y$38,0,LEN($A170),1,1):OFFSET($Y$463,0,LEN($A170),1,1),$A170,P$38:P$463)</f>
        <v>0</v>
      </c>
      <c r="Q170" s="127">
        <f ca="1">SUMIF(OFFSET($Y$38,0,LEN($A170),1,1):OFFSET($Y$463,0,LEN($A170),1,1),$A170,Q$38:Q$463)</f>
        <v>0</v>
      </c>
      <c r="R170" s="127">
        <f ca="1">SUMIF(OFFSET($Y$38,0,LEN($A170),1,1):OFFSET($Y$463,0,LEN($A170),1,1),$A170,R$38:R$463)</f>
        <v>0</v>
      </c>
      <c r="S170" s="127">
        <f ca="1">SUMIF(OFFSET($Y$38,0,LEN($A170),1,1):OFFSET($Y$463,0,LEN($A170),1,1),$A170,S$38:S$463)</f>
        <v>0</v>
      </c>
      <c r="T170" s="127">
        <f ca="1">SUMIF(OFFSET($Y$38,0,LEN($A170),1,1):OFFSET($Y$463,0,LEN($A170),1,1),$A170,T$38:T$463)</f>
        <v>0</v>
      </c>
      <c r="U170" s="127">
        <f ca="1">SUMIF(OFFSET($Y$38,0,LEN($A170),1,1):OFFSET($Y$463,0,LEN($A170),1,1),$A170,U$38:U$463)</f>
        <v>0</v>
      </c>
      <c r="V170" s="127">
        <f ca="1">SUMIF(OFFSET($Y$38,0,LEN($A170),1,1):OFFSET($Y$463,0,LEN($A170),1,1),$A170,V$38:V$463)</f>
        <v>0</v>
      </c>
      <c r="W170" s="127">
        <f ca="1">SUMIF(OFFSET($Y$38,0,LEN($A170),1,1):OFFSET($Y$463,0,LEN($A170),1,1),$A170,W$38:W$463)</f>
        <v>0</v>
      </c>
      <c r="X170" s="127">
        <f ca="1">SUMIF(OFFSET($Y$38,0,LEN($A170),1,1):OFFSET($Y$463,0,LEN($A170),1,1),$A170,X$38:X$463)</f>
        <v>0</v>
      </c>
      <c r="Y170" s="127">
        <f ca="1">SUMIF(OFFSET($AC$38,0,LEN($A170),1,1):OFFSET($AC$152,0,LEN($A170),1,1),$A170,Y$38:Y$152)</f>
        <v>0</v>
      </c>
      <c r="Z170" s="127">
        <f ca="1">SUMIF(OFFSET($AC$38,0,LEN($A170),1,1):OFFSET($AC$152,0,LEN($A170),1,1),$A170,Z$38:Z$152)</f>
        <v>0</v>
      </c>
      <c r="AA170" s="127">
        <f ca="1">SUMIF(OFFSET($AC$38,0,LEN($A170),1,1):OFFSET($AC$152,0,LEN($A170),1,1),$A170,AA$38:AA$152)</f>
        <v>0</v>
      </c>
      <c r="AB170" s="127">
        <f ca="1">SUMIF(OFFSET($AC$38,0,LEN($A170),1,1):OFFSET($AC$152,0,LEN($A170),1,1),$A170,AB$38:AB$152)</f>
        <v>0</v>
      </c>
      <c r="AC170" s="128" t="str">
        <f t="shared" si="13"/>
        <v>0.1.1.4.1</v>
      </c>
    </row>
    <row r="171" spans="1:38" ht="85.5" customHeight="1" x14ac:dyDescent="0.25">
      <c r="A171" s="122" t="s">
        <v>461</v>
      </c>
      <c r="B171" s="123" t="s">
        <v>286</v>
      </c>
      <c r="C171" s="136" t="s">
        <v>216</v>
      </c>
      <c r="D171" s="127">
        <f ca="1">SUMIF(OFFSET($Y$38,0,LEN($A171),1,1):OFFSET($Y$463,0,LEN($A171),1,1),$A171,D$38:D$463)</f>
        <v>0</v>
      </c>
      <c r="E171" s="127">
        <f ca="1">SUMIF(OFFSET($Y$38,0,LEN($A171),1,1):OFFSET($Y$463,0,LEN($A171),1,1),$A171,E$38:E$463)</f>
        <v>0</v>
      </c>
      <c r="F171" s="127">
        <f ca="1">SUMIF(OFFSET($Y$38,0,LEN($A171),1,1):OFFSET($Y$463,0,LEN($A171),1,1),$A171,F$38:F$463)</f>
        <v>0</v>
      </c>
      <c r="G171" s="127">
        <f ca="1">SUMIF(OFFSET($Y$38,0,LEN($A171),1,1):OFFSET($Y$463,0,LEN($A171),1,1),$A171,G$38:G$463)</f>
        <v>0</v>
      </c>
      <c r="H171" s="127">
        <f ca="1">SUMIF(OFFSET($Y$38,0,LEN($A171),1,1):OFFSET($Y$463,0,LEN($A171),1,1),$A171,H$38:H$463)</f>
        <v>0</v>
      </c>
      <c r="I171" s="127">
        <f ca="1">SUMIF(OFFSET($Y$38,0,LEN($A171),1,1):OFFSET($Y$463,0,LEN($A171),1,1),$A171,I$38:I$463)</f>
        <v>0</v>
      </c>
      <c r="J171" s="127">
        <f ca="1">SUMIF(OFFSET($Y$38,0,LEN($A171),1,1):OFFSET($Y$463,0,LEN($A171),1,1),$A171,J$38:J$463)</f>
        <v>0</v>
      </c>
      <c r="K171" s="127">
        <f ca="1">SUMIF(OFFSET($Y$38,0,LEN($A171),1,1):OFFSET($Y$463,0,LEN($A171),1,1),$A171,K$38:K$463)</f>
        <v>0</v>
      </c>
      <c r="L171" s="127">
        <f ca="1">SUMIF(OFFSET($Y$38,0,LEN($A171),1,1):OFFSET($Y$463,0,LEN($A171),1,1),$A171,L$38:L$463)</f>
        <v>0</v>
      </c>
      <c r="M171" s="127">
        <f ca="1">SUMIF(OFFSET($Y$38,0,LEN($A171),1,1):OFFSET($Y$463,0,LEN($A171),1,1),$A171,M$38:M$463)</f>
        <v>0</v>
      </c>
      <c r="N171" s="127">
        <f ca="1">SUMIF(OFFSET($Y$38,0,LEN($A171),1,1):OFFSET($Y$463,0,LEN($A171),1,1),$A171,N$38:N$463)</f>
        <v>0</v>
      </c>
      <c r="O171" s="127">
        <f ca="1">SUMIF(OFFSET($Y$38,0,LEN($A171),1,1):OFFSET($Y$463,0,LEN($A171),1,1),$A171,O$38:O$463)</f>
        <v>0</v>
      </c>
      <c r="P171" s="127">
        <f ca="1">SUMIF(OFFSET($Y$38,0,LEN($A171),1,1):OFFSET($Y$463,0,LEN($A171),1,1),$A171,P$38:P$463)</f>
        <v>0</v>
      </c>
      <c r="Q171" s="127">
        <f ca="1">SUMIF(OFFSET($Y$38,0,LEN($A171),1,1):OFFSET($Y$463,0,LEN($A171),1,1),$A171,Q$38:Q$463)</f>
        <v>0</v>
      </c>
      <c r="R171" s="127">
        <f ca="1">SUMIF(OFFSET($Y$38,0,LEN($A171),1,1):OFFSET($Y$463,0,LEN($A171),1,1),$A171,R$38:R$463)</f>
        <v>0</v>
      </c>
      <c r="S171" s="127">
        <f ca="1">SUMIF(OFFSET($Y$38,0,LEN($A171),1,1):OFFSET($Y$463,0,LEN($A171),1,1),$A171,S$38:S$463)</f>
        <v>0</v>
      </c>
      <c r="T171" s="127">
        <f ca="1">SUMIF(OFFSET($Y$38,0,LEN($A171),1,1):OFFSET($Y$463,0,LEN($A171),1,1),$A171,T$38:T$463)</f>
        <v>0</v>
      </c>
      <c r="U171" s="127">
        <f ca="1">SUMIF(OFFSET($Y$38,0,LEN($A171),1,1):OFFSET($Y$463,0,LEN($A171),1,1),$A171,U$38:U$463)</f>
        <v>0</v>
      </c>
      <c r="V171" s="127">
        <f ca="1">SUMIF(OFFSET($Y$38,0,LEN($A171),1,1):OFFSET($Y$463,0,LEN($A171),1,1),$A171,V$38:V$463)</f>
        <v>0</v>
      </c>
      <c r="W171" s="127">
        <f ca="1">SUMIF(OFFSET($Y$38,0,LEN($A171),1,1):OFFSET($Y$463,0,LEN($A171),1,1),$A171,W$38:W$463)</f>
        <v>0</v>
      </c>
      <c r="X171" s="127">
        <f ca="1">SUMIF(OFFSET($Y$38,0,LEN($A171),1,1):OFFSET($Y$463,0,LEN($A171),1,1),$A171,X$38:X$463)</f>
        <v>0</v>
      </c>
      <c r="Y171" s="127">
        <f ca="1">SUMIF(OFFSET($AC$38,0,LEN($A171),1,1):OFFSET($AC$152,0,LEN($A171),1,1),$A171,Y$38:Y$152)</f>
        <v>0</v>
      </c>
      <c r="Z171" s="127">
        <f ca="1">SUMIF(OFFSET($AC$38,0,LEN($A171),1,1):OFFSET($AC$152,0,LEN($A171),1,1),$A171,Z$38:Z$152)</f>
        <v>0</v>
      </c>
      <c r="AA171" s="127">
        <f ca="1">SUMIF(OFFSET($AC$38,0,LEN($A171),1,1):OFFSET($AC$152,0,LEN($A171),1,1),$A171,AA$38:AA$152)</f>
        <v>0</v>
      </c>
      <c r="AB171" s="127">
        <f ca="1">SUMIF(OFFSET($AC$38,0,LEN($A171),1,1):OFFSET($AC$152,0,LEN($A171),1,1),$A171,AB$38:AB$152)</f>
        <v>0</v>
      </c>
      <c r="AC171" s="128" t="str">
        <f t="shared" si="13"/>
        <v>0.1.1.4.2</v>
      </c>
    </row>
    <row r="172" spans="1:38" ht="41.25" customHeight="1" x14ac:dyDescent="0.25">
      <c r="A172" s="122" t="s">
        <v>462</v>
      </c>
      <c r="B172" s="123" t="s">
        <v>287</v>
      </c>
      <c r="C172" s="136" t="s">
        <v>216</v>
      </c>
      <c r="D172" s="127">
        <f ca="1">SUMIF(OFFSET($Y$38,0,LEN($A172),1,1):OFFSET($Y$463,0,LEN($A172),1,1),$A172,D$38:D$463)</f>
        <v>0</v>
      </c>
      <c r="E172" s="127">
        <f ca="1">SUMIF(OFFSET($Y$38,0,LEN($A172),1,1):OFFSET($Y$463,0,LEN($A172),1,1),$A172,E$38:E$463)</f>
        <v>0</v>
      </c>
      <c r="F172" s="127">
        <f ca="1">SUMIF(OFFSET($Y$38,0,LEN($A172),1,1):OFFSET($Y$463,0,LEN($A172),1,1),$A172,F$38:F$463)</f>
        <v>0</v>
      </c>
      <c r="G172" s="127">
        <f ca="1">SUMIF(OFFSET($Y$38,0,LEN($A172),1,1):OFFSET($Y$463,0,LEN($A172),1,1),$A172,G$38:G$463)</f>
        <v>0</v>
      </c>
      <c r="H172" s="127">
        <f ca="1">SUMIF(OFFSET($Y$38,0,LEN($A172),1,1):OFFSET($Y$463,0,LEN($A172),1,1),$A172,H$38:H$463)</f>
        <v>0</v>
      </c>
      <c r="I172" s="127">
        <f ca="1">SUMIF(OFFSET($Y$38,0,LEN($A172),1,1):OFFSET($Y$463,0,LEN($A172),1,1),$A172,I$38:I$463)</f>
        <v>0</v>
      </c>
      <c r="J172" s="127">
        <f ca="1">SUMIF(OFFSET($Y$38,0,LEN($A172),1,1):OFFSET($Y$463,0,LEN($A172),1,1),$A172,J$38:J$463)</f>
        <v>0</v>
      </c>
      <c r="K172" s="127">
        <f ca="1">SUMIF(OFFSET($Y$38,0,LEN($A172),1,1):OFFSET($Y$463,0,LEN($A172),1,1),$A172,K$38:K$463)</f>
        <v>0</v>
      </c>
      <c r="L172" s="127">
        <f ca="1">SUMIF(OFFSET($Y$38,0,LEN($A172),1,1):OFFSET($Y$463,0,LEN($A172),1,1),$A172,L$38:L$463)</f>
        <v>0</v>
      </c>
      <c r="M172" s="127">
        <f ca="1">SUMIF(OFFSET($Y$38,0,LEN($A172),1,1):OFFSET($Y$463,0,LEN($A172),1,1),$A172,M$38:M$463)</f>
        <v>0</v>
      </c>
      <c r="N172" s="127">
        <f ca="1">SUMIF(OFFSET($Y$38,0,LEN($A172),1,1):OFFSET($Y$463,0,LEN($A172),1,1),$A172,N$38:N$463)</f>
        <v>0</v>
      </c>
      <c r="O172" s="127">
        <f ca="1">SUMIF(OFFSET($Y$38,0,LEN($A172),1,1):OFFSET($Y$463,0,LEN($A172),1,1),$A172,O$38:O$463)</f>
        <v>0</v>
      </c>
      <c r="P172" s="127">
        <f ca="1">SUMIF(OFFSET($Y$38,0,LEN($A172),1,1):OFFSET($Y$463,0,LEN($A172),1,1),$A172,P$38:P$463)</f>
        <v>0</v>
      </c>
      <c r="Q172" s="127">
        <f ca="1">SUMIF(OFFSET($Y$38,0,LEN($A172),1,1):OFFSET($Y$463,0,LEN($A172),1,1),$A172,Q$38:Q$463)</f>
        <v>0</v>
      </c>
      <c r="R172" s="127">
        <f ca="1">SUMIF(OFFSET($Y$38,0,LEN($A172),1,1):OFFSET($Y$463,0,LEN($A172),1,1),$A172,R$38:R$463)</f>
        <v>0</v>
      </c>
      <c r="S172" s="127">
        <f ca="1">SUMIF(OFFSET($Y$38,0,LEN($A172),1,1):OFFSET($Y$463,0,LEN($A172),1,1),$A172,S$38:S$463)</f>
        <v>0</v>
      </c>
      <c r="T172" s="127">
        <f ca="1">SUMIF(OFFSET($Y$38,0,LEN($A172),1,1):OFFSET($Y$463,0,LEN($A172),1,1),$A172,T$38:T$463)</f>
        <v>0</v>
      </c>
      <c r="U172" s="127">
        <f ca="1">SUMIF(OFFSET($Y$38,0,LEN($A172),1,1):OFFSET($Y$463,0,LEN($A172),1,1),$A172,U$38:U$463)</f>
        <v>0</v>
      </c>
      <c r="V172" s="127">
        <f ca="1">SUMIF(OFFSET($Y$38,0,LEN($A172),1,1):OFFSET($Y$463,0,LEN($A172),1,1),$A172,V$38:V$463)</f>
        <v>0</v>
      </c>
      <c r="W172" s="127">
        <f ca="1">SUMIF(OFFSET($Y$38,0,LEN($A172),1,1):OFFSET($Y$463,0,LEN($A172),1,1),$A172,W$38:W$463)</f>
        <v>0</v>
      </c>
      <c r="X172" s="127">
        <f ca="1">SUMIF(OFFSET($Y$38,0,LEN($A172),1,1):OFFSET($Y$463,0,LEN($A172),1,1),$A172,X$38:X$463)</f>
        <v>0</v>
      </c>
      <c r="Y172" s="127">
        <f ca="1">SUMIF(OFFSET($AC$38,0,LEN($A172),1,1):OFFSET($AC$152,0,LEN($A172),1,1),$A172,Y$38:Y$152)</f>
        <v>0</v>
      </c>
      <c r="Z172" s="127">
        <f ca="1">SUMIF(OFFSET($AC$38,0,LEN($A172),1,1):OFFSET($AC$152,0,LEN($A172),1,1),$A172,Z$38:Z$152)</f>
        <v>0</v>
      </c>
      <c r="AA172" s="127">
        <f ca="1">SUMIF(OFFSET($AC$38,0,LEN($A172),1,1):OFFSET($AC$152,0,LEN($A172),1,1),$A172,AA$38:AA$152)</f>
        <v>0</v>
      </c>
      <c r="AB172" s="127">
        <f ca="1">SUMIF(OFFSET($AC$38,0,LEN($A172),1,1):OFFSET($AC$152,0,LEN($A172),1,1),$A172,AB$38:AB$152)</f>
        <v>0</v>
      </c>
      <c r="AC172" s="128" t="str">
        <f t="shared" si="13"/>
        <v>0.1.2</v>
      </c>
    </row>
    <row r="173" spans="1:38" ht="75" customHeight="1" x14ac:dyDescent="0.25">
      <c r="A173" s="122" t="s">
        <v>463</v>
      </c>
      <c r="B173" s="123" t="s">
        <v>289</v>
      </c>
      <c r="C173" s="136" t="s">
        <v>216</v>
      </c>
      <c r="D173" s="127">
        <f ca="1">SUMIF(OFFSET($Y$38,0,LEN($A173),1,1):OFFSET($Y$463,0,LEN($A173),1,1),$A173,D$38:D$463)</f>
        <v>0</v>
      </c>
      <c r="E173" s="127">
        <f ca="1">SUMIF(OFFSET($Y$38,0,LEN($A173),1,1):OFFSET($Y$463,0,LEN($A173),1,1),$A173,E$38:E$463)</f>
        <v>0</v>
      </c>
      <c r="F173" s="127">
        <f ca="1">SUMIF(OFFSET($Y$38,0,LEN($A173),1,1):OFFSET($Y$463,0,LEN($A173),1,1),$A173,F$38:F$463)</f>
        <v>0</v>
      </c>
      <c r="G173" s="127">
        <f ca="1">SUMIF(OFFSET($Y$38,0,LEN($A173),1,1):OFFSET($Y$463,0,LEN($A173),1,1),$A173,G$38:G$463)</f>
        <v>0</v>
      </c>
      <c r="H173" s="127">
        <f ca="1">SUMIF(OFFSET($Y$38,0,LEN($A173),1,1):OFFSET($Y$463,0,LEN($A173),1,1),$A173,H$38:H$463)</f>
        <v>0</v>
      </c>
      <c r="I173" s="127">
        <f ca="1">SUMIF(OFFSET($Y$38,0,LEN($A173),1,1):OFFSET($Y$463,0,LEN($A173),1,1),$A173,I$38:I$463)</f>
        <v>0</v>
      </c>
      <c r="J173" s="127">
        <f ca="1">SUMIF(OFFSET($Y$38,0,LEN($A173),1,1):OFFSET($Y$463,0,LEN($A173),1,1),$A173,J$38:J$463)</f>
        <v>0</v>
      </c>
      <c r="K173" s="127">
        <f ca="1">SUMIF(OFFSET($Y$38,0,LEN($A173),1,1):OFFSET($Y$463,0,LEN($A173),1,1),$A173,K$38:K$463)</f>
        <v>0</v>
      </c>
      <c r="L173" s="127">
        <f ca="1">SUMIF(OFFSET($Y$38,0,LEN($A173),1,1):OFFSET($Y$463,0,LEN($A173),1,1),$A173,L$38:L$463)</f>
        <v>0</v>
      </c>
      <c r="M173" s="127">
        <f ca="1">SUMIF(OFFSET($Y$38,0,LEN($A173),1,1):OFFSET($Y$463,0,LEN($A173),1,1),$A173,M$38:M$463)</f>
        <v>0</v>
      </c>
      <c r="N173" s="127">
        <f ca="1">SUMIF(OFFSET($Y$38,0,LEN($A173),1,1):OFFSET($Y$463,0,LEN($A173),1,1),$A173,N$38:N$463)</f>
        <v>0</v>
      </c>
      <c r="O173" s="127">
        <f ca="1">SUMIF(OFFSET($Y$38,0,LEN($A173),1,1):OFFSET($Y$463,0,LEN($A173),1,1),$A173,O$38:O$463)</f>
        <v>0</v>
      </c>
      <c r="P173" s="127">
        <f ca="1">SUMIF(OFFSET($Y$38,0,LEN($A173),1,1):OFFSET($Y$463,0,LEN($A173),1,1),$A173,P$38:P$463)</f>
        <v>0</v>
      </c>
      <c r="Q173" s="127">
        <f ca="1">SUMIF(OFFSET($Y$38,0,LEN($A173),1,1):OFFSET($Y$463,0,LEN($A173),1,1),$A173,Q$38:Q$463)</f>
        <v>0</v>
      </c>
      <c r="R173" s="127">
        <f ca="1">SUMIF(OFFSET($Y$38,0,LEN($A173),1,1):OFFSET($Y$463,0,LEN($A173),1,1),$A173,R$38:R$463)</f>
        <v>0</v>
      </c>
      <c r="S173" s="127">
        <f ca="1">SUMIF(OFFSET($Y$38,0,LEN($A173),1,1):OFFSET($Y$463,0,LEN($A173),1,1),$A173,S$38:S$463)</f>
        <v>0</v>
      </c>
      <c r="T173" s="127">
        <f ca="1">SUMIF(OFFSET($Y$38,0,LEN($A173),1,1):OFFSET($Y$463,0,LEN($A173),1,1),$A173,T$38:T$463)</f>
        <v>0</v>
      </c>
      <c r="U173" s="127">
        <f ca="1">SUMIF(OFFSET($Y$38,0,LEN($A173),1,1):OFFSET($Y$463,0,LEN($A173),1,1),$A173,U$38:U$463)</f>
        <v>0</v>
      </c>
      <c r="V173" s="127">
        <f ca="1">SUMIF(OFFSET($Y$38,0,LEN($A173),1,1):OFFSET($Y$463,0,LEN($A173),1,1),$A173,V$38:V$463)</f>
        <v>0</v>
      </c>
      <c r="W173" s="127">
        <f ca="1">SUMIF(OFFSET($Y$38,0,LEN($A173),1,1):OFFSET($Y$463,0,LEN($A173),1,1),$A173,W$38:W$463)</f>
        <v>0</v>
      </c>
      <c r="X173" s="127">
        <f ca="1">SUMIF(OFFSET($Y$38,0,LEN($A173),1,1):OFFSET($Y$463,0,LEN($A173),1,1),$A173,X$38:X$463)</f>
        <v>0</v>
      </c>
      <c r="Y173" s="127">
        <f ca="1">SUMIF(OFFSET($AC$38,0,LEN($A173),1,1):OFFSET($AC$152,0,LEN($A173),1,1),$A173,Y$38:Y$152)</f>
        <v>0</v>
      </c>
      <c r="Z173" s="127">
        <f ca="1">SUMIF(OFFSET($AC$38,0,LEN($A173),1,1):OFFSET($AC$152,0,LEN($A173),1,1),$A173,Z$38:Z$152)</f>
        <v>0</v>
      </c>
      <c r="AA173" s="127">
        <f ca="1">SUMIF(OFFSET($AC$38,0,LEN($A173),1,1):OFFSET($AC$152,0,LEN($A173),1,1),$A173,AA$38:AA$152)</f>
        <v>0</v>
      </c>
      <c r="AB173" s="127">
        <f ca="1">SUMIF(OFFSET($AC$38,0,LEN($A173),1,1):OFFSET($AC$152,0,LEN($A173),1,1),$A173,AB$38:AB$152)</f>
        <v>0</v>
      </c>
      <c r="AC173" s="128" t="str">
        <f t="shared" si="13"/>
        <v>0.1.2.1</v>
      </c>
    </row>
    <row r="174" spans="1:38" ht="31.5" x14ac:dyDescent="0.25">
      <c r="A174" s="122" t="s">
        <v>464</v>
      </c>
      <c r="B174" s="123" t="s">
        <v>291</v>
      </c>
      <c r="C174" s="136" t="s">
        <v>216</v>
      </c>
      <c r="D174" s="127">
        <f ca="1">SUMIF(OFFSET($Y$38,0,LEN($A174),1,1):OFFSET($Y$463,0,LEN($A174),1,1),$A174,D$38:D$463)</f>
        <v>0</v>
      </c>
      <c r="E174" s="127">
        <f ca="1">SUMIF(OFFSET($Y$38,0,LEN($A174),1,1):OFFSET($Y$463,0,LEN($A174),1,1),$A174,E$38:E$463)</f>
        <v>0</v>
      </c>
      <c r="F174" s="127">
        <f ca="1">SUMIF(OFFSET($Y$38,0,LEN($A174),1,1):OFFSET($Y$463,0,LEN($A174),1,1),$A174,F$38:F$463)</f>
        <v>0</v>
      </c>
      <c r="G174" s="127">
        <f ca="1">SUMIF(OFFSET($Y$38,0,LEN($A174),1,1):OFFSET($Y$463,0,LEN($A174),1,1),$A174,G$38:G$463)</f>
        <v>0</v>
      </c>
      <c r="H174" s="127">
        <f ca="1">SUMIF(OFFSET($Y$38,0,LEN($A174),1,1):OFFSET($Y$463,0,LEN($A174),1,1),$A174,H$38:H$463)</f>
        <v>0</v>
      </c>
      <c r="I174" s="127">
        <f ca="1">SUMIF(OFFSET($Y$38,0,LEN($A174),1,1):OFFSET($Y$463,0,LEN($A174),1,1),$A174,I$38:I$463)</f>
        <v>0</v>
      </c>
      <c r="J174" s="127">
        <f ca="1">SUMIF(OFFSET($Y$38,0,LEN($A174),1,1):OFFSET($Y$463,0,LEN($A174),1,1),$A174,J$38:J$463)</f>
        <v>0</v>
      </c>
      <c r="K174" s="127">
        <f ca="1">SUMIF(OFFSET($Y$38,0,LEN($A174),1,1):OFFSET($Y$463,0,LEN($A174),1,1),$A174,K$38:K$463)</f>
        <v>0</v>
      </c>
      <c r="L174" s="127">
        <f ca="1">SUMIF(OFFSET($Y$38,0,LEN($A174),1,1):OFFSET($Y$463,0,LEN($A174),1,1),$A174,L$38:L$463)</f>
        <v>0</v>
      </c>
      <c r="M174" s="127">
        <f ca="1">SUMIF(OFFSET($Y$38,0,LEN($A174),1,1):OFFSET($Y$463,0,LEN($A174),1,1),$A174,M$38:M$463)</f>
        <v>0</v>
      </c>
      <c r="N174" s="127">
        <f ca="1">SUMIF(OFFSET($Y$38,0,LEN($A174),1,1):OFFSET($Y$463,0,LEN($A174),1,1),$A174,N$38:N$463)</f>
        <v>0</v>
      </c>
      <c r="O174" s="127">
        <f ca="1">SUMIF(OFFSET($Y$38,0,LEN($A174),1,1):OFFSET($Y$463,0,LEN($A174),1,1),$A174,O$38:O$463)</f>
        <v>0</v>
      </c>
      <c r="P174" s="127">
        <f ca="1">SUMIF(OFFSET($Y$38,0,LEN($A174),1,1):OFFSET($Y$463,0,LEN($A174),1,1),$A174,P$38:P$463)</f>
        <v>0</v>
      </c>
      <c r="Q174" s="127">
        <f ca="1">SUMIF(OFFSET($Y$38,0,LEN($A174),1,1):OFFSET($Y$463,0,LEN($A174),1,1),$A174,Q$38:Q$463)</f>
        <v>0</v>
      </c>
      <c r="R174" s="127">
        <f ca="1">SUMIF(OFFSET($Y$38,0,LEN($A174),1,1):OFFSET($Y$463,0,LEN($A174),1,1),$A174,R$38:R$463)</f>
        <v>0</v>
      </c>
      <c r="S174" s="127">
        <f ca="1">SUMIF(OFFSET($Y$38,0,LEN($A174),1,1):OFFSET($Y$463,0,LEN($A174),1,1),$A174,S$38:S$463)</f>
        <v>0</v>
      </c>
      <c r="T174" s="127">
        <f ca="1">SUMIF(OFFSET($Y$38,0,LEN($A174),1,1):OFFSET($Y$463,0,LEN($A174),1,1),$A174,T$38:T$463)</f>
        <v>0</v>
      </c>
      <c r="U174" s="127">
        <f ca="1">SUMIF(OFFSET($Y$38,0,LEN($A174),1,1):OFFSET($Y$463,0,LEN($A174),1,1),$A174,U$38:U$463)</f>
        <v>0</v>
      </c>
      <c r="V174" s="127">
        <f ca="1">SUMIF(OFFSET($Y$38,0,LEN($A174),1,1):OFFSET($Y$463,0,LEN($A174),1,1),$A174,V$38:V$463)</f>
        <v>0</v>
      </c>
      <c r="W174" s="127">
        <f ca="1">SUMIF(OFFSET($Y$38,0,LEN($A174),1,1):OFFSET($Y$463,0,LEN($A174),1,1),$A174,W$38:W$463)</f>
        <v>0</v>
      </c>
      <c r="X174" s="127">
        <f ca="1">SUMIF(OFFSET($Y$38,0,LEN($A174),1,1):OFFSET($Y$463,0,LEN($A174),1,1),$A174,X$38:X$463)</f>
        <v>0</v>
      </c>
      <c r="Y174" s="127">
        <f ca="1">SUMIF(OFFSET($AC$38,0,LEN($A174),1,1):OFFSET($AC$152,0,LEN($A174),1,1),$A174,Y$38:Y$152)</f>
        <v>0</v>
      </c>
      <c r="Z174" s="127">
        <f ca="1">SUMIF(OFFSET($AC$38,0,LEN($A174),1,1):OFFSET($AC$152,0,LEN($A174),1,1),$A174,Z$38:Z$152)</f>
        <v>0</v>
      </c>
      <c r="AA174" s="127">
        <f ca="1">SUMIF(OFFSET($AC$38,0,LEN($A174),1,1):OFFSET($AC$152,0,LEN($A174),1,1),$A174,AA$38:AA$152)</f>
        <v>0</v>
      </c>
      <c r="AB174" s="127">
        <f ca="1">SUMIF(OFFSET($AC$38,0,LEN($A174),1,1):OFFSET($AC$152,0,LEN($A174),1,1),$A174,AB$38:AB$152)</f>
        <v>0</v>
      </c>
      <c r="AC174" s="128" t="str">
        <f t="shared" si="13"/>
        <v>0.1.2.1.1</v>
      </c>
    </row>
    <row r="175" spans="1:38" ht="47.25" x14ac:dyDescent="0.25">
      <c r="A175" s="122" t="s">
        <v>465</v>
      </c>
      <c r="B175" s="123" t="s">
        <v>293</v>
      </c>
      <c r="C175" s="136" t="s">
        <v>216</v>
      </c>
      <c r="D175" s="127">
        <f ca="1">SUMIF(OFFSET($Y$38,0,LEN($A175),1,1):OFFSET($Y$463,0,LEN($A175),1,1),$A175,D$38:D$463)</f>
        <v>0</v>
      </c>
      <c r="E175" s="127">
        <f ca="1">SUMIF(OFFSET($Y$38,0,LEN($A175),1,1):OFFSET($Y$463,0,LEN($A175),1,1),$A175,E$38:E$463)</f>
        <v>0</v>
      </c>
      <c r="F175" s="127">
        <f ca="1">SUMIF(OFFSET($Y$38,0,LEN($A175),1,1):OFFSET($Y$463,0,LEN($A175),1,1),$A175,F$38:F$463)</f>
        <v>0</v>
      </c>
      <c r="G175" s="127">
        <f ca="1">SUMIF(OFFSET($Y$38,0,LEN($A175),1,1):OFFSET($Y$463,0,LEN($A175),1,1),$A175,G$38:G$463)</f>
        <v>0</v>
      </c>
      <c r="H175" s="127">
        <f ca="1">SUMIF(OFFSET($Y$38,0,LEN($A175),1,1):OFFSET($Y$463,0,LEN($A175),1,1),$A175,H$38:H$463)</f>
        <v>0</v>
      </c>
      <c r="I175" s="127">
        <f ca="1">SUMIF(OFFSET($Y$38,0,LEN($A175),1,1):OFFSET($Y$463,0,LEN($A175),1,1),$A175,I$38:I$463)</f>
        <v>0</v>
      </c>
      <c r="J175" s="127">
        <f ca="1">SUMIF(OFFSET($Y$38,0,LEN($A175),1,1):OFFSET($Y$463,0,LEN($A175),1,1),$A175,J$38:J$463)</f>
        <v>0</v>
      </c>
      <c r="K175" s="127">
        <f ca="1">SUMIF(OFFSET($Y$38,0,LEN($A175),1,1):OFFSET($Y$463,0,LEN($A175),1,1),$A175,K$38:K$463)</f>
        <v>0</v>
      </c>
      <c r="L175" s="127">
        <f ca="1">SUMIF(OFFSET($Y$38,0,LEN($A175),1,1):OFFSET($Y$463,0,LEN($A175),1,1),$A175,L$38:L$463)</f>
        <v>0</v>
      </c>
      <c r="M175" s="127">
        <f ca="1">SUMIF(OFFSET($Y$38,0,LEN($A175),1,1):OFFSET($Y$463,0,LEN($A175),1,1),$A175,M$38:M$463)</f>
        <v>0</v>
      </c>
      <c r="N175" s="127">
        <f ca="1">SUMIF(OFFSET($Y$38,0,LEN($A175),1,1):OFFSET($Y$463,0,LEN($A175),1,1),$A175,N$38:N$463)</f>
        <v>0</v>
      </c>
      <c r="O175" s="127">
        <f ca="1">SUMIF(OFFSET($Y$38,0,LEN($A175),1,1):OFFSET($Y$463,0,LEN($A175),1,1),$A175,O$38:O$463)</f>
        <v>0</v>
      </c>
      <c r="P175" s="127">
        <f ca="1">SUMIF(OFFSET($Y$38,0,LEN($A175),1,1):OFFSET($Y$463,0,LEN($A175),1,1),$A175,P$38:P$463)</f>
        <v>0</v>
      </c>
      <c r="Q175" s="127">
        <f ca="1">SUMIF(OFFSET($Y$38,0,LEN($A175),1,1):OFFSET($Y$463,0,LEN($A175),1,1),$A175,Q$38:Q$463)</f>
        <v>0</v>
      </c>
      <c r="R175" s="127">
        <f ca="1">SUMIF(OFFSET($Y$38,0,LEN($A175),1,1):OFFSET($Y$463,0,LEN($A175),1,1),$A175,R$38:R$463)</f>
        <v>0</v>
      </c>
      <c r="S175" s="127">
        <f ca="1">SUMIF(OFFSET($Y$38,0,LEN($A175),1,1):OFFSET($Y$463,0,LEN($A175),1,1),$A175,S$38:S$463)</f>
        <v>0</v>
      </c>
      <c r="T175" s="127">
        <f ca="1">SUMIF(OFFSET($Y$38,0,LEN($A175),1,1):OFFSET($Y$463,0,LEN($A175),1,1),$A175,T$38:T$463)</f>
        <v>0</v>
      </c>
      <c r="U175" s="127">
        <f ca="1">SUMIF(OFFSET($Y$38,0,LEN($A175),1,1):OFFSET($Y$463,0,LEN($A175),1,1),$A175,U$38:U$463)</f>
        <v>0</v>
      </c>
      <c r="V175" s="127">
        <f ca="1">SUMIF(OFFSET($Y$38,0,LEN($A175),1,1):OFFSET($Y$463,0,LEN($A175),1,1),$A175,V$38:V$463)</f>
        <v>0</v>
      </c>
      <c r="W175" s="127">
        <f ca="1">SUMIF(OFFSET($Y$38,0,LEN($A175),1,1):OFFSET($Y$463,0,LEN($A175),1,1),$A175,W$38:W$463)</f>
        <v>0</v>
      </c>
      <c r="X175" s="127">
        <f ca="1">SUMIF(OFFSET($Y$38,0,LEN($A175),1,1):OFFSET($Y$463,0,LEN($A175),1,1),$A175,X$38:X$463)</f>
        <v>0</v>
      </c>
      <c r="Y175" s="127">
        <f ca="1">SUMIF(OFFSET($AC$38,0,LEN($A175),1,1):OFFSET($AC$152,0,LEN($A175),1,1),$A175,Y$38:Y$152)</f>
        <v>0</v>
      </c>
      <c r="Z175" s="127">
        <f ca="1">SUMIF(OFFSET($AC$38,0,LEN($A175),1,1):OFFSET($AC$152,0,LEN($A175),1,1),$A175,Z$38:Z$152)</f>
        <v>0</v>
      </c>
      <c r="AA175" s="127">
        <f ca="1">SUMIF(OFFSET($AC$38,0,LEN($A175),1,1):OFFSET($AC$152,0,LEN($A175),1,1),$A175,AA$38:AA$152)</f>
        <v>0</v>
      </c>
      <c r="AB175" s="127">
        <f ca="1">SUMIF(OFFSET($AC$38,0,LEN($A175),1,1):OFFSET($AC$152,0,LEN($A175),1,1),$A175,AB$38:AB$152)</f>
        <v>0</v>
      </c>
      <c r="AC175" s="128" t="str">
        <f t="shared" si="13"/>
        <v>0.1.2.1.2</v>
      </c>
    </row>
    <row r="176" spans="1:38" s="117" customFormat="1" ht="88.5" customHeight="1" x14ac:dyDescent="0.25">
      <c r="A176" s="131" t="s">
        <v>465</v>
      </c>
      <c r="B176" s="130" t="s">
        <v>466</v>
      </c>
      <c r="C176" s="131" t="s">
        <v>467</v>
      </c>
      <c r="D176" s="125">
        <v>0</v>
      </c>
      <c r="E176" s="125">
        <v>0</v>
      </c>
      <c r="F176" s="125">
        <v>0</v>
      </c>
      <c r="G176" s="125">
        <v>0</v>
      </c>
      <c r="H176" s="125">
        <v>0</v>
      </c>
      <c r="I176" s="125">
        <v>0</v>
      </c>
      <c r="J176" s="125">
        <v>0</v>
      </c>
      <c r="K176" s="125">
        <v>0</v>
      </c>
      <c r="L176" s="125">
        <v>0</v>
      </c>
      <c r="M176" s="125">
        <v>0</v>
      </c>
      <c r="N176" s="125">
        <v>0</v>
      </c>
      <c r="O176" s="125">
        <v>0</v>
      </c>
      <c r="P176" s="125">
        <v>0</v>
      </c>
      <c r="Q176" s="125">
        <v>0</v>
      </c>
      <c r="R176" s="125">
        <v>0</v>
      </c>
      <c r="S176" s="125">
        <v>0</v>
      </c>
      <c r="T176" s="125">
        <v>0</v>
      </c>
      <c r="U176" s="125">
        <v>0</v>
      </c>
      <c r="V176" s="125">
        <v>0</v>
      </c>
      <c r="W176" s="125">
        <v>0</v>
      </c>
      <c r="X176" s="125">
        <v>0</v>
      </c>
      <c r="Y176" s="125">
        <v>0</v>
      </c>
      <c r="Z176" s="125" t="s">
        <v>217</v>
      </c>
      <c r="AA176" s="125">
        <v>0</v>
      </c>
      <c r="AB176" s="125" t="s">
        <v>217</v>
      </c>
      <c r="AD176" s="133" t="str">
        <f>LEFT($A176,1)</f>
        <v>2</v>
      </c>
      <c r="AE176" s="133"/>
      <c r="AF176" s="133" t="str">
        <f>LEFT($A176,3)</f>
        <v>2.1</v>
      </c>
      <c r="AG176" s="133"/>
      <c r="AH176" s="133" t="str">
        <f>LEFT($A176,5)</f>
        <v>2.1.2</v>
      </c>
      <c r="AI176" s="133"/>
      <c r="AJ176" s="133" t="str">
        <f>LEFT($A176,7)</f>
        <v>2.1.2.1</v>
      </c>
      <c r="AK176" s="133"/>
      <c r="AL176" s="133" t="str">
        <f>LEFT($A176,9)</f>
        <v>2.1.2.1.2</v>
      </c>
    </row>
    <row r="177" spans="1:38" ht="55.5" customHeight="1" x14ac:dyDescent="0.25">
      <c r="A177" s="122" t="s">
        <v>468</v>
      </c>
      <c r="B177" s="123" t="s">
        <v>295</v>
      </c>
      <c r="C177" s="136" t="s">
        <v>216</v>
      </c>
      <c r="D177" s="127">
        <f ca="1">SUMIF(OFFSET($Y$38,0,LEN($A177),1,1):OFFSET($Y$463,0,LEN($A177),1,1),$A177,D$38:D$463)</f>
        <v>0</v>
      </c>
      <c r="E177" s="127">
        <f ca="1">SUMIF(OFFSET($Y$38,0,LEN($A177),1,1):OFFSET($Y$463,0,LEN($A177),1,1),$A177,E$38:E$463)</f>
        <v>0</v>
      </c>
      <c r="F177" s="127">
        <f ca="1">SUMIF(OFFSET($Y$38,0,LEN($A177),1,1):OFFSET($Y$463,0,LEN($A177),1,1),$A177,F$38:F$463)</f>
        <v>0</v>
      </c>
      <c r="G177" s="127">
        <f ca="1">SUMIF(OFFSET($Y$38,0,LEN($A177),1,1):OFFSET($Y$463,0,LEN($A177),1,1),$A177,G$38:G$463)</f>
        <v>0</v>
      </c>
      <c r="H177" s="127">
        <f ca="1">SUMIF(OFFSET($Y$38,0,LEN($A177),1,1):OFFSET($Y$463,0,LEN($A177),1,1),$A177,H$38:H$463)</f>
        <v>0</v>
      </c>
      <c r="I177" s="127">
        <f ca="1">SUMIF(OFFSET($Y$38,0,LEN($A177),1,1):OFFSET($Y$463,0,LEN($A177),1,1),$A177,I$38:I$463)</f>
        <v>0</v>
      </c>
      <c r="J177" s="127">
        <f ca="1">SUMIF(OFFSET($Y$38,0,LEN($A177),1,1):OFFSET($Y$463,0,LEN($A177),1,1),$A177,J$38:J$463)</f>
        <v>0</v>
      </c>
      <c r="K177" s="127">
        <f ca="1">SUMIF(OFFSET($Y$38,0,LEN($A177),1,1):OFFSET($Y$463,0,LEN($A177),1,1),$A177,K$38:K$463)</f>
        <v>0</v>
      </c>
      <c r="L177" s="127">
        <f ca="1">SUMIF(OFFSET($Y$38,0,LEN($A177),1,1):OFFSET($Y$463,0,LEN($A177),1,1),$A177,L$38:L$463)</f>
        <v>0</v>
      </c>
      <c r="M177" s="127">
        <f ca="1">SUMIF(OFFSET($Y$38,0,LEN($A177),1,1):OFFSET($Y$463,0,LEN($A177),1,1),$A177,M$38:M$463)</f>
        <v>0</v>
      </c>
      <c r="N177" s="127">
        <f ca="1">SUMIF(OFFSET($Y$38,0,LEN($A177),1,1):OFFSET($Y$463,0,LEN($A177),1,1),$A177,N$38:N$463)</f>
        <v>0</v>
      </c>
      <c r="O177" s="127">
        <f ca="1">SUMIF(OFFSET($Y$38,0,LEN($A177),1,1):OFFSET($Y$463,0,LEN($A177),1,1),$A177,O$38:O$463)</f>
        <v>0</v>
      </c>
      <c r="P177" s="127">
        <f ca="1">SUMIF(OFFSET($Y$38,0,LEN($A177),1,1):OFFSET($Y$463,0,LEN($A177),1,1),$A177,P$38:P$463)</f>
        <v>0</v>
      </c>
      <c r="Q177" s="127">
        <f ca="1">SUMIF(OFFSET($Y$38,0,LEN($A177),1,1):OFFSET($Y$463,0,LEN($A177),1,1),$A177,Q$38:Q$463)</f>
        <v>0</v>
      </c>
      <c r="R177" s="127">
        <f ca="1">SUMIF(OFFSET($Y$38,0,LEN($A177),1,1):OFFSET($Y$463,0,LEN($A177),1,1),$A177,R$38:R$463)</f>
        <v>0</v>
      </c>
      <c r="S177" s="127">
        <f ca="1">SUMIF(OFFSET($Y$38,0,LEN($A177),1,1):OFFSET($Y$463,0,LEN($A177),1,1),$A177,S$38:S$463)</f>
        <v>0</v>
      </c>
      <c r="T177" s="127">
        <f ca="1">SUMIF(OFFSET($Y$38,0,LEN($A177),1,1):OFFSET($Y$463,0,LEN($A177),1,1),$A177,T$38:T$463)</f>
        <v>0</v>
      </c>
      <c r="U177" s="127">
        <f ca="1">SUMIF(OFFSET($Y$38,0,LEN($A177),1,1):OFFSET($Y$463,0,LEN($A177),1,1),$A177,U$38:U$463)</f>
        <v>0</v>
      </c>
      <c r="V177" s="127">
        <f ca="1">SUMIF(OFFSET($Y$38,0,LEN($A177),1,1):OFFSET($Y$463,0,LEN($A177),1,1),$A177,V$38:V$463)</f>
        <v>0</v>
      </c>
      <c r="W177" s="127">
        <f ca="1">SUMIF(OFFSET($Y$38,0,LEN($A177),1,1):OFFSET($Y$463,0,LEN($A177),1,1),$A177,W$38:W$463)</f>
        <v>0</v>
      </c>
      <c r="X177" s="127">
        <f ca="1">SUMIF(OFFSET($Y$38,0,LEN($A177),1,1):OFFSET($Y$463,0,LEN($A177),1,1),$A177,X$38:X$463)</f>
        <v>0</v>
      </c>
      <c r="Y177" s="127">
        <f ca="1">SUMIF(OFFSET($AC$38,0,LEN($A177),1,1):OFFSET($AC$152,0,LEN($A177),1,1),$A177,Y$38:Y$152)</f>
        <v>0</v>
      </c>
      <c r="Z177" s="127">
        <f ca="1">SUMIF(OFFSET($AC$38,0,LEN($A177),1,1):OFFSET($AC$152,0,LEN($A177),1,1),$A177,Z$38:Z$152)</f>
        <v>0</v>
      </c>
      <c r="AA177" s="127">
        <f ca="1">SUMIF(OFFSET($AC$38,0,LEN($A177),1,1):OFFSET($AC$152,0,LEN($A177),1,1),$A177,AA$38:AA$152)</f>
        <v>0</v>
      </c>
      <c r="AB177" s="127">
        <f ca="1">SUMIF(OFFSET($AC$38,0,LEN($A177),1,1):OFFSET($AC$152,0,LEN($A177),1,1),$A177,AB$38:AB$152)</f>
        <v>0</v>
      </c>
      <c r="AC177" s="128" t="str">
        <f t="shared" ref="AC177:AC186" si="14">"0"&amp;RIGHT($A177,LEN($A177)-1)</f>
        <v>0.1.2.2</v>
      </c>
    </row>
    <row r="178" spans="1:38" ht="31.5" x14ac:dyDescent="0.25">
      <c r="A178" s="122" t="s">
        <v>469</v>
      </c>
      <c r="B178" s="123" t="s">
        <v>297</v>
      </c>
      <c r="C178" s="136" t="s">
        <v>216</v>
      </c>
      <c r="D178" s="127">
        <f ca="1">SUMIF(OFFSET($Y$38,0,LEN($A178),1,1):OFFSET($Y$463,0,LEN($A178),1,1),$A178,D$38:D$463)</f>
        <v>0</v>
      </c>
      <c r="E178" s="127">
        <f ca="1">SUMIF(OFFSET($Y$38,0,LEN($A178),1,1):OFFSET($Y$463,0,LEN($A178),1,1),$A178,E$38:E$463)</f>
        <v>0</v>
      </c>
      <c r="F178" s="127">
        <f ca="1">SUMIF(OFFSET($Y$38,0,LEN($A178),1,1):OFFSET($Y$463,0,LEN($A178),1,1),$A178,F$38:F$463)</f>
        <v>0</v>
      </c>
      <c r="G178" s="127">
        <f ca="1">SUMIF(OFFSET($Y$38,0,LEN($A178),1,1):OFFSET($Y$463,0,LEN($A178),1,1),$A178,G$38:G$463)</f>
        <v>0</v>
      </c>
      <c r="H178" s="127">
        <f ca="1">SUMIF(OFFSET($Y$38,0,LEN($A178),1,1):OFFSET($Y$463,0,LEN($A178),1,1),$A178,H$38:H$463)</f>
        <v>0</v>
      </c>
      <c r="I178" s="127">
        <f ca="1">SUMIF(OFFSET($Y$38,0,LEN($A178),1,1):OFFSET($Y$463,0,LEN($A178),1,1),$A178,I$38:I$463)</f>
        <v>0</v>
      </c>
      <c r="J178" s="127">
        <f ca="1">SUMIF(OFFSET($Y$38,0,LEN($A178),1,1):OFFSET($Y$463,0,LEN($A178),1,1),$A178,J$38:J$463)</f>
        <v>0</v>
      </c>
      <c r="K178" s="127">
        <f ca="1">SUMIF(OFFSET($Y$38,0,LEN($A178),1,1):OFFSET($Y$463,0,LEN($A178),1,1),$A178,K$38:K$463)</f>
        <v>0</v>
      </c>
      <c r="L178" s="127">
        <f ca="1">SUMIF(OFFSET($Y$38,0,LEN($A178),1,1):OFFSET($Y$463,0,LEN($A178),1,1),$A178,L$38:L$463)</f>
        <v>0</v>
      </c>
      <c r="M178" s="127">
        <f ca="1">SUMIF(OFFSET($Y$38,0,LEN($A178),1,1):OFFSET($Y$463,0,LEN($A178),1,1),$A178,M$38:M$463)</f>
        <v>0</v>
      </c>
      <c r="N178" s="127">
        <f ca="1">SUMIF(OFFSET($Y$38,0,LEN($A178),1,1):OFFSET($Y$463,0,LEN($A178),1,1),$A178,N$38:N$463)</f>
        <v>0</v>
      </c>
      <c r="O178" s="127">
        <f ca="1">SUMIF(OFFSET($Y$38,0,LEN($A178),1,1):OFFSET($Y$463,0,LEN($A178),1,1),$A178,O$38:O$463)</f>
        <v>0</v>
      </c>
      <c r="P178" s="127">
        <f ca="1">SUMIF(OFFSET($Y$38,0,LEN($A178),1,1):OFFSET($Y$463,0,LEN($A178),1,1),$A178,P$38:P$463)</f>
        <v>0</v>
      </c>
      <c r="Q178" s="127">
        <f ca="1">SUMIF(OFFSET($Y$38,0,LEN($A178),1,1):OFFSET($Y$463,0,LEN($A178),1,1),$A178,Q$38:Q$463)</f>
        <v>0</v>
      </c>
      <c r="R178" s="127">
        <f ca="1">SUMIF(OFFSET($Y$38,0,LEN($A178),1,1):OFFSET($Y$463,0,LEN($A178),1,1),$A178,R$38:R$463)</f>
        <v>0</v>
      </c>
      <c r="S178" s="127">
        <f ca="1">SUMIF(OFFSET($Y$38,0,LEN($A178),1,1):OFFSET($Y$463,0,LEN($A178),1,1),$A178,S$38:S$463)</f>
        <v>0</v>
      </c>
      <c r="T178" s="127">
        <f ca="1">SUMIF(OFFSET($Y$38,0,LEN($A178),1,1):OFFSET($Y$463,0,LEN($A178),1,1),$A178,T$38:T$463)</f>
        <v>0</v>
      </c>
      <c r="U178" s="127">
        <f ca="1">SUMIF(OFFSET($Y$38,0,LEN($A178),1,1):OFFSET($Y$463,0,LEN($A178),1,1),$A178,U$38:U$463)</f>
        <v>0</v>
      </c>
      <c r="V178" s="127">
        <f ca="1">SUMIF(OFFSET($Y$38,0,LEN($A178),1,1):OFFSET($Y$463,0,LEN($A178),1,1),$A178,V$38:V$463)</f>
        <v>0</v>
      </c>
      <c r="W178" s="127">
        <f ca="1">SUMIF(OFFSET($Y$38,0,LEN($A178),1,1):OFFSET($Y$463,0,LEN($A178),1,1),$A178,W$38:W$463)</f>
        <v>0</v>
      </c>
      <c r="X178" s="127">
        <f ca="1">SUMIF(OFFSET($Y$38,0,LEN($A178),1,1):OFFSET($Y$463,0,LEN($A178),1,1),$A178,X$38:X$463)</f>
        <v>0</v>
      </c>
      <c r="Y178" s="127">
        <f ca="1">SUMIF(OFFSET($AC$38,0,LEN($A178),1,1):OFFSET($AC$152,0,LEN($A178),1,1),$A178,Y$38:Y$152)</f>
        <v>0</v>
      </c>
      <c r="Z178" s="127">
        <f ca="1">SUMIF(OFFSET($AC$38,0,LEN($A178),1,1):OFFSET($AC$152,0,LEN($A178),1,1),$A178,Z$38:Z$152)</f>
        <v>0</v>
      </c>
      <c r="AA178" s="127">
        <f ca="1">SUMIF(OFFSET($AC$38,0,LEN($A178),1,1):OFFSET($AC$152,0,LEN($A178),1,1),$A178,AA$38:AA$152)</f>
        <v>0</v>
      </c>
      <c r="AB178" s="127">
        <f ca="1">SUMIF(OFFSET($AC$38,0,LEN($A178),1,1):OFFSET($AC$152,0,LEN($A178),1,1),$A178,AB$38:AB$152)</f>
        <v>0</v>
      </c>
      <c r="AC178" s="128" t="str">
        <f t="shared" si="14"/>
        <v>0.1.2.2.1</v>
      </c>
    </row>
    <row r="179" spans="1:38" ht="31.5" x14ac:dyDescent="0.25">
      <c r="A179" s="122" t="s">
        <v>470</v>
      </c>
      <c r="B179" s="123" t="s">
        <v>299</v>
      </c>
      <c r="C179" s="136" t="s">
        <v>216</v>
      </c>
      <c r="D179" s="127">
        <f ca="1">SUMIF(OFFSET($Y$38,0,LEN($A179),1,1):OFFSET($Y$463,0,LEN($A179),1,1),$A179,D$38:D$463)</f>
        <v>0</v>
      </c>
      <c r="E179" s="127">
        <f ca="1">SUMIF(OFFSET($Y$38,0,LEN($A179),1,1):OFFSET($Y$463,0,LEN($A179),1,1),$A179,E$38:E$463)</f>
        <v>0</v>
      </c>
      <c r="F179" s="127">
        <f ca="1">SUMIF(OFFSET($Y$38,0,LEN($A179),1,1):OFFSET($Y$463,0,LEN($A179),1,1),$A179,F$38:F$463)</f>
        <v>0</v>
      </c>
      <c r="G179" s="127">
        <f ca="1">SUMIF(OFFSET($Y$38,0,LEN($A179),1,1):OFFSET($Y$463,0,LEN($A179),1,1),$A179,G$38:G$463)</f>
        <v>0</v>
      </c>
      <c r="H179" s="127">
        <f ca="1">SUMIF(OFFSET($Y$38,0,LEN($A179),1,1):OFFSET($Y$463,0,LEN($A179),1,1),$A179,H$38:H$463)</f>
        <v>0</v>
      </c>
      <c r="I179" s="127">
        <f ca="1">SUMIF(OFFSET($Y$38,0,LEN($A179),1,1):OFFSET($Y$463,0,LEN($A179),1,1),$A179,I$38:I$463)</f>
        <v>0</v>
      </c>
      <c r="J179" s="127">
        <f ca="1">SUMIF(OFFSET($Y$38,0,LEN($A179),1,1):OFFSET($Y$463,0,LEN($A179),1,1),$A179,J$38:J$463)</f>
        <v>0</v>
      </c>
      <c r="K179" s="127">
        <f ca="1">SUMIF(OFFSET($Y$38,0,LEN($A179),1,1):OFFSET($Y$463,0,LEN($A179),1,1),$A179,K$38:K$463)</f>
        <v>0</v>
      </c>
      <c r="L179" s="127">
        <f ca="1">SUMIF(OFFSET($Y$38,0,LEN($A179),1,1):OFFSET($Y$463,0,LEN($A179),1,1),$A179,L$38:L$463)</f>
        <v>0</v>
      </c>
      <c r="M179" s="127">
        <f ca="1">SUMIF(OFFSET($Y$38,0,LEN($A179),1,1):OFFSET($Y$463,0,LEN($A179),1,1),$A179,M$38:M$463)</f>
        <v>0</v>
      </c>
      <c r="N179" s="127">
        <f ca="1">SUMIF(OFFSET($Y$38,0,LEN($A179),1,1):OFFSET($Y$463,0,LEN($A179),1,1),$A179,N$38:N$463)</f>
        <v>0</v>
      </c>
      <c r="O179" s="127">
        <f ca="1">SUMIF(OFFSET($Y$38,0,LEN($A179),1,1):OFFSET($Y$463,0,LEN($A179),1,1),$A179,O$38:O$463)</f>
        <v>0</v>
      </c>
      <c r="P179" s="127">
        <f ca="1">SUMIF(OFFSET($Y$38,0,LEN($A179),1,1):OFFSET($Y$463,0,LEN($A179),1,1),$A179,P$38:P$463)</f>
        <v>0</v>
      </c>
      <c r="Q179" s="127">
        <f ca="1">SUMIF(OFFSET($Y$38,0,LEN($A179),1,1):OFFSET($Y$463,0,LEN($A179),1,1),$A179,Q$38:Q$463)</f>
        <v>0</v>
      </c>
      <c r="R179" s="127">
        <f ca="1">SUMIF(OFFSET($Y$38,0,LEN($A179),1,1):OFFSET($Y$463,0,LEN($A179),1,1),$A179,R$38:R$463)</f>
        <v>0</v>
      </c>
      <c r="S179" s="127">
        <f ca="1">SUMIF(OFFSET($Y$38,0,LEN($A179),1,1):OFFSET($Y$463,0,LEN($A179),1,1),$A179,S$38:S$463)</f>
        <v>0</v>
      </c>
      <c r="T179" s="127">
        <f ca="1">SUMIF(OFFSET($Y$38,0,LEN($A179),1,1):OFFSET($Y$463,0,LEN($A179),1,1),$A179,T$38:T$463)</f>
        <v>0</v>
      </c>
      <c r="U179" s="127">
        <f ca="1">SUMIF(OFFSET($Y$38,0,LEN($A179),1,1):OFFSET($Y$463,0,LEN($A179),1,1),$A179,U$38:U$463)</f>
        <v>0</v>
      </c>
      <c r="V179" s="127">
        <f ca="1">SUMIF(OFFSET($Y$38,0,LEN($A179),1,1):OFFSET($Y$463,0,LEN($A179),1,1),$A179,V$38:V$463)</f>
        <v>0</v>
      </c>
      <c r="W179" s="127">
        <f ca="1">SUMIF(OFFSET($Y$38,0,LEN($A179),1,1):OFFSET($Y$463,0,LEN($A179),1,1),$A179,W$38:W$463)</f>
        <v>0</v>
      </c>
      <c r="X179" s="127">
        <f ca="1">SUMIF(OFFSET($Y$38,0,LEN($A179),1,1):OFFSET($Y$463,0,LEN($A179),1,1),$A179,X$38:X$463)</f>
        <v>0</v>
      </c>
      <c r="Y179" s="127">
        <f ca="1">SUMIF(OFFSET($AC$38,0,LEN($A179),1,1):OFFSET($AC$152,0,LEN($A179),1,1),$A179,Y$38:Y$152)</f>
        <v>0</v>
      </c>
      <c r="Z179" s="127">
        <f ca="1">SUMIF(OFFSET($AC$38,0,LEN($A179),1,1):OFFSET($AC$152,0,LEN($A179),1,1),$A179,Z$38:Z$152)</f>
        <v>0</v>
      </c>
      <c r="AA179" s="127">
        <f ca="1">SUMIF(OFFSET($AC$38,0,LEN($A179),1,1):OFFSET($AC$152,0,LEN($A179),1,1),$A179,AA$38:AA$152)</f>
        <v>0</v>
      </c>
      <c r="AB179" s="127">
        <f ca="1">SUMIF(OFFSET($AC$38,0,LEN($A179),1,1):OFFSET($AC$152,0,LEN($A179),1,1),$A179,AB$38:AB$152)</f>
        <v>0</v>
      </c>
      <c r="AC179" s="128" t="str">
        <f t="shared" si="14"/>
        <v>0.1.2.2.2</v>
      </c>
    </row>
    <row r="180" spans="1:38" ht="31.5" x14ac:dyDescent="0.25">
      <c r="A180" s="122" t="s">
        <v>471</v>
      </c>
      <c r="B180" s="123" t="s">
        <v>301</v>
      </c>
      <c r="C180" s="136" t="s">
        <v>216</v>
      </c>
      <c r="D180" s="127">
        <f ca="1">SUMIF(OFFSET($Y$38,0,LEN($A180),1,1):OFFSET($Y$463,0,LEN($A180),1,1),$A180,D$38:D$463)</f>
        <v>0</v>
      </c>
      <c r="E180" s="127">
        <f ca="1">SUMIF(OFFSET($Y$38,0,LEN($A180),1,1):OFFSET($Y$463,0,LEN($A180),1,1),$A180,E$38:E$463)</f>
        <v>0</v>
      </c>
      <c r="F180" s="127">
        <f ca="1">SUMIF(OFFSET($Y$38,0,LEN($A180),1,1):OFFSET($Y$463,0,LEN($A180),1,1),$A180,F$38:F$463)</f>
        <v>0</v>
      </c>
      <c r="G180" s="127">
        <f ca="1">SUMIF(OFFSET($Y$38,0,LEN($A180),1,1):OFFSET($Y$463,0,LEN($A180),1,1),$A180,G$38:G$463)</f>
        <v>0</v>
      </c>
      <c r="H180" s="127">
        <f ca="1">SUMIF(OFFSET($Y$38,0,LEN($A180),1,1):OFFSET($Y$463,0,LEN($A180),1,1),$A180,H$38:H$463)</f>
        <v>0</v>
      </c>
      <c r="I180" s="127">
        <f ca="1">SUMIF(OFFSET($Y$38,0,LEN($A180),1,1):OFFSET($Y$463,0,LEN($A180),1,1),$A180,I$38:I$463)</f>
        <v>0</v>
      </c>
      <c r="J180" s="127">
        <f ca="1">SUMIF(OFFSET($Y$38,0,LEN($A180),1,1):OFFSET($Y$463,0,LEN($A180),1,1),$A180,J$38:J$463)</f>
        <v>0</v>
      </c>
      <c r="K180" s="127">
        <f ca="1">SUMIF(OFFSET($Y$38,0,LEN($A180),1,1):OFFSET($Y$463,0,LEN($A180),1,1),$A180,K$38:K$463)</f>
        <v>0</v>
      </c>
      <c r="L180" s="127">
        <f ca="1">SUMIF(OFFSET($Y$38,0,LEN($A180),1,1):OFFSET($Y$463,0,LEN($A180),1,1),$A180,L$38:L$463)</f>
        <v>0</v>
      </c>
      <c r="M180" s="127">
        <f ca="1">SUMIF(OFFSET($Y$38,0,LEN($A180),1,1):OFFSET($Y$463,0,LEN($A180),1,1),$A180,M$38:M$463)</f>
        <v>0</v>
      </c>
      <c r="N180" s="127">
        <f ca="1">SUMIF(OFFSET($Y$38,0,LEN($A180),1,1):OFFSET($Y$463,0,LEN($A180),1,1),$A180,N$38:N$463)</f>
        <v>0</v>
      </c>
      <c r="O180" s="127">
        <f ca="1">SUMIF(OFFSET($Y$38,0,LEN($A180),1,1):OFFSET($Y$463,0,LEN($A180),1,1),$A180,O$38:O$463)</f>
        <v>0</v>
      </c>
      <c r="P180" s="127">
        <f ca="1">SUMIF(OFFSET($Y$38,0,LEN($A180),1,1):OFFSET($Y$463,0,LEN($A180),1,1),$A180,P$38:P$463)</f>
        <v>0</v>
      </c>
      <c r="Q180" s="127">
        <f ca="1">SUMIF(OFFSET($Y$38,0,LEN($A180),1,1):OFFSET($Y$463,0,LEN($A180),1,1),$A180,Q$38:Q$463)</f>
        <v>0</v>
      </c>
      <c r="R180" s="127">
        <f ca="1">SUMIF(OFFSET($Y$38,0,LEN($A180),1,1):OFFSET($Y$463,0,LEN($A180),1,1),$A180,R$38:R$463)</f>
        <v>0</v>
      </c>
      <c r="S180" s="127">
        <f ca="1">SUMIF(OFFSET($Y$38,0,LEN($A180),1,1):OFFSET($Y$463,0,LEN($A180),1,1),$A180,S$38:S$463)</f>
        <v>0</v>
      </c>
      <c r="T180" s="127">
        <f ca="1">SUMIF(OFFSET($Y$38,0,LEN($A180),1,1):OFFSET($Y$463,0,LEN($A180),1,1),$A180,T$38:T$463)</f>
        <v>0</v>
      </c>
      <c r="U180" s="127">
        <f ca="1">SUMIF(OFFSET($Y$38,0,LEN($A180),1,1):OFFSET($Y$463,0,LEN($A180),1,1),$A180,U$38:U$463)</f>
        <v>0</v>
      </c>
      <c r="V180" s="127">
        <f ca="1">SUMIF(OFFSET($Y$38,0,LEN($A180),1,1):OFFSET($Y$463,0,LEN($A180),1,1),$A180,V$38:V$463)</f>
        <v>0</v>
      </c>
      <c r="W180" s="127">
        <f ca="1">SUMIF(OFFSET($Y$38,0,LEN($A180),1,1):OFFSET($Y$463,0,LEN($A180),1,1),$A180,W$38:W$463)</f>
        <v>0</v>
      </c>
      <c r="X180" s="127">
        <f ca="1">SUMIF(OFFSET($Y$38,0,LEN($A180),1,1):OFFSET($Y$463,0,LEN($A180),1,1),$A180,X$38:X$463)</f>
        <v>0</v>
      </c>
      <c r="Y180" s="127">
        <f ca="1">SUMIF(OFFSET($AC$38,0,LEN($A180),1,1):OFFSET($AC$152,0,LEN($A180),1,1),$A180,Y$38:Y$152)</f>
        <v>0</v>
      </c>
      <c r="Z180" s="127">
        <f ca="1">SUMIF(OFFSET($AC$38,0,LEN($A180),1,1):OFFSET($AC$152,0,LEN($A180),1,1),$A180,Z$38:Z$152)</f>
        <v>0</v>
      </c>
      <c r="AA180" s="127">
        <f ca="1">SUMIF(OFFSET($AC$38,0,LEN($A180),1,1):OFFSET($AC$152,0,LEN($A180),1,1),$A180,AA$38:AA$152)</f>
        <v>0</v>
      </c>
      <c r="AB180" s="127">
        <f ca="1">SUMIF(OFFSET($AC$38,0,LEN($A180),1,1):OFFSET($AC$152,0,LEN($A180),1,1),$A180,AB$38:AB$152)</f>
        <v>0</v>
      </c>
      <c r="AC180" s="128" t="str">
        <f t="shared" si="14"/>
        <v>0.1.2.3</v>
      </c>
    </row>
    <row r="181" spans="1:38" ht="47.25" x14ac:dyDescent="0.25">
      <c r="A181" s="122" t="s">
        <v>472</v>
      </c>
      <c r="B181" s="123" t="s">
        <v>303</v>
      </c>
      <c r="C181" s="136" t="s">
        <v>216</v>
      </c>
      <c r="D181" s="127">
        <f ca="1">SUMIF(OFFSET($Y$38,0,LEN($A181),1,1):OFFSET($Y$463,0,LEN($A181),1,1),$A181,D$38:D$463)</f>
        <v>0</v>
      </c>
      <c r="E181" s="127">
        <f ca="1">SUMIF(OFFSET($Y$38,0,LEN($A181),1,1):OFFSET($Y$463,0,LEN($A181),1,1),$A181,E$38:E$463)</f>
        <v>0</v>
      </c>
      <c r="F181" s="127">
        <f ca="1">SUMIF(OFFSET($Y$38,0,LEN($A181),1,1):OFFSET($Y$463,0,LEN($A181),1,1),$A181,F$38:F$463)</f>
        <v>0</v>
      </c>
      <c r="G181" s="127">
        <f ca="1">SUMIF(OFFSET($Y$38,0,LEN($A181),1,1):OFFSET($Y$463,0,LEN($A181),1,1),$A181,G$38:G$463)</f>
        <v>0</v>
      </c>
      <c r="H181" s="127">
        <f ca="1">SUMIF(OFFSET($Y$38,0,LEN($A181),1,1):OFFSET($Y$463,0,LEN($A181),1,1),$A181,H$38:H$463)</f>
        <v>0</v>
      </c>
      <c r="I181" s="127">
        <f ca="1">SUMIF(OFFSET($Y$38,0,LEN($A181),1,1):OFFSET($Y$463,0,LEN($A181),1,1),$A181,I$38:I$463)</f>
        <v>0</v>
      </c>
      <c r="J181" s="127">
        <f ca="1">SUMIF(OFFSET($Y$38,0,LEN($A181),1,1):OFFSET($Y$463,0,LEN($A181),1,1),$A181,J$38:J$463)</f>
        <v>0</v>
      </c>
      <c r="K181" s="127">
        <f ca="1">SUMIF(OFFSET($Y$38,0,LEN($A181),1,1):OFFSET($Y$463,0,LEN($A181),1,1),$A181,K$38:K$463)</f>
        <v>0</v>
      </c>
      <c r="L181" s="127">
        <f ca="1">SUMIF(OFFSET($Y$38,0,LEN($A181),1,1):OFFSET($Y$463,0,LEN($A181),1,1),$A181,L$38:L$463)</f>
        <v>0</v>
      </c>
      <c r="M181" s="127">
        <f ca="1">SUMIF(OFFSET($Y$38,0,LEN($A181),1,1):OFFSET($Y$463,0,LEN($A181),1,1),$A181,M$38:M$463)</f>
        <v>0</v>
      </c>
      <c r="N181" s="127">
        <f ca="1">SUMIF(OFFSET($Y$38,0,LEN($A181),1,1):OFFSET($Y$463,0,LEN($A181),1,1),$A181,N$38:N$463)</f>
        <v>0</v>
      </c>
      <c r="O181" s="127">
        <f ca="1">SUMIF(OFFSET($Y$38,0,LEN($A181),1,1):OFFSET($Y$463,0,LEN($A181),1,1),$A181,O$38:O$463)</f>
        <v>0</v>
      </c>
      <c r="P181" s="127">
        <f ca="1">SUMIF(OFFSET($Y$38,0,LEN($A181),1,1):OFFSET($Y$463,0,LEN($A181),1,1),$A181,P$38:P$463)</f>
        <v>0</v>
      </c>
      <c r="Q181" s="127">
        <f ca="1">SUMIF(OFFSET($Y$38,0,LEN($A181),1,1):OFFSET($Y$463,0,LEN($A181),1,1),$A181,Q$38:Q$463)</f>
        <v>0</v>
      </c>
      <c r="R181" s="127">
        <f ca="1">SUMIF(OFFSET($Y$38,0,LEN($A181),1,1):OFFSET($Y$463,0,LEN($A181),1,1),$A181,R$38:R$463)</f>
        <v>0</v>
      </c>
      <c r="S181" s="127">
        <f ca="1">SUMIF(OFFSET($Y$38,0,LEN($A181),1,1):OFFSET($Y$463,0,LEN($A181),1,1),$A181,S$38:S$463)</f>
        <v>0</v>
      </c>
      <c r="T181" s="127">
        <f ca="1">SUMIF(OFFSET($Y$38,0,LEN($A181),1,1):OFFSET($Y$463,0,LEN($A181),1,1),$A181,T$38:T$463)</f>
        <v>0</v>
      </c>
      <c r="U181" s="127">
        <f ca="1">SUMIF(OFFSET($Y$38,0,LEN($A181),1,1):OFFSET($Y$463,0,LEN($A181),1,1),$A181,U$38:U$463)</f>
        <v>0</v>
      </c>
      <c r="V181" s="127">
        <f ca="1">SUMIF(OFFSET($Y$38,0,LEN($A181),1,1):OFFSET($Y$463,0,LEN($A181),1,1),$A181,V$38:V$463)</f>
        <v>0</v>
      </c>
      <c r="W181" s="127">
        <f ca="1">SUMIF(OFFSET($Y$38,0,LEN($A181),1,1):OFFSET($Y$463,0,LEN($A181),1,1),$A181,W$38:W$463)</f>
        <v>0</v>
      </c>
      <c r="X181" s="127">
        <f ca="1">SUMIF(OFFSET($Y$38,0,LEN($A181),1,1):OFFSET($Y$463,0,LEN($A181),1,1),$A181,X$38:X$463)</f>
        <v>0</v>
      </c>
      <c r="Y181" s="127">
        <f ca="1">SUMIF(OFFSET($AC$38,0,LEN($A181),1,1):OFFSET($AC$152,0,LEN($A181),1,1),$A181,Y$38:Y$152)</f>
        <v>0</v>
      </c>
      <c r="Z181" s="127">
        <f ca="1">SUMIF(OFFSET($AC$38,0,LEN($A181),1,1):OFFSET($AC$152,0,LEN($A181),1,1),$A181,Z$38:Z$152)</f>
        <v>0</v>
      </c>
      <c r="AA181" s="127">
        <f ca="1">SUMIF(OFFSET($AC$38,0,LEN($A181),1,1):OFFSET($AC$152,0,LEN($A181),1,1),$A181,AA$38:AA$152)</f>
        <v>0</v>
      </c>
      <c r="AB181" s="127">
        <f ca="1">SUMIF(OFFSET($AC$38,0,LEN($A181),1,1):OFFSET($AC$152,0,LEN($A181),1,1),$A181,AB$38:AB$152)</f>
        <v>0</v>
      </c>
      <c r="AC181" s="128" t="str">
        <f t="shared" si="14"/>
        <v>0.1.2.4</v>
      </c>
    </row>
    <row r="182" spans="1:38" ht="31.5" x14ac:dyDescent="0.25">
      <c r="A182" s="122" t="s">
        <v>473</v>
      </c>
      <c r="B182" s="123" t="s">
        <v>305</v>
      </c>
      <c r="C182" s="136" t="s">
        <v>216</v>
      </c>
      <c r="D182" s="127">
        <f ca="1">SUMIF(OFFSET($Y$38,0,LEN($A182),1,1):OFFSET($Y$463,0,LEN($A182),1,1),$A182,D$38:D$463)</f>
        <v>0</v>
      </c>
      <c r="E182" s="127">
        <f ca="1">SUMIF(OFFSET($Y$38,0,LEN($A182),1,1):OFFSET($Y$463,0,LEN($A182),1,1),$A182,E$38:E$463)</f>
        <v>0</v>
      </c>
      <c r="F182" s="127">
        <f ca="1">SUMIF(OFFSET($Y$38,0,LEN($A182),1,1):OFFSET($Y$463,0,LEN($A182),1,1),$A182,F$38:F$463)</f>
        <v>0</v>
      </c>
      <c r="G182" s="127">
        <f ca="1">SUMIF(OFFSET($Y$38,0,LEN($A182),1,1):OFFSET($Y$463,0,LEN($A182),1,1),$A182,G$38:G$463)</f>
        <v>0</v>
      </c>
      <c r="H182" s="127">
        <f ca="1">SUMIF(OFFSET($Y$38,0,LEN($A182),1,1):OFFSET($Y$463,0,LEN($A182),1,1),$A182,H$38:H$463)</f>
        <v>0</v>
      </c>
      <c r="I182" s="127">
        <f ca="1">SUMIF(OFFSET($Y$38,0,LEN($A182),1,1):OFFSET($Y$463,0,LEN($A182),1,1),$A182,I$38:I$463)</f>
        <v>0</v>
      </c>
      <c r="J182" s="127">
        <f ca="1">SUMIF(OFFSET($Y$38,0,LEN($A182),1,1):OFFSET($Y$463,0,LEN($A182),1,1),$A182,J$38:J$463)</f>
        <v>0</v>
      </c>
      <c r="K182" s="127">
        <f ca="1">SUMIF(OFFSET($Y$38,0,LEN($A182),1,1):OFFSET($Y$463,0,LEN($A182),1,1),$A182,K$38:K$463)</f>
        <v>0</v>
      </c>
      <c r="L182" s="127">
        <f ca="1">SUMIF(OFFSET($Y$38,0,LEN($A182),1,1):OFFSET($Y$463,0,LEN($A182),1,1),$A182,L$38:L$463)</f>
        <v>0</v>
      </c>
      <c r="M182" s="127">
        <f ca="1">SUMIF(OFFSET($Y$38,0,LEN($A182),1,1):OFFSET($Y$463,0,LEN($A182),1,1),$A182,M$38:M$463)</f>
        <v>0</v>
      </c>
      <c r="N182" s="127">
        <f ca="1">SUMIF(OFFSET($Y$38,0,LEN($A182),1,1):OFFSET($Y$463,0,LEN($A182),1,1),$A182,N$38:N$463)</f>
        <v>0</v>
      </c>
      <c r="O182" s="127">
        <f ca="1">SUMIF(OFFSET($Y$38,0,LEN($A182),1,1):OFFSET($Y$463,0,LEN($A182),1,1),$A182,O$38:O$463)</f>
        <v>0</v>
      </c>
      <c r="P182" s="127">
        <f ca="1">SUMIF(OFFSET($Y$38,0,LEN($A182),1,1):OFFSET($Y$463,0,LEN($A182),1,1),$A182,P$38:P$463)</f>
        <v>0</v>
      </c>
      <c r="Q182" s="127">
        <f ca="1">SUMIF(OFFSET($Y$38,0,LEN($A182),1,1):OFFSET($Y$463,0,LEN($A182),1,1),$A182,Q$38:Q$463)</f>
        <v>0</v>
      </c>
      <c r="R182" s="127">
        <f ca="1">SUMIF(OFFSET($Y$38,0,LEN($A182),1,1):OFFSET($Y$463,0,LEN($A182),1,1),$A182,R$38:R$463)</f>
        <v>0</v>
      </c>
      <c r="S182" s="127">
        <f ca="1">SUMIF(OFFSET($Y$38,0,LEN($A182),1,1):OFFSET($Y$463,0,LEN($A182),1,1),$A182,S$38:S$463)</f>
        <v>0</v>
      </c>
      <c r="T182" s="127">
        <f ca="1">SUMIF(OFFSET($Y$38,0,LEN($A182),1,1):OFFSET($Y$463,0,LEN($A182),1,1),$A182,T$38:T$463)</f>
        <v>0</v>
      </c>
      <c r="U182" s="127">
        <f ca="1">SUMIF(OFFSET($Y$38,0,LEN($A182),1,1):OFFSET($Y$463,0,LEN($A182),1,1),$A182,U$38:U$463)</f>
        <v>0</v>
      </c>
      <c r="V182" s="127">
        <f ca="1">SUMIF(OFFSET($Y$38,0,LEN($A182),1,1):OFFSET($Y$463,0,LEN($A182),1,1),$A182,V$38:V$463)</f>
        <v>0</v>
      </c>
      <c r="W182" s="127">
        <f ca="1">SUMIF(OFFSET($Y$38,0,LEN($A182),1,1):OFFSET($Y$463,0,LEN($A182),1,1),$A182,W$38:W$463)</f>
        <v>0</v>
      </c>
      <c r="X182" s="127">
        <f ca="1">SUMIF(OFFSET($Y$38,0,LEN($A182),1,1):OFFSET($Y$463,0,LEN($A182),1,1),$A182,X$38:X$463)</f>
        <v>0</v>
      </c>
      <c r="Y182" s="127">
        <f ca="1">SUMIF(OFFSET($AC$38,0,LEN($A182),1,1):OFFSET($AC$152,0,LEN($A182),1,1),$A182,Y$38:Y$152)</f>
        <v>0</v>
      </c>
      <c r="Z182" s="127">
        <f ca="1">SUMIF(OFFSET($AC$38,0,LEN($A182),1,1):OFFSET($AC$152,0,LEN($A182),1,1),$A182,Z$38:Z$152)</f>
        <v>0</v>
      </c>
      <c r="AA182" s="127">
        <f ca="1">SUMIF(OFFSET($AC$38,0,LEN($A182),1,1):OFFSET($AC$152,0,LEN($A182),1,1),$A182,AA$38:AA$152)</f>
        <v>0</v>
      </c>
      <c r="AB182" s="127">
        <f ca="1">SUMIF(OFFSET($AC$38,0,LEN($A182),1,1):OFFSET($AC$152,0,LEN($A182),1,1),$A182,AB$38:AB$152)</f>
        <v>0</v>
      </c>
      <c r="AC182" s="128" t="str">
        <f t="shared" si="14"/>
        <v>0.1.2.4.1</v>
      </c>
    </row>
    <row r="183" spans="1:38" ht="47.25" x14ac:dyDescent="0.25">
      <c r="A183" s="122" t="s">
        <v>474</v>
      </c>
      <c r="B183" s="123" t="s">
        <v>307</v>
      </c>
      <c r="C183" s="136" t="s">
        <v>216</v>
      </c>
      <c r="D183" s="127">
        <f ca="1">SUMIF(OFFSET($Y$38,0,LEN($A183),1,1):OFFSET($Y$463,0,LEN($A183),1,1),$A183,D$38:D$463)</f>
        <v>0</v>
      </c>
      <c r="E183" s="127">
        <f ca="1">SUMIF(OFFSET($Y$38,0,LEN($A183),1,1):OFFSET($Y$463,0,LEN($A183),1,1),$A183,E$38:E$463)</f>
        <v>0</v>
      </c>
      <c r="F183" s="127">
        <f ca="1">SUMIF(OFFSET($Y$38,0,LEN($A183),1,1):OFFSET($Y$463,0,LEN($A183),1,1),$A183,F$38:F$463)</f>
        <v>0</v>
      </c>
      <c r="G183" s="127">
        <f ca="1">SUMIF(OFFSET($Y$38,0,LEN($A183),1,1):OFFSET($Y$463,0,LEN($A183),1,1),$A183,G$38:G$463)</f>
        <v>0</v>
      </c>
      <c r="H183" s="127">
        <f ca="1">SUMIF(OFFSET($Y$38,0,LEN($A183),1,1):OFFSET($Y$463,0,LEN($A183),1,1),$A183,H$38:H$463)</f>
        <v>0</v>
      </c>
      <c r="I183" s="127">
        <f ca="1">SUMIF(OFFSET($Y$38,0,LEN($A183),1,1):OFFSET($Y$463,0,LEN($A183),1,1),$A183,I$38:I$463)</f>
        <v>0</v>
      </c>
      <c r="J183" s="127">
        <f ca="1">SUMIF(OFFSET($Y$38,0,LEN($A183),1,1):OFFSET($Y$463,0,LEN($A183),1,1),$A183,J$38:J$463)</f>
        <v>0</v>
      </c>
      <c r="K183" s="127">
        <f ca="1">SUMIF(OFFSET($Y$38,0,LEN($A183),1,1):OFFSET($Y$463,0,LEN($A183),1,1),$A183,K$38:K$463)</f>
        <v>0</v>
      </c>
      <c r="L183" s="127">
        <f ca="1">SUMIF(OFFSET($Y$38,0,LEN($A183),1,1):OFFSET($Y$463,0,LEN($A183),1,1),$A183,L$38:L$463)</f>
        <v>0</v>
      </c>
      <c r="M183" s="127">
        <f ca="1">SUMIF(OFFSET($Y$38,0,LEN($A183),1,1):OFFSET($Y$463,0,LEN($A183),1,1),$A183,M$38:M$463)</f>
        <v>0</v>
      </c>
      <c r="N183" s="127">
        <f ca="1">SUMIF(OFFSET($Y$38,0,LEN($A183),1,1):OFFSET($Y$463,0,LEN($A183),1,1),$A183,N$38:N$463)</f>
        <v>0</v>
      </c>
      <c r="O183" s="127">
        <f ca="1">SUMIF(OFFSET($Y$38,0,LEN($A183),1,1):OFFSET($Y$463,0,LEN($A183),1,1),$A183,O$38:O$463)</f>
        <v>0</v>
      </c>
      <c r="P183" s="127">
        <f ca="1">SUMIF(OFFSET($Y$38,0,LEN($A183),1,1):OFFSET($Y$463,0,LEN($A183),1,1),$A183,P$38:P$463)</f>
        <v>0</v>
      </c>
      <c r="Q183" s="127">
        <f ca="1">SUMIF(OFFSET($Y$38,0,LEN($A183),1,1):OFFSET($Y$463,0,LEN($A183),1,1),$A183,Q$38:Q$463)</f>
        <v>0</v>
      </c>
      <c r="R183" s="127">
        <f ca="1">SUMIF(OFFSET($Y$38,0,LEN($A183),1,1):OFFSET($Y$463,0,LEN($A183),1,1),$A183,R$38:R$463)</f>
        <v>0</v>
      </c>
      <c r="S183" s="127">
        <f ca="1">SUMIF(OFFSET($Y$38,0,LEN($A183),1,1):OFFSET($Y$463,0,LEN($A183),1,1),$A183,S$38:S$463)</f>
        <v>0</v>
      </c>
      <c r="T183" s="127">
        <f ca="1">SUMIF(OFFSET($Y$38,0,LEN($A183),1,1):OFFSET($Y$463,0,LEN($A183),1,1),$A183,T$38:T$463)</f>
        <v>0</v>
      </c>
      <c r="U183" s="127">
        <f ca="1">SUMIF(OFFSET($Y$38,0,LEN($A183),1,1):OFFSET($Y$463,0,LEN($A183),1,1),$A183,U$38:U$463)</f>
        <v>0</v>
      </c>
      <c r="V183" s="127">
        <f ca="1">SUMIF(OFFSET($Y$38,0,LEN($A183),1,1):OFFSET($Y$463,0,LEN($A183),1,1),$A183,V$38:V$463)</f>
        <v>0</v>
      </c>
      <c r="W183" s="127">
        <f ca="1">SUMIF(OFFSET($Y$38,0,LEN($A183),1,1):OFFSET($Y$463,0,LEN($A183),1,1),$A183,W$38:W$463)</f>
        <v>0</v>
      </c>
      <c r="X183" s="127">
        <f ca="1">SUMIF(OFFSET($Y$38,0,LEN($A183),1,1):OFFSET($Y$463,0,LEN($A183),1,1),$A183,X$38:X$463)</f>
        <v>0</v>
      </c>
      <c r="Y183" s="127">
        <f ca="1">SUMIF(OFFSET($AC$38,0,LEN($A183),1,1):OFFSET($AC$152,0,LEN($A183),1,1),$A183,Y$38:Y$152)</f>
        <v>0</v>
      </c>
      <c r="Z183" s="127">
        <f ca="1">SUMIF(OFFSET($AC$38,0,LEN($A183),1,1):OFFSET($AC$152,0,LEN($A183),1,1),$A183,Z$38:Z$152)</f>
        <v>0</v>
      </c>
      <c r="AA183" s="127">
        <f ca="1">SUMIF(OFFSET($AC$38,0,LEN($A183),1,1):OFFSET($AC$152,0,LEN($A183),1,1),$A183,AA$38:AA$152)</f>
        <v>0</v>
      </c>
      <c r="AB183" s="127">
        <f ca="1">SUMIF(OFFSET($AC$38,0,LEN($A183),1,1):OFFSET($AC$152,0,LEN($A183),1,1),$A183,AB$38:AB$152)</f>
        <v>0</v>
      </c>
      <c r="AC183" s="128" t="str">
        <f t="shared" si="14"/>
        <v>0.1.2.4.2</v>
      </c>
    </row>
    <row r="184" spans="1:38" ht="76.5" customHeight="1" x14ac:dyDescent="0.25">
      <c r="A184" s="122" t="s">
        <v>475</v>
      </c>
      <c r="B184" s="123" t="s">
        <v>308</v>
      </c>
      <c r="C184" s="136" t="s">
        <v>216</v>
      </c>
      <c r="D184" s="127">
        <f ca="1">SUMIF(OFFSET($Y$38,0,LEN($A184),1,1):OFFSET($Y$463,0,LEN($A184),1,1),$A184,D$38:D$463)</f>
        <v>0</v>
      </c>
      <c r="E184" s="127">
        <f ca="1">SUMIF(OFFSET($Y$38,0,LEN($A184),1,1):OFFSET($Y$463,0,LEN($A184),1,1),$A184,E$38:E$463)</f>
        <v>0</v>
      </c>
      <c r="F184" s="127">
        <f ca="1">SUMIF(OFFSET($Y$38,0,LEN($A184),1,1):OFFSET($Y$463,0,LEN($A184),1,1),$A184,F$38:F$463)</f>
        <v>0</v>
      </c>
      <c r="G184" s="127">
        <f ca="1">SUMIF(OFFSET($Y$38,0,LEN($A184),1,1):OFFSET($Y$463,0,LEN($A184),1,1),$A184,G$38:G$463)</f>
        <v>0</v>
      </c>
      <c r="H184" s="127">
        <f ca="1">SUMIF(OFFSET($Y$38,0,LEN($A184),1,1):OFFSET($Y$463,0,LEN($A184),1,1),$A184,H$38:H$463)</f>
        <v>0</v>
      </c>
      <c r="I184" s="127">
        <f ca="1">SUMIF(OFFSET($Y$38,0,LEN($A184),1,1):OFFSET($Y$463,0,LEN($A184),1,1),$A184,I$38:I$463)</f>
        <v>0</v>
      </c>
      <c r="J184" s="127">
        <f ca="1">SUMIF(OFFSET($Y$38,0,LEN($A184),1,1):OFFSET($Y$463,0,LEN($A184),1,1),$A184,J$38:J$463)</f>
        <v>0</v>
      </c>
      <c r="K184" s="127">
        <f ca="1">SUMIF(OFFSET($Y$38,0,LEN($A184),1,1):OFFSET($Y$463,0,LEN($A184),1,1),$A184,K$38:K$463)</f>
        <v>0</v>
      </c>
      <c r="L184" s="127">
        <f ca="1">SUMIF(OFFSET($Y$38,0,LEN($A184),1,1):OFFSET($Y$463,0,LEN($A184),1,1),$A184,L$38:L$463)</f>
        <v>0</v>
      </c>
      <c r="M184" s="127">
        <f ca="1">SUMIF(OFFSET($Y$38,0,LEN($A184),1,1):OFFSET($Y$463,0,LEN($A184),1,1),$A184,M$38:M$463)</f>
        <v>0</v>
      </c>
      <c r="N184" s="127">
        <f ca="1">SUMIF(OFFSET($Y$38,0,LEN($A184),1,1):OFFSET($Y$463,0,LEN($A184),1,1),$A184,N$38:N$463)</f>
        <v>0</v>
      </c>
      <c r="O184" s="127">
        <f ca="1">SUMIF(OFFSET($Y$38,0,LEN($A184),1,1):OFFSET($Y$463,0,LEN($A184),1,1),$A184,O$38:O$463)</f>
        <v>0</v>
      </c>
      <c r="P184" s="127">
        <f ca="1">SUMIF(OFFSET($Y$38,0,LEN($A184),1,1):OFFSET($Y$463,0,LEN($A184),1,1),$A184,P$38:P$463)</f>
        <v>0</v>
      </c>
      <c r="Q184" s="127">
        <f ca="1">SUMIF(OFFSET($Y$38,0,LEN($A184),1,1):OFFSET($Y$463,0,LEN($A184),1,1),$A184,Q$38:Q$463)</f>
        <v>0</v>
      </c>
      <c r="R184" s="127">
        <f ca="1">SUMIF(OFFSET($Y$38,0,LEN($A184),1,1):OFFSET($Y$463,0,LEN($A184),1,1),$A184,R$38:R$463)</f>
        <v>0</v>
      </c>
      <c r="S184" s="127">
        <f ca="1">SUMIF(OFFSET($Y$38,0,LEN($A184),1,1):OFFSET($Y$463,0,LEN($A184),1,1),$A184,S$38:S$463)</f>
        <v>0</v>
      </c>
      <c r="T184" s="127">
        <f ca="1">SUMIF(OFFSET($Y$38,0,LEN($A184),1,1):OFFSET($Y$463,0,LEN($A184),1,1),$A184,T$38:T$463)</f>
        <v>0</v>
      </c>
      <c r="U184" s="127">
        <f ca="1">SUMIF(OFFSET($Y$38,0,LEN($A184),1,1):OFFSET($Y$463,0,LEN($A184),1,1),$A184,U$38:U$463)</f>
        <v>0</v>
      </c>
      <c r="V184" s="127">
        <f ca="1">SUMIF(OFFSET($Y$38,0,LEN($A184),1,1):OFFSET($Y$463,0,LEN($A184),1,1),$A184,V$38:V$463)</f>
        <v>0</v>
      </c>
      <c r="W184" s="127">
        <f ca="1">SUMIF(OFFSET($Y$38,0,LEN($A184),1,1):OFFSET($Y$463,0,LEN($A184),1,1),$A184,W$38:W$463)</f>
        <v>0</v>
      </c>
      <c r="X184" s="127">
        <f ca="1">SUMIF(OFFSET($Y$38,0,LEN($A184),1,1):OFFSET($Y$463,0,LEN($A184),1,1),$A184,X$38:X$463)</f>
        <v>0</v>
      </c>
      <c r="Y184" s="127">
        <f ca="1">SUMIF(OFFSET($AC$38,0,LEN($A184),1,1):OFFSET($AC$152,0,LEN($A184),1,1),$A184,Y$38:Y$152)</f>
        <v>0</v>
      </c>
      <c r="Z184" s="127">
        <f ca="1">SUMIF(OFFSET($AC$38,0,LEN($A184),1,1):OFFSET($AC$152,0,LEN($A184),1,1),$A184,Z$38:Z$152)</f>
        <v>0</v>
      </c>
      <c r="AA184" s="127">
        <f ca="1">SUMIF(OFFSET($AC$38,0,LEN($A184),1,1):OFFSET($AC$152,0,LEN($A184),1,1),$A184,AA$38:AA$152)</f>
        <v>0</v>
      </c>
      <c r="AB184" s="127">
        <f ca="1">SUMIF(OFFSET($AC$38,0,LEN($A184),1,1):OFFSET($AC$152,0,LEN($A184),1,1),$A184,AB$38:AB$152)</f>
        <v>0</v>
      </c>
      <c r="AC184" s="128" t="str">
        <f t="shared" si="14"/>
        <v>0.1.3</v>
      </c>
    </row>
    <row r="185" spans="1:38" ht="71.25" customHeight="1" x14ac:dyDescent="0.25">
      <c r="A185" s="122" t="s">
        <v>476</v>
      </c>
      <c r="B185" s="123" t="s">
        <v>309</v>
      </c>
      <c r="C185" s="136" t="s">
        <v>216</v>
      </c>
      <c r="D185" s="127">
        <f ca="1">SUMIF(OFFSET($Y$38,0,LEN($A185),1,1):OFFSET($Y$463,0,LEN($A185),1,1),$A185,D$38:D$463)</f>
        <v>0</v>
      </c>
      <c r="E185" s="127">
        <f ca="1">SUMIF(OFFSET($Y$38,0,LEN($A185),1,1):OFFSET($Y$463,0,LEN($A185),1,1),$A185,E$38:E$463)</f>
        <v>0</v>
      </c>
      <c r="F185" s="127">
        <f ca="1">SUMIF(OFFSET($Y$38,0,LEN($A185),1,1):OFFSET($Y$463,0,LEN($A185),1,1),$A185,F$38:F$463)</f>
        <v>0</v>
      </c>
      <c r="G185" s="127">
        <f ca="1">SUMIF(OFFSET($Y$38,0,LEN($A185),1,1):OFFSET($Y$463,0,LEN($A185),1,1),$A185,G$38:G$463)</f>
        <v>0</v>
      </c>
      <c r="H185" s="127">
        <f ca="1">SUMIF(OFFSET($Y$38,0,LEN($A185),1,1):OFFSET($Y$463,0,LEN($A185),1,1),$A185,H$38:H$463)</f>
        <v>0</v>
      </c>
      <c r="I185" s="127">
        <f ca="1">SUMIF(OFFSET($Y$38,0,LEN($A185),1,1):OFFSET($Y$463,0,LEN($A185),1,1),$A185,I$38:I$463)</f>
        <v>0</v>
      </c>
      <c r="J185" s="127">
        <f ca="1">SUMIF(OFFSET($Y$38,0,LEN($A185),1,1):OFFSET($Y$463,0,LEN($A185),1,1),$A185,J$38:J$463)</f>
        <v>0</v>
      </c>
      <c r="K185" s="127">
        <f ca="1">SUMIF(OFFSET($Y$38,0,LEN($A185),1,1):OFFSET($Y$463,0,LEN($A185),1,1),$A185,K$38:K$463)</f>
        <v>0</v>
      </c>
      <c r="L185" s="127">
        <f ca="1">SUMIF(OFFSET($Y$38,0,LEN($A185),1,1):OFFSET($Y$463,0,LEN($A185),1,1),$A185,L$38:L$463)</f>
        <v>0</v>
      </c>
      <c r="M185" s="127">
        <f ca="1">SUMIF(OFFSET($Y$38,0,LEN($A185),1,1):OFFSET($Y$463,0,LEN($A185),1,1),$A185,M$38:M$463)</f>
        <v>0</v>
      </c>
      <c r="N185" s="127">
        <f ca="1">SUMIF(OFFSET($Y$38,0,LEN($A185),1,1):OFFSET($Y$463,0,LEN($A185),1,1),$A185,N$38:N$463)</f>
        <v>0</v>
      </c>
      <c r="O185" s="127">
        <f ca="1">SUMIF(OFFSET($Y$38,0,LEN($A185),1,1):OFFSET($Y$463,0,LEN($A185),1,1),$A185,O$38:O$463)</f>
        <v>0</v>
      </c>
      <c r="P185" s="127">
        <f ca="1">SUMIF(OFFSET($Y$38,0,LEN($A185),1,1):OFFSET($Y$463,0,LEN($A185),1,1),$A185,P$38:P$463)</f>
        <v>0</v>
      </c>
      <c r="Q185" s="127">
        <f ca="1">SUMIF(OFFSET($Y$38,0,LEN($A185),1,1):OFFSET($Y$463,0,LEN($A185),1,1),$A185,Q$38:Q$463)</f>
        <v>0</v>
      </c>
      <c r="R185" s="127">
        <f ca="1">SUMIF(OFFSET($Y$38,0,LEN($A185),1,1):OFFSET($Y$463,0,LEN($A185),1,1),$A185,R$38:R$463)</f>
        <v>0</v>
      </c>
      <c r="S185" s="127">
        <f ca="1">SUMIF(OFFSET($Y$38,0,LEN($A185),1,1):OFFSET($Y$463,0,LEN($A185),1,1),$A185,S$38:S$463)</f>
        <v>0</v>
      </c>
      <c r="T185" s="127">
        <f ca="1">SUMIF(OFFSET($Y$38,0,LEN($A185),1,1):OFFSET($Y$463,0,LEN($A185),1,1),$A185,T$38:T$463)</f>
        <v>0</v>
      </c>
      <c r="U185" s="127">
        <f ca="1">SUMIF(OFFSET($Y$38,0,LEN($A185),1,1):OFFSET($Y$463,0,LEN($A185),1,1),$A185,U$38:U$463)</f>
        <v>0</v>
      </c>
      <c r="V185" s="127">
        <f ca="1">SUMIF(OFFSET($Y$38,0,LEN($A185),1,1):OFFSET($Y$463,0,LEN($A185),1,1),$A185,V$38:V$463)</f>
        <v>0</v>
      </c>
      <c r="W185" s="127">
        <f ca="1">SUMIF(OFFSET($Y$38,0,LEN($A185),1,1):OFFSET($Y$463,0,LEN($A185),1,1),$A185,W$38:W$463)</f>
        <v>0</v>
      </c>
      <c r="X185" s="127">
        <f ca="1">SUMIF(OFFSET($Y$38,0,LEN($A185),1,1):OFFSET($Y$463,0,LEN($A185),1,1),$A185,X$38:X$463)</f>
        <v>0</v>
      </c>
      <c r="Y185" s="127">
        <f ca="1">SUMIF(OFFSET($AC$38,0,LEN($A185),1,1):OFFSET($AC$152,0,LEN($A185),1,1),$A185,Y$38:Y$152)</f>
        <v>0</v>
      </c>
      <c r="Z185" s="127">
        <f ca="1">SUMIF(OFFSET($AC$38,0,LEN($A185),1,1):OFFSET($AC$152,0,LEN($A185),1,1),$A185,Z$38:Z$152)</f>
        <v>0</v>
      </c>
      <c r="AA185" s="127">
        <f ca="1">SUMIF(OFFSET($AC$38,0,LEN($A185),1,1):OFFSET($AC$152,0,LEN($A185),1,1),$A185,AA$38:AA$152)</f>
        <v>0</v>
      </c>
      <c r="AB185" s="127">
        <f ca="1">SUMIF(OFFSET($AC$38,0,LEN($A185),1,1):OFFSET($AC$152,0,LEN($A185),1,1),$A185,AB$38:AB$152)</f>
        <v>0</v>
      </c>
      <c r="AC185" s="128" t="str">
        <f t="shared" si="14"/>
        <v>0.1.3.1</v>
      </c>
    </row>
    <row r="186" spans="1:38" ht="55.5" customHeight="1" x14ac:dyDescent="0.25">
      <c r="A186" s="122" t="s">
        <v>477</v>
      </c>
      <c r="B186" s="123" t="s">
        <v>310</v>
      </c>
      <c r="C186" s="136" t="s">
        <v>216</v>
      </c>
      <c r="D186" s="127">
        <f ca="1">SUMIF(OFFSET($Y$38,0,LEN($A186),1,1):OFFSET($Y$463,0,LEN($A186),1,1),$A186,D$38:D$463)</f>
        <v>0</v>
      </c>
      <c r="E186" s="127">
        <f ca="1">SUMIF(OFFSET($Y$38,0,LEN($A186),1,1):OFFSET($Y$463,0,LEN($A186),1,1),$A186,E$38:E$463)</f>
        <v>0</v>
      </c>
      <c r="F186" s="127">
        <f ca="1">SUMIF(OFFSET($Y$38,0,LEN($A186),1,1):OFFSET($Y$463,0,LEN($A186),1,1),$A186,F$38:F$463)</f>
        <v>0</v>
      </c>
      <c r="G186" s="127">
        <f ca="1">SUMIF(OFFSET($Y$38,0,LEN($A186),1,1):OFFSET($Y$463,0,LEN($A186),1,1),$A186,G$38:G$463)</f>
        <v>0</v>
      </c>
      <c r="H186" s="127">
        <f ca="1">SUMIF(OFFSET($Y$38,0,LEN($A186),1,1):OFFSET($Y$463,0,LEN($A186),1,1),$A186,H$38:H$463)</f>
        <v>0</v>
      </c>
      <c r="I186" s="127">
        <f ca="1">SUMIF(OFFSET($Y$38,0,LEN($A186),1,1):OFFSET($Y$463,0,LEN($A186),1,1),$A186,I$38:I$463)</f>
        <v>0</v>
      </c>
      <c r="J186" s="127">
        <f ca="1">SUMIF(OFFSET($Y$38,0,LEN($A186),1,1):OFFSET($Y$463,0,LEN($A186),1,1),$A186,J$38:J$463)</f>
        <v>0</v>
      </c>
      <c r="K186" s="127">
        <f ca="1">SUMIF(OFFSET($Y$38,0,LEN($A186),1,1):OFFSET($Y$463,0,LEN($A186),1,1),$A186,K$38:K$463)</f>
        <v>0</v>
      </c>
      <c r="L186" s="127">
        <f ca="1">SUMIF(OFFSET($Y$38,0,LEN($A186),1,1):OFFSET($Y$463,0,LEN($A186),1,1),$A186,L$38:L$463)</f>
        <v>0</v>
      </c>
      <c r="M186" s="127">
        <f ca="1">SUMIF(OFFSET($Y$38,0,LEN($A186),1,1):OFFSET($Y$463,0,LEN($A186),1,1),$A186,M$38:M$463)</f>
        <v>0</v>
      </c>
      <c r="N186" s="127">
        <f ca="1">SUMIF(OFFSET($Y$38,0,LEN($A186),1,1):OFFSET($Y$463,0,LEN($A186),1,1),$A186,N$38:N$463)</f>
        <v>0</v>
      </c>
      <c r="O186" s="127">
        <f ca="1">SUMIF(OFFSET($Y$38,0,LEN($A186),1,1):OFFSET($Y$463,0,LEN($A186),1,1),$A186,O$38:O$463)</f>
        <v>0</v>
      </c>
      <c r="P186" s="127">
        <f ca="1">SUMIF(OFFSET($Y$38,0,LEN($A186),1,1):OFFSET($Y$463,0,LEN($A186),1,1),$A186,P$38:P$463)</f>
        <v>0</v>
      </c>
      <c r="Q186" s="127">
        <f ca="1">SUMIF(OFFSET($Y$38,0,LEN($A186),1,1):OFFSET($Y$463,0,LEN($A186),1,1),$A186,Q$38:Q$463)</f>
        <v>0</v>
      </c>
      <c r="R186" s="127">
        <f ca="1">SUMIF(OFFSET($Y$38,0,LEN($A186),1,1):OFFSET($Y$463,0,LEN($A186),1,1),$A186,R$38:R$463)</f>
        <v>0</v>
      </c>
      <c r="S186" s="127">
        <f ca="1">SUMIF(OFFSET($Y$38,0,LEN($A186),1,1):OFFSET($Y$463,0,LEN($A186),1,1),$A186,S$38:S$463)</f>
        <v>0</v>
      </c>
      <c r="T186" s="127">
        <f ca="1">SUMIF(OFFSET($Y$38,0,LEN($A186),1,1):OFFSET($Y$463,0,LEN($A186),1,1),$A186,T$38:T$463)</f>
        <v>0</v>
      </c>
      <c r="U186" s="127">
        <f ca="1">SUMIF(OFFSET($Y$38,0,LEN($A186),1,1):OFFSET($Y$463,0,LEN($A186),1,1),$A186,U$38:U$463)</f>
        <v>0</v>
      </c>
      <c r="V186" s="127">
        <f ca="1">SUMIF(OFFSET($Y$38,0,LEN($A186),1,1):OFFSET($Y$463,0,LEN($A186),1,1),$A186,V$38:V$463)</f>
        <v>0</v>
      </c>
      <c r="W186" s="127">
        <f ca="1">SUMIF(OFFSET($Y$38,0,LEN($A186),1,1):OFFSET($Y$463,0,LEN($A186),1,1),$A186,W$38:W$463)</f>
        <v>0</v>
      </c>
      <c r="X186" s="127">
        <f ca="1">SUMIF(OFFSET($Y$38,0,LEN($A186),1,1):OFFSET($Y$463,0,LEN($A186),1,1),$A186,X$38:X$463)</f>
        <v>0</v>
      </c>
      <c r="Y186" s="127">
        <f ca="1">SUMIF(OFFSET($AC$38,0,LEN($A186),1,1):OFFSET($AC$152,0,LEN($A186),1,1),$A186,Y$38:Y$152)</f>
        <v>0</v>
      </c>
      <c r="Z186" s="127">
        <f ca="1">SUMIF(OFFSET($AC$38,0,LEN($A186),1,1):OFFSET($AC$152,0,LEN($A186),1,1),$A186,Z$38:Z$152)</f>
        <v>0</v>
      </c>
      <c r="AA186" s="127">
        <f ca="1">SUMIF(OFFSET($AC$38,0,LEN($A186),1,1):OFFSET($AC$152,0,LEN($A186),1,1),$A186,AA$38:AA$152)</f>
        <v>0</v>
      </c>
      <c r="AB186" s="127">
        <f ca="1">SUMIF(OFFSET($AC$38,0,LEN($A186),1,1):OFFSET($AC$152,0,LEN($A186),1,1),$A186,AB$38:AB$152)</f>
        <v>0</v>
      </c>
      <c r="AC186" s="128" t="str">
        <f t="shared" si="14"/>
        <v>0.1.3.2</v>
      </c>
    </row>
    <row r="187" spans="1:38" s="117" customFormat="1" ht="47.25" x14ac:dyDescent="0.25">
      <c r="A187" s="131" t="s">
        <v>477</v>
      </c>
      <c r="B187" s="130" t="s">
        <v>478</v>
      </c>
      <c r="C187" s="131" t="s">
        <v>479</v>
      </c>
      <c r="D187" s="125">
        <v>0</v>
      </c>
      <c r="E187" s="125">
        <v>0</v>
      </c>
      <c r="F187" s="125">
        <v>0</v>
      </c>
      <c r="G187" s="125">
        <v>0</v>
      </c>
      <c r="H187" s="125">
        <v>0</v>
      </c>
      <c r="I187" s="125">
        <v>0</v>
      </c>
      <c r="J187" s="125">
        <v>0</v>
      </c>
      <c r="K187" s="125">
        <v>0</v>
      </c>
      <c r="L187" s="125">
        <v>0</v>
      </c>
      <c r="M187" s="125">
        <v>0</v>
      </c>
      <c r="N187" s="125">
        <v>0</v>
      </c>
      <c r="O187" s="125">
        <v>0</v>
      </c>
      <c r="P187" s="125">
        <v>0</v>
      </c>
      <c r="Q187" s="125">
        <v>0</v>
      </c>
      <c r="R187" s="125">
        <v>0</v>
      </c>
      <c r="S187" s="125">
        <v>0</v>
      </c>
      <c r="T187" s="125">
        <v>0</v>
      </c>
      <c r="U187" s="125">
        <v>0</v>
      </c>
      <c r="V187" s="125">
        <v>0</v>
      </c>
      <c r="W187" s="125">
        <v>0</v>
      </c>
      <c r="X187" s="125">
        <v>0</v>
      </c>
      <c r="Y187" s="125">
        <v>0</v>
      </c>
      <c r="Z187" s="125" t="s">
        <v>217</v>
      </c>
      <c r="AA187" s="125">
        <v>0</v>
      </c>
      <c r="AB187" s="125" t="s">
        <v>217</v>
      </c>
      <c r="AD187" s="133" t="str">
        <f>LEFT($A187,1)</f>
        <v>2</v>
      </c>
      <c r="AE187" s="133"/>
      <c r="AF187" s="133" t="str">
        <f>LEFT($A187,3)</f>
        <v>2.1</v>
      </c>
      <c r="AG187" s="133"/>
      <c r="AH187" s="133" t="str">
        <f>LEFT($A187,5)</f>
        <v>2.1.3</v>
      </c>
      <c r="AI187" s="133"/>
      <c r="AJ187" s="133" t="str">
        <f>LEFT($A187,7)</f>
        <v>2.1.3.2</v>
      </c>
      <c r="AK187" s="133"/>
      <c r="AL187" s="133" t="str">
        <f>LEFT($A187,9)</f>
        <v>2.1.3.2</v>
      </c>
    </row>
    <row r="188" spans="1:38" s="117" customFormat="1" ht="47.25" x14ac:dyDescent="0.25">
      <c r="A188" s="131" t="s">
        <v>477</v>
      </c>
      <c r="B188" s="130" t="s">
        <v>481</v>
      </c>
      <c r="C188" s="131" t="s">
        <v>482</v>
      </c>
      <c r="D188" s="125">
        <v>0</v>
      </c>
      <c r="E188" s="125">
        <v>0</v>
      </c>
      <c r="F188" s="125">
        <v>0</v>
      </c>
      <c r="G188" s="125">
        <v>0</v>
      </c>
      <c r="H188" s="125">
        <v>0</v>
      </c>
      <c r="I188" s="125">
        <v>0</v>
      </c>
      <c r="J188" s="125">
        <v>0</v>
      </c>
      <c r="K188" s="125">
        <v>0</v>
      </c>
      <c r="L188" s="125">
        <v>0</v>
      </c>
      <c r="M188" s="125">
        <v>0</v>
      </c>
      <c r="N188" s="125">
        <v>0</v>
      </c>
      <c r="O188" s="125">
        <v>0</v>
      </c>
      <c r="P188" s="125">
        <v>0</v>
      </c>
      <c r="Q188" s="125">
        <v>0</v>
      </c>
      <c r="R188" s="125">
        <v>0</v>
      </c>
      <c r="S188" s="125">
        <v>0</v>
      </c>
      <c r="T188" s="125">
        <v>0</v>
      </c>
      <c r="U188" s="125">
        <v>0</v>
      </c>
      <c r="V188" s="125">
        <v>0</v>
      </c>
      <c r="W188" s="125">
        <v>0</v>
      </c>
      <c r="X188" s="125">
        <v>0</v>
      </c>
      <c r="Y188" s="125">
        <v>0</v>
      </c>
      <c r="Z188" s="125" t="s">
        <v>217</v>
      </c>
      <c r="AA188" s="125">
        <v>0</v>
      </c>
      <c r="AB188" s="125" t="s">
        <v>217</v>
      </c>
      <c r="AD188" s="133" t="str">
        <f>LEFT($A188,1)</f>
        <v>2</v>
      </c>
      <c r="AE188" s="133"/>
      <c r="AF188" s="133" t="str">
        <f>LEFT($A188,3)</f>
        <v>2.1</v>
      </c>
      <c r="AG188" s="133"/>
      <c r="AH188" s="133" t="str">
        <f>LEFT($A188,5)</f>
        <v>2.1.3</v>
      </c>
      <c r="AI188" s="133"/>
      <c r="AJ188" s="133" t="str">
        <f>LEFT($A188,7)</f>
        <v>2.1.3.2</v>
      </c>
      <c r="AK188" s="133"/>
      <c r="AL188" s="133" t="str">
        <f>LEFT($A188,9)</f>
        <v>2.1.3.2</v>
      </c>
    </row>
    <row r="189" spans="1:38" ht="31.5" x14ac:dyDescent="0.25">
      <c r="A189" s="122" t="s">
        <v>483</v>
      </c>
      <c r="B189" s="123" t="s">
        <v>316</v>
      </c>
      <c r="C189" s="136" t="s">
        <v>216</v>
      </c>
      <c r="D189" s="127">
        <f ca="1">SUMIF(OFFSET($Y$38,0,LEN($A189),1,1):OFFSET($Y$463,0,LEN($A189),1,1),$A189,D$38:D$463)</f>
        <v>0</v>
      </c>
      <c r="E189" s="127">
        <f ca="1">SUMIF(OFFSET($Y$38,0,LEN($A189),1,1):OFFSET($Y$463,0,LEN($A189),1,1),$A189,E$38:E$463)</f>
        <v>0</v>
      </c>
      <c r="F189" s="127">
        <f ca="1">SUMIF(OFFSET($Y$38,0,LEN($A189),1,1):OFFSET($Y$463,0,LEN($A189),1,1),$A189,F$38:F$463)</f>
        <v>0</v>
      </c>
      <c r="G189" s="127">
        <f ca="1">SUMIF(OFFSET($Y$38,0,LEN($A189),1,1):OFFSET($Y$463,0,LEN($A189),1,1),$A189,G$38:G$463)</f>
        <v>0</v>
      </c>
      <c r="H189" s="127">
        <f ca="1">SUMIF(OFFSET($Y$38,0,LEN($A189),1,1):OFFSET($Y$463,0,LEN($A189),1,1),$A189,H$38:H$463)</f>
        <v>0</v>
      </c>
      <c r="I189" s="127">
        <f ca="1">SUMIF(OFFSET($Y$38,0,LEN($A189),1,1):OFFSET($Y$463,0,LEN($A189),1,1),$A189,I$38:I$463)</f>
        <v>0</v>
      </c>
      <c r="J189" s="127">
        <f ca="1">SUMIF(OFFSET($Y$38,0,LEN($A189),1,1):OFFSET($Y$463,0,LEN($A189),1,1),$A189,J$38:J$463)</f>
        <v>0</v>
      </c>
      <c r="K189" s="127">
        <f ca="1">SUMIF(OFFSET($Y$38,0,LEN($A189),1,1):OFFSET($Y$463,0,LEN($A189),1,1),$A189,K$38:K$463)</f>
        <v>0</v>
      </c>
      <c r="L189" s="127">
        <f ca="1">SUMIF(OFFSET($Y$38,0,LEN($A189),1,1):OFFSET($Y$463,0,LEN($A189),1,1),$A189,L$38:L$463)</f>
        <v>0</v>
      </c>
      <c r="M189" s="127">
        <f ca="1">SUMIF(OFFSET($Y$38,0,LEN($A189),1,1):OFFSET($Y$463,0,LEN($A189),1,1),$A189,M$38:M$463)</f>
        <v>0</v>
      </c>
      <c r="N189" s="127">
        <f ca="1">SUMIF(OFFSET($Y$38,0,LEN($A189),1,1):OFFSET($Y$463,0,LEN($A189),1,1),$A189,N$38:N$463)</f>
        <v>0</v>
      </c>
      <c r="O189" s="127">
        <f ca="1">SUMIF(OFFSET($Y$38,0,LEN($A189),1,1):OFFSET($Y$463,0,LEN($A189),1,1),$A189,O$38:O$463)</f>
        <v>0</v>
      </c>
      <c r="P189" s="127">
        <f ca="1">SUMIF(OFFSET($Y$38,0,LEN($A189),1,1):OFFSET($Y$463,0,LEN($A189),1,1),$A189,P$38:P$463)</f>
        <v>0</v>
      </c>
      <c r="Q189" s="127">
        <f ca="1">SUMIF(OFFSET($Y$38,0,LEN($A189),1,1):OFFSET($Y$463,0,LEN($A189),1,1),$A189,Q$38:Q$463)</f>
        <v>0</v>
      </c>
      <c r="R189" s="127">
        <f ca="1">SUMIF(OFFSET($Y$38,0,LEN($A189),1,1):OFFSET($Y$463,0,LEN($A189),1,1),$A189,R$38:R$463)</f>
        <v>0</v>
      </c>
      <c r="S189" s="127">
        <f ca="1">SUMIF(OFFSET($Y$38,0,LEN($A189),1,1):OFFSET($Y$463,0,LEN($A189),1,1),$A189,S$38:S$463)</f>
        <v>0</v>
      </c>
      <c r="T189" s="127">
        <f ca="1">SUMIF(OFFSET($Y$38,0,LEN($A189),1,1):OFFSET($Y$463,0,LEN($A189),1,1),$A189,T$38:T$463)</f>
        <v>0</v>
      </c>
      <c r="U189" s="127">
        <f ca="1">SUMIF(OFFSET($Y$38,0,LEN($A189),1,1):OFFSET($Y$463,0,LEN($A189),1,1),$A189,U$38:U$463)</f>
        <v>0</v>
      </c>
      <c r="V189" s="127">
        <f ca="1">SUMIF(OFFSET($Y$38,0,LEN($A189),1,1):OFFSET($Y$463,0,LEN($A189),1,1),$A189,V$38:V$463)</f>
        <v>0</v>
      </c>
      <c r="W189" s="127">
        <f ca="1">SUMIF(OFFSET($Y$38,0,LEN($A189),1,1):OFFSET($Y$463,0,LEN($A189),1,1),$A189,W$38:W$463)</f>
        <v>0</v>
      </c>
      <c r="X189" s="127">
        <f ca="1">SUMIF(OFFSET($Y$38,0,LEN($A189),1,1):OFFSET($Y$463,0,LEN($A189),1,1),$A189,X$38:X$463)</f>
        <v>0</v>
      </c>
      <c r="Y189" s="127">
        <f ca="1">SUMIF(OFFSET($AC$38,0,LEN($A189),1,1):OFFSET($AC$152,0,LEN($A189),1,1),$A189,Y$38:Y$152)</f>
        <v>0</v>
      </c>
      <c r="Z189" s="127">
        <f ca="1">SUMIF(OFFSET($AC$38,0,LEN($A189),1,1):OFFSET($AC$152,0,LEN($A189),1,1),$A189,Z$38:Z$152)</f>
        <v>0</v>
      </c>
      <c r="AA189" s="127">
        <f ca="1">SUMIF(OFFSET($AC$38,0,LEN($A189),1,1):OFFSET($AC$152,0,LEN($A189),1,1),$A189,AA$38:AA$152)</f>
        <v>0</v>
      </c>
      <c r="AB189" s="127">
        <f ca="1">SUMIF(OFFSET($AC$38,0,LEN($A189),1,1):OFFSET($AC$152,0,LEN($A189),1,1),$A189,AB$38:AB$152)</f>
        <v>0</v>
      </c>
      <c r="AC189" s="128" t="str">
        <f t="shared" ref="AC189:AC252" si="15">"0"&amp;RIGHT($A189,LEN($A189)-1)</f>
        <v>0.1.4</v>
      </c>
    </row>
    <row r="190" spans="1:38" ht="47.25" x14ac:dyDescent="0.25">
      <c r="A190" s="122" t="s">
        <v>484</v>
      </c>
      <c r="B190" s="126" t="s">
        <v>318</v>
      </c>
      <c r="C190" s="136" t="s">
        <v>216</v>
      </c>
      <c r="D190" s="127">
        <f ca="1">SUMIF(OFFSET($Y$38,0,LEN($A190),1,1):OFFSET($Y$463,0,LEN($A190),1,1),$A190,D$38:D$463)</f>
        <v>0</v>
      </c>
      <c r="E190" s="127">
        <f ca="1">SUMIF(OFFSET($Y$38,0,LEN($A190),1,1):OFFSET($Y$463,0,LEN($A190),1,1),$A190,E$38:E$463)</f>
        <v>0</v>
      </c>
      <c r="F190" s="127">
        <f ca="1">SUMIF(OFFSET($Y$38,0,LEN($A190),1,1):OFFSET($Y$463,0,LEN($A190),1,1),$A190,F$38:F$463)</f>
        <v>0</v>
      </c>
      <c r="G190" s="127">
        <f ca="1">SUMIF(OFFSET($Y$38,0,LEN($A190),1,1):OFFSET($Y$463,0,LEN($A190),1,1),$A190,G$38:G$463)</f>
        <v>0</v>
      </c>
      <c r="H190" s="127">
        <f ca="1">SUMIF(OFFSET($Y$38,0,LEN($A190),1,1):OFFSET($Y$463,0,LEN($A190),1,1),$A190,H$38:H$463)</f>
        <v>0</v>
      </c>
      <c r="I190" s="127">
        <f ca="1">SUMIF(OFFSET($Y$38,0,LEN($A190),1,1):OFFSET($Y$463,0,LEN($A190),1,1),$A190,I$38:I$463)</f>
        <v>0</v>
      </c>
      <c r="J190" s="127">
        <f ca="1">SUMIF(OFFSET($Y$38,0,LEN($A190),1,1):OFFSET($Y$463,0,LEN($A190),1,1),$A190,J$38:J$463)</f>
        <v>0</v>
      </c>
      <c r="K190" s="127">
        <f ca="1">SUMIF(OFFSET($Y$38,0,LEN($A190),1,1):OFFSET($Y$463,0,LEN($A190),1,1),$A190,K$38:K$463)</f>
        <v>0</v>
      </c>
      <c r="L190" s="127">
        <f ca="1">SUMIF(OFFSET($Y$38,0,LEN($A190),1,1):OFFSET($Y$463,0,LEN($A190),1,1),$A190,L$38:L$463)</f>
        <v>0</v>
      </c>
      <c r="M190" s="127">
        <f ca="1">SUMIF(OFFSET($Y$38,0,LEN($A190),1,1):OFFSET($Y$463,0,LEN($A190),1,1),$A190,M$38:M$463)</f>
        <v>0</v>
      </c>
      <c r="N190" s="127">
        <f ca="1">SUMIF(OFFSET($Y$38,0,LEN($A190),1,1):OFFSET($Y$463,0,LEN($A190),1,1),$A190,N$38:N$463)</f>
        <v>0</v>
      </c>
      <c r="O190" s="127">
        <f ca="1">SUMIF(OFFSET($Y$38,0,LEN($A190),1,1):OFFSET($Y$463,0,LEN($A190),1,1),$A190,O$38:O$463)</f>
        <v>0</v>
      </c>
      <c r="P190" s="127">
        <f ca="1">SUMIF(OFFSET($Y$38,0,LEN($A190),1,1):OFFSET($Y$463,0,LEN($A190),1,1),$A190,P$38:P$463)</f>
        <v>0</v>
      </c>
      <c r="Q190" s="127">
        <f ca="1">SUMIF(OFFSET($Y$38,0,LEN($A190),1,1):OFFSET($Y$463,0,LEN($A190),1,1),$A190,Q$38:Q$463)</f>
        <v>0</v>
      </c>
      <c r="R190" s="127">
        <f ca="1">SUMIF(OFFSET($Y$38,0,LEN($A190),1,1):OFFSET($Y$463,0,LEN($A190),1,1),$A190,R$38:R$463)</f>
        <v>0</v>
      </c>
      <c r="S190" s="127">
        <f ca="1">SUMIF(OFFSET($Y$38,0,LEN($A190),1,1):OFFSET($Y$463,0,LEN($A190),1,1),$A190,S$38:S$463)</f>
        <v>0</v>
      </c>
      <c r="T190" s="127">
        <f ca="1">SUMIF(OFFSET($Y$38,0,LEN($A190),1,1):OFFSET($Y$463,0,LEN($A190),1,1),$A190,T$38:T$463)</f>
        <v>0</v>
      </c>
      <c r="U190" s="127">
        <f ca="1">SUMIF(OFFSET($Y$38,0,LEN($A190),1,1):OFFSET($Y$463,0,LEN($A190),1,1),$A190,U$38:U$463)</f>
        <v>0</v>
      </c>
      <c r="V190" s="127">
        <f ca="1">SUMIF(OFFSET($Y$38,0,LEN($A190),1,1):OFFSET($Y$463,0,LEN($A190),1,1),$A190,V$38:V$463)</f>
        <v>0</v>
      </c>
      <c r="W190" s="127">
        <f ca="1">SUMIF(OFFSET($Y$38,0,LEN($A190),1,1):OFFSET($Y$463,0,LEN($A190),1,1),$A190,W$38:W$463)</f>
        <v>0</v>
      </c>
      <c r="X190" s="127">
        <f ca="1">SUMIF(OFFSET($Y$38,0,LEN($A190),1,1):OFFSET($Y$463,0,LEN($A190),1,1),$A190,X$38:X$463)</f>
        <v>0</v>
      </c>
      <c r="Y190" s="127">
        <f ca="1">SUMIF(OFFSET($AC$38,0,LEN($A190),1,1):OFFSET($AC$152,0,LEN($A190),1,1),$A190,Y$38:Y$152)</f>
        <v>0</v>
      </c>
      <c r="Z190" s="127">
        <f ca="1">SUMIF(OFFSET($AC$38,0,LEN($A190),1,1):OFFSET($AC$152,0,LEN($A190),1,1),$A190,Z$38:Z$152)</f>
        <v>0</v>
      </c>
      <c r="AA190" s="127">
        <f ca="1">SUMIF(OFFSET($AC$38,0,LEN($A190),1,1):OFFSET($AC$152,0,LEN($A190),1,1),$A190,AA$38:AA$152)</f>
        <v>0</v>
      </c>
      <c r="AB190" s="127">
        <f ca="1">SUMIF(OFFSET($AC$38,0,LEN($A190),1,1):OFFSET($AC$152,0,LEN($A190),1,1),$A190,AB$38:AB$152)</f>
        <v>0</v>
      </c>
      <c r="AC190" s="128" t="str">
        <f t="shared" si="15"/>
        <v>0.1.5</v>
      </c>
    </row>
    <row r="191" spans="1:38" ht="31.5" x14ac:dyDescent="0.25">
      <c r="A191" s="122" t="s">
        <v>485</v>
      </c>
      <c r="B191" s="126" t="s">
        <v>320</v>
      </c>
      <c r="C191" s="136" t="s">
        <v>216</v>
      </c>
      <c r="D191" s="127">
        <f ca="1">SUMIF(OFFSET($Y$38,0,LEN($A191),1,1):OFFSET($Y$463,0,LEN($A191),1,1),$A191,D$38:D$463)</f>
        <v>0</v>
      </c>
      <c r="E191" s="127">
        <f ca="1">SUMIF(OFFSET($Y$38,0,LEN($A191),1,1):OFFSET($Y$463,0,LEN($A191),1,1),$A191,E$38:E$463)</f>
        <v>0</v>
      </c>
      <c r="F191" s="127">
        <f ca="1">SUMIF(OFFSET($Y$38,0,LEN($A191),1,1):OFFSET($Y$463,0,LEN($A191),1,1),$A191,F$38:F$463)</f>
        <v>0</v>
      </c>
      <c r="G191" s="127">
        <f ca="1">SUMIF(OFFSET($Y$38,0,LEN($A191),1,1):OFFSET($Y$463,0,LEN($A191),1,1),$A191,G$38:G$463)</f>
        <v>0</v>
      </c>
      <c r="H191" s="127">
        <f ca="1">SUMIF(OFFSET($Y$38,0,LEN($A191),1,1):OFFSET($Y$463,0,LEN($A191),1,1),$A191,H$38:H$463)</f>
        <v>0</v>
      </c>
      <c r="I191" s="127">
        <f ca="1">SUMIF(OFFSET($Y$38,0,LEN($A191),1,1):OFFSET($Y$463,0,LEN($A191),1,1),$A191,I$38:I$463)</f>
        <v>0</v>
      </c>
      <c r="J191" s="127">
        <f ca="1">SUMIF(OFFSET($Y$38,0,LEN($A191),1,1):OFFSET($Y$463,0,LEN($A191),1,1),$A191,J$38:J$463)</f>
        <v>0</v>
      </c>
      <c r="K191" s="127">
        <f ca="1">SUMIF(OFFSET($Y$38,0,LEN($A191),1,1):OFFSET($Y$463,0,LEN($A191),1,1),$A191,K$38:K$463)</f>
        <v>0</v>
      </c>
      <c r="L191" s="127">
        <f ca="1">SUMIF(OFFSET($Y$38,0,LEN($A191),1,1):OFFSET($Y$463,0,LEN($A191),1,1),$A191,L$38:L$463)</f>
        <v>0</v>
      </c>
      <c r="M191" s="127">
        <f ca="1">SUMIF(OFFSET($Y$38,0,LEN($A191),1,1):OFFSET($Y$463,0,LEN($A191),1,1),$A191,M$38:M$463)</f>
        <v>0</v>
      </c>
      <c r="N191" s="127">
        <f ca="1">SUMIF(OFFSET($Y$38,0,LEN($A191),1,1):OFFSET($Y$463,0,LEN($A191),1,1),$A191,N$38:N$463)</f>
        <v>0</v>
      </c>
      <c r="O191" s="127">
        <f ca="1">SUMIF(OFFSET($Y$38,0,LEN($A191),1,1):OFFSET($Y$463,0,LEN($A191),1,1),$A191,O$38:O$463)</f>
        <v>0</v>
      </c>
      <c r="P191" s="127">
        <f ca="1">SUMIF(OFFSET($Y$38,0,LEN($A191),1,1):OFFSET($Y$463,0,LEN($A191),1,1),$A191,P$38:P$463)</f>
        <v>0</v>
      </c>
      <c r="Q191" s="127">
        <f ca="1">SUMIF(OFFSET($Y$38,0,LEN($A191),1,1):OFFSET($Y$463,0,LEN($A191),1,1),$A191,Q$38:Q$463)</f>
        <v>0</v>
      </c>
      <c r="R191" s="127">
        <f ca="1">SUMIF(OFFSET($Y$38,0,LEN($A191),1,1):OFFSET($Y$463,0,LEN($A191),1,1),$A191,R$38:R$463)</f>
        <v>0</v>
      </c>
      <c r="S191" s="127">
        <f ca="1">SUMIF(OFFSET($Y$38,0,LEN($A191),1,1):OFFSET($Y$463,0,LEN($A191),1,1),$A191,S$38:S$463)</f>
        <v>0</v>
      </c>
      <c r="T191" s="127">
        <f ca="1">SUMIF(OFFSET($Y$38,0,LEN($A191),1,1):OFFSET($Y$463,0,LEN($A191),1,1),$A191,T$38:T$463)</f>
        <v>0</v>
      </c>
      <c r="U191" s="127">
        <f ca="1">SUMIF(OFFSET($Y$38,0,LEN($A191),1,1):OFFSET($Y$463,0,LEN($A191),1,1),$A191,U$38:U$463)</f>
        <v>0</v>
      </c>
      <c r="V191" s="127">
        <f ca="1">SUMIF(OFFSET($Y$38,0,LEN($A191),1,1):OFFSET($Y$463,0,LEN($A191),1,1),$A191,V$38:V$463)</f>
        <v>0</v>
      </c>
      <c r="W191" s="127">
        <f ca="1">SUMIF(OFFSET($Y$38,0,LEN($A191),1,1):OFFSET($Y$463,0,LEN($A191),1,1),$A191,W$38:W$463)</f>
        <v>0</v>
      </c>
      <c r="X191" s="127">
        <f ca="1">SUMIF(OFFSET($Y$38,0,LEN($A191),1,1):OFFSET($Y$463,0,LEN($A191),1,1),$A191,X$38:X$463)</f>
        <v>0</v>
      </c>
      <c r="Y191" s="127">
        <f ca="1">SUMIF(OFFSET($AC$38,0,LEN($A191),1,1):OFFSET($AC$152,0,LEN($A191),1,1),$A191,Y$38:Y$152)</f>
        <v>0</v>
      </c>
      <c r="Z191" s="127">
        <f ca="1">SUMIF(OFFSET($AC$38,0,LEN($A191),1,1):OFFSET($AC$152,0,LEN($A191),1,1),$A191,Z$38:Z$152)</f>
        <v>0</v>
      </c>
      <c r="AA191" s="127">
        <f ca="1">SUMIF(OFFSET($AC$38,0,LEN($A191),1,1):OFFSET($AC$152,0,LEN($A191),1,1),$A191,AA$38:AA$152)</f>
        <v>0</v>
      </c>
      <c r="AB191" s="127">
        <f ca="1">SUMIF(OFFSET($AC$38,0,LEN($A191),1,1):OFFSET($AC$152,0,LEN($A191),1,1),$A191,AB$38:AB$152)</f>
        <v>0</v>
      </c>
      <c r="AC191" s="128" t="str">
        <f t="shared" si="15"/>
        <v>0.1.6</v>
      </c>
    </row>
    <row r="192" spans="1:38" ht="47.25" x14ac:dyDescent="0.25">
      <c r="A192" s="122" t="s">
        <v>127</v>
      </c>
      <c r="B192" s="126" t="s">
        <v>321</v>
      </c>
      <c r="C192" s="136" t="s">
        <v>216</v>
      </c>
      <c r="D192" s="127">
        <f ca="1">SUMIF(OFFSET($Y$38,0,LEN($A192),1,1):OFFSET($Y$463,0,LEN($A192),1,1),$A192,D$38:D$463)</f>
        <v>0</v>
      </c>
      <c r="E192" s="127">
        <f ca="1">SUMIF(OFFSET($Y$38,0,LEN($A192),1,1):OFFSET($Y$463,0,LEN($A192),1,1),$A192,E$38:E$463)</f>
        <v>0</v>
      </c>
      <c r="F192" s="127">
        <f ca="1">SUMIF(OFFSET($Y$38,0,LEN($A192),1,1):OFFSET($Y$463,0,LEN($A192),1,1),$A192,F$38:F$463)</f>
        <v>0</v>
      </c>
      <c r="G192" s="127">
        <f ca="1">SUMIF(OFFSET($Y$38,0,LEN($A192),1,1):OFFSET($Y$463,0,LEN($A192),1,1),$A192,G$38:G$463)</f>
        <v>0</v>
      </c>
      <c r="H192" s="127">
        <f ca="1">SUMIF(OFFSET($Y$38,0,LEN($A192),1,1):OFFSET($Y$463,0,LEN($A192),1,1),$A192,H$38:H$463)</f>
        <v>0</v>
      </c>
      <c r="I192" s="127">
        <f ca="1">SUMIF(OFFSET($Y$38,0,LEN($A192),1,1):OFFSET($Y$463,0,LEN($A192),1,1),$A192,I$38:I$463)</f>
        <v>0</v>
      </c>
      <c r="J192" s="127">
        <f ca="1">SUMIF(OFFSET($Y$38,0,LEN($A192),1,1):OFFSET($Y$463,0,LEN($A192),1,1),$A192,J$38:J$463)</f>
        <v>0</v>
      </c>
      <c r="K192" s="127">
        <f ca="1">SUMIF(OFFSET($Y$38,0,LEN($A192),1,1):OFFSET($Y$463,0,LEN($A192),1,1),$A192,K$38:K$463)</f>
        <v>0</v>
      </c>
      <c r="L192" s="127">
        <f ca="1">SUMIF(OFFSET($Y$38,0,LEN($A192),1,1):OFFSET($Y$463,0,LEN($A192),1,1),$A192,L$38:L$463)</f>
        <v>0</v>
      </c>
      <c r="M192" s="127">
        <f ca="1">SUMIF(OFFSET($Y$38,0,LEN($A192),1,1):OFFSET($Y$463,0,LEN($A192),1,1),$A192,M$38:M$463)</f>
        <v>0</v>
      </c>
      <c r="N192" s="127">
        <f ca="1">SUMIF(OFFSET($Y$38,0,LEN($A192),1,1):OFFSET($Y$463,0,LEN($A192),1,1),$A192,N$38:N$463)</f>
        <v>0</v>
      </c>
      <c r="O192" s="127">
        <f ca="1">SUMIF(OFFSET($Y$38,0,LEN($A192),1,1):OFFSET($Y$463,0,LEN($A192),1,1),$A192,O$38:O$463)</f>
        <v>0</v>
      </c>
      <c r="P192" s="127">
        <f ca="1">SUMIF(OFFSET($Y$38,0,LEN($A192),1,1):OFFSET($Y$463,0,LEN($A192),1,1),$A192,P$38:P$463)</f>
        <v>0</v>
      </c>
      <c r="Q192" s="127">
        <f ca="1">SUMIF(OFFSET($Y$38,0,LEN($A192),1,1):OFFSET($Y$463,0,LEN($A192),1,1),$A192,Q$38:Q$463)</f>
        <v>0</v>
      </c>
      <c r="R192" s="127">
        <f ca="1">SUMIF(OFFSET($Y$38,0,LEN($A192),1,1):OFFSET($Y$463,0,LEN($A192),1,1),$A192,R$38:R$463)</f>
        <v>0</v>
      </c>
      <c r="S192" s="127">
        <f ca="1">SUMIF(OFFSET($Y$38,0,LEN($A192),1,1):OFFSET($Y$463,0,LEN($A192),1,1),$A192,S$38:S$463)</f>
        <v>0</v>
      </c>
      <c r="T192" s="127">
        <f ca="1">SUMIF(OFFSET($Y$38,0,LEN($A192),1,1):OFFSET($Y$463,0,LEN($A192),1,1),$A192,T$38:T$463)</f>
        <v>0</v>
      </c>
      <c r="U192" s="127">
        <f ca="1">SUMIF(OFFSET($Y$38,0,LEN($A192),1,1):OFFSET($Y$463,0,LEN($A192),1,1),$A192,U$38:U$463)</f>
        <v>0</v>
      </c>
      <c r="V192" s="127">
        <f ca="1">SUMIF(OFFSET($Y$38,0,LEN($A192),1,1):OFFSET($Y$463,0,LEN($A192),1,1),$A192,V$38:V$463)</f>
        <v>0</v>
      </c>
      <c r="W192" s="127">
        <f ca="1">SUMIF(OFFSET($Y$38,0,LEN($A192),1,1):OFFSET($Y$463,0,LEN($A192),1,1),$A192,W$38:W$463)</f>
        <v>0</v>
      </c>
      <c r="X192" s="127">
        <f ca="1">SUMIF(OFFSET($Y$38,0,LEN($A192),1,1):OFFSET($Y$463,0,LEN($A192),1,1),$A192,X$38:X$463)</f>
        <v>0</v>
      </c>
      <c r="Y192" s="127">
        <f ca="1">SUMIF(OFFSET($AC$38,0,LEN($A192),1,1):OFFSET($AC$152,0,LEN($A192),1,1),$A192,Y$38:Y$152)</f>
        <v>0</v>
      </c>
      <c r="Z192" s="127">
        <f ca="1">SUMIF(OFFSET($AC$38,0,LEN($A192),1,1):OFFSET($AC$152,0,LEN($A192),1,1),$A192,Z$38:Z$152)</f>
        <v>0</v>
      </c>
      <c r="AA192" s="127">
        <f ca="1">SUMIF(OFFSET($AC$38,0,LEN($A192),1,1):OFFSET($AC$152,0,LEN($A192),1,1),$A192,AA$38:AA$152)</f>
        <v>0</v>
      </c>
      <c r="AB192" s="127">
        <f ca="1">SUMIF(OFFSET($AC$38,0,LEN($A192),1,1):OFFSET($AC$152,0,LEN($A192),1,1),$A192,AB$38:AB$152)</f>
        <v>0</v>
      </c>
      <c r="AC192" s="128" t="str">
        <f t="shared" si="15"/>
        <v>0.2</v>
      </c>
    </row>
    <row r="193" spans="1:29" ht="39.75" customHeight="1" x14ac:dyDescent="0.25">
      <c r="A193" s="122" t="s">
        <v>488</v>
      </c>
      <c r="B193" s="123" t="s">
        <v>322</v>
      </c>
      <c r="C193" s="136" t="s">
        <v>216</v>
      </c>
      <c r="D193" s="127">
        <f ca="1">SUMIF(OFFSET($Y$38,0,LEN($A193),1,1):OFFSET($Y$463,0,LEN($A193),1,1),$A193,D$38:D$463)</f>
        <v>0</v>
      </c>
      <c r="E193" s="127">
        <f ca="1">SUMIF(OFFSET($Y$38,0,LEN($A193),1,1):OFFSET($Y$463,0,LEN($A193),1,1),$A193,E$38:E$463)</f>
        <v>0</v>
      </c>
      <c r="F193" s="127">
        <f ca="1">SUMIF(OFFSET($Y$38,0,LEN($A193),1,1):OFFSET($Y$463,0,LEN($A193),1,1),$A193,F$38:F$463)</f>
        <v>0</v>
      </c>
      <c r="G193" s="127">
        <f ca="1">SUMIF(OFFSET($Y$38,0,LEN($A193),1,1):OFFSET($Y$463,0,LEN($A193),1,1),$A193,G$38:G$463)</f>
        <v>0</v>
      </c>
      <c r="H193" s="127">
        <f ca="1">SUMIF(OFFSET($Y$38,0,LEN($A193),1,1):OFFSET($Y$463,0,LEN($A193),1,1),$A193,H$38:H$463)</f>
        <v>0</v>
      </c>
      <c r="I193" s="127">
        <f ca="1">SUMIF(OFFSET($Y$38,0,LEN($A193),1,1):OFFSET($Y$463,0,LEN($A193),1,1),$A193,I$38:I$463)</f>
        <v>0</v>
      </c>
      <c r="J193" s="127">
        <f ca="1">SUMIF(OFFSET($Y$38,0,LEN($A193),1,1):OFFSET($Y$463,0,LEN($A193),1,1),$A193,J$38:J$463)</f>
        <v>0</v>
      </c>
      <c r="K193" s="127">
        <f ca="1">SUMIF(OFFSET($Y$38,0,LEN($A193),1,1):OFFSET($Y$463,0,LEN($A193),1,1),$A193,K$38:K$463)</f>
        <v>0</v>
      </c>
      <c r="L193" s="127">
        <f ca="1">SUMIF(OFFSET($Y$38,0,LEN($A193),1,1):OFFSET($Y$463,0,LEN($A193),1,1),$A193,L$38:L$463)</f>
        <v>0</v>
      </c>
      <c r="M193" s="127">
        <f ca="1">SUMIF(OFFSET($Y$38,0,LEN($A193),1,1):OFFSET($Y$463,0,LEN($A193),1,1),$A193,M$38:M$463)</f>
        <v>0</v>
      </c>
      <c r="N193" s="127">
        <f ca="1">SUMIF(OFFSET($Y$38,0,LEN($A193),1,1):OFFSET($Y$463,0,LEN($A193),1,1),$A193,N$38:N$463)</f>
        <v>0</v>
      </c>
      <c r="O193" s="127">
        <f ca="1">SUMIF(OFFSET($Y$38,0,LEN($A193),1,1):OFFSET($Y$463,0,LEN($A193),1,1),$A193,O$38:O$463)</f>
        <v>0</v>
      </c>
      <c r="P193" s="127">
        <f ca="1">SUMIF(OFFSET($Y$38,0,LEN($A193),1,1):OFFSET($Y$463,0,LEN($A193),1,1),$A193,P$38:P$463)</f>
        <v>0</v>
      </c>
      <c r="Q193" s="127">
        <f ca="1">SUMIF(OFFSET($Y$38,0,LEN($A193),1,1):OFFSET($Y$463,0,LEN($A193),1,1),$A193,Q$38:Q$463)</f>
        <v>0</v>
      </c>
      <c r="R193" s="127">
        <f ca="1">SUMIF(OFFSET($Y$38,0,LEN($A193),1,1):OFFSET($Y$463,0,LEN($A193),1,1),$A193,R$38:R$463)</f>
        <v>0</v>
      </c>
      <c r="S193" s="127">
        <f ca="1">SUMIF(OFFSET($Y$38,0,LEN($A193),1,1):OFFSET($Y$463,0,LEN($A193),1,1),$A193,S$38:S$463)</f>
        <v>0</v>
      </c>
      <c r="T193" s="127">
        <f ca="1">SUMIF(OFFSET($Y$38,0,LEN($A193),1,1):OFFSET($Y$463,0,LEN($A193),1,1),$A193,T$38:T$463)</f>
        <v>0</v>
      </c>
      <c r="U193" s="127">
        <f ca="1">SUMIF(OFFSET($Y$38,0,LEN($A193),1,1):OFFSET($Y$463,0,LEN($A193),1,1),$A193,U$38:U$463)</f>
        <v>0</v>
      </c>
      <c r="V193" s="127">
        <f ca="1">SUMIF(OFFSET($Y$38,0,LEN($A193),1,1):OFFSET($Y$463,0,LEN($A193),1,1),$A193,V$38:V$463)</f>
        <v>0</v>
      </c>
      <c r="W193" s="127">
        <f ca="1">SUMIF(OFFSET($Y$38,0,LEN($A193),1,1):OFFSET($Y$463,0,LEN($A193),1,1),$A193,W$38:W$463)</f>
        <v>0</v>
      </c>
      <c r="X193" s="127">
        <f ca="1">SUMIF(OFFSET($Y$38,0,LEN($A193),1,1):OFFSET($Y$463,0,LEN($A193),1,1),$A193,X$38:X$463)</f>
        <v>0</v>
      </c>
      <c r="Y193" s="127">
        <f ca="1">SUMIF(OFFSET($AC$38,0,LEN($A193),1,1):OFFSET($AC$152,0,LEN($A193),1,1),$A193,Y$38:Y$152)</f>
        <v>0</v>
      </c>
      <c r="Z193" s="127">
        <f ca="1">SUMIF(OFFSET($AC$38,0,LEN($A193),1,1):OFFSET($AC$152,0,LEN($A193),1,1),$A193,Z$38:Z$152)</f>
        <v>0</v>
      </c>
      <c r="AA193" s="127">
        <f ca="1">SUMIF(OFFSET($AC$38,0,LEN($A193),1,1):OFFSET($AC$152,0,LEN($A193),1,1),$A193,AA$38:AA$152)</f>
        <v>0</v>
      </c>
      <c r="AB193" s="127">
        <f ca="1">SUMIF(OFFSET($AC$38,0,LEN($A193),1,1):OFFSET($AC$152,0,LEN($A193),1,1),$A193,AB$38:AB$152)</f>
        <v>0</v>
      </c>
      <c r="AC193" s="128" t="str">
        <f t="shared" si="15"/>
        <v>0.2.1</v>
      </c>
    </row>
    <row r="194" spans="1:29" ht="113.25" customHeight="1" x14ac:dyDescent="0.25">
      <c r="A194" s="122" t="s">
        <v>489</v>
      </c>
      <c r="B194" s="123" t="s">
        <v>323</v>
      </c>
      <c r="C194" s="136" t="s">
        <v>216</v>
      </c>
      <c r="D194" s="127">
        <f ca="1">SUMIF(OFFSET($Y$38,0,LEN($A194),1,1):OFFSET($Y$463,0,LEN($A194),1,1),$A194,D$38:D$463)</f>
        <v>0</v>
      </c>
      <c r="E194" s="127">
        <f ca="1">SUMIF(OFFSET($Y$38,0,LEN($A194),1,1):OFFSET($Y$463,0,LEN($A194),1,1),$A194,E$38:E$463)</f>
        <v>0</v>
      </c>
      <c r="F194" s="127">
        <f ca="1">SUMIF(OFFSET($Y$38,0,LEN($A194),1,1):OFFSET($Y$463,0,LEN($A194),1,1),$A194,F$38:F$463)</f>
        <v>0</v>
      </c>
      <c r="G194" s="127">
        <f ca="1">SUMIF(OFFSET($Y$38,0,LEN($A194),1,1):OFFSET($Y$463,0,LEN($A194),1,1),$A194,G$38:G$463)</f>
        <v>0</v>
      </c>
      <c r="H194" s="127">
        <f ca="1">SUMIF(OFFSET($Y$38,0,LEN($A194),1,1):OFFSET($Y$463,0,LEN($A194),1,1),$A194,H$38:H$463)</f>
        <v>0</v>
      </c>
      <c r="I194" s="127">
        <f ca="1">SUMIF(OFFSET($Y$38,0,LEN($A194),1,1):OFFSET($Y$463,0,LEN($A194),1,1),$A194,I$38:I$463)</f>
        <v>0</v>
      </c>
      <c r="J194" s="127">
        <f ca="1">SUMIF(OFFSET($Y$38,0,LEN($A194),1,1):OFFSET($Y$463,0,LEN($A194),1,1),$A194,J$38:J$463)</f>
        <v>0</v>
      </c>
      <c r="K194" s="127">
        <f ca="1">SUMIF(OFFSET($Y$38,0,LEN($A194),1,1):OFFSET($Y$463,0,LEN($A194),1,1),$A194,K$38:K$463)</f>
        <v>0</v>
      </c>
      <c r="L194" s="127">
        <f ca="1">SUMIF(OFFSET($Y$38,0,LEN($A194),1,1):OFFSET($Y$463,0,LEN($A194),1,1),$A194,L$38:L$463)</f>
        <v>0</v>
      </c>
      <c r="M194" s="127">
        <f ca="1">SUMIF(OFFSET($Y$38,0,LEN($A194),1,1):OFFSET($Y$463,0,LEN($A194),1,1),$A194,M$38:M$463)</f>
        <v>0</v>
      </c>
      <c r="N194" s="127">
        <f ca="1">SUMIF(OFFSET($Y$38,0,LEN($A194),1,1):OFFSET($Y$463,0,LEN($A194),1,1),$A194,N$38:N$463)</f>
        <v>0</v>
      </c>
      <c r="O194" s="127">
        <f ca="1">SUMIF(OFFSET($Y$38,0,LEN($A194),1,1):OFFSET($Y$463,0,LEN($A194),1,1),$A194,O$38:O$463)</f>
        <v>0</v>
      </c>
      <c r="P194" s="127">
        <f ca="1">SUMIF(OFFSET($Y$38,0,LEN($A194),1,1):OFFSET($Y$463,0,LEN($A194),1,1),$A194,P$38:P$463)</f>
        <v>0</v>
      </c>
      <c r="Q194" s="127">
        <f ca="1">SUMIF(OFFSET($Y$38,0,LEN($A194),1,1):OFFSET($Y$463,0,LEN($A194),1,1),$A194,Q$38:Q$463)</f>
        <v>0</v>
      </c>
      <c r="R194" s="127">
        <f ca="1">SUMIF(OFFSET($Y$38,0,LEN($A194),1,1):OFFSET($Y$463,0,LEN($A194),1,1),$A194,R$38:R$463)</f>
        <v>0</v>
      </c>
      <c r="S194" s="127">
        <f ca="1">SUMIF(OFFSET($Y$38,0,LEN($A194),1,1):OFFSET($Y$463,0,LEN($A194),1,1),$A194,S$38:S$463)</f>
        <v>0</v>
      </c>
      <c r="T194" s="127">
        <f ca="1">SUMIF(OFFSET($Y$38,0,LEN($A194),1,1):OFFSET($Y$463,0,LEN($A194),1,1),$A194,T$38:T$463)</f>
        <v>0</v>
      </c>
      <c r="U194" s="127">
        <f ca="1">SUMIF(OFFSET($Y$38,0,LEN($A194),1,1):OFFSET($Y$463,0,LEN($A194),1,1),$A194,U$38:U$463)</f>
        <v>0</v>
      </c>
      <c r="V194" s="127">
        <f ca="1">SUMIF(OFFSET($Y$38,0,LEN($A194),1,1):OFFSET($Y$463,0,LEN($A194),1,1),$A194,V$38:V$463)</f>
        <v>0</v>
      </c>
      <c r="W194" s="127">
        <f ca="1">SUMIF(OFFSET($Y$38,0,LEN($A194),1,1):OFFSET($Y$463,0,LEN($A194),1,1),$A194,W$38:W$463)</f>
        <v>0</v>
      </c>
      <c r="X194" s="127">
        <f ca="1">SUMIF(OFFSET($Y$38,0,LEN($A194),1,1):OFFSET($Y$463,0,LEN($A194),1,1),$A194,X$38:X$463)</f>
        <v>0</v>
      </c>
      <c r="Y194" s="127">
        <f ca="1">SUMIF(OFFSET($AC$38,0,LEN($A194),1,1):OFFSET($AC$152,0,LEN($A194),1,1),$A194,Y$38:Y$152)</f>
        <v>0</v>
      </c>
      <c r="Z194" s="127">
        <f ca="1">SUMIF(OFFSET($AC$38,0,LEN($A194),1,1):OFFSET($AC$152,0,LEN($A194),1,1),$A194,Z$38:Z$152)</f>
        <v>0</v>
      </c>
      <c r="AA194" s="127">
        <f ca="1">SUMIF(OFFSET($AC$38,0,LEN($A194),1,1):OFFSET($AC$152,0,LEN($A194),1,1),$A194,AA$38:AA$152)</f>
        <v>0</v>
      </c>
      <c r="AB194" s="127">
        <f ca="1">SUMIF(OFFSET($AC$38,0,LEN($A194),1,1):OFFSET($AC$152,0,LEN($A194),1,1),$A194,AB$38:AB$152)</f>
        <v>0</v>
      </c>
      <c r="AC194" s="128" t="str">
        <f t="shared" si="15"/>
        <v>0.2.1.1</v>
      </c>
    </row>
    <row r="195" spans="1:29" ht="31.5" x14ac:dyDescent="0.25">
      <c r="A195" s="122" t="s">
        <v>490</v>
      </c>
      <c r="B195" s="123" t="s">
        <v>325</v>
      </c>
      <c r="C195" s="136" t="s">
        <v>216</v>
      </c>
      <c r="D195" s="127">
        <f ca="1">SUMIF(OFFSET($Y$38,0,LEN($A195),1,1):OFFSET($Y$463,0,LEN($A195),1,1),$A195,D$38:D$463)</f>
        <v>0</v>
      </c>
      <c r="E195" s="127">
        <f ca="1">SUMIF(OFFSET($Y$38,0,LEN($A195),1,1):OFFSET($Y$463,0,LEN($A195),1,1),$A195,E$38:E$463)</f>
        <v>0</v>
      </c>
      <c r="F195" s="127">
        <f ca="1">SUMIF(OFFSET($Y$38,0,LEN($A195),1,1):OFFSET($Y$463,0,LEN($A195),1,1),$A195,F$38:F$463)</f>
        <v>0</v>
      </c>
      <c r="G195" s="127">
        <f ca="1">SUMIF(OFFSET($Y$38,0,LEN($A195),1,1):OFFSET($Y$463,0,LEN($A195),1,1),$A195,G$38:G$463)</f>
        <v>0</v>
      </c>
      <c r="H195" s="127">
        <f ca="1">SUMIF(OFFSET($Y$38,0,LEN($A195),1,1):OFFSET($Y$463,0,LEN($A195),1,1),$A195,H$38:H$463)</f>
        <v>0</v>
      </c>
      <c r="I195" s="127">
        <f ca="1">SUMIF(OFFSET($Y$38,0,LEN($A195),1,1):OFFSET($Y$463,0,LEN($A195),1,1),$A195,I$38:I$463)</f>
        <v>0</v>
      </c>
      <c r="J195" s="127">
        <f ca="1">SUMIF(OFFSET($Y$38,0,LEN($A195),1,1):OFFSET($Y$463,0,LEN($A195),1,1),$A195,J$38:J$463)</f>
        <v>0</v>
      </c>
      <c r="K195" s="127">
        <f ca="1">SUMIF(OFFSET($Y$38,0,LEN($A195),1,1):OFFSET($Y$463,0,LEN($A195),1,1),$A195,K$38:K$463)</f>
        <v>0</v>
      </c>
      <c r="L195" s="127">
        <f ca="1">SUMIF(OFFSET($Y$38,0,LEN($A195),1,1):OFFSET($Y$463,0,LEN($A195),1,1),$A195,L$38:L$463)</f>
        <v>0</v>
      </c>
      <c r="M195" s="127">
        <f ca="1">SUMIF(OFFSET($Y$38,0,LEN($A195),1,1):OFFSET($Y$463,0,LEN($A195),1,1),$A195,M$38:M$463)</f>
        <v>0</v>
      </c>
      <c r="N195" s="127">
        <f ca="1">SUMIF(OFFSET($Y$38,0,LEN($A195),1,1):OFFSET($Y$463,0,LEN($A195),1,1),$A195,N$38:N$463)</f>
        <v>0</v>
      </c>
      <c r="O195" s="127">
        <f ca="1">SUMIF(OFFSET($Y$38,0,LEN($A195),1,1):OFFSET($Y$463,0,LEN($A195),1,1),$A195,O$38:O$463)</f>
        <v>0</v>
      </c>
      <c r="P195" s="127">
        <f ca="1">SUMIF(OFFSET($Y$38,0,LEN($A195),1,1):OFFSET($Y$463,0,LEN($A195),1,1),$A195,P$38:P$463)</f>
        <v>0</v>
      </c>
      <c r="Q195" s="127">
        <f ca="1">SUMIF(OFFSET($Y$38,0,LEN($A195),1,1):OFFSET($Y$463,0,LEN($A195),1,1),$A195,Q$38:Q$463)</f>
        <v>0</v>
      </c>
      <c r="R195" s="127">
        <f ca="1">SUMIF(OFFSET($Y$38,0,LEN($A195),1,1):OFFSET($Y$463,0,LEN($A195),1,1),$A195,R$38:R$463)</f>
        <v>0</v>
      </c>
      <c r="S195" s="127">
        <f ca="1">SUMIF(OFFSET($Y$38,0,LEN($A195),1,1):OFFSET($Y$463,0,LEN($A195),1,1),$A195,S$38:S$463)</f>
        <v>0</v>
      </c>
      <c r="T195" s="127">
        <f ca="1">SUMIF(OFFSET($Y$38,0,LEN($A195),1,1):OFFSET($Y$463,0,LEN($A195),1,1),$A195,T$38:T$463)</f>
        <v>0</v>
      </c>
      <c r="U195" s="127">
        <f ca="1">SUMIF(OFFSET($Y$38,0,LEN($A195),1,1):OFFSET($Y$463,0,LEN($A195),1,1),$A195,U$38:U$463)</f>
        <v>0</v>
      </c>
      <c r="V195" s="127">
        <f ca="1">SUMIF(OFFSET($Y$38,0,LEN($A195),1,1):OFFSET($Y$463,0,LEN($A195),1,1),$A195,V$38:V$463)</f>
        <v>0</v>
      </c>
      <c r="W195" s="127">
        <f ca="1">SUMIF(OFFSET($Y$38,0,LEN($A195),1,1):OFFSET($Y$463,0,LEN($A195),1,1),$A195,W$38:W$463)</f>
        <v>0</v>
      </c>
      <c r="X195" s="127">
        <f ca="1">SUMIF(OFFSET($Y$38,0,LEN($A195),1,1):OFFSET($Y$463,0,LEN($A195),1,1),$A195,X$38:X$463)</f>
        <v>0</v>
      </c>
      <c r="Y195" s="127">
        <f ca="1">SUMIF(OFFSET($AC$38,0,LEN($A195),1,1):OFFSET($AC$152,0,LEN($A195),1,1),$A195,Y$38:Y$152)</f>
        <v>0</v>
      </c>
      <c r="Z195" s="127">
        <f ca="1">SUMIF(OFFSET($AC$38,0,LEN($A195),1,1):OFFSET($AC$152,0,LEN($A195),1,1),$A195,Z$38:Z$152)</f>
        <v>0</v>
      </c>
      <c r="AA195" s="127">
        <f ca="1">SUMIF(OFFSET($AC$38,0,LEN($A195),1,1):OFFSET($AC$152,0,LEN($A195),1,1),$A195,AA$38:AA$152)</f>
        <v>0</v>
      </c>
      <c r="AB195" s="127">
        <f ca="1">SUMIF(OFFSET($AC$38,0,LEN($A195),1,1):OFFSET($AC$152,0,LEN($A195),1,1),$A195,AB$38:AB$152)</f>
        <v>0</v>
      </c>
      <c r="AC195" s="128" t="str">
        <f t="shared" si="15"/>
        <v>0.2.1.1.1</v>
      </c>
    </row>
    <row r="196" spans="1:29" ht="31.5" x14ac:dyDescent="0.25">
      <c r="A196" s="122" t="s">
        <v>491</v>
      </c>
      <c r="B196" s="123" t="s">
        <v>325</v>
      </c>
      <c r="C196" s="136" t="s">
        <v>216</v>
      </c>
      <c r="D196" s="127">
        <f ca="1">SUMIF(OFFSET($Y$38,0,LEN($A196),1,1):OFFSET($Y$463,0,LEN($A196),1,1),$A196,D$38:D$463)</f>
        <v>0</v>
      </c>
      <c r="E196" s="127">
        <f ca="1">SUMIF(OFFSET($Y$38,0,LEN($A196),1,1):OFFSET($Y$463,0,LEN($A196),1,1),$A196,E$38:E$463)</f>
        <v>0</v>
      </c>
      <c r="F196" s="127">
        <f ca="1">SUMIF(OFFSET($Y$38,0,LEN($A196),1,1):OFFSET($Y$463,0,LEN($A196),1,1),$A196,F$38:F$463)</f>
        <v>0</v>
      </c>
      <c r="G196" s="127">
        <f ca="1">SUMIF(OFFSET($Y$38,0,LEN($A196),1,1):OFFSET($Y$463,0,LEN($A196),1,1),$A196,G$38:G$463)</f>
        <v>0</v>
      </c>
      <c r="H196" s="127">
        <f ca="1">SUMIF(OFFSET($Y$38,0,LEN($A196),1,1):OFFSET($Y$463,0,LEN($A196),1,1),$A196,H$38:H$463)</f>
        <v>0</v>
      </c>
      <c r="I196" s="127">
        <f ca="1">SUMIF(OFFSET($Y$38,0,LEN($A196),1,1):OFFSET($Y$463,0,LEN($A196),1,1),$A196,I$38:I$463)</f>
        <v>0</v>
      </c>
      <c r="J196" s="127">
        <f ca="1">SUMIF(OFFSET($Y$38,0,LEN($A196),1,1):OFFSET($Y$463,0,LEN($A196),1,1),$A196,J$38:J$463)</f>
        <v>0</v>
      </c>
      <c r="K196" s="127">
        <f ca="1">SUMIF(OFFSET($Y$38,0,LEN($A196),1,1):OFFSET($Y$463,0,LEN($A196),1,1),$A196,K$38:K$463)</f>
        <v>0</v>
      </c>
      <c r="L196" s="127">
        <f ca="1">SUMIF(OFFSET($Y$38,0,LEN($A196),1,1):OFFSET($Y$463,0,LEN($A196),1,1),$A196,L$38:L$463)</f>
        <v>0</v>
      </c>
      <c r="M196" s="127">
        <f ca="1">SUMIF(OFFSET($Y$38,0,LEN($A196),1,1):OFFSET($Y$463,0,LEN($A196),1,1),$A196,M$38:M$463)</f>
        <v>0</v>
      </c>
      <c r="N196" s="127">
        <f ca="1">SUMIF(OFFSET($Y$38,0,LEN($A196),1,1):OFFSET($Y$463,0,LEN($A196),1,1),$A196,N$38:N$463)</f>
        <v>0</v>
      </c>
      <c r="O196" s="127">
        <f ca="1">SUMIF(OFFSET($Y$38,0,LEN($A196),1,1):OFFSET($Y$463,0,LEN($A196),1,1),$A196,O$38:O$463)</f>
        <v>0</v>
      </c>
      <c r="P196" s="127">
        <f ca="1">SUMIF(OFFSET($Y$38,0,LEN($A196),1,1):OFFSET($Y$463,0,LEN($A196),1,1),$A196,P$38:P$463)</f>
        <v>0</v>
      </c>
      <c r="Q196" s="127">
        <f ca="1">SUMIF(OFFSET($Y$38,0,LEN($A196),1,1):OFFSET($Y$463,0,LEN($A196),1,1),$A196,Q$38:Q$463)</f>
        <v>0</v>
      </c>
      <c r="R196" s="127">
        <f ca="1">SUMIF(OFFSET($Y$38,0,LEN($A196),1,1):OFFSET($Y$463,0,LEN($A196),1,1),$A196,R$38:R$463)</f>
        <v>0</v>
      </c>
      <c r="S196" s="127">
        <f ca="1">SUMIF(OFFSET($Y$38,0,LEN($A196),1,1):OFFSET($Y$463,0,LEN($A196),1,1),$A196,S$38:S$463)</f>
        <v>0</v>
      </c>
      <c r="T196" s="127">
        <f ca="1">SUMIF(OFFSET($Y$38,0,LEN($A196),1,1):OFFSET($Y$463,0,LEN($A196),1,1),$A196,T$38:T$463)</f>
        <v>0</v>
      </c>
      <c r="U196" s="127">
        <f ca="1">SUMIF(OFFSET($Y$38,0,LEN($A196),1,1):OFFSET($Y$463,0,LEN($A196),1,1),$A196,U$38:U$463)</f>
        <v>0</v>
      </c>
      <c r="V196" s="127">
        <f ca="1">SUMIF(OFFSET($Y$38,0,LEN($A196),1,1):OFFSET($Y$463,0,LEN($A196),1,1),$A196,V$38:V$463)</f>
        <v>0</v>
      </c>
      <c r="W196" s="127">
        <f ca="1">SUMIF(OFFSET($Y$38,0,LEN($A196),1,1):OFFSET($Y$463,0,LEN($A196),1,1),$A196,W$38:W$463)</f>
        <v>0</v>
      </c>
      <c r="X196" s="127">
        <f ca="1">SUMIF(OFFSET($Y$38,0,LEN($A196),1,1):OFFSET($Y$463,0,LEN($A196),1,1),$A196,X$38:X$463)</f>
        <v>0</v>
      </c>
      <c r="Y196" s="127">
        <f ca="1">SUMIF(OFFSET($AC$38,0,LEN($A196),1,1):OFFSET($AC$152,0,LEN($A196),1,1),$A196,Y$38:Y$152)</f>
        <v>0</v>
      </c>
      <c r="Z196" s="127">
        <f ca="1">SUMIF(OFFSET($AC$38,0,LEN($A196),1,1):OFFSET($AC$152,0,LEN($A196),1,1),$A196,Z$38:Z$152)</f>
        <v>0</v>
      </c>
      <c r="AA196" s="127">
        <f ca="1">SUMIF(OFFSET($AC$38,0,LEN($A196),1,1):OFFSET($AC$152,0,LEN($A196),1,1),$A196,AA$38:AA$152)</f>
        <v>0</v>
      </c>
      <c r="AB196" s="127">
        <f ca="1">SUMIF(OFFSET($AC$38,0,LEN($A196),1,1):OFFSET($AC$152,0,LEN($A196),1,1),$A196,AB$38:AB$152)</f>
        <v>0</v>
      </c>
      <c r="AC196" s="128" t="str">
        <f t="shared" si="15"/>
        <v>0.2.1.1.2</v>
      </c>
    </row>
    <row r="197" spans="1:29" ht="47.25" x14ac:dyDescent="0.25">
      <c r="A197" s="122" t="s">
        <v>492</v>
      </c>
      <c r="B197" s="123" t="s">
        <v>327</v>
      </c>
      <c r="C197" s="136" t="s">
        <v>216</v>
      </c>
      <c r="D197" s="127">
        <f ca="1">SUMIF(OFFSET($Y$38,0,LEN($A197),1,1):OFFSET($Y$463,0,LEN($A197),1,1),$A197,D$38:D$463)</f>
        <v>0</v>
      </c>
      <c r="E197" s="127">
        <f ca="1">SUMIF(OFFSET($Y$38,0,LEN($A197),1,1):OFFSET($Y$463,0,LEN($A197),1,1),$A197,E$38:E$463)</f>
        <v>0</v>
      </c>
      <c r="F197" s="127">
        <f ca="1">SUMIF(OFFSET($Y$38,0,LEN($A197),1,1):OFFSET($Y$463,0,LEN($A197),1,1),$A197,F$38:F$463)</f>
        <v>0</v>
      </c>
      <c r="G197" s="127">
        <f ca="1">SUMIF(OFFSET($Y$38,0,LEN($A197),1,1):OFFSET($Y$463,0,LEN($A197),1,1),$A197,G$38:G$463)</f>
        <v>0</v>
      </c>
      <c r="H197" s="127">
        <f ca="1">SUMIF(OFFSET($Y$38,0,LEN($A197),1,1):OFFSET($Y$463,0,LEN($A197),1,1),$A197,H$38:H$463)</f>
        <v>0</v>
      </c>
      <c r="I197" s="127">
        <f ca="1">SUMIF(OFFSET($Y$38,0,LEN($A197),1,1):OFFSET($Y$463,0,LEN($A197),1,1),$A197,I$38:I$463)</f>
        <v>0</v>
      </c>
      <c r="J197" s="127">
        <f ca="1">SUMIF(OFFSET($Y$38,0,LEN($A197),1,1):OFFSET($Y$463,0,LEN($A197),1,1),$A197,J$38:J$463)</f>
        <v>0</v>
      </c>
      <c r="K197" s="127">
        <f ca="1">SUMIF(OFFSET($Y$38,0,LEN($A197),1,1):OFFSET($Y$463,0,LEN($A197),1,1),$A197,K$38:K$463)</f>
        <v>0</v>
      </c>
      <c r="L197" s="127">
        <f ca="1">SUMIF(OFFSET($Y$38,0,LEN($A197),1,1):OFFSET($Y$463,0,LEN($A197),1,1),$A197,L$38:L$463)</f>
        <v>0</v>
      </c>
      <c r="M197" s="127">
        <f ca="1">SUMIF(OFFSET($Y$38,0,LEN($A197),1,1):OFFSET($Y$463,0,LEN($A197),1,1),$A197,M$38:M$463)</f>
        <v>0</v>
      </c>
      <c r="N197" s="127">
        <f ca="1">SUMIF(OFFSET($Y$38,0,LEN($A197),1,1):OFFSET($Y$463,0,LEN($A197),1,1),$A197,N$38:N$463)</f>
        <v>0</v>
      </c>
      <c r="O197" s="127">
        <f ca="1">SUMIF(OFFSET($Y$38,0,LEN($A197),1,1):OFFSET($Y$463,0,LEN($A197),1,1),$A197,O$38:O$463)</f>
        <v>0</v>
      </c>
      <c r="P197" s="127">
        <f ca="1">SUMIF(OFFSET($Y$38,0,LEN($A197),1,1):OFFSET($Y$463,0,LEN($A197),1,1),$A197,P$38:P$463)</f>
        <v>0</v>
      </c>
      <c r="Q197" s="127">
        <f ca="1">SUMIF(OFFSET($Y$38,0,LEN($A197),1,1):OFFSET($Y$463,0,LEN($A197),1,1),$A197,Q$38:Q$463)</f>
        <v>0</v>
      </c>
      <c r="R197" s="127">
        <f ca="1">SUMIF(OFFSET($Y$38,0,LEN($A197),1,1):OFFSET($Y$463,0,LEN($A197),1,1),$A197,R$38:R$463)</f>
        <v>0</v>
      </c>
      <c r="S197" s="127">
        <f ca="1">SUMIF(OFFSET($Y$38,0,LEN($A197),1,1):OFFSET($Y$463,0,LEN($A197),1,1),$A197,S$38:S$463)</f>
        <v>0</v>
      </c>
      <c r="T197" s="127">
        <f ca="1">SUMIF(OFFSET($Y$38,0,LEN($A197),1,1):OFFSET($Y$463,0,LEN($A197),1,1),$A197,T$38:T$463)</f>
        <v>0</v>
      </c>
      <c r="U197" s="127">
        <f ca="1">SUMIF(OFFSET($Y$38,0,LEN($A197),1,1):OFFSET($Y$463,0,LEN($A197),1,1),$A197,U$38:U$463)</f>
        <v>0</v>
      </c>
      <c r="V197" s="127">
        <f ca="1">SUMIF(OFFSET($Y$38,0,LEN($A197),1,1):OFFSET($Y$463,0,LEN($A197),1,1),$A197,V$38:V$463)</f>
        <v>0</v>
      </c>
      <c r="W197" s="127">
        <f ca="1">SUMIF(OFFSET($Y$38,0,LEN($A197),1,1):OFFSET($Y$463,0,LEN($A197),1,1),$A197,W$38:W$463)</f>
        <v>0</v>
      </c>
      <c r="X197" s="127">
        <f ca="1">SUMIF(OFFSET($Y$38,0,LEN($A197),1,1):OFFSET($Y$463,0,LEN($A197),1,1),$A197,X$38:X$463)</f>
        <v>0</v>
      </c>
      <c r="Y197" s="127">
        <f ca="1">SUMIF(OFFSET($AC$38,0,LEN($A197),1,1):OFFSET($AC$152,0,LEN($A197),1,1),$A197,Y$38:Y$152)</f>
        <v>0</v>
      </c>
      <c r="Z197" s="127">
        <f ca="1">SUMIF(OFFSET($AC$38,0,LEN($A197),1,1):OFFSET($AC$152,0,LEN($A197),1,1),$A197,Z$38:Z$152)</f>
        <v>0</v>
      </c>
      <c r="AA197" s="127">
        <f ca="1">SUMIF(OFFSET($AC$38,0,LEN($A197),1,1):OFFSET($AC$152,0,LEN($A197),1,1),$A197,AA$38:AA$152)</f>
        <v>0</v>
      </c>
      <c r="AB197" s="127">
        <f ca="1">SUMIF(OFFSET($AC$38,0,LEN($A197),1,1):OFFSET($AC$152,0,LEN($A197),1,1),$A197,AB$38:AB$152)</f>
        <v>0</v>
      </c>
      <c r="AC197" s="128" t="str">
        <f t="shared" si="15"/>
        <v>0.2.1.2</v>
      </c>
    </row>
    <row r="198" spans="1:29" ht="31.5" x14ac:dyDescent="0.25">
      <c r="A198" s="122" t="s">
        <v>493</v>
      </c>
      <c r="B198" s="123" t="s">
        <v>329</v>
      </c>
      <c r="C198" s="136" t="s">
        <v>216</v>
      </c>
      <c r="D198" s="127">
        <f ca="1">SUMIF(OFFSET($Y$38,0,LEN($A198),1,1):OFFSET($Y$463,0,LEN($A198),1,1),$A198,D$38:D$463)</f>
        <v>0</v>
      </c>
      <c r="E198" s="127">
        <f ca="1">SUMIF(OFFSET($Y$38,0,LEN($A198),1,1):OFFSET($Y$463,0,LEN($A198),1,1),$A198,E$38:E$463)</f>
        <v>0</v>
      </c>
      <c r="F198" s="127">
        <f ca="1">SUMIF(OFFSET($Y$38,0,LEN($A198),1,1):OFFSET($Y$463,0,LEN($A198),1,1),$A198,F$38:F$463)</f>
        <v>0</v>
      </c>
      <c r="G198" s="127">
        <f ca="1">SUMIF(OFFSET($Y$38,0,LEN($A198),1,1):OFFSET($Y$463,0,LEN($A198),1,1),$A198,G$38:G$463)</f>
        <v>0</v>
      </c>
      <c r="H198" s="127">
        <f ca="1">SUMIF(OFFSET($Y$38,0,LEN($A198),1,1):OFFSET($Y$463,0,LEN($A198),1,1),$A198,H$38:H$463)</f>
        <v>0</v>
      </c>
      <c r="I198" s="127">
        <f ca="1">SUMIF(OFFSET($Y$38,0,LEN($A198),1,1):OFFSET($Y$463,0,LEN($A198),1,1),$A198,I$38:I$463)</f>
        <v>0</v>
      </c>
      <c r="J198" s="127">
        <f ca="1">SUMIF(OFFSET($Y$38,0,LEN($A198),1,1):OFFSET($Y$463,0,LEN($A198),1,1),$A198,J$38:J$463)</f>
        <v>0</v>
      </c>
      <c r="K198" s="127">
        <f ca="1">SUMIF(OFFSET($Y$38,0,LEN($A198),1,1):OFFSET($Y$463,0,LEN($A198),1,1),$A198,K$38:K$463)</f>
        <v>0</v>
      </c>
      <c r="L198" s="127">
        <f ca="1">SUMIF(OFFSET($Y$38,0,LEN($A198),1,1):OFFSET($Y$463,0,LEN($A198),1,1),$A198,L$38:L$463)</f>
        <v>0</v>
      </c>
      <c r="M198" s="127">
        <f ca="1">SUMIF(OFFSET($Y$38,0,LEN($A198),1,1):OFFSET($Y$463,0,LEN($A198),1,1),$A198,M$38:M$463)</f>
        <v>0</v>
      </c>
      <c r="N198" s="127">
        <f ca="1">SUMIF(OFFSET($Y$38,0,LEN($A198),1,1):OFFSET($Y$463,0,LEN($A198),1,1),$A198,N$38:N$463)</f>
        <v>0</v>
      </c>
      <c r="O198" s="127">
        <f ca="1">SUMIF(OFFSET($Y$38,0,LEN($A198),1,1):OFFSET($Y$463,0,LEN($A198),1,1),$A198,O$38:O$463)</f>
        <v>0</v>
      </c>
      <c r="P198" s="127">
        <f ca="1">SUMIF(OFFSET($Y$38,0,LEN($A198),1,1):OFFSET($Y$463,0,LEN($A198),1,1),$A198,P$38:P$463)</f>
        <v>0</v>
      </c>
      <c r="Q198" s="127">
        <f ca="1">SUMIF(OFFSET($Y$38,0,LEN($A198),1,1):OFFSET($Y$463,0,LEN($A198),1,1),$A198,Q$38:Q$463)</f>
        <v>0</v>
      </c>
      <c r="R198" s="127">
        <f ca="1">SUMIF(OFFSET($Y$38,0,LEN($A198),1,1):OFFSET($Y$463,0,LEN($A198),1,1),$A198,R$38:R$463)</f>
        <v>0</v>
      </c>
      <c r="S198" s="127">
        <f ca="1">SUMIF(OFFSET($Y$38,0,LEN($A198),1,1):OFFSET($Y$463,0,LEN($A198),1,1),$A198,S$38:S$463)</f>
        <v>0</v>
      </c>
      <c r="T198" s="127">
        <f ca="1">SUMIF(OFFSET($Y$38,0,LEN($A198),1,1):OFFSET($Y$463,0,LEN($A198),1,1),$A198,T$38:T$463)</f>
        <v>0</v>
      </c>
      <c r="U198" s="127">
        <f ca="1">SUMIF(OFFSET($Y$38,0,LEN($A198),1,1):OFFSET($Y$463,0,LEN($A198),1,1),$A198,U$38:U$463)</f>
        <v>0</v>
      </c>
      <c r="V198" s="127">
        <f ca="1">SUMIF(OFFSET($Y$38,0,LEN($A198),1,1):OFFSET($Y$463,0,LEN($A198),1,1),$A198,V$38:V$463)</f>
        <v>0</v>
      </c>
      <c r="W198" s="127">
        <f ca="1">SUMIF(OFFSET($Y$38,0,LEN($A198),1,1):OFFSET($Y$463,0,LEN($A198),1,1),$A198,W$38:W$463)</f>
        <v>0</v>
      </c>
      <c r="X198" s="127">
        <f ca="1">SUMIF(OFFSET($Y$38,0,LEN($A198),1,1):OFFSET($Y$463,0,LEN($A198),1,1),$A198,X$38:X$463)</f>
        <v>0</v>
      </c>
      <c r="Y198" s="127">
        <f ca="1">SUMIF(OFFSET($AC$38,0,LEN($A198),1,1):OFFSET($AC$152,0,LEN($A198),1,1),$A198,Y$38:Y$152)</f>
        <v>0</v>
      </c>
      <c r="Z198" s="127">
        <f ca="1">SUMIF(OFFSET($AC$38,0,LEN($A198),1,1):OFFSET($AC$152,0,LEN($A198),1,1),$A198,Z$38:Z$152)</f>
        <v>0</v>
      </c>
      <c r="AA198" s="127">
        <f ca="1">SUMIF(OFFSET($AC$38,0,LEN($A198),1,1):OFFSET($AC$152,0,LEN($A198),1,1),$A198,AA$38:AA$152)</f>
        <v>0</v>
      </c>
      <c r="AB198" s="127">
        <f ca="1">SUMIF(OFFSET($AC$38,0,LEN($A198),1,1):OFFSET($AC$152,0,LEN($A198),1,1),$A198,AB$38:AB$152)</f>
        <v>0</v>
      </c>
      <c r="AC198" s="128" t="str">
        <f t="shared" si="15"/>
        <v>0.2.1.2.1</v>
      </c>
    </row>
    <row r="199" spans="1:29" ht="31.5" x14ac:dyDescent="0.25">
      <c r="A199" s="122" t="s">
        <v>494</v>
      </c>
      <c r="B199" s="123" t="s">
        <v>325</v>
      </c>
      <c r="C199" s="136" t="s">
        <v>216</v>
      </c>
      <c r="D199" s="127">
        <f ca="1">SUMIF(OFFSET($Y$38,0,LEN($A199),1,1):OFFSET($Y$463,0,LEN($A199),1,1),$A199,D$38:D$463)</f>
        <v>0</v>
      </c>
      <c r="E199" s="127">
        <f ca="1">SUMIF(OFFSET($Y$38,0,LEN($A199),1,1):OFFSET($Y$463,0,LEN($A199),1,1),$A199,E$38:E$463)</f>
        <v>0</v>
      </c>
      <c r="F199" s="127">
        <f ca="1">SUMIF(OFFSET($Y$38,0,LEN($A199),1,1):OFFSET($Y$463,0,LEN($A199),1,1),$A199,F$38:F$463)</f>
        <v>0</v>
      </c>
      <c r="G199" s="127">
        <f ca="1">SUMIF(OFFSET($Y$38,0,LEN($A199),1,1):OFFSET($Y$463,0,LEN($A199),1,1),$A199,G$38:G$463)</f>
        <v>0</v>
      </c>
      <c r="H199" s="127">
        <f ca="1">SUMIF(OFFSET($Y$38,0,LEN($A199),1,1):OFFSET($Y$463,0,LEN($A199),1,1),$A199,H$38:H$463)</f>
        <v>0</v>
      </c>
      <c r="I199" s="127">
        <f ca="1">SUMIF(OFFSET($Y$38,0,LEN($A199),1,1):OFFSET($Y$463,0,LEN($A199),1,1),$A199,I$38:I$463)</f>
        <v>0</v>
      </c>
      <c r="J199" s="127">
        <f ca="1">SUMIF(OFFSET($Y$38,0,LEN($A199),1,1):OFFSET($Y$463,0,LEN($A199),1,1),$A199,J$38:J$463)</f>
        <v>0</v>
      </c>
      <c r="K199" s="127">
        <f ca="1">SUMIF(OFFSET($Y$38,0,LEN($A199),1,1):OFFSET($Y$463,0,LEN($A199),1,1),$A199,K$38:K$463)</f>
        <v>0</v>
      </c>
      <c r="L199" s="127">
        <f ca="1">SUMIF(OFFSET($Y$38,0,LEN($A199),1,1):OFFSET($Y$463,0,LEN($A199),1,1),$A199,L$38:L$463)</f>
        <v>0</v>
      </c>
      <c r="M199" s="127">
        <f ca="1">SUMIF(OFFSET($Y$38,0,LEN($A199),1,1):OFFSET($Y$463,0,LEN($A199),1,1),$A199,M$38:M$463)</f>
        <v>0</v>
      </c>
      <c r="N199" s="127">
        <f ca="1">SUMIF(OFFSET($Y$38,0,LEN($A199),1,1):OFFSET($Y$463,0,LEN($A199),1,1),$A199,N$38:N$463)</f>
        <v>0</v>
      </c>
      <c r="O199" s="127">
        <f ca="1">SUMIF(OFFSET($Y$38,0,LEN($A199),1,1):OFFSET($Y$463,0,LEN($A199),1,1),$A199,O$38:O$463)</f>
        <v>0</v>
      </c>
      <c r="P199" s="127">
        <f ca="1">SUMIF(OFFSET($Y$38,0,LEN($A199),1,1):OFFSET($Y$463,0,LEN($A199),1,1),$A199,P$38:P$463)</f>
        <v>0</v>
      </c>
      <c r="Q199" s="127">
        <f ca="1">SUMIF(OFFSET($Y$38,0,LEN($A199),1,1):OFFSET($Y$463,0,LEN($A199),1,1),$A199,Q$38:Q$463)</f>
        <v>0</v>
      </c>
      <c r="R199" s="127">
        <f ca="1">SUMIF(OFFSET($Y$38,0,LEN($A199),1,1):OFFSET($Y$463,0,LEN($A199),1,1),$A199,R$38:R$463)</f>
        <v>0</v>
      </c>
      <c r="S199" s="127">
        <f ca="1">SUMIF(OFFSET($Y$38,0,LEN($A199),1,1):OFFSET($Y$463,0,LEN($A199),1,1),$A199,S$38:S$463)</f>
        <v>0</v>
      </c>
      <c r="T199" s="127">
        <f ca="1">SUMIF(OFFSET($Y$38,0,LEN($A199),1,1):OFFSET($Y$463,0,LEN($A199),1,1),$A199,T$38:T$463)</f>
        <v>0</v>
      </c>
      <c r="U199" s="127">
        <f ca="1">SUMIF(OFFSET($Y$38,0,LEN($A199),1,1):OFFSET($Y$463,0,LEN($A199),1,1),$A199,U$38:U$463)</f>
        <v>0</v>
      </c>
      <c r="V199" s="127">
        <f ca="1">SUMIF(OFFSET($Y$38,0,LEN($A199),1,1):OFFSET($Y$463,0,LEN($A199),1,1),$A199,V$38:V$463)</f>
        <v>0</v>
      </c>
      <c r="W199" s="127">
        <f ca="1">SUMIF(OFFSET($Y$38,0,LEN($A199),1,1):OFFSET($Y$463,0,LEN($A199),1,1),$A199,W$38:W$463)</f>
        <v>0</v>
      </c>
      <c r="X199" s="127">
        <f ca="1">SUMIF(OFFSET($Y$38,0,LEN($A199),1,1):OFFSET($Y$463,0,LEN($A199),1,1),$A199,X$38:X$463)</f>
        <v>0</v>
      </c>
      <c r="Y199" s="127">
        <f ca="1">SUMIF(OFFSET($AC$38,0,LEN($A199),1,1):OFFSET($AC$152,0,LEN($A199),1,1),$A199,Y$38:Y$152)</f>
        <v>0</v>
      </c>
      <c r="Z199" s="127">
        <f ca="1">SUMIF(OFFSET($AC$38,0,LEN($A199),1,1):OFFSET($AC$152,0,LEN($A199),1,1),$A199,Z$38:Z$152)</f>
        <v>0</v>
      </c>
      <c r="AA199" s="127">
        <f ca="1">SUMIF(OFFSET($AC$38,0,LEN($A199),1,1):OFFSET($AC$152,0,LEN($A199),1,1),$A199,AA$38:AA$152)</f>
        <v>0</v>
      </c>
      <c r="AB199" s="127">
        <f ca="1">SUMIF(OFFSET($AC$38,0,LEN($A199),1,1):OFFSET($AC$152,0,LEN($A199),1,1),$A199,AB$38:AB$152)</f>
        <v>0</v>
      </c>
      <c r="AC199" s="128" t="str">
        <f t="shared" si="15"/>
        <v>0.2.1.2.2</v>
      </c>
    </row>
    <row r="200" spans="1:29" ht="47.25" x14ac:dyDescent="0.25">
      <c r="A200" s="122" t="s">
        <v>495</v>
      </c>
      <c r="B200" s="123" t="s">
        <v>332</v>
      </c>
      <c r="C200" s="136" t="s">
        <v>216</v>
      </c>
      <c r="D200" s="127">
        <f ca="1">SUMIF(OFFSET($Y$38,0,LEN($A200),1,1):OFFSET($Y$463,0,LEN($A200),1,1),$A200,D$38:D$463)</f>
        <v>0</v>
      </c>
      <c r="E200" s="127">
        <f ca="1">SUMIF(OFFSET($Y$38,0,LEN($A200),1,1):OFFSET($Y$463,0,LEN($A200),1,1),$A200,E$38:E$463)</f>
        <v>0</v>
      </c>
      <c r="F200" s="127">
        <f ca="1">SUMIF(OFFSET($Y$38,0,LEN($A200),1,1):OFFSET($Y$463,0,LEN($A200),1,1),$A200,F$38:F$463)</f>
        <v>0</v>
      </c>
      <c r="G200" s="127">
        <f ca="1">SUMIF(OFFSET($Y$38,0,LEN($A200),1,1):OFFSET($Y$463,0,LEN($A200),1,1),$A200,G$38:G$463)</f>
        <v>0</v>
      </c>
      <c r="H200" s="127">
        <f ca="1">SUMIF(OFFSET($Y$38,0,LEN($A200),1,1):OFFSET($Y$463,0,LEN($A200),1,1),$A200,H$38:H$463)</f>
        <v>0</v>
      </c>
      <c r="I200" s="127">
        <f ca="1">SUMIF(OFFSET($Y$38,0,LEN($A200),1,1):OFFSET($Y$463,0,LEN($A200),1,1),$A200,I$38:I$463)</f>
        <v>0</v>
      </c>
      <c r="J200" s="127">
        <f ca="1">SUMIF(OFFSET($Y$38,0,LEN($A200),1,1):OFFSET($Y$463,0,LEN($A200),1,1),$A200,J$38:J$463)</f>
        <v>0</v>
      </c>
      <c r="K200" s="127">
        <f ca="1">SUMIF(OFFSET($Y$38,0,LEN($A200),1,1):OFFSET($Y$463,0,LEN($A200),1,1),$A200,K$38:K$463)</f>
        <v>0</v>
      </c>
      <c r="L200" s="127">
        <f ca="1">SUMIF(OFFSET($Y$38,0,LEN($A200),1,1):OFFSET($Y$463,0,LEN($A200),1,1),$A200,L$38:L$463)</f>
        <v>0</v>
      </c>
      <c r="M200" s="127">
        <f ca="1">SUMIF(OFFSET($Y$38,0,LEN($A200),1,1):OFFSET($Y$463,0,LEN($A200),1,1),$A200,M$38:M$463)</f>
        <v>0</v>
      </c>
      <c r="N200" s="127">
        <f ca="1">SUMIF(OFFSET($Y$38,0,LEN($A200),1,1):OFFSET($Y$463,0,LEN($A200),1,1),$A200,N$38:N$463)</f>
        <v>0</v>
      </c>
      <c r="O200" s="127">
        <f ca="1">SUMIF(OFFSET($Y$38,0,LEN($A200),1,1):OFFSET($Y$463,0,LEN($A200),1,1),$A200,O$38:O$463)</f>
        <v>0</v>
      </c>
      <c r="P200" s="127">
        <f ca="1">SUMIF(OFFSET($Y$38,0,LEN($A200),1,1):OFFSET($Y$463,0,LEN($A200),1,1),$A200,P$38:P$463)</f>
        <v>0</v>
      </c>
      <c r="Q200" s="127">
        <f ca="1">SUMIF(OFFSET($Y$38,0,LEN($A200),1,1):OFFSET($Y$463,0,LEN($A200),1,1),$A200,Q$38:Q$463)</f>
        <v>0</v>
      </c>
      <c r="R200" s="127">
        <f ca="1">SUMIF(OFFSET($Y$38,0,LEN($A200),1,1):OFFSET($Y$463,0,LEN($A200),1,1),$A200,R$38:R$463)</f>
        <v>0</v>
      </c>
      <c r="S200" s="127">
        <f ca="1">SUMIF(OFFSET($Y$38,0,LEN($A200),1,1):OFFSET($Y$463,0,LEN($A200),1,1),$A200,S$38:S$463)</f>
        <v>0</v>
      </c>
      <c r="T200" s="127">
        <f ca="1">SUMIF(OFFSET($Y$38,0,LEN($A200),1,1):OFFSET($Y$463,0,LEN($A200),1,1),$A200,T$38:T$463)</f>
        <v>0</v>
      </c>
      <c r="U200" s="127">
        <f ca="1">SUMIF(OFFSET($Y$38,0,LEN($A200),1,1):OFFSET($Y$463,0,LEN($A200),1,1),$A200,U$38:U$463)</f>
        <v>0</v>
      </c>
      <c r="V200" s="127">
        <f ca="1">SUMIF(OFFSET($Y$38,0,LEN($A200),1,1):OFFSET($Y$463,0,LEN($A200),1,1),$A200,V$38:V$463)</f>
        <v>0</v>
      </c>
      <c r="W200" s="127">
        <f ca="1">SUMIF(OFFSET($Y$38,0,LEN($A200),1,1):OFFSET($Y$463,0,LEN($A200),1,1),$A200,W$38:W$463)</f>
        <v>0</v>
      </c>
      <c r="X200" s="127">
        <f ca="1">SUMIF(OFFSET($Y$38,0,LEN($A200),1,1):OFFSET($Y$463,0,LEN($A200),1,1),$A200,X$38:X$463)</f>
        <v>0</v>
      </c>
      <c r="Y200" s="127">
        <f ca="1">SUMIF(OFFSET($AC$38,0,LEN($A200),1,1):OFFSET($AC$152,0,LEN($A200),1,1),$A200,Y$38:Y$152)</f>
        <v>0</v>
      </c>
      <c r="Z200" s="127">
        <f ca="1">SUMIF(OFFSET($AC$38,0,LEN($A200),1,1):OFFSET($AC$152,0,LEN($A200),1,1),$A200,Z$38:Z$152)</f>
        <v>0</v>
      </c>
      <c r="AA200" s="127">
        <f ca="1">SUMIF(OFFSET($AC$38,0,LEN($A200),1,1):OFFSET($AC$152,0,LEN($A200),1,1),$A200,AA$38:AA$152)</f>
        <v>0</v>
      </c>
      <c r="AB200" s="127">
        <f ca="1">SUMIF(OFFSET($AC$38,0,LEN($A200),1,1):OFFSET($AC$152,0,LEN($A200),1,1),$A200,AB$38:AB$152)</f>
        <v>0</v>
      </c>
      <c r="AC200" s="128" t="str">
        <f t="shared" si="15"/>
        <v>0.2.1.3</v>
      </c>
    </row>
    <row r="201" spans="1:29" ht="92.25" customHeight="1" x14ac:dyDescent="0.25">
      <c r="A201" s="122" t="s">
        <v>496</v>
      </c>
      <c r="B201" s="123" t="s">
        <v>334</v>
      </c>
      <c r="C201" s="136" t="s">
        <v>216</v>
      </c>
      <c r="D201" s="127">
        <f ca="1">SUMIF(OFFSET($Y$38,0,LEN($A201),1,1):OFFSET($Y$463,0,LEN($A201),1,1),$A201,D$38:D$463)</f>
        <v>0</v>
      </c>
      <c r="E201" s="127">
        <f ca="1">SUMIF(OFFSET($Y$38,0,LEN($A201),1,1):OFFSET($Y$463,0,LEN($A201),1,1),$A201,E$38:E$463)</f>
        <v>0</v>
      </c>
      <c r="F201" s="127">
        <f ca="1">SUMIF(OFFSET($Y$38,0,LEN($A201),1,1):OFFSET($Y$463,0,LEN($A201),1,1),$A201,F$38:F$463)</f>
        <v>0</v>
      </c>
      <c r="G201" s="127">
        <f ca="1">SUMIF(OFFSET($Y$38,0,LEN($A201),1,1):OFFSET($Y$463,0,LEN($A201),1,1),$A201,G$38:G$463)</f>
        <v>0</v>
      </c>
      <c r="H201" s="127">
        <f ca="1">SUMIF(OFFSET($Y$38,0,LEN($A201),1,1):OFFSET($Y$463,0,LEN($A201),1,1),$A201,H$38:H$463)</f>
        <v>0</v>
      </c>
      <c r="I201" s="127">
        <f ca="1">SUMIF(OFFSET($Y$38,0,LEN($A201),1,1):OFFSET($Y$463,0,LEN($A201),1,1),$A201,I$38:I$463)</f>
        <v>0</v>
      </c>
      <c r="J201" s="127">
        <f ca="1">SUMIF(OFFSET($Y$38,0,LEN($A201),1,1):OFFSET($Y$463,0,LEN($A201),1,1),$A201,J$38:J$463)</f>
        <v>0</v>
      </c>
      <c r="K201" s="127">
        <f ca="1">SUMIF(OFFSET($Y$38,0,LEN($A201),1,1):OFFSET($Y$463,0,LEN($A201),1,1),$A201,K$38:K$463)</f>
        <v>0</v>
      </c>
      <c r="L201" s="127">
        <f ca="1">SUMIF(OFFSET($Y$38,0,LEN($A201),1,1):OFFSET($Y$463,0,LEN($A201),1,1),$A201,L$38:L$463)</f>
        <v>0</v>
      </c>
      <c r="M201" s="127">
        <f ca="1">SUMIF(OFFSET($Y$38,0,LEN($A201),1,1):OFFSET($Y$463,0,LEN($A201),1,1),$A201,M$38:M$463)</f>
        <v>0</v>
      </c>
      <c r="N201" s="127">
        <f ca="1">SUMIF(OFFSET($Y$38,0,LEN($A201),1,1):OFFSET($Y$463,0,LEN($A201),1,1),$A201,N$38:N$463)</f>
        <v>0</v>
      </c>
      <c r="O201" s="127">
        <f ca="1">SUMIF(OFFSET($Y$38,0,LEN($A201),1,1):OFFSET($Y$463,0,LEN($A201),1,1),$A201,O$38:O$463)</f>
        <v>0</v>
      </c>
      <c r="P201" s="127">
        <f ca="1">SUMIF(OFFSET($Y$38,0,LEN($A201),1,1):OFFSET($Y$463,0,LEN($A201),1,1),$A201,P$38:P$463)</f>
        <v>0</v>
      </c>
      <c r="Q201" s="127">
        <f ca="1">SUMIF(OFFSET($Y$38,0,LEN($A201),1,1):OFFSET($Y$463,0,LEN($A201),1,1),$A201,Q$38:Q$463)</f>
        <v>0</v>
      </c>
      <c r="R201" s="127">
        <f ca="1">SUMIF(OFFSET($Y$38,0,LEN($A201),1,1):OFFSET($Y$463,0,LEN($A201),1,1),$A201,R$38:R$463)</f>
        <v>0</v>
      </c>
      <c r="S201" s="127">
        <f ca="1">SUMIF(OFFSET($Y$38,0,LEN($A201),1,1):OFFSET($Y$463,0,LEN($A201),1,1),$A201,S$38:S$463)</f>
        <v>0</v>
      </c>
      <c r="T201" s="127">
        <f ca="1">SUMIF(OFFSET($Y$38,0,LEN($A201),1,1):OFFSET($Y$463,0,LEN($A201),1,1),$A201,T$38:T$463)</f>
        <v>0</v>
      </c>
      <c r="U201" s="127">
        <f ca="1">SUMIF(OFFSET($Y$38,0,LEN($A201),1,1):OFFSET($Y$463,0,LEN($A201),1,1),$A201,U$38:U$463)</f>
        <v>0</v>
      </c>
      <c r="V201" s="127">
        <f ca="1">SUMIF(OFFSET($Y$38,0,LEN($A201),1,1):OFFSET($Y$463,0,LEN($A201),1,1),$A201,V$38:V$463)</f>
        <v>0</v>
      </c>
      <c r="W201" s="127">
        <f ca="1">SUMIF(OFFSET($Y$38,0,LEN($A201),1,1):OFFSET($Y$463,0,LEN($A201),1,1),$A201,W$38:W$463)</f>
        <v>0</v>
      </c>
      <c r="X201" s="127">
        <f ca="1">SUMIF(OFFSET($Y$38,0,LEN($A201),1,1):OFFSET($Y$463,0,LEN($A201),1,1),$A201,X$38:X$463)</f>
        <v>0</v>
      </c>
      <c r="Y201" s="127">
        <f ca="1">SUMIF(OFFSET($AC$38,0,LEN($A201),1,1):OFFSET($AC$152,0,LEN($A201),1,1),$A201,Y$38:Y$152)</f>
        <v>0</v>
      </c>
      <c r="Z201" s="127">
        <f ca="1">SUMIF(OFFSET($AC$38,0,LEN($A201),1,1):OFFSET($AC$152,0,LEN($A201),1,1),$A201,Z$38:Z$152)</f>
        <v>0</v>
      </c>
      <c r="AA201" s="127">
        <f ca="1">SUMIF(OFFSET($AC$38,0,LEN($A201),1,1):OFFSET($AC$152,0,LEN($A201),1,1),$A201,AA$38:AA$152)</f>
        <v>0</v>
      </c>
      <c r="AB201" s="127">
        <f ca="1">SUMIF(OFFSET($AC$38,0,LEN($A201),1,1):OFFSET($AC$152,0,LEN($A201),1,1),$A201,AB$38:AB$152)</f>
        <v>0</v>
      </c>
      <c r="AC201" s="128" t="str">
        <f t="shared" si="15"/>
        <v>0.2.1.3.1</v>
      </c>
    </row>
    <row r="202" spans="1:29" ht="90" customHeight="1" x14ac:dyDescent="0.25">
      <c r="A202" s="122" t="s">
        <v>497</v>
      </c>
      <c r="B202" s="123" t="s">
        <v>336</v>
      </c>
      <c r="C202" s="136" t="s">
        <v>216</v>
      </c>
      <c r="D202" s="127">
        <f ca="1">SUMIF(OFFSET($Y$38,0,LEN($A202),1,1):OFFSET($Y$463,0,LEN($A202),1,1),$A202,D$38:D$463)</f>
        <v>0</v>
      </c>
      <c r="E202" s="127">
        <f ca="1">SUMIF(OFFSET($Y$38,0,LEN($A202),1,1):OFFSET($Y$463,0,LEN($A202),1,1),$A202,E$38:E$463)</f>
        <v>0</v>
      </c>
      <c r="F202" s="127">
        <f ca="1">SUMIF(OFFSET($Y$38,0,LEN($A202),1,1):OFFSET($Y$463,0,LEN($A202),1,1),$A202,F$38:F$463)</f>
        <v>0</v>
      </c>
      <c r="G202" s="127">
        <f ca="1">SUMIF(OFFSET($Y$38,0,LEN($A202),1,1):OFFSET($Y$463,0,LEN($A202),1,1),$A202,G$38:G$463)</f>
        <v>0</v>
      </c>
      <c r="H202" s="127">
        <f ca="1">SUMIF(OFFSET($Y$38,0,LEN($A202),1,1):OFFSET($Y$463,0,LEN($A202),1,1),$A202,H$38:H$463)</f>
        <v>0</v>
      </c>
      <c r="I202" s="127">
        <f ca="1">SUMIF(OFFSET($Y$38,0,LEN($A202),1,1):OFFSET($Y$463,0,LEN($A202),1,1),$A202,I$38:I$463)</f>
        <v>0</v>
      </c>
      <c r="J202" s="127">
        <f ca="1">SUMIF(OFFSET($Y$38,0,LEN($A202),1,1):OFFSET($Y$463,0,LEN($A202),1,1),$A202,J$38:J$463)</f>
        <v>0</v>
      </c>
      <c r="K202" s="127">
        <f ca="1">SUMIF(OFFSET($Y$38,0,LEN($A202),1,1):OFFSET($Y$463,0,LEN($A202),1,1),$A202,K$38:K$463)</f>
        <v>0</v>
      </c>
      <c r="L202" s="127">
        <f ca="1">SUMIF(OFFSET($Y$38,0,LEN($A202),1,1):OFFSET($Y$463,0,LEN($A202),1,1),$A202,L$38:L$463)</f>
        <v>0</v>
      </c>
      <c r="M202" s="127">
        <f ca="1">SUMIF(OFFSET($Y$38,0,LEN($A202),1,1):OFFSET($Y$463,0,LEN($A202),1,1),$A202,M$38:M$463)</f>
        <v>0</v>
      </c>
      <c r="N202" s="127">
        <f ca="1">SUMIF(OFFSET($Y$38,0,LEN($A202),1,1):OFFSET($Y$463,0,LEN($A202),1,1),$A202,N$38:N$463)</f>
        <v>0</v>
      </c>
      <c r="O202" s="127">
        <f ca="1">SUMIF(OFFSET($Y$38,0,LEN($A202),1,1):OFFSET($Y$463,0,LEN($A202),1,1),$A202,O$38:O$463)</f>
        <v>0</v>
      </c>
      <c r="P202" s="127">
        <f ca="1">SUMIF(OFFSET($Y$38,0,LEN($A202),1,1):OFFSET($Y$463,0,LEN($A202),1,1),$A202,P$38:P$463)</f>
        <v>0</v>
      </c>
      <c r="Q202" s="127">
        <f ca="1">SUMIF(OFFSET($Y$38,0,LEN($A202),1,1):OFFSET($Y$463,0,LEN($A202),1,1),$A202,Q$38:Q$463)</f>
        <v>0</v>
      </c>
      <c r="R202" s="127">
        <f ca="1">SUMIF(OFFSET($Y$38,0,LEN($A202),1,1):OFFSET($Y$463,0,LEN($A202),1,1),$A202,R$38:R$463)</f>
        <v>0</v>
      </c>
      <c r="S202" s="127">
        <f ca="1">SUMIF(OFFSET($Y$38,0,LEN($A202),1,1):OFFSET($Y$463,0,LEN($A202),1,1),$A202,S$38:S$463)</f>
        <v>0</v>
      </c>
      <c r="T202" s="127">
        <f ca="1">SUMIF(OFFSET($Y$38,0,LEN($A202),1,1):OFFSET($Y$463,0,LEN($A202),1,1),$A202,T$38:T$463)</f>
        <v>0</v>
      </c>
      <c r="U202" s="127">
        <f ca="1">SUMIF(OFFSET($Y$38,0,LEN($A202),1,1):OFFSET($Y$463,0,LEN($A202),1,1),$A202,U$38:U$463)</f>
        <v>0</v>
      </c>
      <c r="V202" s="127">
        <f ca="1">SUMIF(OFFSET($Y$38,0,LEN($A202),1,1):OFFSET($Y$463,0,LEN($A202),1,1),$A202,V$38:V$463)</f>
        <v>0</v>
      </c>
      <c r="W202" s="127">
        <f ca="1">SUMIF(OFFSET($Y$38,0,LEN($A202),1,1):OFFSET($Y$463,0,LEN($A202),1,1),$A202,W$38:W$463)</f>
        <v>0</v>
      </c>
      <c r="X202" s="127">
        <f ca="1">SUMIF(OFFSET($Y$38,0,LEN($A202),1,1):OFFSET($Y$463,0,LEN($A202),1,1),$A202,X$38:X$463)</f>
        <v>0</v>
      </c>
      <c r="Y202" s="127">
        <f ca="1">SUMIF(OFFSET($AC$38,0,LEN($A202),1,1):OFFSET($AC$152,0,LEN($A202),1,1),$A202,Y$38:Y$152)</f>
        <v>0</v>
      </c>
      <c r="Z202" s="127">
        <f ca="1">SUMIF(OFFSET($AC$38,0,LEN($A202),1,1):OFFSET($AC$152,0,LEN($A202),1,1),$A202,Z$38:Z$152)</f>
        <v>0</v>
      </c>
      <c r="AA202" s="127">
        <f ca="1">SUMIF(OFFSET($AC$38,0,LEN($A202),1,1):OFFSET($AC$152,0,LEN($A202),1,1),$A202,AA$38:AA$152)</f>
        <v>0</v>
      </c>
      <c r="AB202" s="127">
        <f ca="1">SUMIF(OFFSET($AC$38,0,LEN($A202),1,1):OFFSET($AC$152,0,LEN($A202),1,1),$A202,AB$38:AB$152)</f>
        <v>0</v>
      </c>
      <c r="AC202" s="128" t="str">
        <f t="shared" si="15"/>
        <v>0.2.1.3.2</v>
      </c>
    </row>
    <row r="203" spans="1:29" ht="75" customHeight="1" x14ac:dyDescent="0.25">
      <c r="A203" s="122" t="s">
        <v>498</v>
      </c>
      <c r="B203" s="123" t="s">
        <v>338</v>
      </c>
      <c r="C203" s="136" t="s">
        <v>216</v>
      </c>
      <c r="D203" s="127">
        <f ca="1">SUMIF(OFFSET($Y$38,0,LEN($A203),1,1):OFFSET($Y$463,0,LEN($A203),1,1),$A203,D$38:D$463)</f>
        <v>0</v>
      </c>
      <c r="E203" s="127">
        <f ca="1">SUMIF(OFFSET($Y$38,0,LEN($A203),1,1):OFFSET($Y$463,0,LEN($A203),1,1),$A203,E$38:E$463)</f>
        <v>0</v>
      </c>
      <c r="F203" s="127">
        <f ca="1">SUMIF(OFFSET($Y$38,0,LEN($A203),1,1):OFFSET($Y$463,0,LEN($A203),1,1),$A203,F$38:F$463)</f>
        <v>0</v>
      </c>
      <c r="G203" s="127">
        <f ca="1">SUMIF(OFFSET($Y$38,0,LEN($A203),1,1):OFFSET($Y$463,0,LEN($A203),1,1),$A203,G$38:G$463)</f>
        <v>0</v>
      </c>
      <c r="H203" s="127">
        <f ca="1">SUMIF(OFFSET($Y$38,0,LEN($A203),1,1):OFFSET($Y$463,0,LEN($A203),1,1),$A203,H$38:H$463)</f>
        <v>0</v>
      </c>
      <c r="I203" s="127">
        <f ca="1">SUMIF(OFFSET($Y$38,0,LEN($A203),1,1):OFFSET($Y$463,0,LEN($A203),1,1),$A203,I$38:I$463)</f>
        <v>0</v>
      </c>
      <c r="J203" s="127">
        <f ca="1">SUMIF(OFFSET($Y$38,0,LEN($A203),1,1):OFFSET($Y$463,0,LEN($A203),1,1),$A203,J$38:J$463)</f>
        <v>0</v>
      </c>
      <c r="K203" s="127">
        <f ca="1">SUMIF(OFFSET($Y$38,0,LEN($A203),1,1):OFFSET($Y$463,0,LEN($A203),1,1),$A203,K$38:K$463)</f>
        <v>0</v>
      </c>
      <c r="L203" s="127">
        <f ca="1">SUMIF(OFFSET($Y$38,0,LEN($A203),1,1):OFFSET($Y$463,0,LEN($A203),1,1),$A203,L$38:L$463)</f>
        <v>0</v>
      </c>
      <c r="M203" s="127">
        <f ca="1">SUMIF(OFFSET($Y$38,0,LEN($A203),1,1):OFFSET($Y$463,0,LEN($A203),1,1),$A203,M$38:M$463)</f>
        <v>0</v>
      </c>
      <c r="N203" s="127">
        <f ca="1">SUMIF(OFFSET($Y$38,0,LEN($A203),1,1):OFFSET($Y$463,0,LEN($A203),1,1),$A203,N$38:N$463)</f>
        <v>0</v>
      </c>
      <c r="O203" s="127">
        <f ca="1">SUMIF(OFFSET($Y$38,0,LEN($A203),1,1):OFFSET($Y$463,0,LEN($A203),1,1),$A203,O$38:O$463)</f>
        <v>0</v>
      </c>
      <c r="P203" s="127">
        <f ca="1">SUMIF(OFFSET($Y$38,0,LEN($A203),1,1):OFFSET($Y$463,0,LEN($A203),1,1),$A203,P$38:P$463)</f>
        <v>0</v>
      </c>
      <c r="Q203" s="127">
        <f ca="1">SUMIF(OFFSET($Y$38,0,LEN($A203),1,1):OFFSET($Y$463,0,LEN($A203),1,1),$A203,Q$38:Q$463)</f>
        <v>0</v>
      </c>
      <c r="R203" s="127">
        <f ca="1">SUMIF(OFFSET($Y$38,0,LEN($A203),1,1):OFFSET($Y$463,0,LEN($A203),1,1),$A203,R$38:R$463)</f>
        <v>0</v>
      </c>
      <c r="S203" s="127">
        <f ca="1">SUMIF(OFFSET($Y$38,0,LEN($A203),1,1):OFFSET($Y$463,0,LEN($A203),1,1),$A203,S$38:S$463)</f>
        <v>0</v>
      </c>
      <c r="T203" s="127">
        <f ca="1">SUMIF(OFFSET($Y$38,0,LEN($A203),1,1):OFFSET($Y$463,0,LEN($A203),1,1),$A203,T$38:T$463)</f>
        <v>0</v>
      </c>
      <c r="U203" s="127">
        <f ca="1">SUMIF(OFFSET($Y$38,0,LEN($A203),1,1):OFFSET($Y$463,0,LEN($A203),1,1),$A203,U$38:U$463)</f>
        <v>0</v>
      </c>
      <c r="V203" s="127">
        <f ca="1">SUMIF(OFFSET($Y$38,0,LEN($A203),1,1):OFFSET($Y$463,0,LEN($A203),1,1),$A203,V$38:V$463)</f>
        <v>0</v>
      </c>
      <c r="W203" s="127">
        <f ca="1">SUMIF(OFFSET($Y$38,0,LEN($A203),1,1):OFFSET($Y$463,0,LEN($A203),1,1),$A203,W$38:W$463)</f>
        <v>0</v>
      </c>
      <c r="X203" s="127">
        <f ca="1">SUMIF(OFFSET($Y$38,0,LEN($A203),1,1):OFFSET($Y$463,0,LEN($A203),1,1),$A203,X$38:X$463)</f>
        <v>0</v>
      </c>
      <c r="Y203" s="127">
        <f ca="1">SUMIF(OFFSET($AC$38,0,LEN($A203),1,1):OFFSET($AC$152,0,LEN($A203),1,1),$A203,Y$38:Y$152)</f>
        <v>0</v>
      </c>
      <c r="Z203" s="127">
        <f ca="1">SUMIF(OFFSET($AC$38,0,LEN($A203),1,1):OFFSET($AC$152,0,LEN($A203),1,1),$A203,Z$38:Z$152)</f>
        <v>0</v>
      </c>
      <c r="AA203" s="127">
        <f ca="1">SUMIF(OFFSET($AC$38,0,LEN($A203),1,1):OFFSET($AC$152,0,LEN($A203),1,1),$A203,AA$38:AA$152)</f>
        <v>0</v>
      </c>
      <c r="AB203" s="127">
        <f ca="1">SUMIF(OFFSET($AC$38,0,LEN($A203),1,1):OFFSET($AC$152,0,LEN($A203),1,1),$A203,AB$38:AB$152)</f>
        <v>0</v>
      </c>
      <c r="AC203" s="128" t="str">
        <f t="shared" si="15"/>
        <v>0.2.1.3.3</v>
      </c>
    </row>
    <row r="204" spans="1:29" ht="114.75" customHeight="1" x14ac:dyDescent="0.25">
      <c r="A204" s="122" t="s">
        <v>499</v>
      </c>
      <c r="B204" s="123" t="s">
        <v>340</v>
      </c>
      <c r="C204" s="136" t="s">
        <v>216</v>
      </c>
      <c r="D204" s="127">
        <f ca="1">SUMIF(OFFSET($Y$38,0,LEN($A204),1,1):OFFSET($Y$463,0,LEN($A204),1,1),$A204,D$38:D$463)</f>
        <v>0</v>
      </c>
      <c r="E204" s="127">
        <f ca="1">SUMIF(OFFSET($Y$38,0,LEN($A204),1,1):OFFSET($Y$463,0,LEN($A204),1,1),$A204,E$38:E$463)</f>
        <v>0</v>
      </c>
      <c r="F204" s="127">
        <f ca="1">SUMIF(OFFSET($Y$38,0,LEN($A204),1,1):OFFSET($Y$463,0,LEN($A204),1,1),$A204,F$38:F$463)</f>
        <v>0</v>
      </c>
      <c r="G204" s="127">
        <f ca="1">SUMIF(OFFSET($Y$38,0,LEN($A204),1,1):OFFSET($Y$463,0,LEN($A204),1,1),$A204,G$38:G$463)</f>
        <v>0</v>
      </c>
      <c r="H204" s="127">
        <f ca="1">SUMIF(OFFSET($Y$38,0,LEN($A204),1,1):OFFSET($Y$463,0,LEN($A204),1,1),$A204,H$38:H$463)</f>
        <v>0</v>
      </c>
      <c r="I204" s="127">
        <f ca="1">SUMIF(OFFSET($Y$38,0,LEN($A204),1,1):OFFSET($Y$463,0,LEN($A204),1,1),$A204,I$38:I$463)</f>
        <v>0</v>
      </c>
      <c r="J204" s="127">
        <f ca="1">SUMIF(OFFSET($Y$38,0,LEN($A204),1,1):OFFSET($Y$463,0,LEN($A204),1,1),$A204,J$38:J$463)</f>
        <v>0</v>
      </c>
      <c r="K204" s="127">
        <f ca="1">SUMIF(OFFSET($Y$38,0,LEN($A204),1,1):OFFSET($Y$463,0,LEN($A204),1,1),$A204,K$38:K$463)</f>
        <v>0</v>
      </c>
      <c r="L204" s="127">
        <f ca="1">SUMIF(OFFSET($Y$38,0,LEN($A204),1,1):OFFSET($Y$463,0,LEN($A204),1,1),$A204,L$38:L$463)</f>
        <v>0</v>
      </c>
      <c r="M204" s="127">
        <f ca="1">SUMIF(OFFSET($Y$38,0,LEN($A204),1,1):OFFSET($Y$463,0,LEN($A204),1,1),$A204,M$38:M$463)</f>
        <v>0</v>
      </c>
      <c r="N204" s="127">
        <f ca="1">SUMIF(OFFSET($Y$38,0,LEN($A204),1,1):OFFSET($Y$463,0,LEN($A204),1,1),$A204,N$38:N$463)</f>
        <v>0</v>
      </c>
      <c r="O204" s="127">
        <f ca="1">SUMIF(OFFSET($Y$38,0,LEN($A204),1,1):OFFSET($Y$463,0,LEN($A204),1,1),$A204,O$38:O$463)</f>
        <v>0</v>
      </c>
      <c r="P204" s="127">
        <f ca="1">SUMIF(OFFSET($Y$38,0,LEN($A204),1,1):OFFSET($Y$463,0,LEN($A204),1,1),$A204,P$38:P$463)</f>
        <v>0</v>
      </c>
      <c r="Q204" s="127">
        <f ca="1">SUMIF(OFFSET($Y$38,0,LEN($A204),1,1):OFFSET($Y$463,0,LEN($A204),1,1),$A204,Q$38:Q$463)</f>
        <v>0</v>
      </c>
      <c r="R204" s="127">
        <f ca="1">SUMIF(OFFSET($Y$38,0,LEN($A204),1,1):OFFSET($Y$463,0,LEN($A204),1,1),$A204,R$38:R$463)</f>
        <v>0</v>
      </c>
      <c r="S204" s="127">
        <f ca="1">SUMIF(OFFSET($Y$38,0,LEN($A204),1,1):OFFSET($Y$463,0,LEN($A204),1,1),$A204,S$38:S$463)</f>
        <v>0</v>
      </c>
      <c r="T204" s="127">
        <f ca="1">SUMIF(OFFSET($Y$38,0,LEN($A204),1,1):OFFSET($Y$463,0,LEN($A204),1,1),$A204,T$38:T$463)</f>
        <v>0</v>
      </c>
      <c r="U204" s="127">
        <f ca="1">SUMIF(OFFSET($Y$38,0,LEN($A204),1,1):OFFSET($Y$463,0,LEN($A204),1,1),$A204,U$38:U$463)</f>
        <v>0</v>
      </c>
      <c r="V204" s="127">
        <f ca="1">SUMIF(OFFSET($Y$38,0,LEN($A204),1,1):OFFSET($Y$463,0,LEN($A204),1,1),$A204,V$38:V$463)</f>
        <v>0</v>
      </c>
      <c r="W204" s="127">
        <f ca="1">SUMIF(OFFSET($Y$38,0,LEN($A204),1,1):OFFSET($Y$463,0,LEN($A204),1,1),$A204,W$38:W$463)</f>
        <v>0</v>
      </c>
      <c r="X204" s="127">
        <f ca="1">SUMIF(OFFSET($Y$38,0,LEN($A204),1,1):OFFSET($Y$463,0,LEN($A204),1,1),$A204,X$38:X$463)</f>
        <v>0</v>
      </c>
      <c r="Y204" s="127">
        <f ca="1">SUMIF(OFFSET($AC$38,0,LEN($A204),1,1):OFFSET($AC$152,0,LEN($A204),1,1),$A204,Y$38:Y$152)</f>
        <v>0</v>
      </c>
      <c r="Z204" s="127">
        <f ca="1">SUMIF(OFFSET($AC$38,0,LEN($A204),1,1):OFFSET($AC$152,0,LEN($A204),1,1),$A204,Z$38:Z$152)</f>
        <v>0</v>
      </c>
      <c r="AA204" s="127">
        <f ca="1">SUMIF(OFFSET($AC$38,0,LEN($A204),1,1):OFFSET($AC$152,0,LEN($A204),1,1),$A204,AA$38:AA$152)</f>
        <v>0</v>
      </c>
      <c r="AB204" s="127">
        <f ca="1">SUMIF(OFFSET($AC$38,0,LEN($A204),1,1):OFFSET($AC$152,0,LEN($A204),1,1),$A204,AB$38:AB$152)</f>
        <v>0</v>
      </c>
      <c r="AC204" s="128" t="str">
        <f t="shared" si="15"/>
        <v>0.2.1.3.4</v>
      </c>
    </row>
    <row r="205" spans="1:29" ht="105" customHeight="1" x14ac:dyDescent="0.25">
      <c r="A205" s="122" t="s">
        <v>500</v>
      </c>
      <c r="B205" s="123" t="s">
        <v>342</v>
      </c>
      <c r="C205" s="136" t="s">
        <v>216</v>
      </c>
      <c r="D205" s="127">
        <f ca="1">SUMIF(OFFSET($Y$38,0,LEN($A205),1,1):OFFSET($Y$463,0,LEN($A205),1,1),$A205,D$38:D$463)</f>
        <v>0</v>
      </c>
      <c r="E205" s="127">
        <f ca="1">SUMIF(OFFSET($Y$38,0,LEN($A205),1,1):OFFSET($Y$463,0,LEN($A205),1,1),$A205,E$38:E$463)</f>
        <v>0</v>
      </c>
      <c r="F205" s="127">
        <f ca="1">SUMIF(OFFSET($Y$38,0,LEN($A205),1,1):OFFSET($Y$463,0,LEN($A205),1,1),$A205,F$38:F$463)</f>
        <v>0</v>
      </c>
      <c r="G205" s="127">
        <f ca="1">SUMIF(OFFSET($Y$38,0,LEN($A205),1,1):OFFSET($Y$463,0,LEN($A205),1,1),$A205,G$38:G$463)</f>
        <v>0</v>
      </c>
      <c r="H205" s="127">
        <f ca="1">SUMIF(OFFSET($Y$38,0,LEN($A205),1,1):OFFSET($Y$463,0,LEN($A205),1,1),$A205,H$38:H$463)</f>
        <v>0</v>
      </c>
      <c r="I205" s="127">
        <f ca="1">SUMIF(OFFSET($Y$38,0,LEN($A205),1,1):OFFSET($Y$463,0,LEN($A205),1,1),$A205,I$38:I$463)</f>
        <v>0</v>
      </c>
      <c r="J205" s="127">
        <f ca="1">SUMIF(OFFSET($Y$38,0,LEN($A205),1,1):OFFSET($Y$463,0,LEN($A205),1,1),$A205,J$38:J$463)</f>
        <v>0</v>
      </c>
      <c r="K205" s="127">
        <f ca="1">SUMIF(OFFSET($Y$38,0,LEN($A205),1,1):OFFSET($Y$463,0,LEN($A205),1,1),$A205,K$38:K$463)</f>
        <v>0</v>
      </c>
      <c r="L205" s="127">
        <f ca="1">SUMIF(OFFSET($Y$38,0,LEN($A205),1,1):OFFSET($Y$463,0,LEN($A205),1,1),$A205,L$38:L$463)</f>
        <v>0</v>
      </c>
      <c r="M205" s="127">
        <f ca="1">SUMIF(OFFSET($Y$38,0,LEN($A205),1,1):OFFSET($Y$463,0,LEN($A205),1,1),$A205,M$38:M$463)</f>
        <v>0</v>
      </c>
      <c r="N205" s="127">
        <f ca="1">SUMIF(OFFSET($Y$38,0,LEN($A205),1,1):OFFSET($Y$463,0,LEN($A205),1,1),$A205,N$38:N$463)</f>
        <v>0</v>
      </c>
      <c r="O205" s="127">
        <f ca="1">SUMIF(OFFSET($Y$38,0,LEN($A205),1,1):OFFSET($Y$463,0,LEN($A205),1,1),$A205,O$38:O$463)</f>
        <v>0</v>
      </c>
      <c r="P205" s="127">
        <f ca="1">SUMIF(OFFSET($Y$38,0,LEN($A205),1,1):OFFSET($Y$463,0,LEN($A205),1,1),$A205,P$38:P$463)</f>
        <v>0</v>
      </c>
      <c r="Q205" s="127">
        <f ca="1">SUMIF(OFFSET($Y$38,0,LEN($A205),1,1):OFFSET($Y$463,0,LEN($A205),1,1),$A205,Q$38:Q$463)</f>
        <v>0</v>
      </c>
      <c r="R205" s="127">
        <f ca="1">SUMIF(OFFSET($Y$38,0,LEN($A205),1,1):OFFSET($Y$463,0,LEN($A205),1,1),$A205,R$38:R$463)</f>
        <v>0</v>
      </c>
      <c r="S205" s="127">
        <f ca="1">SUMIF(OFFSET($Y$38,0,LEN($A205),1,1):OFFSET($Y$463,0,LEN($A205),1,1),$A205,S$38:S$463)</f>
        <v>0</v>
      </c>
      <c r="T205" s="127">
        <f ca="1">SUMIF(OFFSET($Y$38,0,LEN($A205),1,1):OFFSET($Y$463,0,LEN($A205),1,1),$A205,T$38:T$463)</f>
        <v>0</v>
      </c>
      <c r="U205" s="127">
        <f ca="1">SUMIF(OFFSET($Y$38,0,LEN($A205),1,1):OFFSET($Y$463,0,LEN($A205),1,1),$A205,U$38:U$463)</f>
        <v>0</v>
      </c>
      <c r="V205" s="127">
        <f ca="1">SUMIF(OFFSET($Y$38,0,LEN($A205),1,1):OFFSET($Y$463,0,LEN($A205),1,1),$A205,V$38:V$463)</f>
        <v>0</v>
      </c>
      <c r="W205" s="127">
        <f ca="1">SUMIF(OFFSET($Y$38,0,LEN($A205),1,1):OFFSET($Y$463,0,LEN($A205),1,1),$A205,W$38:W$463)</f>
        <v>0</v>
      </c>
      <c r="X205" s="127">
        <f ca="1">SUMIF(OFFSET($Y$38,0,LEN($A205),1,1):OFFSET($Y$463,0,LEN($A205),1,1),$A205,X$38:X$463)</f>
        <v>0</v>
      </c>
      <c r="Y205" s="127">
        <f ca="1">SUMIF(OFFSET($AC$38,0,LEN($A205),1,1):OFFSET($AC$152,0,LEN($A205),1,1),$A205,Y$38:Y$152)</f>
        <v>0</v>
      </c>
      <c r="Z205" s="127">
        <f ca="1">SUMIF(OFFSET($AC$38,0,LEN($A205),1,1):OFFSET($AC$152,0,LEN($A205),1,1),$A205,Z$38:Z$152)</f>
        <v>0</v>
      </c>
      <c r="AA205" s="127">
        <f ca="1">SUMIF(OFFSET($AC$38,0,LEN($A205),1,1):OFFSET($AC$152,0,LEN($A205),1,1),$A205,AA$38:AA$152)</f>
        <v>0</v>
      </c>
      <c r="AB205" s="127">
        <f ca="1">SUMIF(OFFSET($AC$38,0,LEN($A205),1,1):OFFSET($AC$152,0,LEN($A205),1,1),$A205,AB$38:AB$152)</f>
        <v>0</v>
      </c>
      <c r="AC205" s="128" t="str">
        <f t="shared" si="15"/>
        <v>0.2.1.3.5</v>
      </c>
    </row>
    <row r="206" spans="1:29" ht="41.25" customHeight="1" x14ac:dyDescent="0.25">
      <c r="A206" s="122" t="s">
        <v>501</v>
      </c>
      <c r="B206" s="123" t="s">
        <v>344</v>
      </c>
      <c r="C206" s="136" t="s">
        <v>216</v>
      </c>
      <c r="D206" s="127">
        <f ca="1">SUMIF(OFFSET($Y$38,0,LEN($A206),1,1):OFFSET($Y$463,0,LEN($A206),1,1),$A206,D$38:D$463)</f>
        <v>0</v>
      </c>
      <c r="E206" s="127">
        <f ca="1">SUMIF(OFFSET($Y$38,0,LEN($A206),1,1):OFFSET($Y$463,0,LEN($A206),1,1),$A206,E$38:E$463)</f>
        <v>0</v>
      </c>
      <c r="F206" s="127">
        <f ca="1">SUMIF(OFFSET($Y$38,0,LEN($A206),1,1):OFFSET($Y$463,0,LEN($A206),1,1),$A206,F$38:F$463)</f>
        <v>0</v>
      </c>
      <c r="G206" s="127">
        <f ca="1">SUMIF(OFFSET($Y$38,0,LEN($A206),1,1):OFFSET($Y$463,0,LEN($A206),1,1),$A206,G$38:G$463)</f>
        <v>0</v>
      </c>
      <c r="H206" s="127">
        <f ca="1">SUMIF(OFFSET($Y$38,0,LEN($A206),1,1):OFFSET($Y$463,0,LEN($A206),1,1),$A206,H$38:H$463)</f>
        <v>0</v>
      </c>
      <c r="I206" s="127">
        <f ca="1">SUMIF(OFFSET($Y$38,0,LEN($A206),1,1):OFFSET($Y$463,0,LEN($A206),1,1),$A206,I$38:I$463)</f>
        <v>0</v>
      </c>
      <c r="J206" s="127">
        <f ca="1">SUMIF(OFFSET($Y$38,0,LEN($A206),1,1):OFFSET($Y$463,0,LEN($A206),1,1),$A206,J$38:J$463)</f>
        <v>0</v>
      </c>
      <c r="K206" s="127">
        <f ca="1">SUMIF(OFFSET($Y$38,0,LEN($A206),1,1):OFFSET($Y$463,0,LEN($A206),1,1),$A206,K$38:K$463)</f>
        <v>0</v>
      </c>
      <c r="L206" s="127">
        <f ca="1">SUMIF(OFFSET($Y$38,0,LEN($A206),1,1):OFFSET($Y$463,0,LEN($A206),1,1),$A206,L$38:L$463)</f>
        <v>0</v>
      </c>
      <c r="M206" s="127">
        <f ca="1">SUMIF(OFFSET($Y$38,0,LEN($A206),1,1):OFFSET($Y$463,0,LEN($A206),1,1),$A206,M$38:M$463)</f>
        <v>0</v>
      </c>
      <c r="N206" s="127">
        <f ca="1">SUMIF(OFFSET($Y$38,0,LEN($A206),1,1):OFFSET($Y$463,0,LEN($A206),1,1),$A206,N$38:N$463)</f>
        <v>0</v>
      </c>
      <c r="O206" s="127">
        <f ca="1">SUMIF(OFFSET($Y$38,0,LEN($A206),1,1):OFFSET($Y$463,0,LEN($A206),1,1),$A206,O$38:O$463)</f>
        <v>0</v>
      </c>
      <c r="P206" s="127">
        <f ca="1">SUMIF(OFFSET($Y$38,0,LEN($A206),1,1):OFFSET($Y$463,0,LEN($A206),1,1),$A206,P$38:P$463)</f>
        <v>0</v>
      </c>
      <c r="Q206" s="127">
        <f ca="1">SUMIF(OFFSET($Y$38,0,LEN($A206),1,1):OFFSET($Y$463,0,LEN($A206),1,1),$A206,Q$38:Q$463)</f>
        <v>0</v>
      </c>
      <c r="R206" s="127">
        <f ca="1">SUMIF(OFFSET($Y$38,0,LEN($A206),1,1):OFFSET($Y$463,0,LEN($A206),1,1),$A206,R$38:R$463)</f>
        <v>0</v>
      </c>
      <c r="S206" s="127">
        <f ca="1">SUMIF(OFFSET($Y$38,0,LEN($A206),1,1):OFFSET($Y$463,0,LEN($A206),1,1),$A206,S$38:S$463)</f>
        <v>0</v>
      </c>
      <c r="T206" s="127">
        <f ca="1">SUMIF(OFFSET($Y$38,0,LEN($A206),1,1):OFFSET($Y$463,0,LEN($A206),1,1),$A206,T$38:T$463)</f>
        <v>0</v>
      </c>
      <c r="U206" s="127">
        <f ca="1">SUMIF(OFFSET($Y$38,0,LEN($A206),1,1):OFFSET($Y$463,0,LEN($A206),1,1),$A206,U$38:U$463)</f>
        <v>0</v>
      </c>
      <c r="V206" s="127">
        <f ca="1">SUMIF(OFFSET($Y$38,0,LEN($A206),1,1):OFFSET($Y$463,0,LEN($A206),1,1),$A206,V$38:V$463)</f>
        <v>0</v>
      </c>
      <c r="W206" s="127">
        <f ca="1">SUMIF(OFFSET($Y$38,0,LEN($A206),1,1):OFFSET($Y$463,0,LEN($A206),1,1),$A206,W$38:W$463)</f>
        <v>0</v>
      </c>
      <c r="X206" s="127">
        <f ca="1">SUMIF(OFFSET($Y$38,0,LEN($A206),1,1):OFFSET($Y$463,0,LEN($A206),1,1),$A206,X$38:X$463)</f>
        <v>0</v>
      </c>
      <c r="Y206" s="127">
        <f ca="1">SUMIF(OFFSET($AC$38,0,LEN($A206),1,1):OFFSET($AC$152,0,LEN($A206),1,1),$A206,Y$38:Y$152)</f>
        <v>0</v>
      </c>
      <c r="Z206" s="127">
        <f ca="1">SUMIF(OFFSET($AC$38,0,LEN($A206),1,1):OFFSET($AC$152,0,LEN($A206),1,1),$A206,Z$38:Z$152)</f>
        <v>0</v>
      </c>
      <c r="AA206" s="127">
        <f ca="1">SUMIF(OFFSET($AC$38,0,LEN($A206),1,1):OFFSET($AC$152,0,LEN($A206),1,1),$A206,AA$38:AA$152)</f>
        <v>0</v>
      </c>
      <c r="AB206" s="127">
        <f ca="1">SUMIF(OFFSET($AC$38,0,LEN($A206),1,1):OFFSET($AC$152,0,LEN($A206),1,1),$A206,AB$38:AB$152)</f>
        <v>0</v>
      </c>
      <c r="AC206" s="128" t="str">
        <f t="shared" si="15"/>
        <v>0.2.1.4</v>
      </c>
    </row>
    <row r="207" spans="1:29" ht="72.75" customHeight="1" x14ac:dyDescent="0.25">
      <c r="A207" s="122" t="s">
        <v>502</v>
      </c>
      <c r="B207" s="123" t="s">
        <v>345</v>
      </c>
      <c r="C207" s="136" t="s">
        <v>216</v>
      </c>
      <c r="D207" s="127">
        <f ca="1">SUMIF(OFFSET($Y$38,0,LEN($A207),1,1):OFFSET($Y$463,0,LEN($A207),1,1),$A207,D$38:D$463)</f>
        <v>0</v>
      </c>
      <c r="E207" s="127">
        <f ca="1">SUMIF(OFFSET($Y$38,0,LEN($A207),1,1):OFFSET($Y$463,0,LEN($A207),1,1),$A207,E$38:E$463)</f>
        <v>0</v>
      </c>
      <c r="F207" s="127">
        <f ca="1">SUMIF(OFFSET($Y$38,0,LEN($A207),1,1):OFFSET($Y$463,0,LEN($A207),1,1),$A207,F$38:F$463)</f>
        <v>0</v>
      </c>
      <c r="G207" s="127">
        <f ca="1">SUMIF(OFFSET($Y$38,0,LEN($A207),1,1):OFFSET($Y$463,0,LEN($A207),1,1),$A207,G$38:G$463)</f>
        <v>0</v>
      </c>
      <c r="H207" s="127">
        <f ca="1">SUMIF(OFFSET($Y$38,0,LEN($A207),1,1):OFFSET($Y$463,0,LEN($A207),1,1),$A207,H$38:H$463)</f>
        <v>0</v>
      </c>
      <c r="I207" s="127">
        <f ca="1">SUMIF(OFFSET($Y$38,0,LEN($A207),1,1):OFFSET($Y$463,0,LEN($A207),1,1),$A207,I$38:I$463)</f>
        <v>0</v>
      </c>
      <c r="J207" s="127">
        <f ca="1">SUMIF(OFFSET($Y$38,0,LEN($A207),1,1):OFFSET($Y$463,0,LEN($A207),1,1),$A207,J$38:J$463)</f>
        <v>0</v>
      </c>
      <c r="K207" s="127">
        <f ca="1">SUMIF(OFFSET($Y$38,0,LEN($A207),1,1):OFFSET($Y$463,0,LEN($A207),1,1),$A207,K$38:K$463)</f>
        <v>0</v>
      </c>
      <c r="L207" s="127">
        <f ca="1">SUMIF(OFFSET($Y$38,0,LEN($A207),1,1):OFFSET($Y$463,0,LEN($A207),1,1),$A207,L$38:L$463)</f>
        <v>0</v>
      </c>
      <c r="M207" s="127">
        <f ca="1">SUMIF(OFFSET($Y$38,0,LEN($A207),1,1):OFFSET($Y$463,0,LEN($A207),1,1),$A207,M$38:M$463)</f>
        <v>0</v>
      </c>
      <c r="N207" s="127">
        <f ca="1">SUMIF(OFFSET($Y$38,0,LEN($A207),1,1):OFFSET($Y$463,0,LEN($A207),1,1),$A207,N$38:N$463)</f>
        <v>0</v>
      </c>
      <c r="O207" s="127">
        <f ca="1">SUMIF(OFFSET($Y$38,0,LEN($A207),1,1):OFFSET($Y$463,0,LEN($A207),1,1),$A207,O$38:O$463)</f>
        <v>0</v>
      </c>
      <c r="P207" s="127">
        <f ca="1">SUMIF(OFFSET($Y$38,0,LEN($A207),1,1):OFFSET($Y$463,0,LEN($A207),1,1),$A207,P$38:P$463)</f>
        <v>0</v>
      </c>
      <c r="Q207" s="127">
        <f ca="1">SUMIF(OFFSET($Y$38,0,LEN($A207),1,1):OFFSET($Y$463,0,LEN($A207),1,1),$A207,Q$38:Q$463)</f>
        <v>0</v>
      </c>
      <c r="R207" s="127">
        <f ca="1">SUMIF(OFFSET($Y$38,0,LEN($A207),1,1):OFFSET($Y$463,0,LEN($A207),1,1),$A207,R$38:R$463)</f>
        <v>0</v>
      </c>
      <c r="S207" s="127">
        <f ca="1">SUMIF(OFFSET($Y$38,0,LEN($A207),1,1):OFFSET($Y$463,0,LEN($A207),1,1),$A207,S$38:S$463)</f>
        <v>0</v>
      </c>
      <c r="T207" s="127">
        <f ca="1">SUMIF(OFFSET($Y$38,0,LEN($A207),1,1):OFFSET($Y$463,0,LEN($A207),1,1),$A207,T$38:T$463)</f>
        <v>0</v>
      </c>
      <c r="U207" s="127">
        <f ca="1">SUMIF(OFFSET($Y$38,0,LEN($A207),1,1):OFFSET($Y$463,0,LEN($A207),1,1),$A207,U$38:U$463)</f>
        <v>0</v>
      </c>
      <c r="V207" s="127">
        <f ca="1">SUMIF(OFFSET($Y$38,0,LEN($A207),1,1):OFFSET($Y$463,0,LEN($A207),1,1),$A207,V$38:V$463)</f>
        <v>0</v>
      </c>
      <c r="W207" s="127">
        <f ca="1">SUMIF(OFFSET($Y$38,0,LEN($A207),1,1):OFFSET($Y$463,0,LEN($A207),1,1),$A207,W$38:W$463)</f>
        <v>0</v>
      </c>
      <c r="X207" s="127">
        <f ca="1">SUMIF(OFFSET($Y$38,0,LEN($A207),1,1):OFFSET($Y$463,0,LEN($A207),1,1),$A207,X$38:X$463)</f>
        <v>0</v>
      </c>
      <c r="Y207" s="127">
        <f ca="1">SUMIF(OFFSET($AC$38,0,LEN($A207),1,1):OFFSET($AC$152,0,LEN($A207),1,1),$A207,Y$38:Y$152)</f>
        <v>0</v>
      </c>
      <c r="Z207" s="127">
        <f ca="1">SUMIF(OFFSET($AC$38,0,LEN($A207),1,1):OFFSET($AC$152,0,LEN($A207),1,1),$A207,Z$38:Z$152)</f>
        <v>0</v>
      </c>
      <c r="AA207" s="127">
        <f ca="1">SUMIF(OFFSET($AC$38,0,LEN($A207),1,1):OFFSET($AC$152,0,LEN($A207),1,1),$A207,AA$38:AA$152)</f>
        <v>0</v>
      </c>
      <c r="AB207" s="127">
        <f ca="1">SUMIF(OFFSET($AC$38,0,LEN($A207),1,1):OFFSET($AC$152,0,LEN($A207),1,1),$A207,AB$38:AB$152)</f>
        <v>0</v>
      </c>
      <c r="AC207" s="128" t="str">
        <f t="shared" si="15"/>
        <v>0.2.2</v>
      </c>
    </row>
    <row r="208" spans="1:29" ht="42.75" customHeight="1" x14ac:dyDescent="0.25">
      <c r="A208" s="122" t="s">
        <v>503</v>
      </c>
      <c r="B208" s="123" t="s">
        <v>347</v>
      </c>
      <c r="C208" s="136" t="s">
        <v>216</v>
      </c>
      <c r="D208" s="127">
        <f ca="1">SUMIF(OFFSET($Y$38,0,LEN($A208),1,1):OFFSET($Y$463,0,LEN($A208),1,1),$A208,D$38:D$463)</f>
        <v>0</v>
      </c>
      <c r="E208" s="127">
        <f ca="1">SUMIF(OFFSET($Y$38,0,LEN($A208),1,1):OFFSET($Y$463,0,LEN($A208),1,1),$A208,E$38:E$463)</f>
        <v>0</v>
      </c>
      <c r="F208" s="127">
        <f ca="1">SUMIF(OFFSET($Y$38,0,LEN($A208),1,1):OFFSET($Y$463,0,LEN($A208),1,1),$A208,F$38:F$463)</f>
        <v>0</v>
      </c>
      <c r="G208" s="127">
        <f ca="1">SUMIF(OFFSET($Y$38,0,LEN($A208),1,1):OFFSET($Y$463,0,LEN($A208),1,1),$A208,G$38:G$463)</f>
        <v>0</v>
      </c>
      <c r="H208" s="127">
        <f ca="1">SUMIF(OFFSET($Y$38,0,LEN($A208),1,1):OFFSET($Y$463,0,LEN($A208),1,1),$A208,H$38:H$463)</f>
        <v>0</v>
      </c>
      <c r="I208" s="127">
        <f ca="1">SUMIF(OFFSET($Y$38,0,LEN($A208),1,1):OFFSET($Y$463,0,LEN($A208),1,1),$A208,I$38:I$463)</f>
        <v>0</v>
      </c>
      <c r="J208" s="127">
        <f ca="1">SUMIF(OFFSET($Y$38,0,LEN($A208),1,1):OFFSET($Y$463,0,LEN($A208),1,1),$A208,J$38:J$463)</f>
        <v>0</v>
      </c>
      <c r="K208" s="127">
        <f ca="1">SUMIF(OFFSET($Y$38,0,LEN($A208),1,1):OFFSET($Y$463,0,LEN($A208),1,1),$A208,K$38:K$463)</f>
        <v>0</v>
      </c>
      <c r="L208" s="127">
        <f ca="1">SUMIF(OFFSET($Y$38,0,LEN($A208),1,1):OFFSET($Y$463,0,LEN($A208),1,1),$A208,L$38:L$463)</f>
        <v>0</v>
      </c>
      <c r="M208" s="127">
        <f ca="1">SUMIF(OFFSET($Y$38,0,LEN($A208),1,1):OFFSET($Y$463,0,LEN($A208),1,1),$A208,M$38:M$463)</f>
        <v>0</v>
      </c>
      <c r="N208" s="127">
        <f ca="1">SUMIF(OFFSET($Y$38,0,LEN($A208),1,1):OFFSET($Y$463,0,LEN($A208),1,1),$A208,N$38:N$463)</f>
        <v>0</v>
      </c>
      <c r="O208" s="127">
        <f ca="1">SUMIF(OFFSET($Y$38,0,LEN($A208),1,1):OFFSET($Y$463,0,LEN($A208),1,1),$A208,O$38:O$463)</f>
        <v>0</v>
      </c>
      <c r="P208" s="127">
        <f ca="1">SUMIF(OFFSET($Y$38,0,LEN($A208),1,1):OFFSET($Y$463,0,LEN($A208),1,1),$A208,P$38:P$463)</f>
        <v>0</v>
      </c>
      <c r="Q208" s="127">
        <f ca="1">SUMIF(OFFSET($Y$38,0,LEN($A208),1,1):OFFSET($Y$463,0,LEN($A208),1,1),$A208,Q$38:Q$463)</f>
        <v>0</v>
      </c>
      <c r="R208" s="127">
        <f ca="1">SUMIF(OFFSET($Y$38,0,LEN($A208),1,1):OFFSET($Y$463,0,LEN($A208),1,1),$A208,R$38:R$463)</f>
        <v>0</v>
      </c>
      <c r="S208" s="127">
        <f ca="1">SUMIF(OFFSET($Y$38,0,LEN($A208),1,1):OFFSET($Y$463,0,LEN($A208),1,1),$A208,S$38:S$463)</f>
        <v>0</v>
      </c>
      <c r="T208" s="127">
        <f ca="1">SUMIF(OFFSET($Y$38,0,LEN($A208),1,1):OFFSET($Y$463,0,LEN($A208),1,1),$A208,T$38:T$463)</f>
        <v>0</v>
      </c>
      <c r="U208" s="127">
        <f ca="1">SUMIF(OFFSET($Y$38,0,LEN($A208),1,1):OFFSET($Y$463,0,LEN($A208),1,1),$A208,U$38:U$463)</f>
        <v>0</v>
      </c>
      <c r="V208" s="127">
        <f ca="1">SUMIF(OFFSET($Y$38,0,LEN($A208),1,1):OFFSET($Y$463,0,LEN($A208),1,1),$A208,V$38:V$463)</f>
        <v>0</v>
      </c>
      <c r="W208" s="127">
        <f ca="1">SUMIF(OFFSET($Y$38,0,LEN($A208),1,1):OFFSET($Y$463,0,LEN($A208),1,1),$A208,W$38:W$463)</f>
        <v>0</v>
      </c>
      <c r="X208" s="127">
        <f ca="1">SUMIF(OFFSET($Y$38,0,LEN($A208),1,1):OFFSET($Y$463,0,LEN($A208),1,1),$A208,X$38:X$463)</f>
        <v>0</v>
      </c>
      <c r="Y208" s="127">
        <f ca="1">SUMIF(OFFSET($AC$38,0,LEN($A208),1,1):OFFSET($AC$152,0,LEN($A208),1,1),$A208,Y$38:Y$152)</f>
        <v>0</v>
      </c>
      <c r="Z208" s="127">
        <f ca="1">SUMIF(OFFSET($AC$38,0,LEN($A208),1,1):OFFSET($AC$152,0,LEN($A208),1,1),$A208,Z$38:Z$152)</f>
        <v>0</v>
      </c>
      <c r="AA208" s="127">
        <f ca="1">SUMIF(OFFSET($AC$38,0,LEN($A208),1,1):OFFSET($AC$152,0,LEN($A208),1,1),$A208,AA$38:AA$152)</f>
        <v>0</v>
      </c>
      <c r="AB208" s="127">
        <f ca="1">SUMIF(OFFSET($AC$38,0,LEN($A208),1,1):OFFSET($AC$152,0,LEN($A208),1,1),$A208,AB$38:AB$152)</f>
        <v>0</v>
      </c>
      <c r="AC208" s="128" t="str">
        <f t="shared" si="15"/>
        <v>0.2.2.1</v>
      </c>
    </row>
    <row r="209" spans="1:29" ht="15.75" x14ac:dyDescent="0.25">
      <c r="A209" s="122" t="s">
        <v>504</v>
      </c>
      <c r="B209" s="123" t="s">
        <v>349</v>
      </c>
      <c r="C209" s="136" t="s">
        <v>216</v>
      </c>
      <c r="D209" s="127">
        <f ca="1">SUMIF(OFFSET($Y$38,0,LEN($A209),1,1):OFFSET($Y$463,0,LEN($A209),1,1),$A209,D$38:D$463)</f>
        <v>0</v>
      </c>
      <c r="E209" s="127">
        <f ca="1">SUMIF(OFFSET($Y$38,0,LEN($A209),1,1):OFFSET($Y$463,0,LEN($A209),1,1),$A209,E$38:E$463)</f>
        <v>0</v>
      </c>
      <c r="F209" s="127">
        <f ca="1">SUMIF(OFFSET($Y$38,0,LEN($A209),1,1):OFFSET($Y$463,0,LEN($A209),1,1),$A209,F$38:F$463)</f>
        <v>0</v>
      </c>
      <c r="G209" s="127">
        <f ca="1">SUMIF(OFFSET($Y$38,0,LEN($A209),1,1):OFFSET($Y$463,0,LEN($A209),1,1),$A209,G$38:G$463)</f>
        <v>0</v>
      </c>
      <c r="H209" s="127">
        <f ca="1">SUMIF(OFFSET($Y$38,0,LEN($A209),1,1):OFFSET($Y$463,0,LEN($A209),1,1),$A209,H$38:H$463)</f>
        <v>0</v>
      </c>
      <c r="I209" s="127">
        <f ca="1">SUMIF(OFFSET($Y$38,0,LEN($A209),1,1):OFFSET($Y$463,0,LEN($A209),1,1),$A209,I$38:I$463)</f>
        <v>0</v>
      </c>
      <c r="J209" s="127">
        <f ca="1">SUMIF(OFFSET($Y$38,0,LEN($A209),1,1):OFFSET($Y$463,0,LEN($A209),1,1),$A209,J$38:J$463)</f>
        <v>0</v>
      </c>
      <c r="K209" s="127">
        <f ca="1">SUMIF(OFFSET($Y$38,0,LEN($A209),1,1):OFFSET($Y$463,0,LEN($A209),1,1),$A209,K$38:K$463)</f>
        <v>0</v>
      </c>
      <c r="L209" s="127">
        <f ca="1">SUMIF(OFFSET($Y$38,0,LEN($A209),1,1):OFFSET($Y$463,0,LEN($A209),1,1),$A209,L$38:L$463)</f>
        <v>0</v>
      </c>
      <c r="M209" s="127">
        <f ca="1">SUMIF(OFFSET($Y$38,0,LEN($A209),1,1):OFFSET($Y$463,0,LEN($A209),1,1),$A209,M$38:M$463)</f>
        <v>0</v>
      </c>
      <c r="N209" s="127">
        <f ca="1">SUMIF(OFFSET($Y$38,0,LEN($A209),1,1):OFFSET($Y$463,0,LEN($A209),1,1),$A209,N$38:N$463)</f>
        <v>0</v>
      </c>
      <c r="O209" s="127">
        <f ca="1">SUMIF(OFFSET($Y$38,0,LEN($A209),1,1):OFFSET($Y$463,0,LEN($A209),1,1),$A209,O$38:O$463)</f>
        <v>0</v>
      </c>
      <c r="P209" s="127">
        <f ca="1">SUMIF(OFFSET($Y$38,0,LEN($A209),1,1):OFFSET($Y$463,0,LEN($A209),1,1),$A209,P$38:P$463)</f>
        <v>0</v>
      </c>
      <c r="Q209" s="127">
        <f ca="1">SUMIF(OFFSET($Y$38,0,LEN($A209),1,1):OFFSET($Y$463,0,LEN($A209),1,1),$A209,Q$38:Q$463)</f>
        <v>0</v>
      </c>
      <c r="R209" s="127">
        <f ca="1">SUMIF(OFFSET($Y$38,0,LEN($A209),1,1):OFFSET($Y$463,0,LEN($A209),1,1),$A209,R$38:R$463)</f>
        <v>0</v>
      </c>
      <c r="S209" s="127">
        <f ca="1">SUMIF(OFFSET($Y$38,0,LEN($A209),1,1):OFFSET($Y$463,0,LEN($A209),1,1),$A209,S$38:S$463)</f>
        <v>0</v>
      </c>
      <c r="T209" s="127">
        <f ca="1">SUMIF(OFFSET($Y$38,0,LEN($A209),1,1):OFFSET($Y$463,0,LEN($A209),1,1),$A209,T$38:T$463)</f>
        <v>0</v>
      </c>
      <c r="U209" s="127">
        <f ca="1">SUMIF(OFFSET($Y$38,0,LEN($A209),1,1):OFFSET($Y$463,0,LEN($A209),1,1),$A209,U$38:U$463)</f>
        <v>0</v>
      </c>
      <c r="V209" s="127">
        <f ca="1">SUMIF(OFFSET($Y$38,0,LEN($A209),1,1):OFFSET($Y$463,0,LEN($A209),1,1),$A209,V$38:V$463)</f>
        <v>0</v>
      </c>
      <c r="W209" s="127">
        <f ca="1">SUMIF(OFFSET($Y$38,0,LEN($A209),1,1):OFFSET($Y$463,0,LEN($A209),1,1),$A209,W$38:W$463)</f>
        <v>0</v>
      </c>
      <c r="X209" s="127">
        <f ca="1">SUMIF(OFFSET($Y$38,0,LEN($A209),1,1):OFFSET($Y$463,0,LEN($A209),1,1),$A209,X$38:X$463)</f>
        <v>0</v>
      </c>
      <c r="Y209" s="127">
        <f ca="1">SUMIF(OFFSET($AC$38,0,LEN($A209),1,1):OFFSET($AC$152,0,LEN($A209),1,1),$A209,Y$38:Y$152)</f>
        <v>0</v>
      </c>
      <c r="Z209" s="127">
        <f ca="1">SUMIF(OFFSET($AC$38,0,LEN($A209),1,1):OFFSET($AC$152,0,LEN($A209),1,1),$A209,Z$38:Z$152)</f>
        <v>0</v>
      </c>
      <c r="AA209" s="127">
        <f ca="1">SUMIF(OFFSET($AC$38,0,LEN($A209),1,1):OFFSET($AC$152,0,LEN($A209),1,1),$A209,AA$38:AA$152)</f>
        <v>0</v>
      </c>
      <c r="AB209" s="127">
        <f ca="1">SUMIF(OFFSET($AC$38,0,LEN($A209),1,1):OFFSET($AC$152,0,LEN($A209),1,1),$A209,AB$38:AB$152)</f>
        <v>0</v>
      </c>
      <c r="AC209" s="128" t="str">
        <f t="shared" si="15"/>
        <v>0.2.2.2</v>
      </c>
    </row>
    <row r="210" spans="1:29" ht="31.5" x14ac:dyDescent="0.25">
      <c r="A210" s="122" t="s">
        <v>505</v>
      </c>
      <c r="B210" s="123" t="s">
        <v>351</v>
      </c>
      <c r="C210" s="136" t="s">
        <v>216</v>
      </c>
      <c r="D210" s="127">
        <f ca="1">SUMIF(OFFSET($Y$38,0,LEN($A210),1,1):OFFSET($Y$463,0,LEN($A210),1,1),$A210,D$38:D$463)</f>
        <v>0</v>
      </c>
      <c r="E210" s="127">
        <f ca="1">SUMIF(OFFSET($Y$38,0,LEN($A210),1,1):OFFSET($Y$463,0,LEN($A210),1,1),$A210,E$38:E$463)</f>
        <v>0</v>
      </c>
      <c r="F210" s="127">
        <f ca="1">SUMIF(OFFSET($Y$38,0,LEN($A210),1,1):OFFSET($Y$463,0,LEN($A210),1,1),$A210,F$38:F$463)</f>
        <v>0</v>
      </c>
      <c r="G210" s="127">
        <f ca="1">SUMIF(OFFSET($Y$38,0,LEN($A210),1,1):OFFSET($Y$463,0,LEN($A210),1,1),$A210,G$38:G$463)</f>
        <v>0</v>
      </c>
      <c r="H210" s="127">
        <f ca="1">SUMIF(OFFSET($Y$38,0,LEN($A210),1,1):OFFSET($Y$463,0,LEN($A210),1,1),$A210,H$38:H$463)</f>
        <v>0</v>
      </c>
      <c r="I210" s="127">
        <f ca="1">SUMIF(OFFSET($Y$38,0,LEN($A210),1,1):OFFSET($Y$463,0,LEN($A210),1,1),$A210,I$38:I$463)</f>
        <v>0</v>
      </c>
      <c r="J210" s="127">
        <f ca="1">SUMIF(OFFSET($Y$38,0,LEN($A210),1,1):OFFSET($Y$463,0,LEN($A210),1,1),$A210,J$38:J$463)</f>
        <v>0</v>
      </c>
      <c r="K210" s="127">
        <f ca="1">SUMIF(OFFSET($Y$38,0,LEN($A210),1,1):OFFSET($Y$463,0,LEN($A210),1,1),$A210,K$38:K$463)</f>
        <v>0</v>
      </c>
      <c r="L210" s="127">
        <f ca="1">SUMIF(OFFSET($Y$38,0,LEN($A210),1,1):OFFSET($Y$463,0,LEN($A210),1,1),$A210,L$38:L$463)</f>
        <v>0</v>
      </c>
      <c r="M210" s="127">
        <f ca="1">SUMIF(OFFSET($Y$38,0,LEN($A210),1,1):OFFSET($Y$463,0,LEN($A210),1,1),$A210,M$38:M$463)</f>
        <v>0</v>
      </c>
      <c r="N210" s="127">
        <f ca="1">SUMIF(OFFSET($Y$38,0,LEN($A210),1,1):OFFSET($Y$463,0,LEN($A210),1,1),$A210,N$38:N$463)</f>
        <v>0</v>
      </c>
      <c r="O210" s="127">
        <f ca="1">SUMIF(OFFSET($Y$38,0,LEN($A210),1,1):OFFSET($Y$463,0,LEN($A210),1,1),$A210,O$38:O$463)</f>
        <v>0</v>
      </c>
      <c r="P210" s="127">
        <f ca="1">SUMIF(OFFSET($Y$38,0,LEN($A210),1,1):OFFSET($Y$463,0,LEN($A210),1,1),$A210,P$38:P$463)</f>
        <v>0</v>
      </c>
      <c r="Q210" s="127">
        <f ca="1">SUMIF(OFFSET($Y$38,0,LEN($A210),1,1):OFFSET($Y$463,0,LEN($A210),1,1),$A210,Q$38:Q$463)</f>
        <v>0</v>
      </c>
      <c r="R210" s="127">
        <f ca="1">SUMIF(OFFSET($Y$38,0,LEN($A210),1,1):OFFSET($Y$463,0,LEN($A210),1,1),$A210,R$38:R$463)</f>
        <v>0</v>
      </c>
      <c r="S210" s="127">
        <f ca="1">SUMIF(OFFSET($Y$38,0,LEN($A210),1,1):OFFSET($Y$463,0,LEN($A210),1,1),$A210,S$38:S$463)</f>
        <v>0</v>
      </c>
      <c r="T210" s="127">
        <f ca="1">SUMIF(OFFSET($Y$38,0,LEN($A210),1,1):OFFSET($Y$463,0,LEN($A210),1,1),$A210,T$38:T$463)</f>
        <v>0</v>
      </c>
      <c r="U210" s="127">
        <f ca="1">SUMIF(OFFSET($Y$38,0,LEN($A210),1,1):OFFSET($Y$463,0,LEN($A210),1,1),$A210,U$38:U$463)</f>
        <v>0</v>
      </c>
      <c r="V210" s="127">
        <f ca="1">SUMIF(OFFSET($Y$38,0,LEN($A210),1,1):OFFSET($Y$463,0,LEN($A210),1,1),$A210,V$38:V$463)</f>
        <v>0</v>
      </c>
      <c r="W210" s="127">
        <f ca="1">SUMIF(OFFSET($Y$38,0,LEN($A210),1,1):OFFSET($Y$463,0,LEN($A210),1,1),$A210,W$38:W$463)</f>
        <v>0</v>
      </c>
      <c r="X210" s="127">
        <f ca="1">SUMIF(OFFSET($Y$38,0,LEN($A210),1,1):OFFSET($Y$463,0,LEN($A210),1,1),$A210,X$38:X$463)</f>
        <v>0</v>
      </c>
      <c r="Y210" s="127">
        <f ca="1">SUMIF(OFFSET($AC$38,0,LEN($A210),1,1):OFFSET($AC$152,0,LEN($A210),1,1),$A210,Y$38:Y$152)</f>
        <v>0</v>
      </c>
      <c r="Z210" s="127">
        <f ca="1">SUMIF(OFFSET($AC$38,0,LEN($A210),1,1):OFFSET($AC$152,0,LEN($A210),1,1),$A210,Z$38:Z$152)</f>
        <v>0</v>
      </c>
      <c r="AA210" s="127">
        <f ca="1">SUMIF(OFFSET($AC$38,0,LEN($A210),1,1):OFFSET($AC$152,0,LEN($A210),1,1),$A210,AA$38:AA$152)</f>
        <v>0</v>
      </c>
      <c r="AB210" s="127">
        <f ca="1">SUMIF(OFFSET($AC$38,0,LEN($A210),1,1):OFFSET($AC$152,0,LEN($A210),1,1),$A210,AB$38:AB$152)</f>
        <v>0</v>
      </c>
      <c r="AC210" s="128" t="str">
        <f t="shared" si="15"/>
        <v>0.2.2.3</v>
      </c>
    </row>
    <row r="211" spans="1:29" ht="31.5" x14ac:dyDescent="0.25">
      <c r="A211" s="122" t="s">
        <v>506</v>
      </c>
      <c r="B211" s="123" t="s">
        <v>305</v>
      </c>
      <c r="C211" s="136" t="s">
        <v>216</v>
      </c>
      <c r="D211" s="127">
        <f ca="1">SUMIF(OFFSET($Y$38,0,LEN($A211),1,1):OFFSET($Y$463,0,LEN($A211),1,1),$A211,D$38:D$463)</f>
        <v>0</v>
      </c>
      <c r="E211" s="127">
        <f ca="1">SUMIF(OFFSET($Y$38,0,LEN($A211),1,1):OFFSET($Y$463,0,LEN($A211),1,1),$A211,E$38:E$463)</f>
        <v>0</v>
      </c>
      <c r="F211" s="127">
        <f ca="1">SUMIF(OFFSET($Y$38,0,LEN($A211),1,1):OFFSET($Y$463,0,LEN($A211),1,1),$A211,F$38:F$463)</f>
        <v>0</v>
      </c>
      <c r="G211" s="127">
        <f ca="1">SUMIF(OFFSET($Y$38,0,LEN($A211),1,1):OFFSET($Y$463,0,LEN($A211),1,1),$A211,G$38:G$463)</f>
        <v>0</v>
      </c>
      <c r="H211" s="127">
        <f ca="1">SUMIF(OFFSET($Y$38,0,LEN($A211),1,1):OFFSET($Y$463,0,LEN($A211),1,1),$A211,H$38:H$463)</f>
        <v>0</v>
      </c>
      <c r="I211" s="127">
        <f ca="1">SUMIF(OFFSET($Y$38,0,LEN($A211),1,1):OFFSET($Y$463,0,LEN($A211),1,1),$A211,I$38:I$463)</f>
        <v>0</v>
      </c>
      <c r="J211" s="127">
        <f ca="1">SUMIF(OFFSET($Y$38,0,LEN($A211),1,1):OFFSET($Y$463,0,LEN($A211),1,1),$A211,J$38:J$463)</f>
        <v>0</v>
      </c>
      <c r="K211" s="127">
        <f ca="1">SUMIF(OFFSET($Y$38,0,LEN($A211),1,1):OFFSET($Y$463,0,LEN($A211),1,1),$A211,K$38:K$463)</f>
        <v>0</v>
      </c>
      <c r="L211" s="127">
        <f ca="1">SUMIF(OFFSET($Y$38,0,LEN($A211),1,1):OFFSET($Y$463,0,LEN($A211),1,1),$A211,L$38:L$463)</f>
        <v>0</v>
      </c>
      <c r="M211" s="127">
        <f ca="1">SUMIF(OFFSET($Y$38,0,LEN($A211),1,1):OFFSET($Y$463,0,LEN($A211),1,1),$A211,M$38:M$463)</f>
        <v>0</v>
      </c>
      <c r="N211" s="127">
        <f ca="1">SUMIF(OFFSET($Y$38,0,LEN($A211),1,1):OFFSET($Y$463,0,LEN($A211),1,1),$A211,N$38:N$463)</f>
        <v>0</v>
      </c>
      <c r="O211" s="127">
        <f ca="1">SUMIF(OFFSET($Y$38,0,LEN($A211),1,1):OFFSET($Y$463,0,LEN($A211),1,1),$A211,O$38:O$463)</f>
        <v>0</v>
      </c>
      <c r="P211" s="127">
        <f ca="1">SUMIF(OFFSET($Y$38,0,LEN($A211),1,1):OFFSET($Y$463,0,LEN($A211),1,1),$A211,P$38:P$463)</f>
        <v>0</v>
      </c>
      <c r="Q211" s="127">
        <f ca="1">SUMIF(OFFSET($Y$38,0,LEN($A211),1,1):OFFSET($Y$463,0,LEN($A211),1,1),$A211,Q$38:Q$463)</f>
        <v>0</v>
      </c>
      <c r="R211" s="127">
        <f ca="1">SUMIF(OFFSET($Y$38,0,LEN($A211),1,1):OFFSET($Y$463,0,LEN($A211),1,1),$A211,R$38:R$463)</f>
        <v>0</v>
      </c>
      <c r="S211" s="127">
        <f ca="1">SUMIF(OFFSET($Y$38,0,LEN($A211),1,1):OFFSET($Y$463,0,LEN($A211),1,1),$A211,S$38:S$463)</f>
        <v>0</v>
      </c>
      <c r="T211" s="127">
        <f ca="1">SUMIF(OFFSET($Y$38,0,LEN($A211),1,1):OFFSET($Y$463,0,LEN($A211),1,1),$A211,T$38:T$463)</f>
        <v>0</v>
      </c>
      <c r="U211" s="127">
        <f ca="1">SUMIF(OFFSET($Y$38,0,LEN($A211),1,1):OFFSET($Y$463,0,LEN($A211),1,1),$A211,U$38:U$463)</f>
        <v>0</v>
      </c>
      <c r="V211" s="127">
        <f ca="1">SUMIF(OFFSET($Y$38,0,LEN($A211),1,1):OFFSET($Y$463,0,LEN($A211),1,1),$A211,V$38:V$463)</f>
        <v>0</v>
      </c>
      <c r="W211" s="127">
        <f ca="1">SUMIF(OFFSET($Y$38,0,LEN($A211),1,1):OFFSET($Y$463,0,LEN($A211),1,1),$A211,W$38:W$463)</f>
        <v>0</v>
      </c>
      <c r="X211" s="127">
        <f ca="1">SUMIF(OFFSET($Y$38,0,LEN($A211),1,1):OFFSET($Y$463,0,LEN($A211),1,1),$A211,X$38:X$463)</f>
        <v>0</v>
      </c>
      <c r="Y211" s="127">
        <f ca="1">SUMIF(OFFSET($AC$38,0,LEN($A211),1,1):OFFSET($AC$152,0,LEN($A211),1,1),$A211,Y$38:Y$152)</f>
        <v>0</v>
      </c>
      <c r="Z211" s="127">
        <f ca="1">SUMIF(OFFSET($AC$38,0,LEN($A211),1,1):OFFSET($AC$152,0,LEN($A211),1,1),$A211,Z$38:Z$152)</f>
        <v>0</v>
      </c>
      <c r="AA211" s="127">
        <f ca="1">SUMIF(OFFSET($AC$38,0,LEN($A211),1,1):OFFSET($AC$152,0,LEN($A211),1,1),$A211,AA$38:AA$152)</f>
        <v>0</v>
      </c>
      <c r="AB211" s="127">
        <f ca="1">SUMIF(OFFSET($AC$38,0,LEN($A211),1,1):OFFSET($AC$152,0,LEN($A211),1,1),$A211,AB$38:AB$152)</f>
        <v>0</v>
      </c>
      <c r="AC211" s="128" t="str">
        <f t="shared" si="15"/>
        <v>0.2.2.4</v>
      </c>
    </row>
    <row r="212" spans="1:29" ht="31.5" x14ac:dyDescent="0.25">
      <c r="A212" s="122" t="s">
        <v>507</v>
      </c>
      <c r="B212" s="123" t="s">
        <v>353</v>
      </c>
      <c r="C212" s="136" t="s">
        <v>216</v>
      </c>
      <c r="D212" s="127">
        <f ca="1">SUMIF(OFFSET($Y$38,0,LEN($A212),1,1):OFFSET($Y$463,0,LEN($A212),1,1),$A212,D$38:D$463)</f>
        <v>0</v>
      </c>
      <c r="E212" s="127">
        <f ca="1">SUMIF(OFFSET($Y$38,0,LEN($A212),1,1):OFFSET($Y$463,0,LEN($A212),1,1),$A212,E$38:E$463)</f>
        <v>0</v>
      </c>
      <c r="F212" s="127">
        <f ca="1">SUMIF(OFFSET($Y$38,0,LEN($A212),1,1):OFFSET($Y$463,0,LEN($A212),1,1),$A212,F$38:F$463)</f>
        <v>0</v>
      </c>
      <c r="G212" s="127">
        <f ca="1">SUMIF(OFFSET($Y$38,0,LEN($A212),1,1):OFFSET($Y$463,0,LEN($A212),1,1),$A212,G$38:G$463)</f>
        <v>0</v>
      </c>
      <c r="H212" s="127">
        <f ca="1">SUMIF(OFFSET($Y$38,0,LEN($A212),1,1):OFFSET($Y$463,0,LEN($A212),1,1),$A212,H$38:H$463)</f>
        <v>0</v>
      </c>
      <c r="I212" s="127">
        <f ca="1">SUMIF(OFFSET($Y$38,0,LEN($A212),1,1):OFFSET($Y$463,0,LEN($A212),1,1),$A212,I$38:I$463)</f>
        <v>0</v>
      </c>
      <c r="J212" s="127">
        <f ca="1">SUMIF(OFFSET($Y$38,0,LEN($A212),1,1):OFFSET($Y$463,0,LEN($A212),1,1),$A212,J$38:J$463)</f>
        <v>0</v>
      </c>
      <c r="K212" s="127">
        <f ca="1">SUMIF(OFFSET($Y$38,0,LEN($A212),1,1):OFFSET($Y$463,0,LEN($A212),1,1),$A212,K$38:K$463)</f>
        <v>0</v>
      </c>
      <c r="L212" s="127">
        <f ca="1">SUMIF(OFFSET($Y$38,0,LEN($A212),1,1):OFFSET($Y$463,0,LEN($A212),1,1),$A212,L$38:L$463)</f>
        <v>0</v>
      </c>
      <c r="M212" s="127">
        <f ca="1">SUMIF(OFFSET($Y$38,0,LEN($A212),1,1):OFFSET($Y$463,0,LEN($A212),1,1),$A212,M$38:M$463)</f>
        <v>0</v>
      </c>
      <c r="N212" s="127">
        <f ca="1">SUMIF(OFFSET($Y$38,0,LEN($A212),1,1):OFFSET($Y$463,0,LEN($A212),1,1),$A212,N$38:N$463)</f>
        <v>0</v>
      </c>
      <c r="O212" s="127">
        <f ca="1">SUMIF(OFFSET($Y$38,0,LEN($A212),1,1):OFFSET($Y$463,0,LEN($A212),1,1),$A212,O$38:O$463)</f>
        <v>0</v>
      </c>
      <c r="P212" s="127">
        <f ca="1">SUMIF(OFFSET($Y$38,0,LEN($A212),1,1):OFFSET($Y$463,0,LEN($A212),1,1),$A212,P$38:P$463)</f>
        <v>0</v>
      </c>
      <c r="Q212" s="127">
        <f ca="1">SUMIF(OFFSET($Y$38,0,LEN($A212),1,1):OFFSET($Y$463,0,LEN($A212),1,1),$A212,Q$38:Q$463)</f>
        <v>0</v>
      </c>
      <c r="R212" s="127">
        <f ca="1">SUMIF(OFFSET($Y$38,0,LEN($A212),1,1):OFFSET($Y$463,0,LEN($A212),1,1),$A212,R$38:R$463)</f>
        <v>0</v>
      </c>
      <c r="S212" s="127">
        <f ca="1">SUMIF(OFFSET($Y$38,0,LEN($A212),1,1):OFFSET($Y$463,0,LEN($A212),1,1),$A212,S$38:S$463)</f>
        <v>0</v>
      </c>
      <c r="T212" s="127">
        <f ca="1">SUMIF(OFFSET($Y$38,0,LEN($A212),1,1):OFFSET($Y$463,0,LEN($A212),1,1),$A212,T$38:T$463)</f>
        <v>0</v>
      </c>
      <c r="U212" s="127">
        <f ca="1">SUMIF(OFFSET($Y$38,0,LEN($A212),1,1):OFFSET($Y$463,0,LEN($A212),1,1),$A212,U$38:U$463)</f>
        <v>0</v>
      </c>
      <c r="V212" s="127">
        <f ca="1">SUMIF(OFFSET($Y$38,0,LEN($A212),1,1):OFFSET($Y$463,0,LEN($A212),1,1),$A212,V$38:V$463)</f>
        <v>0</v>
      </c>
      <c r="W212" s="127">
        <f ca="1">SUMIF(OFFSET($Y$38,0,LEN($A212),1,1):OFFSET($Y$463,0,LEN($A212),1,1),$A212,W$38:W$463)</f>
        <v>0</v>
      </c>
      <c r="X212" s="127">
        <f ca="1">SUMIF(OFFSET($Y$38,0,LEN($A212),1,1):OFFSET($Y$463,0,LEN($A212),1,1),$A212,X$38:X$463)</f>
        <v>0</v>
      </c>
      <c r="Y212" s="127">
        <f ca="1">SUMIF(OFFSET($AC$38,0,LEN($A212),1,1):OFFSET($AC$152,0,LEN($A212),1,1),$A212,Y$38:Y$152)</f>
        <v>0</v>
      </c>
      <c r="Z212" s="127">
        <f ca="1">SUMIF(OFFSET($AC$38,0,LEN($A212),1,1):OFFSET($AC$152,0,LEN($A212),1,1),$A212,Z$38:Z$152)</f>
        <v>0</v>
      </c>
      <c r="AA212" s="127">
        <f ca="1">SUMIF(OFFSET($AC$38,0,LEN($A212),1,1):OFFSET($AC$152,0,LEN($A212),1,1),$A212,AA$38:AA$152)</f>
        <v>0</v>
      </c>
      <c r="AB212" s="127">
        <f ca="1">SUMIF(OFFSET($AC$38,0,LEN($A212),1,1):OFFSET($AC$152,0,LEN($A212),1,1),$A212,AB$38:AB$152)</f>
        <v>0</v>
      </c>
      <c r="AC212" s="128" t="str">
        <f t="shared" si="15"/>
        <v>0.2.3</v>
      </c>
    </row>
    <row r="213" spans="1:29" ht="47.25" x14ac:dyDescent="0.25">
      <c r="A213" s="122" t="s">
        <v>508</v>
      </c>
      <c r="B213" s="123" t="s">
        <v>354</v>
      </c>
      <c r="C213" s="136" t="s">
        <v>216</v>
      </c>
      <c r="D213" s="127">
        <f ca="1">SUMIF(OFFSET($Y$38,0,LEN($A213),1,1):OFFSET($Y$463,0,LEN($A213),1,1),$A213,D$38:D$463)</f>
        <v>0</v>
      </c>
      <c r="E213" s="127">
        <f ca="1">SUMIF(OFFSET($Y$38,0,LEN($A213),1,1):OFFSET($Y$463,0,LEN($A213),1,1),$A213,E$38:E$463)</f>
        <v>0</v>
      </c>
      <c r="F213" s="127">
        <f ca="1">SUMIF(OFFSET($Y$38,0,LEN($A213),1,1):OFFSET($Y$463,0,LEN($A213),1,1),$A213,F$38:F$463)</f>
        <v>0</v>
      </c>
      <c r="G213" s="127">
        <f ca="1">SUMIF(OFFSET($Y$38,0,LEN($A213),1,1):OFFSET($Y$463,0,LEN($A213),1,1),$A213,G$38:G$463)</f>
        <v>0</v>
      </c>
      <c r="H213" s="127">
        <f ca="1">SUMIF(OFFSET($Y$38,0,LEN($A213),1,1):OFFSET($Y$463,0,LEN($A213),1,1),$A213,H$38:H$463)</f>
        <v>0</v>
      </c>
      <c r="I213" s="127">
        <f ca="1">SUMIF(OFFSET($Y$38,0,LEN($A213),1,1):OFFSET($Y$463,0,LEN($A213),1,1),$A213,I$38:I$463)</f>
        <v>0</v>
      </c>
      <c r="J213" s="127">
        <f ca="1">SUMIF(OFFSET($Y$38,0,LEN($A213),1,1):OFFSET($Y$463,0,LEN($A213),1,1),$A213,J$38:J$463)</f>
        <v>0</v>
      </c>
      <c r="K213" s="127">
        <f ca="1">SUMIF(OFFSET($Y$38,0,LEN($A213),1,1):OFFSET($Y$463,0,LEN($A213),1,1),$A213,K$38:K$463)</f>
        <v>0</v>
      </c>
      <c r="L213" s="127">
        <f ca="1">SUMIF(OFFSET($Y$38,0,LEN($A213),1,1):OFFSET($Y$463,0,LEN($A213),1,1),$A213,L$38:L$463)</f>
        <v>0</v>
      </c>
      <c r="M213" s="127">
        <f ca="1">SUMIF(OFFSET($Y$38,0,LEN($A213),1,1):OFFSET($Y$463,0,LEN($A213),1,1),$A213,M$38:M$463)</f>
        <v>0</v>
      </c>
      <c r="N213" s="127">
        <f ca="1">SUMIF(OFFSET($Y$38,0,LEN($A213),1,1):OFFSET($Y$463,0,LEN($A213),1,1),$A213,N$38:N$463)</f>
        <v>0</v>
      </c>
      <c r="O213" s="127">
        <f ca="1">SUMIF(OFFSET($Y$38,0,LEN($A213),1,1):OFFSET($Y$463,0,LEN($A213),1,1),$A213,O$38:O$463)</f>
        <v>0</v>
      </c>
      <c r="P213" s="127">
        <f ca="1">SUMIF(OFFSET($Y$38,0,LEN($A213),1,1):OFFSET($Y$463,0,LEN($A213),1,1),$A213,P$38:P$463)</f>
        <v>0</v>
      </c>
      <c r="Q213" s="127">
        <f ca="1">SUMIF(OFFSET($Y$38,0,LEN($A213),1,1):OFFSET($Y$463,0,LEN($A213),1,1),$A213,Q$38:Q$463)</f>
        <v>0</v>
      </c>
      <c r="R213" s="127">
        <f ca="1">SUMIF(OFFSET($Y$38,0,LEN($A213),1,1):OFFSET($Y$463,0,LEN($A213),1,1),$A213,R$38:R$463)</f>
        <v>0</v>
      </c>
      <c r="S213" s="127">
        <f ca="1">SUMIF(OFFSET($Y$38,0,LEN($A213),1,1):OFFSET($Y$463,0,LEN($A213),1,1),$A213,S$38:S$463)</f>
        <v>0</v>
      </c>
      <c r="T213" s="127">
        <f ca="1">SUMIF(OFFSET($Y$38,0,LEN($A213),1,1):OFFSET($Y$463,0,LEN($A213),1,1),$A213,T$38:T$463)</f>
        <v>0</v>
      </c>
      <c r="U213" s="127">
        <f ca="1">SUMIF(OFFSET($Y$38,0,LEN($A213),1,1):OFFSET($Y$463,0,LEN($A213),1,1),$A213,U$38:U$463)</f>
        <v>0</v>
      </c>
      <c r="V213" s="127">
        <f ca="1">SUMIF(OFFSET($Y$38,0,LEN($A213),1,1):OFFSET($Y$463,0,LEN($A213),1,1),$A213,V$38:V$463)</f>
        <v>0</v>
      </c>
      <c r="W213" s="127">
        <f ca="1">SUMIF(OFFSET($Y$38,0,LEN($A213),1,1):OFFSET($Y$463,0,LEN($A213),1,1),$A213,W$38:W$463)</f>
        <v>0</v>
      </c>
      <c r="X213" s="127">
        <f ca="1">SUMIF(OFFSET($Y$38,0,LEN($A213),1,1):OFFSET($Y$463,0,LEN($A213),1,1),$A213,X$38:X$463)</f>
        <v>0</v>
      </c>
      <c r="Y213" s="127">
        <f ca="1">SUMIF(OFFSET($AC$38,0,LEN($A213),1,1):OFFSET($AC$152,0,LEN($A213),1,1),$A213,Y$38:Y$152)</f>
        <v>0</v>
      </c>
      <c r="Z213" s="127">
        <f ca="1">SUMIF(OFFSET($AC$38,0,LEN($A213),1,1):OFFSET($AC$152,0,LEN($A213),1,1),$A213,Z$38:Z$152)</f>
        <v>0</v>
      </c>
      <c r="AA213" s="127">
        <f ca="1">SUMIF(OFFSET($AC$38,0,LEN($A213),1,1):OFFSET($AC$152,0,LEN($A213),1,1),$A213,AA$38:AA$152)</f>
        <v>0</v>
      </c>
      <c r="AB213" s="127">
        <f ca="1">SUMIF(OFFSET($AC$38,0,LEN($A213),1,1):OFFSET($AC$152,0,LEN($A213),1,1),$A213,AB$38:AB$152)</f>
        <v>0</v>
      </c>
      <c r="AC213" s="128" t="str">
        <f t="shared" si="15"/>
        <v>0.2.3.1</v>
      </c>
    </row>
    <row r="214" spans="1:29" ht="31.5" x14ac:dyDescent="0.25">
      <c r="A214" s="122" t="s">
        <v>509</v>
      </c>
      <c r="B214" s="123" t="s">
        <v>355</v>
      </c>
      <c r="C214" s="136" t="s">
        <v>216</v>
      </c>
      <c r="D214" s="127">
        <f ca="1">SUMIF(OFFSET($Y$38,0,LEN($A214),1,1):OFFSET($Y$463,0,LEN($A214),1,1),$A214,D$38:D$463)</f>
        <v>0</v>
      </c>
      <c r="E214" s="127">
        <f ca="1">SUMIF(OFFSET($Y$38,0,LEN($A214),1,1):OFFSET($Y$463,0,LEN($A214),1,1),$A214,E$38:E$463)</f>
        <v>0</v>
      </c>
      <c r="F214" s="127">
        <f ca="1">SUMIF(OFFSET($Y$38,0,LEN($A214),1,1):OFFSET($Y$463,0,LEN($A214),1,1),$A214,F$38:F$463)</f>
        <v>0</v>
      </c>
      <c r="G214" s="127">
        <f ca="1">SUMIF(OFFSET($Y$38,0,LEN($A214),1,1):OFFSET($Y$463,0,LEN($A214),1,1),$A214,G$38:G$463)</f>
        <v>0</v>
      </c>
      <c r="H214" s="127">
        <f ca="1">SUMIF(OFFSET($Y$38,0,LEN($A214),1,1):OFFSET($Y$463,0,LEN($A214),1,1),$A214,H$38:H$463)</f>
        <v>0</v>
      </c>
      <c r="I214" s="127">
        <f ca="1">SUMIF(OFFSET($Y$38,0,LEN($A214),1,1):OFFSET($Y$463,0,LEN($A214),1,1),$A214,I$38:I$463)</f>
        <v>0</v>
      </c>
      <c r="J214" s="127">
        <f ca="1">SUMIF(OFFSET($Y$38,0,LEN($A214),1,1):OFFSET($Y$463,0,LEN($A214),1,1),$A214,J$38:J$463)</f>
        <v>0</v>
      </c>
      <c r="K214" s="127">
        <f ca="1">SUMIF(OFFSET($Y$38,0,LEN($A214),1,1):OFFSET($Y$463,0,LEN($A214),1,1),$A214,K$38:K$463)</f>
        <v>0</v>
      </c>
      <c r="L214" s="127">
        <f ca="1">SUMIF(OFFSET($Y$38,0,LEN($A214),1,1):OFFSET($Y$463,0,LEN($A214),1,1),$A214,L$38:L$463)</f>
        <v>0</v>
      </c>
      <c r="M214" s="127">
        <f ca="1">SUMIF(OFFSET($Y$38,0,LEN($A214),1,1):OFFSET($Y$463,0,LEN($A214),1,1),$A214,M$38:M$463)</f>
        <v>0</v>
      </c>
      <c r="N214" s="127">
        <f ca="1">SUMIF(OFFSET($Y$38,0,LEN($A214),1,1):OFFSET($Y$463,0,LEN($A214),1,1),$A214,N$38:N$463)</f>
        <v>0</v>
      </c>
      <c r="O214" s="127">
        <f ca="1">SUMIF(OFFSET($Y$38,0,LEN($A214),1,1):OFFSET($Y$463,0,LEN($A214),1,1),$A214,O$38:O$463)</f>
        <v>0</v>
      </c>
      <c r="P214" s="127">
        <f ca="1">SUMIF(OFFSET($Y$38,0,LEN($A214),1,1):OFFSET($Y$463,0,LEN($A214),1,1),$A214,P$38:P$463)</f>
        <v>0</v>
      </c>
      <c r="Q214" s="127">
        <f ca="1">SUMIF(OFFSET($Y$38,0,LEN($A214),1,1):OFFSET($Y$463,0,LEN($A214),1,1),$A214,Q$38:Q$463)</f>
        <v>0</v>
      </c>
      <c r="R214" s="127">
        <f ca="1">SUMIF(OFFSET($Y$38,0,LEN($A214),1,1):OFFSET($Y$463,0,LEN($A214),1,1),$A214,R$38:R$463)</f>
        <v>0</v>
      </c>
      <c r="S214" s="127">
        <f ca="1">SUMIF(OFFSET($Y$38,0,LEN($A214),1,1):OFFSET($Y$463,0,LEN($A214),1,1),$A214,S$38:S$463)</f>
        <v>0</v>
      </c>
      <c r="T214" s="127">
        <f ca="1">SUMIF(OFFSET($Y$38,0,LEN($A214),1,1):OFFSET($Y$463,0,LEN($A214),1,1),$A214,T$38:T$463)</f>
        <v>0</v>
      </c>
      <c r="U214" s="127">
        <f ca="1">SUMIF(OFFSET($Y$38,0,LEN($A214),1,1):OFFSET($Y$463,0,LEN($A214),1,1),$A214,U$38:U$463)</f>
        <v>0</v>
      </c>
      <c r="V214" s="127">
        <f ca="1">SUMIF(OFFSET($Y$38,0,LEN($A214),1,1):OFFSET($Y$463,0,LEN($A214),1,1),$A214,V$38:V$463)</f>
        <v>0</v>
      </c>
      <c r="W214" s="127">
        <f ca="1">SUMIF(OFFSET($Y$38,0,LEN($A214),1,1):OFFSET($Y$463,0,LEN($A214),1,1),$A214,W$38:W$463)</f>
        <v>0</v>
      </c>
      <c r="X214" s="127">
        <f ca="1">SUMIF(OFFSET($Y$38,0,LEN($A214),1,1):OFFSET($Y$463,0,LEN($A214),1,1),$A214,X$38:X$463)</f>
        <v>0</v>
      </c>
      <c r="Y214" s="127">
        <f ca="1">SUMIF(OFFSET($AC$38,0,LEN($A214),1,1):OFFSET($AC$152,0,LEN($A214),1,1),$A214,Y$38:Y$152)</f>
        <v>0</v>
      </c>
      <c r="Z214" s="127">
        <f ca="1">SUMIF(OFFSET($AC$38,0,LEN($A214),1,1):OFFSET($AC$152,0,LEN($A214),1,1),$A214,Z$38:Z$152)</f>
        <v>0</v>
      </c>
      <c r="AA214" s="127">
        <f ca="1">SUMIF(OFFSET($AC$38,0,LEN($A214),1,1):OFFSET($AC$152,0,LEN($A214),1,1),$A214,AA$38:AA$152)</f>
        <v>0</v>
      </c>
      <c r="AB214" s="127">
        <f ca="1">SUMIF(OFFSET($AC$38,0,LEN($A214),1,1):OFFSET($AC$152,0,LEN($A214),1,1),$A214,AB$38:AB$152)</f>
        <v>0</v>
      </c>
      <c r="AC214" s="128" t="str">
        <f t="shared" si="15"/>
        <v>0.2.3.2</v>
      </c>
    </row>
    <row r="215" spans="1:29" ht="31.5" x14ac:dyDescent="0.25">
      <c r="A215" s="122" t="s">
        <v>510</v>
      </c>
      <c r="B215" s="123" t="s">
        <v>357</v>
      </c>
      <c r="C215" s="136" t="s">
        <v>216</v>
      </c>
      <c r="D215" s="127">
        <f ca="1">SUMIF(OFFSET($Y$38,0,LEN($A215),1,1):OFFSET($Y$463,0,LEN($A215),1,1),$A215,D$38:D$463)</f>
        <v>0</v>
      </c>
      <c r="E215" s="127">
        <f ca="1">SUMIF(OFFSET($Y$38,0,LEN($A215),1,1):OFFSET($Y$463,0,LEN($A215),1,1),$A215,E$38:E$463)</f>
        <v>0</v>
      </c>
      <c r="F215" s="127">
        <f ca="1">SUMIF(OFFSET($Y$38,0,LEN($A215),1,1):OFFSET($Y$463,0,LEN($A215),1,1),$A215,F$38:F$463)</f>
        <v>0</v>
      </c>
      <c r="G215" s="127">
        <f ca="1">SUMIF(OFFSET($Y$38,0,LEN($A215),1,1):OFFSET($Y$463,0,LEN($A215),1,1),$A215,G$38:G$463)</f>
        <v>0</v>
      </c>
      <c r="H215" s="127">
        <f ca="1">SUMIF(OFFSET($Y$38,0,LEN($A215),1,1):OFFSET($Y$463,0,LEN($A215),1,1),$A215,H$38:H$463)</f>
        <v>0</v>
      </c>
      <c r="I215" s="127">
        <f ca="1">SUMIF(OFFSET($Y$38,0,LEN($A215),1,1):OFFSET($Y$463,0,LEN($A215),1,1),$A215,I$38:I$463)</f>
        <v>0</v>
      </c>
      <c r="J215" s="127">
        <f ca="1">SUMIF(OFFSET($Y$38,0,LEN($A215),1,1):OFFSET($Y$463,0,LEN($A215),1,1),$A215,J$38:J$463)</f>
        <v>0</v>
      </c>
      <c r="K215" s="127">
        <f ca="1">SUMIF(OFFSET($Y$38,0,LEN($A215),1,1):OFFSET($Y$463,0,LEN($A215),1,1),$A215,K$38:K$463)</f>
        <v>0</v>
      </c>
      <c r="L215" s="127">
        <f ca="1">SUMIF(OFFSET($Y$38,0,LEN($A215),1,1):OFFSET($Y$463,0,LEN($A215),1,1),$A215,L$38:L$463)</f>
        <v>0</v>
      </c>
      <c r="M215" s="127">
        <f ca="1">SUMIF(OFFSET($Y$38,0,LEN($A215),1,1):OFFSET($Y$463,0,LEN($A215),1,1),$A215,M$38:M$463)</f>
        <v>0</v>
      </c>
      <c r="N215" s="127">
        <f ca="1">SUMIF(OFFSET($Y$38,0,LEN($A215),1,1):OFFSET($Y$463,0,LEN($A215),1,1),$A215,N$38:N$463)</f>
        <v>0</v>
      </c>
      <c r="O215" s="127">
        <f ca="1">SUMIF(OFFSET($Y$38,0,LEN($A215),1,1):OFFSET($Y$463,0,LEN($A215),1,1),$A215,O$38:O$463)</f>
        <v>0</v>
      </c>
      <c r="P215" s="127">
        <f ca="1">SUMIF(OFFSET($Y$38,0,LEN($A215),1,1):OFFSET($Y$463,0,LEN($A215),1,1),$A215,P$38:P$463)</f>
        <v>0</v>
      </c>
      <c r="Q215" s="127">
        <f ca="1">SUMIF(OFFSET($Y$38,0,LEN($A215),1,1):OFFSET($Y$463,0,LEN($A215),1,1),$A215,Q$38:Q$463)</f>
        <v>0</v>
      </c>
      <c r="R215" s="127">
        <f ca="1">SUMIF(OFFSET($Y$38,0,LEN($A215),1,1):OFFSET($Y$463,0,LEN($A215),1,1),$A215,R$38:R$463)</f>
        <v>0</v>
      </c>
      <c r="S215" s="127">
        <f ca="1">SUMIF(OFFSET($Y$38,0,LEN($A215),1,1):OFFSET($Y$463,0,LEN($A215),1,1),$A215,S$38:S$463)</f>
        <v>0</v>
      </c>
      <c r="T215" s="127">
        <f ca="1">SUMIF(OFFSET($Y$38,0,LEN($A215),1,1):OFFSET($Y$463,0,LEN($A215),1,1),$A215,T$38:T$463)</f>
        <v>0</v>
      </c>
      <c r="U215" s="127">
        <f ca="1">SUMIF(OFFSET($Y$38,0,LEN($A215),1,1):OFFSET($Y$463,0,LEN($A215),1,1),$A215,U$38:U$463)</f>
        <v>0</v>
      </c>
      <c r="V215" s="127">
        <f ca="1">SUMIF(OFFSET($Y$38,0,LEN($A215),1,1):OFFSET($Y$463,0,LEN($A215),1,1),$A215,V$38:V$463)</f>
        <v>0</v>
      </c>
      <c r="W215" s="127">
        <f ca="1">SUMIF(OFFSET($Y$38,0,LEN($A215),1,1):OFFSET($Y$463,0,LEN($A215),1,1),$A215,W$38:W$463)</f>
        <v>0</v>
      </c>
      <c r="X215" s="127">
        <f ca="1">SUMIF(OFFSET($Y$38,0,LEN($A215),1,1):OFFSET($Y$463,0,LEN($A215),1,1),$A215,X$38:X$463)</f>
        <v>0</v>
      </c>
      <c r="Y215" s="127">
        <f ca="1">SUMIF(OFFSET($AC$38,0,LEN($A215),1,1):OFFSET($AC$152,0,LEN($A215),1,1),$A215,Y$38:Y$152)</f>
        <v>0</v>
      </c>
      <c r="Z215" s="127">
        <f ca="1">SUMIF(OFFSET($AC$38,0,LEN($A215),1,1):OFFSET($AC$152,0,LEN($A215),1,1),$A215,Z$38:Z$152)</f>
        <v>0</v>
      </c>
      <c r="AA215" s="127">
        <f ca="1">SUMIF(OFFSET($AC$38,0,LEN($A215),1,1):OFFSET($AC$152,0,LEN($A215),1,1),$A215,AA$38:AA$152)</f>
        <v>0</v>
      </c>
      <c r="AB215" s="127">
        <f ca="1">SUMIF(OFFSET($AC$38,0,LEN($A215),1,1):OFFSET($AC$152,0,LEN($A215),1,1),$A215,AB$38:AB$152)</f>
        <v>0</v>
      </c>
      <c r="AC215" s="128" t="str">
        <f t="shared" si="15"/>
        <v>0.2.3.3</v>
      </c>
    </row>
    <row r="216" spans="1:29" ht="47.25" x14ac:dyDescent="0.25">
      <c r="A216" s="122" t="s">
        <v>511</v>
      </c>
      <c r="B216" s="123" t="s">
        <v>307</v>
      </c>
      <c r="C216" s="136" t="s">
        <v>216</v>
      </c>
      <c r="D216" s="127">
        <f ca="1">SUMIF(OFFSET($Y$38,0,LEN($A216),1,1):OFFSET($Y$463,0,LEN($A216),1,1),$A216,D$38:D$463)</f>
        <v>0</v>
      </c>
      <c r="E216" s="127">
        <f ca="1">SUMIF(OFFSET($Y$38,0,LEN($A216),1,1):OFFSET($Y$463,0,LEN($A216),1,1),$A216,E$38:E$463)</f>
        <v>0</v>
      </c>
      <c r="F216" s="127">
        <f ca="1">SUMIF(OFFSET($Y$38,0,LEN($A216),1,1):OFFSET($Y$463,0,LEN($A216),1,1),$A216,F$38:F$463)</f>
        <v>0</v>
      </c>
      <c r="G216" s="127">
        <f ca="1">SUMIF(OFFSET($Y$38,0,LEN($A216),1,1):OFFSET($Y$463,0,LEN($A216),1,1),$A216,G$38:G$463)</f>
        <v>0</v>
      </c>
      <c r="H216" s="127">
        <f ca="1">SUMIF(OFFSET($Y$38,0,LEN($A216),1,1):OFFSET($Y$463,0,LEN($A216),1,1),$A216,H$38:H$463)</f>
        <v>0</v>
      </c>
      <c r="I216" s="127">
        <f ca="1">SUMIF(OFFSET($Y$38,0,LEN($A216),1,1):OFFSET($Y$463,0,LEN($A216),1,1),$A216,I$38:I$463)</f>
        <v>0</v>
      </c>
      <c r="J216" s="127">
        <f ca="1">SUMIF(OFFSET($Y$38,0,LEN($A216),1,1):OFFSET($Y$463,0,LEN($A216),1,1),$A216,J$38:J$463)</f>
        <v>0</v>
      </c>
      <c r="K216" s="127">
        <f ca="1">SUMIF(OFFSET($Y$38,0,LEN($A216),1,1):OFFSET($Y$463,0,LEN($A216),1,1),$A216,K$38:K$463)</f>
        <v>0</v>
      </c>
      <c r="L216" s="127">
        <f ca="1">SUMIF(OFFSET($Y$38,0,LEN($A216),1,1):OFFSET($Y$463,0,LEN($A216),1,1),$A216,L$38:L$463)</f>
        <v>0</v>
      </c>
      <c r="M216" s="127">
        <f ca="1">SUMIF(OFFSET($Y$38,0,LEN($A216),1,1):OFFSET($Y$463,0,LEN($A216),1,1),$A216,M$38:M$463)</f>
        <v>0</v>
      </c>
      <c r="N216" s="127">
        <f ca="1">SUMIF(OFFSET($Y$38,0,LEN($A216),1,1):OFFSET($Y$463,0,LEN($A216),1,1),$A216,N$38:N$463)</f>
        <v>0</v>
      </c>
      <c r="O216" s="127">
        <f ca="1">SUMIF(OFFSET($Y$38,0,LEN($A216),1,1):OFFSET($Y$463,0,LEN($A216),1,1),$A216,O$38:O$463)</f>
        <v>0</v>
      </c>
      <c r="P216" s="127">
        <f ca="1">SUMIF(OFFSET($Y$38,0,LEN($A216),1,1):OFFSET($Y$463,0,LEN($A216),1,1),$A216,P$38:P$463)</f>
        <v>0</v>
      </c>
      <c r="Q216" s="127">
        <f ca="1">SUMIF(OFFSET($Y$38,0,LEN($A216),1,1):OFFSET($Y$463,0,LEN($A216),1,1),$A216,Q$38:Q$463)</f>
        <v>0</v>
      </c>
      <c r="R216" s="127">
        <f ca="1">SUMIF(OFFSET($Y$38,0,LEN($A216),1,1):OFFSET($Y$463,0,LEN($A216),1,1),$A216,R$38:R$463)</f>
        <v>0</v>
      </c>
      <c r="S216" s="127">
        <f ca="1">SUMIF(OFFSET($Y$38,0,LEN($A216),1,1):OFFSET($Y$463,0,LEN($A216),1,1),$A216,S$38:S$463)</f>
        <v>0</v>
      </c>
      <c r="T216" s="127">
        <f ca="1">SUMIF(OFFSET($Y$38,0,LEN($A216),1,1):OFFSET($Y$463,0,LEN($A216),1,1),$A216,T$38:T$463)</f>
        <v>0</v>
      </c>
      <c r="U216" s="127">
        <f ca="1">SUMIF(OFFSET($Y$38,0,LEN($A216),1,1):OFFSET($Y$463,0,LEN($A216),1,1),$A216,U$38:U$463)</f>
        <v>0</v>
      </c>
      <c r="V216" s="127">
        <f ca="1">SUMIF(OFFSET($Y$38,0,LEN($A216),1,1):OFFSET($Y$463,0,LEN($A216),1,1),$A216,V$38:V$463)</f>
        <v>0</v>
      </c>
      <c r="W216" s="127">
        <f ca="1">SUMIF(OFFSET($Y$38,0,LEN($A216),1,1):OFFSET($Y$463,0,LEN($A216),1,1),$A216,W$38:W$463)</f>
        <v>0</v>
      </c>
      <c r="X216" s="127">
        <f ca="1">SUMIF(OFFSET($Y$38,0,LEN($A216),1,1):OFFSET($Y$463,0,LEN($A216),1,1),$A216,X$38:X$463)</f>
        <v>0</v>
      </c>
      <c r="Y216" s="127">
        <f ca="1">SUMIF(OFFSET($AC$38,0,LEN($A216),1,1):OFFSET($AC$152,0,LEN($A216),1,1),$A216,Y$38:Y$152)</f>
        <v>0</v>
      </c>
      <c r="Z216" s="127">
        <f ca="1">SUMIF(OFFSET($AC$38,0,LEN($A216),1,1):OFFSET($AC$152,0,LEN($A216),1,1),$A216,Z$38:Z$152)</f>
        <v>0</v>
      </c>
      <c r="AA216" s="127">
        <f ca="1">SUMIF(OFFSET($AC$38,0,LEN($A216),1,1):OFFSET($AC$152,0,LEN($A216),1,1),$A216,AA$38:AA$152)</f>
        <v>0</v>
      </c>
      <c r="AB216" s="127">
        <f ca="1">SUMIF(OFFSET($AC$38,0,LEN($A216),1,1):OFFSET($AC$152,0,LEN($A216),1,1),$A216,AB$38:AB$152)</f>
        <v>0</v>
      </c>
      <c r="AC216" s="128" t="str">
        <f t="shared" si="15"/>
        <v>0.2.3.4</v>
      </c>
    </row>
    <row r="217" spans="1:29" ht="47.25" x14ac:dyDescent="0.25">
      <c r="A217" s="122" t="s">
        <v>512</v>
      </c>
      <c r="B217" s="126" t="s">
        <v>360</v>
      </c>
      <c r="C217" s="136" t="s">
        <v>216</v>
      </c>
      <c r="D217" s="127">
        <f ca="1">SUMIF(OFFSET($Y$38,0,LEN($A217),1,1):OFFSET($Y$463,0,LEN($A217),1,1),$A217,D$38:D$463)</f>
        <v>0</v>
      </c>
      <c r="E217" s="127">
        <f ca="1">SUMIF(OFFSET($Y$38,0,LEN($A217),1,1):OFFSET($Y$463,0,LEN($A217),1,1),$A217,E$38:E$463)</f>
        <v>0</v>
      </c>
      <c r="F217" s="127">
        <f ca="1">SUMIF(OFFSET($Y$38,0,LEN($A217),1,1):OFFSET($Y$463,0,LEN($A217),1,1),$A217,F$38:F$463)</f>
        <v>0</v>
      </c>
      <c r="G217" s="127">
        <f ca="1">SUMIF(OFFSET($Y$38,0,LEN($A217),1,1):OFFSET($Y$463,0,LEN($A217),1,1),$A217,G$38:G$463)</f>
        <v>0</v>
      </c>
      <c r="H217" s="127">
        <f ca="1">SUMIF(OFFSET($Y$38,0,LEN($A217),1,1):OFFSET($Y$463,0,LEN($A217),1,1),$A217,H$38:H$463)</f>
        <v>0</v>
      </c>
      <c r="I217" s="127">
        <f ca="1">SUMIF(OFFSET($Y$38,0,LEN($A217),1,1):OFFSET($Y$463,0,LEN($A217),1,1),$A217,I$38:I$463)</f>
        <v>0</v>
      </c>
      <c r="J217" s="127">
        <f ca="1">SUMIF(OFFSET($Y$38,0,LEN($A217),1,1):OFFSET($Y$463,0,LEN($A217),1,1),$A217,J$38:J$463)</f>
        <v>0</v>
      </c>
      <c r="K217" s="127">
        <f ca="1">SUMIF(OFFSET($Y$38,0,LEN($A217),1,1):OFFSET($Y$463,0,LEN($A217),1,1),$A217,K$38:K$463)</f>
        <v>0</v>
      </c>
      <c r="L217" s="127">
        <f ca="1">SUMIF(OFFSET($Y$38,0,LEN($A217),1,1):OFFSET($Y$463,0,LEN($A217),1,1),$A217,L$38:L$463)</f>
        <v>0</v>
      </c>
      <c r="M217" s="127">
        <f ca="1">SUMIF(OFFSET($Y$38,0,LEN($A217),1,1):OFFSET($Y$463,0,LEN($A217),1,1),$A217,M$38:M$463)</f>
        <v>0</v>
      </c>
      <c r="N217" s="127">
        <f ca="1">SUMIF(OFFSET($Y$38,0,LEN($A217),1,1):OFFSET($Y$463,0,LEN($A217),1,1),$A217,N$38:N$463)</f>
        <v>0</v>
      </c>
      <c r="O217" s="127">
        <f ca="1">SUMIF(OFFSET($Y$38,0,LEN($A217),1,1):OFFSET($Y$463,0,LEN($A217),1,1),$A217,O$38:O$463)</f>
        <v>0</v>
      </c>
      <c r="P217" s="127">
        <f ca="1">SUMIF(OFFSET($Y$38,0,LEN($A217),1,1):OFFSET($Y$463,0,LEN($A217),1,1),$A217,P$38:P$463)</f>
        <v>0</v>
      </c>
      <c r="Q217" s="127">
        <f ca="1">SUMIF(OFFSET($Y$38,0,LEN($A217),1,1):OFFSET($Y$463,0,LEN($A217),1,1),$A217,Q$38:Q$463)</f>
        <v>0</v>
      </c>
      <c r="R217" s="127">
        <f ca="1">SUMIF(OFFSET($Y$38,0,LEN($A217),1,1):OFFSET($Y$463,0,LEN($A217),1,1),$A217,R$38:R$463)</f>
        <v>0</v>
      </c>
      <c r="S217" s="127">
        <f ca="1">SUMIF(OFFSET($Y$38,0,LEN($A217),1,1):OFFSET($Y$463,0,LEN($A217),1,1),$A217,S$38:S$463)</f>
        <v>0</v>
      </c>
      <c r="T217" s="127">
        <f ca="1">SUMIF(OFFSET($Y$38,0,LEN($A217),1,1):OFFSET($Y$463,0,LEN($A217),1,1),$A217,T$38:T$463)</f>
        <v>0</v>
      </c>
      <c r="U217" s="127">
        <f ca="1">SUMIF(OFFSET($Y$38,0,LEN($A217),1,1):OFFSET($Y$463,0,LEN($A217),1,1),$A217,U$38:U$463)</f>
        <v>0</v>
      </c>
      <c r="V217" s="127">
        <f ca="1">SUMIF(OFFSET($Y$38,0,LEN($A217),1,1):OFFSET($Y$463,0,LEN($A217),1,1),$A217,V$38:V$463)</f>
        <v>0</v>
      </c>
      <c r="W217" s="127">
        <f ca="1">SUMIF(OFFSET($Y$38,0,LEN($A217),1,1):OFFSET($Y$463,0,LEN($A217),1,1),$A217,W$38:W$463)</f>
        <v>0</v>
      </c>
      <c r="X217" s="127">
        <f ca="1">SUMIF(OFFSET($Y$38,0,LEN($A217),1,1):OFFSET($Y$463,0,LEN($A217),1,1),$A217,X$38:X$463)</f>
        <v>0</v>
      </c>
      <c r="Y217" s="127">
        <f ca="1">SUMIF(OFFSET($AC$38,0,LEN($A217),1,1):OFFSET($AC$152,0,LEN($A217),1,1),$A217,Y$38:Y$152)</f>
        <v>0</v>
      </c>
      <c r="Z217" s="127">
        <f ca="1">SUMIF(OFFSET($AC$38,0,LEN($A217),1,1):OFFSET($AC$152,0,LEN($A217),1,1),$A217,Z$38:Z$152)</f>
        <v>0</v>
      </c>
      <c r="AA217" s="127">
        <f ca="1">SUMIF(OFFSET($AC$38,0,LEN($A217),1,1):OFFSET($AC$152,0,LEN($A217),1,1),$A217,AA$38:AA$152)</f>
        <v>0</v>
      </c>
      <c r="AB217" s="127">
        <f ca="1">SUMIF(OFFSET($AC$38,0,LEN($A217),1,1):OFFSET($AC$152,0,LEN($A217),1,1),$A217,AB$38:AB$152)</f>
        <v>0</v>
      </c>
      <c r="AC217" s="128" t="str">
        <f t="shared" si="15"/>
        <v>0.2.4</v>
      </c>
    </row>
    <row r="218" spans="1:29" ht="15.75" x14ac:dyDescent="0.25">
      <c r="A218" s="134" t="s">
        <v>513</v>
      </c>
      <c r="B218" s="123" t="s">
        <v>362</v>
      </c>
      <c r="C218" s="136" t="s">
        <v>216</v>
      </c>
      <c r="D218" s="127">
        <f ca="1">SUMIF(OFFSET($Y$38,0,LEN($A218),1,1):OFFSET($Y$463,0,LEN($A218),1,1),$A218,D$38:D$463)</f>
        <v>0</v>
      </c>
      <c r="E218" s="127">
        <f ca="1">SUMIF(OFFSET($Y$38,0,LEN($A218),1,1):OFFSET($Y$463,0,LEN($A218),1,1),$A218,E$38:E$463)</f>
        <v>0</v>
      </c>
      <c r="F218" s="127">
        <f ca="1">SUMIF(OFFSET($Y$38,0,LEN($A218),1,1):OFFSET($Y$463,0,LEN($A218),1,1),$A218,F$38:F$463)</f>
        <v>0</v>
      </c>
      <c r="G218" s="127">
        <f ca="1">SUMIF(OFFSET($Y$38,0,LEN($A218),1,1):OFFSET($Y$463,0,LEN($A218),1,1),$A218,G$38:G$463)</f>
        <v>0</v>
      </c>
      <c r="H218" s="127">
        <f ca="1">SUMIF(OFFSET($Y$38,0,LEN($A218),1,1):OFFSET($Y$463,0,LEN($A218),1,1),$A218,H$38:H$463)</f>
        <v>0</v>
      </c>
      <c r="I218" s="127">
        <f ca="1">SUMIF(OFFSET($Y$38,0,LEN($A218),1,1):OFFSET($Y$463,0,LEN($A218),1,1),$A218,I$38:I$463)</f>
        <v>0</v>
      </c>
      <c r="J218" s="127">
        <f ca="1">SUMIF(OFFSET($Y$38,0,LEN($A218),1,1):OFFSET($Y$463,0,LEN($A218),1,1),$A218,J$38:J$463)</f>
        <v>0</v>
      </c>
      <c r="K218" s="127">
        <f ca="1">SUMIF(OFFSET($Y$38,0,LEN($A218),1,1):OFFSET($Y$463,0,LEN($A218),1,1),$A218,K$38:K$463)</f>
        <v>0</v>
      </c>
      <c r="L218" s="127">
        <f ca="1">SUMIF(OFFSET($Y$38,0,LEN($A218),1,1):OFFSET($Y$463,0,LEN($A218),1,1),$A218,L$38:L$463)</f>
        <v>0</v>
      </c>
      <c r="M218" s="127">
        <f ca="1">SUMIF(OFFSET($Y$38,0,LEN($A218),1,1):OFFSET($Y$463,0,LEN($A218),1,1),$A218,M$38:M$463)</f>
        <v>0</v>
      </c>
      <c r="N218" s="127">
        <f ca="1">SUMIF(OFFSET($Y$38,0,LEN($A218),1,1):OFFSET($Y$463,0,LEN($A218),1,1),$A218,N$38:N$463)</f>
        <v>0</v>
      </c>
      <c r="O218" s="127">
        <f ca="1">SUMIF(OFFSET($Y$38,0,LEN($A218),1,1):OFFSET($Y$463,0,LEN($A218),1,1),$A218,O$38:O$463)</f>
        <v>0</v>
      </c>
      <c r="P218" s="127">
        <f ca="1">SUMIF(OFFSET($Y$38,0,LEN($A218),1,1):OFFSET($Y$463,0,LEN($A218),1,1),$A218,P$38:P$463)</f>
        <v>0</v>
      </c>
      <c r="Q218" s="127">
        <f ca="1">SUMIF(OFFSET($Y$38,0,LEN($A218),1,1):OFFSET($Y$463,0,LEN($A218),1,1),$A218,Q$38:Q$463)</f>
        <v>0</v>
      </c>
      <c r="R218" s="127">
        <f ca="1">SUMIF(OFFSET($Y$38,0,LEN($A218),1,1):OFFSET($Y$463,0,LEN($A218),1,1),$A218,R$38:R$463)</f>
        <v>0</v>
      </c>
      <c r="S218" s="127">
        <f ca="1">SUMIF(OFFSET($Y$38,0,LEN($A218),1,1):OFFSET($Y$463,0,LEN($A218),1,1),$A218,S$38:S$463)</f>
        <v>0</v>
      </c>
      <c r="T218" s="127">
        <f ca="1">SUMIF(OFFSET($Y$38,0,LEN($A218),1,1):OFFSET($Y$463,0,LEN($A218),1,1),$A218,T$38:T$463)</f>
        <v>0</v>
      </c>
      <c r="U218" s="127">
        <f ca="1">SUMIF(OFFSET($Y$38,0,LEN($A218),1,1):OFFSET($Y$463,0,LEN($A218),1,1),$A218,U$38:U$463)</f>
        <v>0</v>
      </c>
      <c r="V218" s="127">
        <f ca="1">SUMIF(OFFSET($Y$38,0,LEN($A218),1,1):OFFSET($Y$463,0,LEN($A218),1,1),$A218,V$38:V$463)</f>
        <v>0</v>
      </c>
      <c r="W218" s="127">
        <f ca="1">SUMIF(OFFSET($Y$38,0,LEN($A218),1,1):OFFSET($Y$463,0,LEN($A218),1,1),$A218,W$38:W$463)</f>
        <v>0</v>
      </c>
      <c r="X218" s="127">
        <f ca="1">SUMIF(OFFSET($Y$38,0,LEN($A218),1,1):OFFSET($Y$463,0,LEN($A218),1,1),$A218,X$38:X$463)</f>
        <v>0</v>
      </c>
      <c r="Y218" s="127">
        <f ca="1">SUMIF(OFFSET($AC$38,0,LEN($A218),1,1):OFFSET($AC$152,0,LEN($A218),1,1),$A218,Y$38:Y$152)</f>
        <v>0</v>
      </c>
      <c r="Z218" s="127">
        <f ca="1">SUMIF(OFFSET($AC$38,0,LEN($A218),1,1):OFFSET($AC$152,0,LEN($A218),1,1),$A218,Z$38:Z$152)</f>
        <v>0</v>
      </c>
      <c r="AA218" s="127">
        <f ca="1">SUMIF(OFFSET($AC$38,0,LEN($A218),1,1):OFFSET($AC$152,0,LEN($A218),1,1),$A218,AA$38:AA$152)</f>
        <v>0</v>
      </c>
      <c r="AB218" s="127">
        <f ca="1">SUMIF(OFFSET($AC$38,0,LEN($A218),1,1):OFFSET($AC$152,0,LEN($A218),1,1),$A218,AB$38:AB$152)</f>
        <v>0</v>
      </c>
      <c r="AC218" s="128" t="str">
        <f t="shared" si="15"/>
        <v>0.2.4.1</v>
      </c>
    </row>
    <row r="219" spans="1:29" ht="47.25" x14ac:dyDescent="0.25">
      <c r="A219" s="135" t="s">
        <v>514</v>
      </c>
      <c r="B219" s="123" t="s">
        <v>364</v>
      </c>
      <c r="C219" s="136" t="s">
        <v>216</v>
      </c>
      <c r="D219" s="127">
        <f ca="1">SUMIF(OFFSET($Y$38,0,LEN($A219),1,1):OFFSET($Y$463,0,LEN($A219),1,1),$A219,D$38:D$463)</f>
        <v>0</v>
      </c>
      <c r="E219" s="127">
        <f ca="1">SUMIF(OFFSET($Y$38,0,LEN($A219),1,1):OFFSET($Y$463,0,LEN($A219),1,1),$A219,E$38:E$463)</f>
        <v>0</v>
      </c>
      <c r="F219" s="127">
        <f ca="1">SUMIF(OFFSET($Y$38,0,LEN($A219),1,1):OFFSET($Y$463,0,LEN($A219),1,1),$A219,F$38:F$463)</f>
        <v>0</v>
      </c>
      <c r="G219" s="127">
        <f ca="1">SUMIF(OFFSET($Y$38,0,LEN($A219),1,1):OFFSET($Y$463,0,LEN($A219),1,1),$A219,G$38:G$463)</f>
        <v>0</v>
      </c>
      <c r="H219" s="127">
        <f ca="1">SUMIF(OFFSET($Y$38,0,LEN($A219),1,1):OFFSET($Y$463,0,LEN($A219),1,1),$A219,H$38:H$463)</f>
        <v>0</v>
      </c>
      <c r="I219" s="127">
        <f ca="1">SUMIF(OFFSET($Y$38,0,LEN($A219),1,1):OFFSET($Y$463,0,LEN($A219),1,1),$A219,I$38:I$463)</f>
        <v>0</v>
      </c>
      <c r="J219" s="127">
        <f ca="1">SUMIF(OFFSET($Y$38,0,LEN($A219),1,1):OFFSET($Y$463,0,LEN($A219),1,1),$A219,J$38:J$463)</f>
        <v>0</v>
      </c>
      <c r="K219" s="127">
        <f ca="1">SUMIF(OFFSET($Y$38,0,LEN($A219),1,1):OFFSET($Y$463,0,LEN($A219),1,1),$A219,K$38:K$463)</f>
        <v>0</v>
      </c>
      <c r="L219" s="127">
        <f ca="1">SUMIF(OFFSET($Y$38,0,LEN($A219),1,1):OFFSET($Y$463,0,LEN($A219),1,1),$A219,L$38:L$463)</f>
        <v>0</v>
      </c>
      <c r="M219" s="127">
        <f ca="1">SUMIF(OFFSET($Y$38,0,LEN($A219),1,1):OFFSET($Y$463,0,LEN($A219),1,1),$A219,M$38:M$463)</f>
        <v>0</v>
      </c>
      <c r="N219" s="127">
        <f ca="1">SUMIF(OFFSET($Y$38,0,LEN($A219),1,1):OFFSET($Y$463,0,LEN($A219),1,1),$A219,N$38:N$463)</f>
        <v>0</v>
      </c>
      <c r="O219" s="127">
        <f ca="1">SUMIF(OFFSET($Y$38,0,LEN($A219),1,1):OFFSET($Y$463,0,LEN($A219),1,1),$A219,O$38:O$463)</f>
        <v>0</v>
      </c>
      <c r="P219" s="127">
        <f ca="1">SUMIF(OFFSET($Y$38,0,LEN($A219),1,1):OFFSET($Y$463,0,LEN($A219),1,1),$A219,P$38:P$463)</f>
        <v>0</v>
      </c>
      <c r="Q219" s="127">
        <f ca="1">SUMIF(OFFSET($Y$38,0,LEN($A219),1,1):OFFSET($Y$463,0,LEN($A219),1,1),$A219,Q$38:Q$463)</f>
        <v>0</v>
      </c>
      <c r="R219" s="127">
        <f ca="1">SUMIF(OFFSET($Y$38,0,LEN($A219),1,1):OFFSET($Y$463,0,LEN($A219),1,1),$A219,R$38:R$463)</f>
        <v>0</v>
      </c>
      <c r="S219" s="127">
        <f ca="1">SUMIF(OFFSET($Y$38,0,LEN($A219),1,1):OFFSET($Y$463,0,LEN($A219),1,1),$A219,S$38:S$463)</f>
        <v>0</v>
      </c>
      <c r="T219" s="127">
        <f ca="1">SUMIF(OFFSET($Y$38,0,LEN($A219),1,1):OFFSET($Y$463,0,LEN($A219),1,1),$A219,T$38:T$463)</f>
        <v>0</v>
      </c>
      <c r="U219" s="127">
        <f ca="1">SUMIF(OFFSET($Y$38,0,LEN($A219),1,1):OFFSET($Y$463,0,LEN($A219),1,1),$A219,U$38:U$463)</f>
        <v>0</v>
      </c>
      <c r="V219" s="127">
        <f ca="1">SUMIF(OFFSET($Y$38,0,LEN($A219),1,1):OFFSET($Y$463,0,LEN($A219),1,1),$A219,V$38:V$463)</f>
        <v>0</v>
      </c>
      <c r="W219" s="127">
        <f ca="1">SUMIF(OFFSET($Y$38,0,LEN($A219),1,1):OFFSET($Y$463,0,LEN($A219),1,1),$A219,W$38:W$463)</f>
        <v>0</v>
      </c>
      <c r="X219" s="127">
        <f ca="1">SUMIF(OFFSET($Y$38,0,LEN($A219),1,1):OFFSET($Y$463,0,LEN($A219),1,1),$A219,X$38:X$463)</f>
        <v>0</v>
      </c>
      <c r="Y219" s="127">
        <f ca="1">SUMIF(OFFSET($AC$38,0,LEN($A219),1,1):OFFSET($AC$152,0,LEN($A219),1,1),$A219,Y$38:Y$152)</f>
        <v>0</v>
      </c>
      <c r="Z219" s="127">
        <f ca="1">SUMIF(OFFSET($AC$38,0,LEN($A219),1,1):OFFSET($AC$152,0,LEN($A219),1,1),$A219,Z$38:Z$152)</f>
        <v>0</v>
      </c>
      <c r="AA219" s="127">
        <f ca="1">SUMIF(OFFSET($AC$38,0,LEN($A219),1,1):OFFSET($AC$152,0,LEN($A219),1,1),$A219,AA$38:AA$152)</f>
        <v>0</v>
      </c>
      <c r="AB219" s="127">
        <f ca="1">SUMIF(OFFSET($AC$38,0,LEN($A219),1,1):OFFSET($AC$152,0,LEN($A219),1,1),$A219,AB$38:AB$152)</f>
        <v>0</v>
      </c>
      <c r="AC219" s="128" t="str">
        <f t="shared" si="15"/>
        <v>0.2.4.1.1</v>
      </c>
    </row>
    <row r="220" spans="1:29" ht="47.25" x14ac:dyDescent="0.25">
      <c r="A220" s="135" t="s">
        <v>515</v>
      </c>
      <c r="B220" s="123" t="s">
        <v>366</v>
      </c>
      <c r="C220" s="136" t="s">
        <v>216</v>
      </c>
      <c r="D220" s="127">
        <f ca="1">SUMIF(OFFSET($Y$38,0,LEN($A220),1,1):OFFSET($Y$463,0,LEN($A220),1,1),$A220,D$38:D$463)</f>
        <v>0</v>
      </c>
      <c r="E220" s="127">
        <f ca="1">SUMIF(OFFSET($Y$38,0,LEN($A220),1,1):OFFSET($Y$463,0,LEN($A220),1,1),$A220,E$38:E$463)</f>
        <v>0</v>
      </c>
      <c r="F220" s="127">
        <f ca="1">SUMIF(OFFSET($Y$38,0,LEN($A220),1,1):OFFSET($Y$463,0,LEN($A220),1,1),$A220,F$38:F$463)</f>
        <v>0</v>
      </c>
      <c r="G220" s="127">
        <f ca="1">SUMIF(OFFSET($Y$38,0,LEN($A220),1,1):OFFSET($Y$463,0,LEN($A220),1,1),$A220,G$38:G$463)</f>
        <v>0</v>
      </c>
      <c r="H220" s="127">
        <f ca="1">SUMIF(OFFSET($Y$38,0,LEN($A220),1,1):OFFSET($Y$463,0,LEN($A220),1,1),$A220,H$38:H$463)</f>
        <v>0</v>
      </c>
      <c r="I220" s="127">
        <f ca="1">SUMIF(OFFSET($Y$38,0,LEN($A220),1,1):OFFSET($Y$463,0,LEN($A220),1,1),$A220,I$38:I$463)</f>
        <v>0</v>
      </c>
      <c r="J220" s="127">
        <f ca="1">SUMIF(OFFSET($Y$38,0,LEN($A220),1,1):OFFSET($Y$463,0,LEN($A220),1,1),$A220,J$38:J$463)</f>
        <v>0</v>
      </c>
      <c r="K220" s="127">
        <f ca="1">SUMIF(OFFSET($Y$38,0,LEN($A220),1,1):OFFSET($Y$463,0,LEN($A220),1,1),$A220,K$38:K$463)</f>
        <v>0</v>
      </c>
      <c r="L220" s="127">
        <f ca="1">SUMIF(OFFSET($Y$38,0,LEN($A220),1,1):OFFSET($Y$463,0,LEN($A220),1,1),$A220,L$38:L$463)</f>
        <v>0</v>
      </c>
      <c r="M220" s="127">
        <f ca="1">SUMIF(OFFSET($Y$38,0,LEN($A220),1,1):OFFSET($Y$463,0,LEN($A220),1,1),$A220,M$38:M$463)</f>
        <v>0</v>
      </c>
      <c r="N220" s="127">
        <f ca="1">SUMIF(OFFSET($Y$38,0,LEN($A220),1,1):OFFSET($Y$463,0,LEN($A220),1,1),$A220,N$38:N$463)</f>
        <v>0</v>
      </c>
      <c r="O220" s="127">
        <f ca="1">SUMIF(OFFSET($Y$38,0,LEN($A220),1,1):OFFSET($Y$463,0,LEN($A220),1,1),$A220,O$38:O$463)</f>
        <v>0</v>
      </c>
      <c r="P220" s="127">
        <f ca="1">SUMIF(OFFSET($Y$38,0,LEN($A220),1,1):OFFSET($Y$463,0,LEN($A220),1,1),$A220,P$38:P$463)</f>
        <v>0</v>
      </c>
      <c r="Q220" s="127">
        <f ca="1">SUMIF(OFFSET($Y$38,0,LEN($A220),1,1):OFFSET($Y$463,0,LEN($A220),1,1),$A220,Q$38:Q$463)</f>
        <v>0</v>
      </c>
      <c r="R220" s="127">
        <f ca="1">SUMIF(OFFSET($Y$38,0,LEN($A220),1,1):OFFSET($Y$463,0,LEN($A220),1,1),$A220,R$38:R$463)</f>
        <v>0</v>
      </c>
      <c r="S220" s="127">
        <f ca="1">SUMIF(OFFSET($Y$38,0,LEN($A220),1,1):OFFSET($Y$463,0,LEN($A220),1,1),$A220,S$38:S$463)</f>
        <v>0</v>
      </c>
      <c r="T220" s="127">
        <f ca="1">SUMIF(OFFSET($Y$38,0,LEN($A220),1,1):OFFSET($Y$463,0,LEN($A220),1,1),$A220,T$38:T$463)</f>
        <v>0</v>
      </c>
      <c r="U220" s="127">
        <f ca="1">SUMIF(OFFSET($Y$38,0,LEN($A220),1,1):OFFSET($Y$463,0,LEN($A220),1,1),$A220,U$38:U$463)</f>
        <v>0</v>
      </c>
      <c r="V220" s="127">
        <f ca="1">SUMIF(OFFSET($Y$38,0,LEN($A220),1,1):OFFSET($Y$463,0,LEN($A220),1,1),$A220,V$38:V$463)</f>
        <v>0</v>
      </c>
      <c r="W220" s="127">
        <f ca="1">SUMIF(OFFSET($Y$38,0,LEN($A220),1,1):OFFSET($Y$463,0,LEN($A220),1,1),$A220,W$38:W$463)</f>
        <v>0</v>
      </c>
      <c r="X220" s="127">
        <f ca="1">SUMIF(OFFSET($Y$38,0,LEN($A220),1,1):OFFSET($Y$463,0,LEN($A220),1,1),$A220,X$38:X$463)</f>
        <v>0</v>
      </c>
      <c r="Y220" s="127">
        <f ca="1">SUMIF(OFFSET($AC$38,0,LEN($A220),1,1):OFFSET($AC$152,0,LEN($A220),1,1),$A220,Y$38:Y$152)</f>
        <v>0</v>
      </c>
      <c r="Z220" s="127">
        <f ca="1">SUMIF(OFFSET($AC$38,0,LEN($A220),1,1):OFFSET($AC$152,0,LEN($A220),1,1),$A220,Z$38:Z$152)</f>
        <v>0</v>
      </c>
      <c r="AA220" s="127">
        <f ca="1">SUMIF(OFFSET($AC$38,0,LEN($A220),1,1):OFFSET($AC$152,0,LEN($A220),1,1),$A220,AA$38:AA$152)</f>
        <v>0</v>
      </c>
      <c r="AB220" s="127">
        <f ca="1">SUMIF(OFFSET($AC$38,0,LEN($A220),1,1):OFFSET($AC$152,0,LEN($A220),1,1),$A220,AB$38:AB$152)</f>
        <v>0</v>
      </c>
      <c r="AC220" s="128" t="str">
        <f t="shared" si="15"/>
        <v>0.2.4.1.2</v>
      </c>
    </row>
    <row r="221" spans="1:29" ht="15.75" x14ac:dyDescent="0.25">
      <c r="A221" s="134" t="s">
        <v>516</v>
      </c>
      <c r="B221" s="123" t="s">
        <v>362</v>
      </c>
      <c r="C221" s="136" t="s">
        <v>216</v>
      </c>
      <c r="D221" s="127">
        <f ca="1">SUMIF(OFFSET($Y$38,0,LEN($A221),1,1):OFFSET($Y$463,0,LEN($A221),1,1),$A221,D$38:D$463)</f>
        <v>0</v>
      </c>
      <c r="E221" s="127">
        <f ca="1">SUMIF(OFFSET($Y$38,0,LEN($A221),1,1):OFFSET($Y$463,0,LEN($A221),1,1),$A221,E$38:E$463)</f>
        <v>0</v>
      </c>
      <c r="F221" s="127">
        <f ca="1">SUMIF(OFFSET($Y$38,0,LEN($A221),1,1):OFFSET($Y$463,0,LEN($A221),1,1),$A221,F$38:F$463)</f>
        <v>0</v>
      </c>
      <c r="G221" s="127">
        <f ca="1">SUMIF(OFFSET($Y$38,0,LEN($A221),1,1):OFFSET($Y$463,0,LEN($A221),1,1),$A221,G$38:G$463)</f>
        <v>0</v>
      </c>
      <c r="H221" s="127">
        <f ca="1">SUMIF(OFFSET($Y$38,0,LEN($A221),1,1):OFFSET($Y$463,0,LEN($A221),1,1),$A221,H$38:H$463)</f>
        <v>0</v>
      </c>
      <c r="I221" s="127">
        <f ca="1">SUMIF(OFFSET($Y$38,0,LEN($A221),1,1):OFFSET($Y$463,0,LEN($A221),1,1),$A221,I$38:I$463)</f>
        <v>0</v>
      </c>
      <c r="J221" s="127">
        <f ca="1">SUMIF(OFFSET($Y$38,0,LEN($A221),1,1):OFFSET($Y$463,0,LEN($A221),1,1),$A221,J$38:J$463)</f>
        <v>0</v>
      </c>
      <c r="K221" s="127">
        <f ca="1">SUMIF(OFFSET($Y$38,0,LEN($A221),1,1):OFFSET($Y$463,0,LEN($A221),1,1),$A221,K$38:K$463)</f>
        <v>0</v>
      </c>
      <c r="L221" s="127">
        <f ca="1">SUMIF(OFFSET($Y$38,0,LEN($A221),1,1):OFFSET($Y$463,0,LEN($A221),1,1),$A221,L$38:L$463)</f>
        <v>0</v>
      </c>
      <c r="M221" s="127">
        <f ca="1">SUMIF(OFFSET($Y$38,0,LEN($A221),1,1):OFFSET($Y$463,0,LEN($A221),1,1),$A221,M$38:M$463)</f>
        <v>0</v>
      </c>
      <c r="N221" s="127">
        <f ca="1">SUMIF(OFFSET($Y$38,0,LEN($A221),1,1):OFFSET($Y$463,0,LEN($A221),1,1),$A221,N$38:N$463)</f>
        <v>0</v>
      </c>
      <c r="O221" s="127">
        <f ca="1">SUMIF(OFFSET($Y$38,0,LEN($A221),1,1):OFFSET($Y$463,0,LEN($A221),1,1),$A221,O$38:O$463)</f>
        <v>0</v>
      </c>
      <c r="P221" s="127">
        <f ca="1">SUMIF(OFFSET($Y$38,0,LEN($A221),1,1):OFFSET($Y$463,0,LEN($A221),1,1),$A221,P$38:P$463)</f>
        <v>0</v>
      </c>
      <c r="Q221" s="127">
        <f ca="1">SUMIF(OFFSET($Y$38,0,LEN($A221),1,1):OFFSET($Y$463,0,LEN($A221),1,1),$A221,Q$38:Q$463)</f>
        <v>0</v>
      </c>
      <c r="R221" s="127">
        <f ca="1">SUMIF(OFFSET($Y$38,0,LEN($A221),1,1):OFFSET($Y$463,0,LEN($A221),1,1),$A221,R$38:R$463)</f>
        <v>0</v>
      </c>
      <c r="S221" s="127">
        <f ca="1">SUMIF(OFFSET($Y$38,0,LEN($A221),1,1):OFFSET($Y$463,0,LEN($A221),1,1),$A221,S$38:S$463)</f>
        <v>0</v>
      </c>
      <c r="T221" s="127">
        <f ca="1">SUMIF(OFFSET($Y$38,0,LEN($A221),1,1):OFFSET($Y$463,0,LEN($A221),1,1),$A221,T$38:T$463)</f>
        <v>0</v>
      </c>
      <c r="U221" s="127">
        <f ca="1">SUMIF(OFFSET($Y$38,0,LEN($A221),1,1):OFFSET($Y$463,0,LEN($A221),1,1),$A221,U$38:U$463)</f>
        <v>0</v>
      </c>
      <c r="V221" s="127">
        <f ca="1">SUMIF(OFFSET($Y$38,0,LEN($A221),1,1):OFFSET($Y$463,0,LEN($A221),1,1),$A221,V$38:V$463)</f>
        <v>0</v>
      </c>
      <c r="W221" s="127">
        <f ca="1">SUMIF(OFFSET($Y$38,0,LEN($A221),1,1):OFFSET($Y$463,0,LEN($A221),1,1),$A221,W$38:W$463)</f>
        <v>0</v>
      </c>
      <c r="X221" s="127">
        <f ca="1">SUMIF(OFFSET($Y$38,0,LEN($A221),1,1):OFFSET($Y$463,0,LEN($A221),1,1),$A221,X$38:X$463)</f>
        <v>0</v>
      </c>
      <c r="Y221" s="127">
        <f ca="1">SUMIF(OFFSET($AC$38,0,LEN($A221),1,1):OFFSET($AC$152,0,LEN($A221),1,1),$A221,Y$38:Y$152)</f>
        <v>0</v>
      </c>
      <c r="Z221" s="127">
        <f ca="1">SUMIF(OFFSET($AC$38,0,LEN($A221),1,1):OFFSET($AC$152,0,LEN($A221),1,1),$A221,Z$38:Z$152)</f>
        <v>0</v>
      </c>
      <c r="AA221" s="127">
        <f ca="1">SUMIF(OFFSET($AC$38,0,LEN($A221),1,1):OFFSET($AC$152,0,LEN($A221),1,1),$A221,AA$38:AA$152)</f>
        <v>0</v>
      </c>
      <c r="AB221" s="127">
        <f ca="1">SUMIF(OFFSET($AC$38,0,LEN($A221),1,1):OFFSET($AC$152,0,LEN($A221),1,1),$A221,AB$38:AB$152)</f>
        <v>0</v>
      </c>
      <c r="AC221" s="128" t="str">
        <f t="shared" si="15"/>
        <v>0.2.4.2</v>
      </c>
    </row>
    <row r="222" spans="1:29" ht="47.25" x14ac:dyDescent="0.25">
      <c r="A222" s="135" t="s">
        <v>517</v>
      </c>
      <c r="B222" s="123" t="s">
        <v>364</v>
      </c>
      <c r="C222" s="136" t="s">
        <v>216</v>
      </c>
      <c r="D222" s="127">
        <f ca="1">SUMIF(OFFSET($Y$38,0,LEN($A222),1,1):OFFSET($Y$463,0,LEN($A222),1,1),$A222,D$38:D$463)</f>
        <v>0</v>
      </c>
      <c r="E222" s="127">
        <f ca="1">SUMIF(OFFSET($Y$38,0,LEN($A222),1,1):OFFSET($Y$463,0,LEN($A222),1,1),$A222,E$38:E$463)</f>
        <v>0</v>
      </c>
      <c r="F222" s="127">
        <f ca="1">SUMIF(OFFSET($Y$38,0,LEN($A222),1,1):OFFSET($Y$463,0,LEN($A222),1,1),$A222,F$38:F$463)</f>
        <v>0</v>
      </c>
      <c r="G222" s="127">
        <f ca="1">SUMIF(OFFSET($Y$38,0,LEN($A222),1,1):OFFSET($Y$463,0,LEN($A222),1,1),$A222,G$38:G$463)</f>
        <v>0</v>
      </c>
      <c r="H222" s="127">
        <f ca="1">SUMIF(OFFSET($Y$38,0,LEN($A222),1,1):OFFSET($Y$463,0,LEN($A222),1,1),$A222,H$38:H$463)</f>
        <v>0</v>
      </c>
      <c r="I222" s="127">
        <f ca="1">SUMIF(OFFSET($Y$38,0,LEN($A222),1,1):OFFSET($Y$463,0,LEN($A222),1,1),$A222,I$38:I$463)</f>
        <v>0</v>
      </c>
      <c r="J222" s="127">
        <f ca="1">SUMIF(OFFSET($Y$38,0,LEN($A222),1,1):OFFSET($Y$463,0,LEN($A222),1,1),$A222,J$38:J$463)</f>
        <v>0</v>
      </c>
      <c r="K222" s="127">
        <f ca="1">SUMIF(OFFSET($Y$38,0,LEN($A222),1,1):OFFSET($Y$463,0,LEN($A222),1,1),$A222,K$38:K$463)</f>
        <v>0</v>
      </c>
      <c r="L222" s="127">
        <f ca="1">SUMIF(OFFSET($Y$38,0,LEN($A222),1,1):OFFSET($Y$463,0,LEN($A222),1,1),$A222,L$38:L$463)</f>
        <v>0</v>
      </c>
      <c r="M222" s="127">
        <f ca="1">SUMIF(OFFSET($Y$38,0,LEN($A222),1,1):OFFSET($Y$463,0,LEN($A222),1,1),$A222,M$38:M$463)</f>
        <v>0</v>
      </c>
      <c r="N222" s="127">
        <f ca="1">SUMIF(OFFSET($Y$38,0,LEN($A222),1,1):OFFSET($Y$463,0,LEN($A222),1,1),$A222,N$38:N$463)</f>
        <v>0</v>
      </c>
      <c r="O222" s="127">
        <f ca="1">SUMIF(OFFSET($Y$38,0,LEN($A222),1,1):OFFSET($Y$463,0,LEN($A222),1,1),$A222,O$38:O$463)</f>
        <v>0</v>
      </c>
      <c r="P222" s="127">
        <f ca="1">SUMIF(OFFSET($Y$38,0,LEN($A222),1,1):OFFSET($Y$463,0,LEN($A222),1,1),$A222,P$38:P$463)</f>
        <v>0</v>
      </c>
      <c r="Q222" s="127">
        <f ca="1">SUMIF(OFFSET($Y$38,0,LEN($A222),1,1):OFFSET($Y$463,0,LEN($A222),1,1),$A222,Q$38:Q$463)</f>
        <v>0</v>
      </c>
      <c r="R222" s="127">
        <f ca="1">SUMIF(OFFSET($Y$38,0,LEN($A222),1,1):OFFSET($Y$463,0,LEN($A222),1,1),$A222,R$38:R$463)</f>
        <v>0</v>
      </c>
      <c r="S222" s="127">
        <f ca="1">SUMIF(OFFSET($Y$38,0,LEN($A222),1,1):OFFSET($Y$463,0,LEN($A222),1,1),$A222,S$38:S$463)</f>
        <v>0</v>
      </c>
      <c r="T222" s="127">
        <f ca="1">SUMIF(OFFSET($Y$38,0,LEN($A222),1,1):OFFSET($Y$463,0,LEN($A222),1,1),$A222,T$38:T$463)</f>
        <v>0</v>
      </c>
      <c r="U222" s="127">
        <f ca="1">SUMIF(OFFSET($Y$38,0,LEN($A222),1,1):OFFSET($Y$463,0,LEN($A222),1,1),$A222,U$38:U$463)</f>
        <v>0</v>
      </c>
      <c r="V222" s="127">
        <f ca="1">SUMIF(OFFSET($Y$38,0,LEN($A222),1,1):OFFSET($Y$463,0,LEN($A222),1,1),$A222,V$38:V$463)</f>
        <v>0</v>
      </c>
      <c r="W222" s="127">
        <f ca="1">SUMIF(OFFSET($Y$38,0,LEN($A222),1,1):OFFSET($Y$463,0,LEN($A222),1,1),$A222,W$38:W$463)</f>
        <v>0</v>
      </c>
      <c r="X222" s="127">
        <f ca="1">SUMIF(OFFSET($Y$38,0,LEN($A222),1,1):OFFSET($Y$463,0,LEN($A222),1,1),$A222,X$38:X$463)</f>
        <v>0</v>
      </c>
      <c r="Y222" s="127">
        <f ca="1">SUMIF(OFFSET($AC$38,0,LEN($A222),1,1):OFFSET($AC$152,0,LEN($A222),1,1),$A222,Y$38:Y$152)</f>
        <v>0</v>
      </c>
      <c r="Z222" s="127">
        <f ca="1">SUMIF(OFFSET($AC$38,0,LEN($A222),1,1):OFFSET($AC$152,0,LEN($A222),1,1),$A222,Z$38:Z$152)</f>
        <v>0</v>
      </c>
      <c r="AA222" s="127">
        <f ca="1">SUMIF(OFFSET($AC$38,0,LEN($A222),1,1):OFFSET($AC$152,0,LEN($A222),1,1),$A222,AA$38:AA$152)</f>
        <v>0</v>
      </c>
      <c r="AB222" s="127">
        <f ca="1">SUMIF(OFFSET($AC$38,0,LEN($A222),1,1):OFFSET($AC$152,0,LEN($A222),1,1),$A222,AB$38:AB$152)</f>
        <v>0</v>
      </c>
      <c r="AC222" s="128" t="str">
        <f t="shared" si="15"/>
        <v>0.2.4.2.1</v>
      </c>
    </row>
    <row r="223" spans="1:29" ht="47.25" x14ac:dyDescent="0.25">
      <c r="A223" s="135" t="s">
        <v>518</v>
      </c>
      <c r="B223" s="123" t="s">
        <v>366</v>
      </c>
      <c r="C223" s="136" t="s">
        <v>216</v>
      </c>
      <c r="D223" s="127">
        <f ca="1">SUMIF(OFFSET($Y$38,0,LEN($A223),1,1):OFFSET($Y$463,0,LEN($A223),1,1),$A223,D$38:D$463)</f>
        <v>0</v>
      </c>
      <c r="E223" s="127">
        <f ca="1">SUMIF(OFFSET($Y$38,0,LEN($A223),1,1):OFFSET($Y$463,0,LEN($A223),1,1),$A223,E$38:E$463)</f>
        <v>0</v>
      </c>
      <c r="F223" s="127">
        <f ca="1">SUMIF(OFFSET($Y$38,0,LEN($A223),1,1):OFFSET($Y$463,0,LEN($A223),1,1),$A223,F$38:F$463)</f>
        <v>0</v>
      </c>
      <c r="G223" s="127">
        <f ca="1">SUMIF(OFFSET($Y$38,0,LEN($A223),1,1):OFFSET($Y$463,0,LEN($A223),1,1),$A223,G$38:G$463)</f>
        <v>0</v>
      </c>
      <c r="H223" s="127">
        <f ca="1">SUMIF(OFFSET($Y$38,0,LEN($A223),1,1):OFFSET($Y$463,0,LEN($A223),1,1),$A223,H$38:H$463)</f>
        <v>0</v>
      </c>
      <c r="I223" s="127">
        <f ca="1">SUMIF(OFFSET($Y$38,0,LEN($A223),1,1):OFFSET($Y$463,0,LEN($A223),1,1),$A223,I$38:I$463)</f>
        <v>0</v>
      </c>
      <c r="J223" s="127">
        <f ca="1">SUMIF(OFFSET($Y$38,0,LEN($A223),1,1):OFFSET($Y$463,0,LEN($A223),1,1),$A223,J$38:J$463)</f>
        <v>0</v>
      </c>
      <c r="K223" s="127">
        <f ca="1">SUMIF(OFFSET($Y$38,0,LEN($A223),1,1):OFFSET($Y$463,0,LEN($A223),1,1),$A223,K$38:K$463)</f>
        <v>0</v>
      </c>
      <c r="L223" s="127">
        <f ca="1">SUMIF(OFFSET($Y$38,0,LEN($A223),1,1):OFFSET($Y$463,0,LEN($A223),1,1),$A223,L$38:L$463)</f>
        <v>0</v>
      </c>
      <c r="M223" s="127">
        <f ca="1">SUMIF(OFFSET($Y$38,0,LEN($A223),1,1):OFFSET($Y$463,0,LEN($A223),1,1),$A223,M$38:M$463)</f>
        <v>0</v>
      </c>
      <c r="N223" s="127">
        <f ca="1">SUMIF(OFFSET($Y$38,0,LEN($A223),1,1):OFFSET($Y$463,0,LEN($A223),1,1),$A223,N$38:N$463)</f>
        <v>0</v>
      </c>
      <c r="O223" s="127">
        <f ca="1">SUMIF(OFFSET($Y$38,0,LEN($A223),1,1):OFFSET($Y$463,0,LEN($A223),1,1),$A223,O$38:O$463)</f>
        <v>0</v>
      </c>
      <c r="P223" s="127">
        <f ca="1">SUMIF(OFFSET($Y$38,0,LEN($A223),1,1):OFFSET($Y$463,0,LEN($A223),1,1),$A223,P$38:P$463)</f>
        <v>0</v>
      </c>
      <c r="Q223" s="127">
        <f ca="1">SUMIF(OFFSET($Y$38,0,LEN($A223),1,1):OFFSET($Y$463,0,LEN($A223),1,1),$A223,Q$38:Q$463)</f>
        <v>0</v>
      </c>
      <c r="R223" s="127">
        <f ca="1">SUMIF(OFFSET($Y$38,0,LEN($A223),1,1):OFFSET($Y$463,0,LEN($A223),1,1),$A223,R$38:R$463)</f>
        <v>0</v>
      </c>
      <c r="S223" s="127">
        <f ca="1">SUMIF(OFFSET($Y$38,0,LEN($A223),1,1):OFFSET($Y$463,0,LEN($A223),1,1),$A223,S$38:S$463)</f>
        <v>0</v>
      </c>
      <c r="T223" s="127">
        <f ca="1">SUMIF(OFFSET($Y$38,0,LEN($A223),1,1):OFFSET($Y$463,0,LEN($A223),1,1),$A223,T$38:T$463)</f>
        <v>0</v>
      </c>
      <c r="U223" s="127">
        <f ca="1">SUMIF(OFFSET($Y$38,0,LEN($A223),1,1):OFFSET($Y$463,0,LEN($A223),1,1),$A223,U$38:U$463)</f>
        <v>0</v>
      </c>
      <c r="V223" s="127">
        <f ca="1">SUMIF(OFFSET($Y$38,0,LEN($A223),1,1):OFFSET($Y$463,0,LEN($A223),1,1),$A223,V$38:V$463)</f>
        <v>0</v>
      </c>
      <c r="W223" s="127">
        <f ca="1">SUMIF(OFFSET($Y$38,0,LEN($A223),1,1):OFFSET($Y$463,0,LEN($A223),1,1),$A223,W$38:W$463)</f>
        <v>0</v>
      </c>
      <c r="X223" s="127">
        <f ca="1">SUMIF(OFFSET($Y$38,0,LEN($A223),1,1):OFFSET($Y$463,0,LEN($A223),1,1),$A223,X$38:X$463)</f>
        <v>0</v>
      </c>
      <c r="Y223" s="127">
        <f ca="1">SUMIF(OFFSET($AC$38,0,LEN($A223),1,1):OFFSET($AC$152,0,LEN($A223),1,1),$A223,Y$38:Y$152)</f>
        <v>0</v>
      </c>
      <c r="Z223" s="127">
        <f ca="1">SUMIF(OFFSET($AC$38,0,LEN($A223),1,1):OFFSET($AC$152,0,LEN($A223),1,1),$A223,Z$38:Z$152)</f>
        <v>0</v>
      </c>
      <c r="AA223" s="127">
        <f ca="1">SUMIF(OFFSET($AC$38,0,LEN($A223),1,1):OFFSET($AC$152,0,LEN($A223),1,1),$A223,AA$38:AA$152)</f>
        <v>0</v>
      </c>
      <c r="AB223" s="127">
        <f ca="1">SUMIF(OFFSET($AC$38,0,LEN($A223),1,1):OFFSET($AC$152,0,LEN($A223),1,1),$A223,AB$38:AB$152)</f>
        <v>0</v>
      </c>
      <c r="AC223" s="128" t="str">
        <f t="shared" si="15"/>
        <v>0.2.4.2.2</v>
      </c>
    </row>
    <row r="224" spans="1:29" ht="15.75" x14ac:dyDescent="0.25">
      <c r="A224" s="122" t="s">
        <v>519</v>
      </c>
      <c r="B224" s="123" t="s">
        <v>371</v>
      </c>
      <c r="C224" s="136" t="s">
        <v>216</v>
      </c>
      <c r="D224" s="127">
        <f ca="1">SUMIF(OFFSET($Y$38,0,LEN($A224),1,1):OFFSET($Y$463,0,LEN($A224),1,1),$A224,D$38:D$463)</f>
        <v>0</v>
      </c>
      <c r="E224" s="127">
        <f ca="1">SUMIF(OFFSET($Y$38,0,LEN($A224),1,1):OFFSET($Y$463,0,LEN($A224),1,1),$A224,E$38:E$463)</f>
        <v>0</v>
      </c>
      <c r="F224" s="127">
        <f ca="1">SUMIF(OFFSET($Y$38,0,LEN($A224),1,1):OFFSET($Y$463,0,LEN($A224),1,1),$A224,F$38:F$463)</f>
        <v>0</v>
      </c>
      <c r="G224" s="127">
        <f ca="1">SUMIF(OFFSET($Y$38,0,LEN($A224),1,1):OFFSET($Y$463,0,LEN($A224),1,1),$A224,G$38:G$463)</f>
        <v>0</v>
      </c>
      <c r="H224" s="127">
        <f ca="1">SUMIF(OFFSET($Y$38,0,LEN($A224),1,1):OFFSET($Y$463,0,LEN($A224),1,1),$A224,H$38:H$463)</f>
        <v>0</v>
      </c>
      <c r="I224" s="127">
        <f ca="1">SUMIF(OFFSET($Y$38,0,LEN($A224),1,1):OFFSET($Y$463,0,LEN($A224),1,1),$A224,I$38:I$463)</f>
        <v>0</v>
      </c>
      <c r="J224" s="127">
        <f ca="1">SUMIF(OFFSET($Y$38,0,LEN($A224),1,1):OFFSET($Y$463,0,LEN($A224),1,1),$A224,J$38:J$463)</f>
        <v>0</v>
      </c>
      <c r="K224" s="127">
        <f ca="1">SUMIF(OFFSET($Y$38,0,LEN($A224),1,1):OFFSET($Y$463,0,LEN($A224),1,1),$A224,K$38:K$463)</f>
        <v>0</v>
      </c>
      <c r="L224" s="127">
        <f ca="1">SUMIF(OFFSET($Y$38,0,LEN($A224),1,1):OFFSET($Y$463,0,LEN($A224),1,1),$A224,L$38:L$463)</f>
        <v>0</v>
      </c>
      <c r="M224" s="127">
        <f ca="1">SUMIF(OFFSET($Y$38,0,LEN($A224),1,1):OFFSET($Y$463,0,LEN($A224),1,1),$A224,M$38:M$463)</f>
        <v>0</v>
      </c>
      <c r="N224" s="127">
        <f ca="1">SUMIF(OFFSET($Y$38,0,LEN($A224),1,1):OFFSET($Y$463,0,LEN($A224),1,1),$A224,N$38:N$463)</f>
        <v>0</v>
      </c>
      <c r="O224" s="127">
        <f ca="1">SUMIF(OFFSET($Y$38,0,LEN($A224),1,1):OFFSET($Y$463,0,LEN($A224),1,1),$A224,O$38:O$463)</f>
        <v>0</v>
      </c>
      <c r="P224" s="127">
        <f ca="1">SUMIF(OFFSET($Y$38,0,LEN($A224),1,1):OFFSET($Y$463,0,LEN($A224),1,1),$A224,P$38:P$463)</f>
        <v>0</v>
      </c>
      <c r="Q224" s="127">
        <f ca="1">SUMIF(OFFSET($Y$38,0,LEN($A224),1,1):OFFSET($Y$463,0,LEN($A224),1,1),$A224,Q$38:Q$463)</f>
        <v>0</v>
      </c>
      <c r="R224" s="127">
        <f ca="1">SUMIF(OFFSET($Y$38,0,LEN($A224),1,1):OFFSET($Y$463,0,LEN($A224),1,1),$A224,R$38:R$463)</f>
        <v>0</v>
      </c>
      <c r="S224" s="127">
        <f ca="1">SUMIF(OFFSET($Y$38,0,LEN($A224),1,1):OFFSET($Y$463,0,LEN($A224),1,1),$A224,S$38:S$463)</f>
        <v>0</v>
      </c>
      <c r="T224" s="127">
        <f ca="1">SUMIF(OFFSET($Y$38,0,LEN($A224),1,1):OFFSET($Y$463,0,LEN($A224),1,1),$A224,T$38:T$463)</f>
        <v>0</v>
      </c>
      <c r="U224" s="127">
        <f ca="1">SUMIF(OFFSET($Y$38,0,LEN($A224),1,1):OFFSET($Y$463,0,LEN($A224),1,1),$A224,U$38:U$463)</f>
        <v>0</v>
      </c>
      <c r="V224" s="127">
        <f ca="1">SUMIF(OFFSET($Y$38,0,LEN($A224),1,1):OFFSET($Y$463,0,LEN($A224),1,1),$A224,V$38:V$463)</f>
        <v>0</v>
      </c>
      <c r="W224" s="127">
        <f ca="1">SUMIF(OFFSET($Y$38,0,LEN($A224),1,1):OFFSET($Y$463,0,LEN($A224),1,1),$A224,W$38:W$463)</f>
        <v>0</v>
      </c>
      <c r="X224" s="127">
        <f ca="1">SUMIF(OFFSET($Y$38,0,LEN($A224),1,1):OFFSET($Y$463,0,LEN($A224),1,1),$A224,X$38:X$463)</f>
        <v>0</v>
      </c>
      <c r="Y224" s="127">
        <f ca="1">SUMIF(OFFSET($AC$38,0,LEN($A224),1,1):OFFSET($AC$152,0,LEN($A224),1,1),$A224,Y$38:Y$152)</f>
        <v>0</v>
      </c>
      <c r="Z224" s="127">
        <f ca="1">SUMIF(OFFSET($AC$38,0,LEN($A224),1,1):OFFSET($AC$152,0,LEN($A224),1,1),$A224,Z$38:Z$152)</f>
        <v>0</v>
      </c>
      <c r="AA224" s="127">
        <f ca="1">SUMIF(OFFSET($AC$38,0,LEN($A224),1,1):OFFSET($AC$152,0,LEN($A224),1,1),$A224,AA$38:AA$152)</f>
        <v>0</v>
      </c>
      <c r="AB224" s="127">
        <f ca="1">SUMIF(OFFSET($AC$38,0,LEN($A224),1,1):OFFSET($AC$152,0,LEN($A224),1,1),$A224,AB$38:AB$152)</f>
        <v>0</v>
      </c>
      <c r="AC224" s="128" t="str">
        <f t="shared" si="15"/>
        <v>0.2.5</v>
      </c>
    </row>
    <row r="225" spans="1:29" ht="31.5" x14ac:dyDescent="0.25">
      <c r="A225" s="122" t="s">
        <v>520</v>
      </c>
      <c r="B225" s="123" t="s">
        <v>373</v>
      </c>
      <c r="C225" s="136" t="s">
        <v>216</v>
      </c>
      <c r="D225" s="127">
        <f ca="1">SUMIF(OFFSET($Y$38,0,LEN($A225),1,1):OFFSET($Y$463,0,LEN($A225),1,1),$A225,D$38:D$463)</f>
        <v>0</v>
      </c>
      <c r="E225" s="127">
        <f ca="1">SUMIF(OFFSET($Y$38,0,LEN($A225),1,1):OFFSET($Y$463,0,LEN($A225),1,1),$A225,E$38:E$463)</f>
        <v>0</v>
      </c>
      <c r="F225" s="127">
        <f ca="1">SUMIF(OFFSET($Y$38,0,LEN($A225),1,1):OFFSET($Y$463,0,LEN($A225),1,1),$A225,F$38:F$463)</f>
        <v>0</v>
      </c>
      <c r="G225" s="127">
        <f ca="1">SUMIF(OFFSET($Y$38,0,LEN($A225),1,1):OFFSET($Y$463,0,LEN($A225),1,1),$A225,G$38:G$463)</f>
        <v>0</v>
      </c>
      <c r="H225" s="127">
        <f ca="1">SUMIF(OFFSET($Y$38,0,LEN($A225),1,1):OFFSET($Y$463,0,LEN($A225),1,1),$A225,H$38:H$463)</f>
        <v>0</v>
      </c>
      <c r="I225" s="127">
        <f ca="1">SUMIF(OFFSET($Y$38,0,LEN($A225),1,1):OFFSET($Y$463,0,LEN($A225),1,1),$A225,I$38:I$463)</f>
        <v>0</v>
      </c>
      <c r="J225" s="127">
        <f ca="1">SUMIF(OFFSET($Y$38,0,LEN($A225),1,1):OFFSET($Y$463,0,LEN($A225),1,1),$A225,J$38:J$463)</f>
        <v>0</v>
      </c>
      <c r="K225" s="127">
        <f ca="1">SUMIF(OFFSET($Y$38,0,LEN($A225),1,1):OFFSET($Y$463,0,LEN($A225),1,1),$A225,K$38:K$463)</f>
        <v>0</v>
      </c>
      <c r="L225" s="127">
        <f ca="1">SUMIF(OFFSET($Y$38,0,LEN($A225),1,1):OFFSET($Y$463,0,LEN($A225),1,1),$A225,L$38:L$463)</f>
        <v>0</v>
      </c>
      <c r="M225" s="127">
        <f ca="1">SUMIF(OFFSET($Y$38,0,LEN($A225),1,1):OFFSET($Y$463,0,LEN($A225),1,1),$A225,M$38:M$463)</f>
        <v>0</v>
      </c>
      <c r="N225" s="127">
        <f ca="1">SUMIF(OFFSET($Y$38,0,LEN($A225),1,1):OFFSET($Y$463,0,LEN($A225),1,1),$A225,N$38:N$463)</f>
        <v>0</v>
      </c>
      <c r="O225" s="127">
        <f ca="1">SUMIF(OFFSET($Y$38,0,LEN($A225),1,1):OFFSET($Y$463,0,LEN($A225),1,1),$A225,O$38:O$463)</f>
        <v>0</v>
      </c>
      <c r="P225" s="127">
        <f ca="1">SUMIF(OFFSET($Y$38,0,LEN($A225),1,1):OFFSET($Y$463,0,LEN($A225),1,1),$A225,P$38:P$463)</f>
        <v>0</v>
      </c>
      <c r="Q225" s="127">
        <f ca="1">SUMIF(OFFSET($Y$38,0,LEN($A225),1,1):OFFSET($Y$463,0,LEN($A225),1,1),$A225,Q$38:Q$463)</f>
        <v>0</v>
      </c>
      <c r="R225" s="127">
        <f ca="1">SUMIF(OFFSET($Y$38,0,LEN($A225),1,1):OFFSET($Y$463,0,LEN($A225),1,1),$A225,R$38:R$463)</f>
        <v>0</v>
      </c>
      <c r="S225" s="127">
        <f ca="1">SUMIF(OFFSET($Y$38,0,LEN($A225),1,1):OFFSET($Y$463,0,LEN($A225),1,1),$A225,S$38:S$463)</f>
        <v>0</v>
      </c>
      <c r="T225" s="127">
        <f ca="1">SUMIF(OFFSET($Y$38,0,LEN($A225),1,1):OFFSET($Y$463,0,LEN($A225),1,1),$A225,T$38:T$463)</f>
        <v>0</v>
      </c>
      <c r="U225" s="127">
        <f ca="1">SUMIF(OFFSET($Y$38,0,LEN($A225),1,1):OFFSET($Y$463,0,LEN($A225),1,1),$A225,U$38:U$463)</f>
        <v>0</v>
      </c>
      <c r="V225" s="127">
        <f ca="1">SUMIF(OFFSET($Y$38,0,LEN($A225),1,1):OFFSET($Y$463,0,LEN($A225),1,1),$A225,V$38:V$463)</f>
        <v>0</v>
      </c>
      <c r="W225" s="127">
        <f ca="1">SUMIF(OFFSET($Y$38,0,LEN($A225),1,1):OFFSET($Y$463,0,LEN($A225),1,1),$A225,W$38:W$463)</f>
        <v>0</v>
      </c>
      <c r="X225" s="127">
        <f ca="1">SUMIF(OFFSET($Y$38,0,LEN($A225),1,1):OFFSET($Y$463,0,LEN($A225),1,1),$A225,X$38:X$463)</f>
        <v>0</v>
      </c>
      <c r="Y225" s="127">
        <f ca="1">SUMIF(OFFSET($AC$38,0,LEN($A225),1,1):OFFSET($AC$152,0,LEN($A225),1,1),$A225,Y$38:Y$152)</f>
        <v>0</v>
      </c>
      <c r="Z225" s="127">
        <f ca="1">SUMIF(OFFSET($AC$38,0,LEN($A225),1,1):OFFSET($AC$152,0,LEN($A225),1,1),$A225,Z$38:Z$152)</f>
        <v>0</v>
      </c>
      <c r="AA225" s="127">
        <f ca="1">SUMIF(OFFSET($AC$38,0,LEN($A225),1,1):OFFSET($AC$152,0,LEN($A225),1,1),$A225,AA$38:AA$152)</f>
        <v>0</v>
      </c>
      <c r="AB225" s="127">
        <f ca="1">SUMIF(OFFSET($AC$38,0,LEN($A225),1,1):OFFSET($AC$152,0,LEN($A225),1,1),$A225,AB$38:AB$152)</f>
        <v>0</v>
      </c>
      <c r="AC225" s="128" t="str">
        <f t="shared" si="15"/>
        <v>0.2.5.1</v>
      </c>
    </row>
    <row r="226" spans="1:29" ht="31.5" x14ac:dyDescent="0.25">
      <c r="A226" s="122" t="s">
        <v>521</v>
      </c>
      <c r="B226" s="123" t="s">
        <v>375</v>
      </c>
      <c r="C226" s="136" t="s">
        <v>216</v>
      </c>
      <c r="D226" s="127">
        <f ca="1">SUMIF(OFFSET($Y$38,0,LEN($A226),1,1):OFFSET($Y$463,0,LEN($A226),1,1),$A226,D$38:D$463)</f>
        <v>0</v>
      </c>
      <c r="E226" s="127">
        <f ca="1">SUMIF(OFFSET($Y$38,0,LEN($A226),1,1):OFFSET($Y$463,0,LEN($A226),1,1),$A226,E$38:E$463)</f>
        <v>0</v>
      </c>
      <c r="F226" s="127">
        <f ca="1">SUMIF(OFFSET($Y$38,0,LEN($A226),1,1):OFFSET($Y$463,0,LEN($A226),1,1),$A226,F$38:F$463)</f>
        <v>0</v>
      </c>
      <c r="G226" s="127">
        <f ca="1">SUMIF(OFFSET($Y$38,0,LEN($A226),1,1):OFFSET($Y$463,0,LEN($A226),1,1),$A226,G$38:G$463)</f>
        <v>0</v>
      </c>
      <c r="H226" s="127">
        <f ca="1">SUMIF(OFFSET($Y$38,0,LEN($A226),1,1):OFFSET($Y$463,0,LEN($A226),1,1),$A226,H$38:H$463)</f>
        <v>0</v>
      </c>
      <c r="I226" s="127">
        <f ca="1">SUMIF(OFFSET($Y$38,0,LEN($A226),1,1):OFFSET($Y$463,0,LEN($A226),1,1),$A226,I$38:I$463)</f>
        <v>0</v>
      </c>
      <c r="J226" s="127">
        <f ca="1">SUMIF(OFFSET($Y$38,0,LEN($A226),1,1):OFFSET($Y$463,0,LEN($A226),1,1),$A226,J$38:J$463)</f>
        <v>0</v>
      </c>
      <c r="K226" s="127">
        <f ca="1">SUMIF(OFFSET($Y$38,0,LEN($A226),1,1):OFFSET($Y$463,0,LEN($A226),1,1),$A226,K$38:K$463)</f>
        <v>0</v>
      </c>
      <c r="L226" s="127">
        <f ca="1">SUMIF(OFFSET($Y$38,0,LEN($A226),1,1):OFFSET($Y$463,0,LEN($A226),1,1),$A226,L$38:L$463)</f>
        <v>0</v>
      </c>
      <c r="M226" s="127">
        <f ca="1">SUMIF(OFFSET($Y$38,0,LEN($A226),1,1):OFFSET($Y$463,0,LEN($A226),1,1),$A226,M$38:M$463)</f>
        <v>0</v>
      </c>
      <c r="N226" s="127">
        <f ca="1">SUMIF(OFFSET($Y$38,0,LEN($A226),1,1):OFFSET($Y$463,0,LEN($A226),1,1),$A226,N$38:N$463)</f>
        <v>0</v>
      </c>
      <c r="O226" s="127">
        <f ca="1">SUMIF(OFFSET($Y$38,0,LEN($A226),1,1):OFFSET($Y$463,0,LEN($A226),1,1),$A226,O$38:O$463)</f>
        <v>0</v>
      </c>
      <c r="P226" s="127">
        <f ca="1">SUMIF(OFFSET($Y$38,0,LEN($A226),1,1):OFFSET($Y$463,0,LEN($A226),1,1),$A226,P$38:P$463)</f>
        <v>0</v>
      </c>
      <c r="Q226" s="127">
        <f ca="1">SUMIF(OFFSET($Y$38,0,LEN($A226),1,1):OFFSET($Y$463,0,LEN($A226),1,1),$A226,Q$38:Q$463)</f>
        <v>0</v>
      </c>
      <c r="R226" s="127">
        <f ca="1">SUMIF(OFFSET($Y$38,0,LEN($A226),1,1):OFFSET($Y$463,0,LEN($A226),1,1),$A226,R$38:R$463)</f>
        <v>0</v>
      </c>
      <c r="S226" s="127">
        <f ca="1">SUMIF(OFFSET($Y$38,0,LEN($A226),1,1):OFFSET($Y$463,0,LEN($A226),1,1),$A226,S$38:S$463)</f>
        <v>0</v>
      </c>
      <c r="T226" s="127">
        <f ca="1">SUMIF(OFFSET($Y$38,0,LEN($A226),1,1):OFFSET($Y$463,0,LEN($A226),1,1),$A226,T$38:T$463)</f>
        <v>0</v>
      </c>
      <c r="U226" s="127">
        <f ca="1">SUMIF(OFFSET($Y$38,0,LEN($A226),1,1):OFFSET($Y$463,0,LEN($A226),1,1),$A226,U$38:U$463)</f>
        <v>0</v>
      </c>
      <c r="V226" s="127">
        <f ca="1">SUMIF(OFFSET($Y$38,0,LEN($A226),1,1):OFFSET($Y$463,0,LEN($A226),1,1),$A226,V$38:V$463)</f>
        <v>0</v>
      </c>
      <c r="W226" s="127">
        <f ca="1">SUMIF(OFFSET($Y$38,0,LEN($A226),1,1):OFFSET($Y$463,0,LEN($A226),1,1),$A226,W$38:W$463)</f>
        <v>0</v>
      </c>
      <c r="X226" s="127">
        <f ca="1">SUMIF(OFFSET($Y$38,0,LEN($A226),1,1):OFFSET($Y$463,0,LEN($A226),1,1),$A226,X$38:X$463)</f>
        <v>0</v>
      </c>
      <c r="Y226" s="127">
        <f ca="1">SUMIF(OFFSET($AC$38,0,LEN($A226),1,1):OFFSET($AC$152,0,LEN($A226),1,1),$A226,Y$38:Y$152)</f>
        <v>0</v>
      </c>
      <c r="Z226" s="127">
        <f ca="1">SUMIF(OFFSET($AC$38,0,LEN($A226),1,1):OFFSET($AC$152,0,LEN($A226),1,1),$A226,Z$38:Z$152)</f>
        <v>0</v>
      </c>
      <c r="AA226" s="127">
        <f ca="1">SUMIF(OFFSET($AC$38,0,LEN($A226),1,1):OFFSET($AC$152,0,LEN($A226),1,1),$A226,AA$38:AA$152)</f>
        <v>0</v>
      </c>
      <c r="AB226" s="127">
        <f ca="1">SUMIF(OFFSET($AC$38,0,LEN($A226),1,1):OFFSET($AC$152,0,LEN($A226),1,1),$A226,AB$38:AB$152)</f>
        <v>0</v>
      </c>
      <c r="AC226" s="128" t="str">
        <f t="shared" si="15"/>
        <v>0.2.5.2</v>
      </c>
    </row>
    <row r="227" spans="1:29" ht="31.5" x14ac:dyDescent="0.25">
      <c r="A227" s="122" t="s">
        <v>522</v>
      </c>
      <c r="B227" s="123" t="s">
        <v>377</v>
      </c>
      <c r="C227" s="136" t="s">
        <v>216</v>
      </c>
      <c r="D227" s="127">
        <f ca="1">SUMIF(OFFSET($Y$38,0,LEN($A227),1,1):OFFSET($Y$463,0,LEN($A227),1,1),$A227,D$38:D$463)</f>
        <v>0</v>
      </c>
      <c r="E227" s="127">
        <f ca="1">SUMIF(OFFSET($Y$38,0,LEN($A227),1,1):OFFSET($Y$463,0,LEN($A227),1,1),$A227,E$38:E$463)</f>
        <v>0</v>
      </c>
      <c r="F227" s="127">
        <f ca="1">SUMIF(OFFSET($Y$38,0,LEN($A227),1,1):OFFSET($Y$463,0,LEN($A227),1,1),$A227,F$38:F$463)</f>
        <v>0</v>
      </c>
      <c r="G227" s="127">
        <f ca="1">SUMIF(OFFSET($Y$38,0,LEN($A227),1,1):OFFSET($Y$463,0,LEN($A227),1,1),$A227,G$38:G$463)</f>
        <v>0</v>
      </c>
      <c r="H227" s="127">
        <f ca="1">SUMIF(OFFSET($Y$38,0,LEN($A227),1,1):OFFSET($Y$463,0,LEN($A227),1,1),$A227,H$38:H$463)</f>
        <v>0</v>
      </c>
      <c r="I227" s="127">
        <f ca="1">SUMIF(OFFSET($Y$38,0,LEN($A227),1,1):OFFSET($Y$463,0,LEN($A227),1,1),$A227,I$38:I$463)</f>
        <v>0</v>
      </c>
      <c r="J227" s="127">
        <f ca="1">SUMIF(OFFSET($Y$38,0,LEN($A227),1,1):OFFSET($Y$463,0,LEN($A227),1,1),$A227,J$38:J$463)</f>
        <v>0</v>
      </c>
      <c r="K227" s="127">
        <f ca="1">SUMIF(OFFSET($Y$38,0,LEN($A227),1,1):OFFSET($Y$463,0,LEN($A227),1,1),$A227,K$38:K$463)</f>
        <v>0</v>
      </c>
      <c r="L227" s="127">
        <f ca="1">SUMIF(OFFSET($Y$38,0,LEN($A227),1,1):OFFSET($Y$463,0,LEN($A227),1,1),$A227,L$38:L$463)</f>
        <v>0</v>
      </c>
      <c r="M227" s="127">
        <f ca="1">SUMIF(OFFSET($Y$38,0,LEN($A227),1,1):OFFSET($Y$463,0,LEN($A227),1,1),$A227,M$38:M$463)</f>
        <v>0</v>
      </c>
      <c r="N227" s="127">
        <f ca="1">SUMIF(OFFSET($Y$38,0,LEN($A227),1,1):OFFSET($Y$463,0,LEN($A227),1,1),$A227,N$38:N$463)</f>
        <v>0</v>
      </c>
      <c r="O227" s="127">
        <f ca="1">SUMIF(OFFSET($Y$38,0,LEN($A227),1,1):OFFSET($Y$463,0,LEN($A227),1,1),$A227,O$38:O$463)</f>
        <v>0</v>
      </c>
      <c r="P227" s="127">
        <f ca="1">SUMIF(OFFSET($Y$38,0,LEN($A227),1,1):OFFSET($Y$463,0,LEN($A227),1,1),$A227,P$38:P$463)</f>
        <v>0</v>
      </c>
      <c r="Q227" s="127">
        <f ca="1">SUMIF(OFFSET($Y$38,0,LEN($A227),1,1):OFFSET($Y$463,0,LEN($A227),1,1),$A227,Q$38:Q$463)</f>
        <v>0</v>
      </c>
      <c r="R227" s="127">
        <f ca="1">SUMIF(OFFSET($Y$38,0,LEN($A227),1,1):OFFSET($Y$463,0,LEN($A227),1,1),$A227,R$38:R$463)</f>
        <v>0</v>
      </c>
      <c r="S227" s="127">
        <f ca="1">SUMIF(OFFSET($Y$38,0,LEN($A227),1,1):OFFSET($Y$463,0,LEN($A227),1,1),$A227,S$38:S$463)</f>
        <v>0</v>
      </c>
      <c r="T227" s="127">
        <f ca="1">SUMIF(OFFSET($Y$38,0,LEN($A227),1,1):OFFSET($Y$463,0,LEN($A227),1,1),$A227,T$38:T$463)</f>
        <v>0</v>
      </c>
      <c r="U227" s="127">
        <f ca="1">SUMIF(OFFSET($Y$38,0,LEN($A227),1,1):OFFSET($Y$463,0,LEN($A227),1,1),$A227,U$38:U$463)</f>
        <v>0</v>
      </c>
      <c r="V227" s="127">
        <f ca="1">SUMIF(OFFSET($Y$38,0,LEN($A227),1,1):OFFSET($Y$463,0,LEN($A227),1,1),$A227,V$38:V$463)</f>
        <v>0</v>
      </c>
      <c r="W227" s="127">
        <f ca="1">SUMIF(OFFSET($Y$38,0,LEN($A227),1,1):OFFSET($Y$463,0,LEN($A227),1,1),$A227,W$38:W$463)</f>
        <v>0</v>
      </c>
      <c r="X227" s="127">
        <f ca="1">SUMIF(OFFSET($Y$38,0,LEN($A227),1,1):OFFSET($Y$463,0,LEN($A227),1,1),$A227,X$38:X$463)</f>
        <v>0</v>
      </c>
      <c r="Y227" s="127">
        <f ca="1">SUMIF(OFFSET($AC$38,0,LEN($A227),1,1):OFFSET($AC$152,0,LEN($A227),1,1),$A227,Y$38:Y$152)</f>
        <v>0</v>
      </c>
      <c r="Z227" s="127">
        <f ca="1">SUMIF(OFFSET($AC$38,0,LEN($A227),1,1):OFFSET($AC$152,0,LEN($A227),1,1),$A227,Z$38:Z$152)</f>
        <v>0</v>
      </c>
      <c r="AA227" s="127">
        <f ca="1">SUMIF(OFFSET($AC$38,0,LEN($A227),1,1):OFFSET($AC$152,0,LEN($A227),1,1),$A227,AA$38:AA$152)</f>
        <v>0</v>
      </c>
      <c r="AB227" s="127">
        <f ca="1">SUMIF(OFFSET($AC$38,0,LEN($A227),1,1):OFFSET($AC$152,0,LEN($A227),1,1),$A227,AB$38:AB$152)</f>
        <v>0</v>
      </c>
      <c r="AC227" s="128" t="str">
        <f t="shared" si="15"/>
        <v>0.2.5.3</v>
      </c>
    </row>
    <row r="228" spans="1:29" ht="15.75" x14ac:dyDescent="0.25">
      <c r="A228" s="122" t="s">
        <v>523</v>
      </c>
      <c r="B228" s="123" t="s">
        <v>379</v>
      </c>
      <c r="C228" s="136" t="s">
        <v>216</v>
      </c>
      <c r="D228" s="127">
        <f ca="1">SUMIF(OFFSET($Y$38,0,LEN($A228),1,1):OFFSET($Y$463,0,LEN($A228),1,1),$A228,D$38:D$463)</f>
        <v>0</v>
      </c>
      <c r="E228" s="127">
        <f ca="1">SUMIF(OFFSET($Y$38,0,LEN($A228),1,1):OFFSET($Y$463,0,LEN($A228),1,1),$A228,E$38:E$463)</f>
        <v>0</v>
      </c>
      <c r="F228" s="127">
        <f ca="1">SUMIF(OFFSET($Y$38,0,LEN($A228),1,1):OFFSET($Y$463,0,LEN($A228),1,1),$A228,F$38:F$463)</f>
        <v>0</v>
      </c>
      <c r="G228" s="127">
        <f ca="1">SUMIF(OFFSET($Y$38,0,LEN($A228),1,1):OFFSET($Y$463,0,LEN($A228),1,1),$A228,G$38:G$463)</f>
        <v>0</v>
      </c>
      <c r="H228" s="127">
        <f ca="1">SUMIF(OFFSET($Y$38,0,LEN($A228),1,1):OFFSET($Y$463,0,LEN($A228),1,1),$A228,H$38:H$463)</f>
        <v>0</v>
      </c>
      <c r="I228" s="127">
        <f ca="1">SUMIF(OFFSET($Y$38,0,LEN($A228),1,1):OFFSET($Y$463,0,LEN($A228),1,1),$A228,I$38:I$463)</f>
        <v>0</v>
      </c>
      <c r="J228" s="127">
        <f ca="1">SUMIF(OFFSET($Y$38,0,LEN($A228),1,1):OFFSET($Y$463,0,LEN($A228),1,1),$A228,J$38:J$463)</f>
        <v>0</v>
      </c>
      <c r="K228" s="127">
        <f ca="1">SUMIF(OFFSET($Y$38,0,LEN($A228),1,1):OFFSET($Y$463,0,LEN($A228),1,1),$A228,K$38:K$463)</f>
        <v>0</v>
      </c>
      <c r="L228" s="127">
        <f ca="1">SUMIF(OFFSET($Y$38,0,LEN($A228),1,1):OFFSET($Y$463,0,LEN($A228),1,1),$A228,L$38:L$463)</f>
        <v>0</v>
      </c>
      <c r="M228" s="127">
        <f ca="1">SUMIF(OFFSET($Y$38,0,LEN($A228),1,1):OFFSET($Y$463,0,LEN($A228),1,1),$A228,M$38:M$463)</f>
        <v>0</v>
      </c>
      <c r="N228" s="127">
        <f ca="1">SUMIF(OFFSET($Y$38,0,LEN($A228),1,1):OFFSET($Y$463,0,LEN($A228),1,1),$A228,N$38:N$463)</f>
        <v>0</v>
      </c>
      <c r="O228" s="127">
        <f ca="1">SUMIF(OFFSET($Y$38,0,LEN($A228),1,1):OFFSET($Y$463,0,LEN($A228),1,1),$A228,O$38:O$463)</f>
        <v>0</v>
      </c>
      <c r="P228" s="127">
        <f ca="1">SUMIF(OFFSET($Y$38,0,LEN($A228),1,1):OFFSET($Y$463,0,LEN($A228),1,1),$A228,P$38:P$463)</f>
        <v>0</v>
      </c>
      <c r="Q228" s="127">
        <f ca="1">SUMIF(OFFSET($Y$38,0,LEN($A228),1,1):OFFSET($Y$463,0,LEN($A228),1,1),$A228,Q$38:Q$463)</f>
        <v>0</v>
      </c>
      <c r="R228" s="127">
        <f ca="1">SUMIF(OFFSET($Y$38,0,LEN($A228),1,1):OFFSET($Y$463,0,LEN($A228),1,1),$A228,R$38:R$463)</f>
        <v>0</v>
      </c>
      <c r="S228" s="127">
        <f ca="1">SUMIF(OFFSET($Y$38,0,LEN($A228),1,1):OFFSET($Y$463,0,LEN($A228),1,1),$A228,S$38:S$463)</f>
        <v>0</v>
      </c>
      <c r="T228" s="127">
        <f ca="1">SUMIF(OFFSET($Y$38,0,LEN($A228),1,1):OFFSET($Y$463,0,LEN($A228),1,1),$A228,T$38:T$463)</f>
        <v>0</v>
      </c>
      <c r="U228" s="127">
        <f ca="1">SUMIF(OFFSET($Y$38,0,LEN($A228),1,1):OFFSET($Y$463,0,LEN($A228),1,1),$A228,U$38:U$463)</f>
        <v>0</v>
      </c>
      <c r="V228" s="127">
        <f ca="1">SUMIF(OFFSET($Y$38,0,LEN($A228),1,1):OFFSET($Y$463,0,LEN($A228),1,1),$A228,V$38:V$463)</f>
        <v>0</v>
      </c>
      <c r="W228" s="127">
        <f ca="1">SUMIF(OFFSET($Y$38,0,LEN($A228),1,1):OFFSET($Y$463,0,LEN($A228),1,1),$A228,W$38:W$463)</f>
        <v>0</v>
      </c>
      <c r="X228" s="127">
        <f ca="1">SUMIF(OFFSET($Y$38,0,LEN($A228),1,1):OFFSET($Y$463,0,LEN($A228),1,1),$A228,X$38:X$463)</f>
        <v>0</v>
      </c>
      <c r="Y228" s="127">
        <f ca="1">SUMIF(OFFSET($AC$38,0,LEN($A228),1,1):OFFSET($AC$152,0,LEN($A228),1,1),$A228,Y$38:Y$152)</f>
        <v>0</v>
      </c>
      <c r="Z228" s="127">
        <f ca="1">SUMIF(OFFSET($AC$38,0,LEN($A228),1,1):OFFSET($AC$152,0,LEN($A228),1,1),$A228,Z$38:Z$152)</f>
        <v>0</v>
      </c>
      <c r="AA228" s="127">
        <f ca="1">SUMIF(OFFSET($AC$38,0,LEN($A228),1,1):OFFSET($AC$152,0,LEN($A228),1,1),$A228,AA$38:AA$152)</f>
        <v>0</v>
      </c>
      <c r="AB228" s="127">
        <f ca="1">SUMIF(OFFSET($AC$38,0,LEN($A228),1,1):OFFSET($AC$152,0,LEN($A228),1,1),$A228,AB$38:AB$152)</f>
        <v>0</v>
      </c>
      <c r="AC228" s="128" t="str">
        <f t="shared" si="15"/>
        <v>0.2.5.4</v>
      </c>
    </row>
    <row r="229" spans="1:29" ht="47.25" x14ac:dyDescent="0.25">
      <c r="A229" s="122" t="s">
        <v>524</v>
      </c>
      <c r="B229" s="126" t="s">
        <v>318</v>
      </c>
      <c r="C229" s="136" t="s">
        <v>216</v>
      </c>
      <c r="D229" s="127">
        <f ca="1">SUMIF(OFFSET($Y$38,0,LEN($A229),1,1):OFFSET($Y$463,0,LEN($A229),1,1),$A229,D$38:D$463)</f>
        <v>0</v>
      </c>
      <c r="E229" s="127">
        <f ca="1">SUMIF(OFFSET($Y$38,0,LEN($A229),1,1):OFFSET($Y$463,0,LEN($A229),1,1),$A229,E$38:E$463)</f>
        <v>0</v>
      </c>
      <c r="F229" s="127">
        <f ca="1">SUMIF(OFFSET($Y$38,0,LEN($A229),1,1):OFFSET($Y$463,0,LEN($A229),1,1),$A229,F$38:F$463)</f>
        <v>0</v>
      </c>
      <c r="G229" s="127">
        <f ca="1">SUMIF(OFFSET($Y$38,0,LEN($A229),1,1):OFFSET($Y$463,0,LEN($A229),1,1),$A229,G$38:G$463)</f>
        <v>0</v>
      </c>
      <c r="H229" s="127">
        <f ca="1">SUMIF(OFFSET($Y$38,0,LEN($A229),1,1):OFFSET($Y$463,0,LEN($A229),1,1),$A229,H$38:H$463)</f>
        <v>0</v>
      </c>
      <c r="I229" s="127">
        <f ca="1">SUMIF(OFFSET($Y$38,0,LEN($A229),1,1):OFFSET($Y$463,0,LEN($A229),1,1),$A229,I$38:I$463)</f>
        <v>0</v>
      </c>
      <c r="J229" s="127">
        <f ca="1">SUMIF(OFFSET($Y$38,0,LEN($A229),1,1):OFFSET($Y$463,0,LEN($A229),1,1),$A229,J$38:J$463)</f>
        <v>0</v>
      </c>
      <c r="K229" s="127">
        <f ca="1">SUMIF(OFFSET($Y$38,0,LEN($A229),1,1):OFFSET($Y$463,0,LEN($A229),1,1),$A229,K$38:K$463)</f>
        <v>0</v>
      </c>
      <c r="L229" s="127">
        <f ca="1">SUMIF(OFFSET($Y$38,0,LEN($A229),1,1):OFFSET($Y$463,0,LEN($A229),1,1),$A229,L$38:L$463)</f>
        <v>0</v>
      </c>
      <c r="M229" s="127">
        <f ca="1">SUMIF(OFFSET($Y$38,0,LEN($A229),1,1):OFFSET($Y$463,0,LEN($A229),1,1),$A229,M$38:M$463)</f>
        <v>0</v>
      </c>
      <c r="N229" s="127">
        <f ca="1">SUMIF(OFFSET($Y$38,0,LEN($A229),1,1):OFFSET($Y$463,0,LEN($A229),1,1),$A229,N$38:N$463)</f>
        <v>0</v>
      </c>
      <c r="O229" s="127">
        <f ca="1">SUMIF(OFFSET($Y$38,0,LEN($A229),1,1):OFFSET($Y$463,0,LEN($A229),1,1),$A229,O$38:O$463)</f>
        <v>0</v>
      </c>
      <c r="P229" s="127">
        <f ca="1">SUMIF(OFFSET($Y$38,0,LEN($A229),1,1):OFFSET($Y$463,0,LEN($A229),1,1),$A229,P$38:P$463)</f>
        <v>0</v>
      </c>
      <c r="Q229" s="127">
        <f ca="1">SUMIF(OFFSET($Y$38,0,LEN($A229),1,1):OFFSET($Y$463,0,LEN($A229),1,1),$A229,Q$38:Q$463)</f>
        <v>0</v>
      </c>
      <c r="R229" s="127">
        <f ca="1">SUMIF(OFFSET($Y$38,0,LEN($A229),1,1):OFFSET($Y$463,0,LEN($A229),1,1),$A229,R$38:R$463)</f>
        <v>0</v>
      </c>
      <c r="S229" s="127">
        <f ca="1">SUMIF(OFFSET($Y$38,0,LEN($A229),1,1):OFFSET($Y$463,0,LEN($A229),1,1),$A229,S$38:S$463)</f>
        <v>0</v>
      </c>
      <c r="T229" s="127">
        <f ca="1">SUMIF(OFFSET($Y$38,0,LEN($A229),1,1):OFFSET($Y$463,0,LEN($A229),1,1),$A229,T$38:T$463)</f>
        <v>0</v>
      </c>
      <c r="U229" s="127">
        <f ca="1">SUMIF(OFFSET($Y$38,0,LEN($A229),1,1):OFFSET($Y$463,0,LEN($A229),1,1),$A229,U$38:U$463)</f>
        <v>0</v>
      </c>
      <c r="V229" s="127">
        <f ca="1">SUMIF(OFFSET($Y$38,0,LEN($A229),1,1):OFFSET($Y$463,0,LEN($A229),1,1),$A229,V$38:V$463)</f>
        <v>0</v>
      </c>
      <c r="W229" s="127">
        <f ca="1">SUMIF(OFFSET($Y$38,0,LEN($A229),1,1):OFFSET($Y$463,0,LEN($A229),1,1),$A229,W$38:W$463)</f>
        <v>0</v>
      </c>
      <c r="X229" s="127">
        <f ca="1">SUMIF(OFFSET($Y$38,0,LEN($A229),1,1):OFFSET($Y$463,0,LEN($A229),1,1),$A229,X$38:X$463)</f>
        <v>0</v>
      </c>
      <c r="Y229" s="127">
        <f ca="1">SUMIF(OFFSET($AC$38,0,LEN($A229),1,1):OFFSET($AC$152,0,LEN($A229),1,1),$A229,Y$38:Y$152)</f>
        <v>0</v>
      </c>
      <c r="Z229" s="127">
        <f ca="1">SUMIF(OFFSET($AC$38,0,LEN($A229),1,1):OFFSET($AC$152,0,LEN($A229),1,1),$A229,Z$38:Z$152)</f>
        <v>0</v>
      </c>
      <c r="AA229" s="127">
        <f ca="1">SUMIF(OFFSET($AC$38,0,LEN($A229),1,1):OFFSET($AC$152,0,LEN($A229),1,1),$A229,AA$38:AA$152)</f>
        <v>0</v>
      </c>
      <c r="AB229" s="127">
        <f ca="1">SUMIF(OFFSET($AC$38,0,LEN($A229),1,1):OFFSET($AC$152,0,LEN($A229),1,1),$A229,AB$38:AB$152)</f>
        <v>0</v>
      </c>
      <c r="AC229" s="128" t="str">
        <f t="shared" si="15"/>
        <v>0.2.6</v>
      </c>
    </row>
    <row r="230" spans="1:29" ht="31.5" x14ac:dyDescent="0.25">
      <c r="A230" s="122" t="s">
        <v>525</v>
      </c>
      <c r="B230" s="126" t="s">
        <v>382</v>
      </c>
      <c r="C230" s="136" t="s">
        <v>216</v>
      </c>
      <c r="D230" s="127">
        <f ca="1">SUMIF(OFFSET($Y$38,0,LEN($A230),1,1):OFFSET($Y$463,0,LEN($A230),1,1),$A230,D$38:D$463)</f>
        <v>0</v>
      </c>
      <c r="E230" s="127">
        <f ca="1">SUMIF(OFFSET($Y$38,0,LEN($A230),1,1):OFFSET($Y$463,0,LEN($A230),1,1),$A230,E$38:E$463)</f>
        <v>0</v>
      </c>
      <c r="F230" s="127">
        <f ca="1">SUMIF(OFFSET($Y$38,0,LEN($A230),1,1):OFFSET($Y$463,0,LEN($A230),1,1),$A230,F$38:F$463)</f>
        <v>0</v>
      </c>
      <c r="G230" s="127">
        <f ca="1">SUMIF(OFFSET($Y$38,0,LEN($A230),1,1):OFFSET($Y$463,0,LEN($A230),1,1),$A230,G$38:G$463)</f>
        <v>0</v>
      </c>
      <c r="H230" s="127">
        <f ca="1">SUMIF(OFFSET($Y$38,0,LEN($A230),1,1):OFFSET($Y$463,0,LEN($A230),1,1),$A230,H$38:H$463)</f>
        <v>0</v>
      </c>
      <c r="I230" s="127">
        <f ca="1">SUMIF(OFFSET($Y$38,0,LEN($A230),1,1):OFFSET($Y$463,0,LEN($A230),1,1),$A230,I$38:I$463)</f>
        <v>0</v>
      </c>
      <c r="J230" s="127">
        <f ca="1">SUMIF(OFFSET($Y$38,0,LEN($A230),1,1):OFFSET($Y$463,0,LEN($A230),1,1),$A230,J$38:J$463)</f>
        <v>0</v>
      </c>
      <c r="K230" s="127">
        <f ca="1">SUMIF(OFFSET($Y$38,0,LEN($A230),1,1):OFFSET($Y$463,0,LEN($A230),1,1),$A230,K$38:K$463)</f>
        <v>0</v>
      </c>
      <c r="L230" s="127">
        <f ca="1">SUMIF(OFFSET($Y$38,0,LEN($A230),1,1):OFFSET($Y$463,0,LEN($A230),1,1),$A230,L$38:L$463)</f>
        <v>0</v>
      </c>
      <c r="M230" s="127">
        <f ca="1">SUMIF(OFFSET($Y$38,0,LEN($A230),1,1):OFFSET($Y$463,0,LEN($A230),1,1),$A230,M$38:M$463)</f>
        <v>0</v>
      </c>
      <c r="N230" s="127">
        <f ca="1">SUMIF(OFFSET($Y$38,0,LEN($A230),1,1):OFFSET($Y$463,0,LEN($A230),1,1),$A230,N$38:N$463)</f>
        <v>0</v>
      </c>
      <c r="O230" s="127">
        <f ca="1">SUMIF(OFFSET($Y$38,0,LEN($A230),1,1):OFFSET($Y$463,0,LEN($A230),1,1),$A230,O$38:O$463)</f>
        <v>0</v>
      </c>
      <c r="P230" s="127">
        <f ca="1">SUMIF(OFFSET($Y$38,0,LEN($A230),1,1):OFFSET($Y$463,0,LEN($A230),1,1),$A230,P$38:P$463)</f>
        <v>0</v>
      </c>
      <c r="Q230" s="127">
        <f ca="1">SUMIF(OFFSET($Y$38,0,LEN($A230),1,1):OFFSET($Y$463,0,LEN($A230),1,1),$A230,Q$38:Q$463)</f>
        <v>0</v>
      </c>
      <c r="R230" s="127">
        <f ca="1">SUMIF(OFFSET($Y$38,0,LEN($A230),1,1):OFFSET($Y$463,0,LEN($A230),1,1),$A230,R$38:R$463)</f>
        <v>0</v>
      </c>
      <c r="S230" s="127">
        <f ca="1">SUMIF(OFFSET($Y$38,0,LEN($A230),1,1):OFFSET($Y$463,0,LEN($A230),1,1),$A230,S$38:S$463)</f>
        <v>0</v>
      </c>
      <c r="T230" s="127">
        <f ca="1">SUMIF(OFFSET($Y$38,0,LEN($A230),1,1):OFFSET($Y$463,0,LEN($A230),1,1),$A230,T$38:T$463)</f>
        <v>0</v>
      </c>
      <c r="U230" s="127">
        <f ca="1">SUMIF(OFFSET($Y$38,0,LEN($A230),1,1):OFFSET($Y$463,0,LEN($A230),1,1),$A230,U$38:U$463)</f>
        <v>0</v>
      </c>
      <c r="V230" s="127">
        <f ca="1">SUMIF(OFFSET($Y$38,0,LEN($A230),1,1):OFFSET($Y$463,0,LEN($A230),1,1),$A230,V$38:V$463)</f>
        <v>0</v>
      </c>
      <c r="W230" s="127">
        <f ca="1">SUMIF(OFFSET($Y$38,0,LEN($A230),1,1):OFFSET($Y$463,0,LEN($A230),1,1),$A230,W$38:W$463)</f>
        <v>0</v>
      </c>
      <c r="X230" s="127">
        <f ca="1">SUMIF(OFFSET($Y$38,0,LEN($A230),1,1):OFFSET($Y$463,0,LEN($A230),1,1),$A230,X$38:X$463)</f>
        <v>0</v>
      </c>
      <c r="Y230" s="127">
        <f ca="1">SUMIF(OFFSET($AC$38,0,LEN($A230),1,1):OFFSET($AC$152,0,LEN($A230),1,1),$A230,Y$38:Y$152)</f>
        <v>0</v>
      </c>
      <c r="Z230" s="127">
        <f ca="1">SUMIF(OFFSET($AC$38,0,LEN($A230),1,1):OFFSET($AC$152,0,LEN($A230),1,1),$A230,Z$38:Z$152)</f>
        <v>0</v>
      </c>
      <c r="AA230" s="127">
        <f ca="1">SUMIF(OFFSET($AC$38,0,LEN($A230),1,1):OFFSET($AC$152,0,LEN($A230),1,1),$A230,AA$38:AA$152)</f>
        <v>0</v>
      </c>
      <c r="AB230" s="127">
        <f ca="1">SUMIF(OFFSET($AC$38,0,LEN($A230),1,1):OFFSET($AC$152,0,LEN($A230),1,1),$A230,AB$38:AB$152)</f>
        <v>0</v>
      </c>
      <c r="AC230" s="128" t="str">
        <f t="shared" si="15"/>
        <v>0.2.7</v>
      </c>
    </row>
    <row r="231" spans="1:29" ht="63" x14ac:dyDescent="0.25">
      <c r="A231" s="122" t="s">
        <v>128</v>
      </c>
      <c r="B231" s="126" t="s">
        <v>383</v>
      </c>
      <c r="C231" s="136" t="s">
        <v>216</v>
      </c>
      <c r="D231" s="127">
        <f ca="1">SUMIF(OFFSET($Y$38,0,LEN($A231),1,1):OFFSET($Y$463,0,LEN($A231),1,1),$A231,D$38:D$463)</f>
        <v>0</v>
      </c>
      <c r="E231" s="127">
        <f ca="1">SUMIF(OFFSET($Y$38,0,LEN($A231),1,1):OFFSET($Y$463,0,LEN($A231),1,1),$A231,E$38:E$463)</f>
        <v>0</v>
      </c>
      <c r="F231" s="127">
        <f ca="1">SUMIF(OFFSET($Y$38,0,LEN($A231),1,1):OFFSET($Y$463,0,LEN($A231),1,1),$A231,F$38:F$463)</f>
        <v>0</v>
      </c>
      <c r="G231" s="127">
        <f ca="1">SUMIF(OFFSET($Y$38,0,LEN($A231),1,1):OFFSET($Y$463,0,LEN($A231),1,1),$A231,G$38:G$463)</f>
        <v>0</v>
      </c>
      <c r="H231" s="127">
        <f ca="1">SUMIF(OFFSET($Y$38,0,LEN($A231),1,1):OFFSET($Y$463,0,LEN($A231),1,1),$A231,H$38:H$463)</f>
        <v>0</v>
      </c>
      <c r="I231" s="127">
        <f ca="1">SUMIF(OFFSET($Y$38,0,LEN($A231),1,1):OFFSET($Y$463,0,LEN($A231),1,1),$A231,I$38:I$463)</f>
        <v>0</v>
      </c>
      <c r="J231" s="127">
        <f ca="1">SUMIF(OFFSET($Y$38,0,LEN($A231),1,1):OFFSET($Y$463,0,LEN($A231),1,1),$A231,J$38:J$463)</f>
        <v>0</v>
      </c>
      <c r="K231" s="127">
        <f ca="1">SUMIF(OFFSET($Y$38,0,LEN($A231),1,1):OFFSET($Y$463,0,LEN($A231),1,1),$A231,K$38:K$463)</f>
        <v>0</v>
      </c>
      <c r="L231" s="127">
        <f ca="1">SUMIF(OFFSET($Y$38,0,LEN($A231),1,1):OFFSET($Y$463,0,LEN($A231),1,1),$A231,L$38:L$463)</f>
        <v>0</v>
      </c>
      <c r="M231" s="127">
        <f ca="1">SUMIF(OFFSET($Y$38,0,LEN($A231),1,1):OFFSET($Y$463,0,LEN($A231),1,1),$A231,M$38:M$463)</f>
        <v>0</v>
      </c>
      <c r="N231" s="127">
        <f ca="1">SUMIF(OFFSET($Y$38,0,LEN($A231),1,1):OFFSET($Y$463,0,LEN($A231),1,1),$A231,N$38:N$463)</f>
        <v>0</v>
      </c>
      <c r="O231" s="127">
        <f ca="1">SUMIF(OFFSET($Y$38,0,LEN($A231),1,1):OFFSET($Y$463,0,LEN($A231),1,1),$A231,O$38:O$463)</f>
        <v>0</v>
      </c>
      <c r="P231" s="127">
        <f ca="1">SUMIF(OFFSET($Y$38,0,LEN($A231),1,1):OFFSET($Y$463,0,LEN($A231),1,1),$A231,P$38:P$463)</f>
        <v>0</v>
      </c>
      <c r="Q231" s="127">
        <f ca="1">SUMIF(OFFSET($Y$38,0,LEN($A231),1,1):OFFSET($Y$463,0,LEN($A231),1,1),$A231,Q$38:Q$463)</f>
        <v>0</v>
      </c>
      <c r="R231" s="127">
        <f ca="1">SUMIF(OFFSET($Y$38,0,LEN($A231),1,1):OFFSET($Y$463,0,LEN($A231),1,1),$A231,R$38:R$463)</f>
        <v>0</v>
      </c>
      <c r="S231" s="127">
        <f ca="1">SUMIF(OFFSET($Y$38,0,LEN($A231),1,1):OFFSET($Y$463,0,LEN($A231),1,1),$A231,S$38:S$463)</f>
        <v>0</v>
      </c>
      <c r="T231" s="127">
        <f ca="1">SUMIF(OFFSET($Y$38,0,LEN($A231),1,1):OFFSET($Y$463,0,LEN($A231),1,1),$A231,T$38:T$463)</f>
        <v>0</v>
      </c>
      <c r="U231" s="127">
        <f ca="1">SUMIF(OFFSET($Y$38,0,LEN($A231),1,1):OFFSET($Y$463,0,LEN($A231),1,1),$A231,U$38:U$463)</f>
        <v>0</v>
      </c>
      <c r="V231" s="127">
        <f ca="1">SUMIF(OFFSET($Y$38,0,LEN($A231),1,1):OFFSET($Y$463,0,LEN($A231),1,1),$A231,V$38:V$463)</f>
        <v>0</v>
      </c>
      <c r="W231" s="127">
        <f ca="1">SUMIF(OFFSET($Y$38,0,LEN($A231),1,1):OFFSET($Y$463,0,LEN($A231),1,1),$A231,W$38:W$463)</f>
        <v>0</v>
      </c>
      <c r="X231" s="127">
        <f ca="1">SUMIF(OFFSET($Y$38,0,LEN($A231),1,1):OFFSET($Y$463,0,LEN($A231),1,1),$A231,X$38:X$463)</f>
        <v>0</v>
      </c>
      <c r="Y231" s="127">
        <f ca="1">SUMIF(OFFSET($AC$38,0,LEN($A231),1,1):OFFSET($AC$152,0,LEN($A231),1,1),$A231,Y$38:Y$152)</f>
        <v>0</v>
      </c>
      <c r="Z231" s="127">
        <f ca="1">SUMIF(OFFSET($AC$38,0,LEN($A231),1,1):OFFSET($AC$152,0,LEN($A231),1,1),$A231,Z$38:Z$152)</f>
        <v>0</v>
      </c>
      <c r="AA231" s="127">
        <f ca="1">SUMIF(OFFSET($AC$38,0,LEN($A231),1,1):OFFSET($AC$152,0,LEN($A231),1,1),$A231,AA$38:AA$152)</f>
        <v>0</v>
      </c>
      <c r="AB231" s="127">
        <f ca="1">SUMIF(OFFSET($AC$38,0,LEN($A231),1,1):OFFSET($AC$152,0,LEN($A231),1,1),$A231,AB$38:AB$152)</f>
        <v>0</v>
      </c>
      <c r="AC231" s="128" t="str">
        <f t="shared" si="15"/>
        <v>0.3</v>
      </c>
    </row>
    <row r="232" spans="1:29" ht="15.75" x14ac:dyDescent="0.25">
      <c r="A232" s="122" t="s">
        <v>526</v>
      </c>
      <c r="B232" s="123" t="s">
        <v>385</v>
      </c>
      <c r="C232" s="136" t="s">
        <v>216</v>
      </c>
      <c r="D232" s="127">
        <f ca="1">SUMIF(OFFSET($Y$38,0,LEN($A232),1,1):OFFSET($Y$463,0,LEN($A232),1,1),$A232,D$38:D$463)</f>
        <v>0</v>
      </c>
      <c r="E232" s="127">
        <f ca="1">SUMIF(OFFSET($Y$38,0,LEN($A232),1,1):OFFSET($Y$463,0,LEN($A232),1,1),$A232,E$38:E$463)</f>
        <v>0</v>
      </c>
      <c r="F232" s="127">
        <f ca="1">SUMIF(OFFSET($Y$38,0,LEN($A232),1,1):OFFSET($Y$463,0,LEN($A232),1,1),$A232,F$38:F$463)</f>
        <v>0</v>
      </c>
      <c r="G232" s="127">
        <f ca="1">SUMIF(OFFSET($Y$38,0,LEN($A232),1,1):OFFSET($Y$463,0,LEN($A232),1,1),$A232,G$38:G$463)</f>
        <v>0</v>
      </c>
      <c r="H232" s="127">
        <f ca="1">SUMIF(OFFSET($Y$38,0,LEN($A232),1,1):OFFSET($Y$463,0,LEN($A232),1,1),$A232,H$38:H$463)</f>
        <v>0</v>
      </c>
      <c r="I232" s="127">
        <f ca="1">SUMIF(OFFSET($Y$38,0,LEN($A232),1,1):OFFSET($Y$463,0,LEN($A232),1,1),$A232,I$38:I$463)</f>
        <v>0</v>
      </c>
      <c r="J232" s="127">
        <f ca="1">SUMIF(OFFSET($Y$38,0,LEN($A232),1,1):OFFSET($Y$463,0,LEN($A232),1,1),$A232,J$38:J$463)</f>
        <v>0</v>
      </c>
      <c r="K232" s="127">
        <f ca="1">SUMIF(OFFSET($Y$38,0,LEN($A232),1,1):OFFSET($Y$463,0,LEN($A232),1,1),$A232,K$38:K$463)</f>
        <v>0</v>
      </c>
      <c r="L232" s="127">
        <f ca="1">SUMIF(OFFSET($Y$38,0,LEN($A232),1,1):OFFSET($Y$463,0,LEN($A232),1,1),$A232,L$38:L$463)</f>
        <v>0</v>
      </c>
      <c r="M232" s="127">
        <f ca="1">SUMIF(OFFSET($Y$38,0,LEN($A232),1,1):OFFSET($Y$463,0,LEN($A232),1,1),$A232,M$38:M$463)</f>
        <v>0</v>
      </c>
      <c r="N232" s="127">
        <f ca="1">SUMIF(OFFSET($Y$38,0,LEN($A232),1,1):OFFSET($Y$463,0,LEN($A232),1,1),$A232,N$38:N$463)</f>
        <v>0</v>
      </c>
      <c r="O232" s="127">
        <f ca="1">SUMIF(OFFSET($Y$38,0,LEN($A232),1,1):OFFSET($Y$463,0,LEN($A232),1,1),$A232,O$38:O$463)</f>
        <v>0</v>
      </c>
      <c r="P232" s="127">
        <f ca="1">SUMIF(OFFSET($Y$38,0,LEN($A232),1,1):OFFSET($Y$463,0,LEN($A232),1,1),$A232,P$38:P$463)</f>
        <v>0</v>
      </c>
      <c r="Q232" s="127">
        <f ca="1">SUMIF(OFFSET($Y$38,0,LEN($A232),1,1):OFFSET($Y$463,0,LEN($A232),1,1),$A232,Q$38:Q$463)</f>
        <v>0</v>
      </c>
      <c r="R232" s="127">
        <f ca="1">SUMIF(OFFSET($Y$38,0,LEN($A232),1,1):OFFSET($Y$463,0,LEN($A232),1,1),$A232,R$38:R$463)</f>
        <v>0</v>
      </c>
      <c r="S232" s="127">
        <f ca="1">SUMIF(OFFSET($Y$38,0,LEN($A232),1,1):OFFSET($Y$463,0,LEN($A232),1,1),$A232,S$38:S$463)</f>
        <v>0</v>
      </c>
      <c r="T232" s="127">
        <f ca="1">SUMIF(OFFSET($Y$38,0,LEN($A232),1,1):OFFSET($Y$463,0,LEN($A232),1,1),$A232,T$38:T$463)</f>
        <v>0</v>
      </c>
      <c r="U232" s="127">
        <f ca="1">SUMIF(OFFSET($Y$38,0,LEN($A232),1,1):OFFSET($Y$463,0,LEN($A232),1,1),$A232,U$38:U$463)</f>
        <v>0</v>
      </c>
      <c r="V232" s="127">
        <f ca="1">SUMIF(OFFSET($Y$38,0,LEN($A232),1,1):OFFSET($Y$463,0,LEN($A232),1,1),$A232,V$38:V$463)</f>
        <v>0</v>
      </c>
      <c r="W232" s="127">
        <f ca="1">SUMIF(OFFSET($Y$38,0,LEN($A232),1,1):OFFSET($Y$463,0,LEN($A232),1,1),$A232,W$38:W$463)</f>
        <v>0</v>
      </c>
      <c r="X232" s="127">
        <f ca="1">SUMIF(OFFSET($Y$38,0,LEN($A232),1,1):OFFSET($Y$463,0,LEN($A232),1,1),$A232,X$38:X$463)</f>
        <v>0</v>
      </c>
      <c r="Y232" s="127">
        <f ca="1">SUMIF(OFFSET($AC$38,0,LEN($A232),1,1):OFFSET($AC$152,0,LEN($A232),1,1),$A232,Y$38:Y$152)</f>
        <v>0</v>
      </c>
      <c r="Z232" s="127">
        <f ca="1">SUMIF(OFFSET($AC$38,0,LEN($A232),1,1):OFFSET($AC$152,0,LEN($A232),1,1),$A232,Z$38:Z$152)</f>
        <v>0</v>
      </c>
      <c r="AA232" s="127">
        <f ca="1">SUMIF(OFFSET($AC$38,0,LEN($A232),1,1):OFFSET($AC$152,0,LEN($A232),1,1),$A232,AA$38:AA$152)</f>
        <v>0</v>
      </c>
      <c r="AB232" s="127">
        <f ca="1">SUMIF(OFFSET($AC$38,0,LEN($A232),1,1):OFFSET($AC$152,0,LEN($A232),1,1),$A232,AB$38:AB$152)</f>
        <v>0</v>
      </c>
      <c r="AC232" s="128" t="str">
        <f t="shared" si="15"/>
        <v>0.3.1</v>
      </c>
    </row>
    <row r="233" spans="1:29" ht="31.5" x14ac:dyDescent="0.25">
      <c r="A233" s="122" t="s">
        <v>527</v>
      </c>
      <c r="B233" s="123" t="s">
        <v>387</v>
      </c>
      <c r="C233" s="136" t="s">
        <v>216</v>
      </c>
      <c r="D233" s="127">
        <f ca="1">SUMIF(OFFSET($Y$38,0,LEN($A233),1,1):OFFSET($Y$463,0,LEN($A233),1,1),$A233,D$38:D$463)</f>
        <v>0</v>
      </c>
      <c r="E233" s="127">
        <f ca="1">SUMIF(OFFSET($Y$38,0,LEN($A233),1,1):OFFSET($Y$463,0,LEN($A233),1,1),$A233,E$38:E$463)</f>
        <v>0</v>
      </c>
      <c r="F233" s="127">
        <f ca="1">SUMIF(OFFSET($Y$38,0,LEN($A233),1,1):OFFSET($Y$463,0,LEN($A233),1,1),$A233,F$38:F$463)</f>
        <v>0</v>
      </c>
      <c r="G233" s="127">
        <f ca="1">SUMIF(OFFSET($Y$38,0,LEN($A233),1,1):OFFSET($Y$463,0,LEN($A233),1,1),$A233,G$38:G$463)</f>
        <v>0</v>
      </c>
      <c r="H233" s="127">
        <f ca="1">SUMIF(OFFSET($Y$38,0,LEN($A233),1,1):OFFSET($Y$463,0,LEN($A233),1,1),$A233,H$38:H$463)</f>
        <v>0</v>
      </c>
      <c r="I233" s="127">
        <f ca="1">SUMIF(OFFSET($Y$38,0,LEN($A233),1,1):OFFSET($Y$463,0,LEN($A233),1,1),$A233,I$38:I$463)</f>
        <v>0</v>
      </c>
      <c r="J233" s="127">
        <f ca="1">SUMIF(OFFSET($Y$38,0,LEN($A233),1,1):OFFSET($Y$463,0,LEN($A233),1,1),$A233,J$38:J$463)</f>
        <v>0</v>
      </c>
      <c r="K233" s="127">
        <f ca="1">SUMIF(OFFSET($Y$38,0,LEN($A233),1,1):OFFSET($Y$463,0,LEN($A233),1,1),$A233,K$38:K$463)</f>
        <v>0</v>
      </c>
      <c r="L233" s="127">
        <f ca="1">SUMIF(OFFSET($Y$38,0,LEN($A233),1,1):OFFSET($Y$463,0,LEN($A233),1,1),$A233,L$38:L$463)</f>
        <v>0</v>
      </c>
      <c r="M233" s="127">
        <f ca="1">SUMIF(OFFSET($Y$38,0,LEN($A233),1,1):OFFSET($Y$463,0,LEN($A233),1,1),$A233,M$38:M$463)</f>
        <v>0</v>
      </c>
      <c r="N233" s="127">
        <f ca="1">SUMIF(OFFSET($Y$38,0,LEN($A233),1,1):OFFSET($Y$463,0,LEN($A233),1,1),$A233,N$38:N$463)</f>
        <v>0</v>
      </c>
      <c r="O233" s="127">
        <f ca="1">SUMIF(OFFSET($Y$38,0,LEN($A233),1,1):OFFSET($Y$463,0,LEN($A233),1,1),$A233,O$38:O$463)</f>
        <v>0</v>
      </c>
      <c r="P233" s="127">
        <f ca="1">SUMIF(OFFSET($Y$38,0,LEN($A233),1,1):OFFSET($Y$463,0,LEN($A233),1,1),$A233,P$38:P$463)</f>
        <v>0</v>
      </c>
      <c r="Q233" s="127">
        <f ca="1">SUMIF(OFFSET($Y$38,0,LEN($A233),1,1):OFFSET($Y$463,0,LEN($A233),1,1),$A233,Q$38:Q$463)</f>
        <v>0</v>
      </c>
      <c r="R233" s="127">
        <f ca="1">SUMIF(OFFSET($Y$38,0,LEN($A233),1,1):OFFSET($Y$463,0,LEN($A233),1,1),$A233,R$38:R$463)</f>
        <v>0</v>
      </c>
      <c r="S233" s="127">
        <f ca="1">SUMIF(OFFSET($Y$38,0,LEN($A233),1,1):OFFSET($Y$463,0,LEN($A233),1,1),$A233,S$38:S$463)</f>
        <v>0</v>
      </c>
      <c r="T233" s="127">
        <f ca="1">SUMIF(OFFSET($Y$38,0,LEN($A233),1,1):OFFSET($Y$463,0,LEN($A233),1,1),$A233,T$38:T$463)</f>
        <v>0</v>
      </c>
      <c r="U233" s="127">
        <f ca="1">SUMIF(OFFSET($Y$38,0,LEN($A233),1,1):OFFSET($Y$463,0,LEN($A233),1,1),$A233,U$38:U$463)</f>
        <v>0</v>
      </c>
      <c r="V233" s="127">
        <f ca="1">SUMIF(OFFSET($Y$38,0,LEN($A233),1,1):OFFSET($Y$463,0,LEN($A233),1,1),$A233,V$38:V$463)</f>
        <v>0</v>
      </c>
      <c r="W233" s="127">
        <f ca="1">SUMIF(OFFSET($Y$38,0,LEN($A233),1,1):OFFSET($Y$463,0,LEN($A233),1,1),$A233,W$38:W$463)</f>
        <v>0</v>
      </c>
      <c r="X233" s="127">
        <f ca="1">SUMIF(OFFSET($Y$38,0,LEN($A233),1,1):OFFSET($Y$463,0,LEN($A233),1,1),$A233,X$38:X$463)</f>
        <v>0</v>
      </c>
      <c r="Y233" s="127">
        <f ca="1">SUMIF(OFFSET($AC$38,0,LEN($A233),1,1):OFFSET($AC$152,0,LEN($A233),1,1),$A233,Y$38:Y$152)</f>
        <v>0</v>
      </c>
      <c r="Z233" s="127">
        <f ca="1">SUMIF(OFFSET($AC$38,0,LEN($A233),1,1):OFFSET($AC$152,0,LEN($A233),1,1),$A233,Z$38:Z$152)</f>
        <v>0</v>
      </c>
      <c r="AA233" s="127">
        <f ca="1">SUMIF(OFFSET($AC$38,0,LEN($A233),1,1):OFFSET($AC$152,0,LEN($A233),1,1),$A233,AA$38:AA$152)</f>
        <v>0</v>
      </c>
      <c r="AB233" s="127">
        <f ca="1">SUMIF(OFFSET($AC$38,0,LEN($A233),1,1):OFFSET($AC$152,0,LEN($A233),1,1),$A233,AB$38:AB$152)</f>
        <v>0</v>
      </c>
      <c r="AC233" s="128" t="str">
        <f t="shared" si="15"/>
        <v>0.3.1.1</v>
      </c>
    </row>
    <row r="234" spans="1:29" ht="47.25" x14ac:dyDescent="0.25">
      <c r="A234" s="122" t="s">
        <v>528</v>
      </c>
      <c r="B234" s="123" t="s">
        <v>389</v>
      </c>
      <c r="C234" s="136" t="s">
        <v>216</v>
      </c>
      <c r="D234" s="127">
        <f ca="1">SUMIF(OFFSET($Y$38,0,LEN($A234),1,1):OFFSET($Y$463,0,LEN($A234),1,1),$A234,D$38:D$463)</f>
        <v>0</v>
      </c>
      <c r="E234" s="127">
        <f ca="1">SUMIF(OFFSET($Y$38,0,LEN($A234),1,1):OFFSET($Y$463,0,LEN($A234),1,1),$A234,E$38:E$463)</f>
        <v>0</v>
      </c>
      <c r="F234" s="127">
        <f ca="1">SUMIF(OFFSET($Y$38,0,LEN($A234),1,1):OFFSET($Y$463,0,LEN($A234),1,1),$A234,F$38:F$463)</f>
        <v>0</v>
      </c>
      <c r="G234" s="127">
        <f ca="1">SUMIF(OFFSET($Y$38,0,LEN($A234),1,1):OFFSET($Y$463,0,LEN($A234),1,1),$A234,G$38:G$463)</f>
        <v>0</v>
      </c>
      <c r="H234" s="127">
        <f ca="1">SUMIF(OFFSET($Y$38,0,LEN($A234),1,1):OFFSET($Y$463,0,LEN($A234),1,1),$A234,H$38:H$463)</f>
        <v>0</v>
      </c>
      <c r="I234" s="127">
        <f ca="1">SUMIF(OFFSET($Y$38,0,LEN($A234),1,1):OFFSET($Y$463,0,LEN($A234),1,1),$A234,I$38:I$463)</f>
        <v>0</v>
      </c>
      <c r="J234" s="127">
        <f ca="1">SUMIF(OFFSET($Y$38,0,LEN($A234),1,1):OFFSET($Y$463,0,LEN($A234),1,1),$A234,J$38:J$463)</f>
        <v>0</v>
      </c>
      <c r="K234" s="127">
        <f ca="1">SUMIF(OFFSET($Y$38,0,LEN($A234),1,1):OFFSET($Y$463,0,LEN($A234),1,1),$A234,K$38:K$463)</f>
        <v>0</v>
      </c>
      <c r="L234" s="127">
        <f ca="1">SUMIF(OFFSET($Y$38,0,LEN($A234),1,1):OFFSET($Y$463,0,LEN($A234),1,1),$A234,L$38:L$463)</f>
        <v>0</v>
      </c>
      <c r="M234" s="127">
        <f ca="1">SUMIF(OFFSET($Y$38,0,LEN($A234),1,1):OFFSET($Y$463,0,LEN($A234),1,1),$A234,M$38:M$463)</f>
        <v>0</v>
      </c>
      <c r="N234" s="127">
        <f ca="1">SUMIF(OFFSET($Y$38,0,LEN($A234),1,1):OFFSET($Y$463,0,LEN($A234),1,1),$A234,N$38:N$463)</f>
        <v>0</v>
      </c>
      <c r="O234" s="127">
        <f ca="1">SUMIF(OFFSET($Y$38,0,LEN($A234),1,1):OFFSET($Y$463,0,LEN($A234),1,1),$A234,O$38:O$463)</f>
        <v>0</v>
      </c>
      <c r="P234" s="127">
        <f ca="1">SUMIF(OFFSET($Y$38,0,LEN($A234),1,1):OFFSET($Y$463,0,LEN($A234),1,1),$A234,P$38:P$463)</f>
        <v>0</v>
      </c>
      <c r="Q234" s="127">
        <f ca="1">SUMIF(OFFSET($Y$38,0,LEN($A234),1,1):OFFSET($Y$463,0,LEN($A234),1,1),$A234,Q$38:Q$463)</f>
        <v>0</v>
      </c>
      <c r="R234" s="127">
        <f ca="1">SUMIF(OFFSET($Y$38,0,LEN($A234),1,1):OFFSET($Y$463,0,LEN($A234),1,1),$A234,R$38:R$463)</f>
        <v>0</v>
      </c>
      <c r="S234" s="127">
        <f ca="1">SUMIF(OFFSET($Y$38,0,LEN($A234),1,1):OFFSET($Y$463,0,LEN($A234),1,1),$A234,S$38:S$463)</f>
        <v>0</v>
      </c>
      <c r="T234" s="127">
        <f ca="1">SUMIF(OFFSET($Y$38,0,LEN($A234),1,1):OFFSET($Y$463,0,LEN($A234),1,1),$A234,T$38:T$463)</f>
        <v>0</v>
      </c>
      <c r="U234" s="127">
        <f ca="1">SUMIF(OFFSET($Y$38,0,LEN($A234),1,1):OFFSET($Y$463,0,LEN($A234),1,1),$A234,U$38:U$463)</f>
        <v>0</v>
      </c>
      <c r="V234" s="127">
        <f ca="1">SUMIF(OFFSET($Y$38,0,LEN($A234),1,1):OFFSET($Y$463,0,LEN($A234),1,1),$A234,V$38:V$463)</f>
        <v>0</v>
      </c>
      <c r="W234" s="127">
        <f ca="1">SUMIF(OFFSET($Y$38,0,LEN($A234),1,1):OFFSET($Y$463,0,LEN($A234),1,1),$A234,W$38:W$463)</f>
        <v>0</v>
      </c>
      <c r="X234" s="127">
        <f ca="1">SUMIF(OFFSET($Y$38,0,LEN($A234),1,1):OFFSET($Y$463,0,LEN($A234),1,1),$A234,X$38:X$463)</f>
        <v>0</v>
      </c>
      <c r="Y234" s="127">
        <f ca="1">SUMIF(OFFSET($AC$38,0,LEN($A234),1,1):OFFSET($AC$152,0,LEN($A234),1,1),$A234,Y$38:Y$152)</f>
        <v>0</v>
      </c>
      <c r="Z234" s="127">
        <f ca="1">SUMIF(OFFSET($AC$38,0,LEN($A234),1,1):OFFSET($AC$152,0,LEN($A234),1,1),$A234,Z$38:Z$152)</f>
        <v>0</v>
      </c>
      <c r="AA234" s="127">
        <f ca="1">SUMIF(OFFSET($AC$38,0,LEN($A234),1,1):OFFSET($AC$152,0,LEN($A234),1,1),$A234,AA$38:AA$152)</f>
        <v>0</v>
      </c>
      <c r="AB234" s="127">
        <f ca="1">SUMIF(OFFSET($AC$38,0,LEN($A234),1,1):OFFSET($AC$152,0,LEN($A234),1,1),$A234,AB$38:AB$152)</f>
        <v>0</v>
      </c>
      <c r="AC234" s="128" t="str">
        <f t="shared" si="15"/>
        <v>0.3.1.1.1</v>
      </c>
    </row>
    <row r="235" spans="1:29" ht="31.5" x14ac:dyDescent="0.25">
      <c r="A235" s="122" t="s">
        <v>529</v>
      </c>
      <c r="B235" s="123" t="s">
        <v>305</v>
      </c>
      <c r="C235" s="136" t="s">
        <v>216</v>
      </c>
      <c r="D235" s="127">
        <f ca="1">SUMIF(OFFSET($Y$38,0,LEN($A235),1,1):OFFSET($Y$463,0,LEN($A235),1,1),$A235,D$38:D$463)</f>
        <v>0</v>
      </c>
      <c r="E235" s="127">
        <f ca="1">SUMIF(OFFSET($Y$38,0,LEN($A235),1,1):OFFSET($Y$463,0,LEN($A235),1,1),$A235,E$38:E$463)</f>
        <v>0</v>
      </c>
      <c r="F235" s="127">
        <f ca="1">SUMIF(OFFSET($Y$38,0,LEN($A235),1,1):OFFSET($Y$463,0,LEN($A235),1,1),$A235,F$38:F$463)</f>
        <v>0</v>
      </c>
      <c r="G235" s="127">
        <f ca="1">SUMIF(OFFSET($Y$38,0,LEN($A235),1,1):OFFSET($Y$463,0,LEN($A235),1,1),$A235,G$38:G$463)</f>
        <v>0</v>
      </c>
      <c r="H235" s="127">
        <f ca="1">SUMIF(OFFSET($Y$38,0,LEN($A235),1,1):OFFSET($Y$463,0,LEN($A235),1,1),$A235,H$38:H$463)</f>
        <v>0</v>
      </c>
      <c r="I235" s="127">
        <f ca="1">SUMIF(OFFSET($Y$38,0,LEN($A235),1,1):OFFSET($Y$463,0,LEN($A235),1,1),$A235,I$38:I$463)</f>
        <v>0</v>
      </c>
      <c r="J235" s="127">
        <f ca="1">SUMIF(OFFSET($Y$38,0,LEN($A235),1,1):OFFSET($Y$463,0,LEN($A235),1,1),$A235,J$38:J$463)</f>
        <v>0</v>
      </c>
      <c r="K235" s="127">
        <f ca="1">SUMIF(OFFSET($Y$38,0,LEN($A235),1,1):OFFSET($Y$463,0,LEN($A235),1,1),$A235,K$38:K$463)</f>
        <v>0</v>
      </c>
      <c r="L235" s="127">
        <f ca="1">SUMIF(OFFSET($Y$38,0,LEN($A235),1,1):OFFSET($Y$463,0,LEN($A235),1,1),$A235,L$38:L$463)</f>
        <v>0</v>
      </c>
      <c r="M235" s="127">
        <f ca="1">SUMIF(OFFSET($Y$38,0,LEN($A235),1,1):OFFSET($Y$463,0,LEN($A235),1,1),$A235,M$38:M$463)</f>
        <v>0</v>
      </c>
      <c r="N235" s="127">
        <f ca="1">SUMIF(OFFSET($Y$38,0,LEN($A235),1,1):OFFSET($Y$463,0,LEN($A235),1,1),$A235,N$38:N$463)</f>
        <v>0</v>
      </c>
      <c r="O235" s="127">
        <f ca="1">SUMIF(OFFSET($Y$38,0,LEN($A235),1,1):OFFSET($Y$463,0,LEN($A235),1,1),$A235,O$38:O$463)</f>
        <v>0</v>
      </c>
      <c r="P235" s="127">
        <f ca="1">SUMIF(OFFSET($Y$38,0,LEN($A235),1,1):OFFSET($Y$463,0,LEN($A235),1,1),$A235,P$38:P$463)</f>
        <v>0</v>
      </c>
      <c r="Q235" s="127">
        <f ca="1">SUMIF(OFFSET($Y$38,0,LEN($A235),1,1):OFFSET($Y$463,0,LEN($A235),1,1),$A235,Q$38:Q$463)</f>
        <v>0</v>
      </c>
      <c r="R235" s="127">
        <f ca="1">SUMIF(OFFSET($Y$38,0,LEN($A235),1,1):OFFSET($Y$463,0,LEN($A235),1,1),$A235,R$38:R$463)</f>
        <v>0</v>
      </c>
      <c r="S235" s="127">
        <f ca="1">SUMIF(OFFSET($Y$38,0,LEN($A235),1,1):OFFSET($Y$463,0,LEN($A235),1,1),$A235,S$38:S$463)</f>
        <v>0</v>
      </c>
      <c r="T235" s="127">
        <f ca="1">SUMIF(OFFSET($Y$38,0,LEN($A235),1,1):OFFSET($Y$463,0,LEN($A235),1,1),$A235,T$38:T$463)</f>
        <v>0</v>
      </c>
      <c r="U235" s="127">
        <f ca="1">SUMIF(OFFSET($Y$38,0,LEN($A235),1,1):OFFSET($Y$463,0,LEN($A235),1,1),$A235,U$38:U$463)</f>
        <v>0</v>
      </c>
      <c r="V235" s="127">
        <f ca="1">SUMIF(OFFSET($Y$38,0,LEN($A235),1,1):OFFSET($Y$463,0,LEN($A235),1,1),$A235,V$38:V$463)</f>
        <v>0</v>
      </c>
      <c r="W235" s="127">
        <f ca="1">SUMIF(OFFSET($Y$38,0,LEN($A235),1,1):OFFSET($Y$463,0,LEN($A235),1,1),$A235,W$38:W$463)</f>
        <v>0</v>
      </c>
      <c r="X235" s="127">
        <f ca="1">SUMIF(OFFSET($Y$38,0,LEN($A235),1,1):OFFSET($Y$463,0,LEN($A235),1,1),$A235,X$38:X$463)</f>
        <v>0</v>
      </c>
      <c r="Y235" s="127">
        <f ca="1">SUMIF(OFFSET($AC$38,0,LEN($A235),1,1):OFFSET($AC$152,0,LEN($A235),1,1),$A235,Y$38:Y$152)</f>
        <v>0</v>
      </c>
      <c r="Z235" s="127">
        <f ca="1">SUMIF(OFFSET($AC$38,0,LEN($A235),1,1):OFFSET($AC$152,0,LEN($A235),1,1),$A235,Z$38:Z$152)</f>
        <v>0</v>
      </c>
      <c r="AA235" s="127">
        <f ca="1">SUMIF(OFFSET($AC$38,0,LEN($A235),1,1):OFFSET($AC$152,0,LEN($A235),1,1),$A235,AA$38:AA$152)</f>
        <v>0</v>
      </c>
      <c r="AB235" s="127">
        <f ca="1">SUMIF(OFFSET($AC$38,0,LEN($A235),1,1):OFFSET($AC$152,0,LEN($A235),1,1),$A235,AB$38:AB$152)</f>
        <v>0</v>
      </c>
      <c r="AC235" s="128" t="str">
        <f t="shared" si="15"/>
        <v>0.3.1.1.2</v>
      </c>
    </row>
    <row r="236" spans="1:29" ht="47.25" x14ac:dyDescent="0.25">
      <c r="A236" s="122" t="s">
        <v>530</v>
      </c>
      <c r="B236" s="123" t="s">
        <v>392</v>
      </c>
      <c r="C236" s="136" t="s">
        <v>216</v>
      </c>
      <c r="D236" s="127">
        <f ca="1">SUMIF(OFFSET($Y$38,0,LEN($A236),1,1):OFFSET($Y$463,0,LEN($A236),1,1),$A236,D$38:D$463)</f>
        <v>0</v>
      </c>
      <c r="E236" s="127">
        <f ca="1">SUMIF(OFFSET($Y$38,0,LEN($A236),1,1):OFFSET($Y$463,0,LEN($A236),1,1),$A236,E$38:E$463)</f>
        <v>0</v>
      </c>
      <c r="F236" s="127">
        <f ca="1">SUMIF(OFFSET($Y$38,0,LEN($A236),1,1):OFFSET($Y$463,0,LEN($A236),1,1),$A236,F$38:F$463)</f>
        <v>0</v>
      </c>
      <c r="G236" s="127">
        <f ca="1">SUMIF(OFFSET($Y$38,0,LEN($A236),1,1):OFFSET($Y$463,0,LEN($A236),1,1),$A236,G$38:G$463)</f>
        <v>0</v>
      </c>
      <c r="H236" s="127">
        <f ca="1">SUMIF(OFFSET($Y$38,0,LEN($A236),1,1):OFFSET($Y$463,0,LEN($A236),1,1),$A236,H$38:H$463)</f>
        <v>0</v>
      </c>
      <c r="I236" s="127">
        <f ca="1">SUMIF(OFFSET($Y$38,0,LEN($A236),1,1):OFFSET($Y$463,0,LEN($A236),1,1),$A236,I$38:I$463)</f>
        <v>0</v>
      </c>
      <c r="J236" s="127">
        <f ca="1">SUMIF(OFFSET($Y$38,0,LEN($A236),1,1):OFFSET($Y$463,0,LEN($A236),1,1),$A236,J$38:J$463)</f>
        <v>0</v>
      </c>
      <c r="K236" s="127">
        <f ca="1">SUMIF(OFFSET($Y$38,0,LEN($A236),1,1):OFFSET($Y$463,0,LEN($A236),1,1),$A236,K$38:K$463)</f>
        <v>0</v>
      </c>
      <c r="L236" s="127">
        <f ca="1">SUMIF(OFFSET($Y$38,0,LEN($A236),1,1):OFFSET($Y$463,0,LEN($A236),1,1),$A236,L$38:L$463)</f>
        <v>0</v>
      </c>
      <c r="M236" s="127">
        <f ca="1">SUMIF(OFFSET($Y$38,0,LEN($A236),1,1):OFFSET($Y$463,0,LEN($A236),1,1),$A236,M$38:M$463)</f>
        <v>0</v>
      </c>
      <c r="N236" s="127">
        <f ca="1">SUMIF(OFFSET($Y$38,0,LEN($A236),1,1):OFFSET($Y$463,0,LEN($A236),1,1),$A236,N$38:N$463)</f>
        <v>0</v>
      </c>
      <c r="O236" s="127">
        <f ca="1">SUMIF(OFFSET($Y$38,0,LEN($A236),1,1):OFFSET($Y$463,0,LEN($A236),1,1),$A236,O$38:O$463)</f>
        <v>0</v>
      </c>
      <c r="P236" s="127">
        <f ca="1">SUMIF(OFFSET($Y$38,0,LEN($A236),1,1):OFFSET($Y$463,0,LEN($A236),1,1),$A236,P$38:P$463)</f>
        <v>0</v>
      </c>
      <c r="Q236" s="127">
        <f ca="1">SUMIF(OFFSET($Y$38,0,LEN($A236),1,1):OFFSET($Y$463,0,LEN($A236),1,1),$A236,Q$38:Q$463)</f>
        <v>0</v>
      </c>
      <c r="R236" s="127">
        <f ca="1">SUMIF(OFFSET($Y$38,0,LEN($A236),1,1):OFFSET($Y$463,0,LEN($A236),1,1),$A236,R$38:R$463)</f>
        <v>0</v>
      </c>
      <c r="S236" s="127">
        <f ca="1">SUMIF(OFFSET($Y$38,0,LEN($A236),1,1):OFFSET($Y$463,0,LEN($A236),1,1),$A236,S$38:S$463)</f>
        <v>0</v>
      </c>
      <c r="T236" s="127">
        <f ca="1">SUMIF(OFFSET($Y$38,0,LEN($A236),1,1):OFFSET($Y$463,0,LEN($A236),1,1),$A236,T$38:T$463)</f>
        <v>0</v>
      </c>
      <c r="U236" s="127">
        <f ca="1">SUMIF(OFFSET($Y$38,0,LEN($A236),1,1):OFFSET($Y$463,0,LEN($A236),1,1),$A236,U$38:U$463)</f>
        <v>0</v>
      </c>
      <c r="V236" s="127">
        <f ca="1">SUMIF(OFFSET($Y$38,0,LEN($A236),1,1):OFFSET($Y$463,0,LEN($A236),1,1),$A236,V$38:V$463)</f>
        <v>0</v>
      </c>
      <c r="W236" s="127">
        <f ca="1">SUMIF(OFFSET($Y$38,0,LEN($A236),1,1):OFFSET($Y$463,0,LEN($A236),1,1),$A236,W$38:W$463)</f>
        <v>0</v>
      </c>
      <c r="X236" s="127">
        <f ca="1">SUMIF(OFFSET($Y$38,0,LEN($A236),1,1):OFFSET($Y$463,0,LEN($A236),1,1),$A236,X$38:X$463)</f>
        <v>0</v>
      </c>
      <c r="Y236" s="127">
        <f ca="1">SUMIF(OFFSET($AC$38,0,LEN($A236),1,1):OFFSET($AC$152,0,LEN($A236),1,1),$A236,Y$38:Y$152)</f>
        <v>0</v>
      </c>
      <c r="Z236" s="127">
        <f ca="1">SUMIF(OFFSET($AC$38,0,LEN($A236),1,1):OFFSET($AC$152,0,LEN($A236),1,1),$A236,Z$38:Z$152)</f>
        <v>0</v>
      </c>
      <c r="AA236" s="127">
        <f ca="1">SUMIF(OFFSET($AC$38,0,LEN($A236),1,1):OFFSET($AC$152,0,LEN($A236),1,1),$A236,AA$38:AA$152)</f>
        <v>0</v>
      </c>
      <c r="AB236" s="127">
        <f ca="1">SUMIF(OFFSET($AC$38,0,LEN($A236),1,1):OFFSET($AC$152,0,LEN($A236),1,1),$A236,AB$38:AB$152)</f>
        <v>0</v>
      </c>
      <c r="AC236" s="128" t="str">
        <f t="shared" si="15"/>
        <v>0.3.1.2</v>
      </c>
    </row>
    <row r="237" spans="1:29" ht="31.5" x14ac:dyDescent="0.25">
      <c r="A237" s="122" t="s">
        <v>531</v>
      </c>
      <c r="B237" s="123" t="s">
        <v>394</v>
      </c>
      <c r="C237" s="136" t="s">
        <v>216</v>
      </c>
      <c r="D237" s="127">
        <f ca="1">SUMIF(OFFSET($Y$38,0,LEN($A237),1,1):OFFSET($Y$463,0,LEN($A237),1,1),$A237,D$38:D$463)</f>
        <v>0</v>
      </c>
      <c r="E237" s="127">
        <f ca="1">SUMIF(OFFSET($Y$38,0,LEN($A237),1,1):OFFSET($Y$463,0,LEN($A237),1,1),$A237,E$38:E$463)</f>
        <v>0</v>
      </c>
      <c r="F237" s="127">
        <f ca="1">SUMIF(OFFSET($Y$38,0,LEN($A237),1,1):OFFSET($Y$463,0,LEN($A237),1,1),$A237,F$38:F$463)</f>
        <v>0</v>
      </c>
      <c r="G237" s="127">
        <f ca="1">SUMIF(OFFSET($Y$38,0,LEN($A237),1,1):OFFSET($Y$463,0,LEN($A237),1,1),$A237,G$38:G$463)</f>
        <v>0</v>
      </c>
      <c r="H237" s="127">
        <f ca="1">SUMIF(OFFSET($Y$38,0,LEN($A237),1,1):OFFSET($Y$463,0,LEN($A237),1,1),$A237,H$38:H$463)</f>
        <v>0</v>
      </c>
      <c r="I237" s="127">
        <f ca="1">SUMIF(OFFSET($Y$38,0,LEN($A237),1,1):OFFSET($Y$463,0,LEN($A237),1,1),$A237,I$38:I$463)</f>
        <v>0</v>
      </c>
      <c r="J237" s="127">
        <f ca="1">SUMIF(OFFSET($Y$38,0,LEN($A237),1,1):OFFSET($Y$463,0,LEN($A237),1,1),$A237,J$38:J$463)</f>
        <v>0</v>
      </c>
      <c r="K237" s="127">
        <f ca="1">SUMIF(OFFSET($Y$38,0,LEN($A237),1,1):OFFSET($Y$463,0,LEN($A237),1,1),$A237,K$38:K$463)</f>
        <v>0</v>
      </c>
      <c r="L237" s="127">
        <f ca="1">SUMIF(OFFSET($Y$38,0,LEN($A237),1,1):OFFSET($Y$463,0,LEN($A237),1,1),$A237,L$38:L$463)</f>
        <v>0</v>
      </c>
      <c r="M237" s="127">
        <f ca="1">SUMIF(OFFSET($Y$38,0,LEN($A237),1,1):OFFSET($Y$463,0,LEN($A237),1,1),$A237,M$38:M$463)</f>
        <v>0</v>
      </c>
      <c r="N237" s="127">
        <f ca="1">SUMIF(OFFSET($Y$38,0,LEN($A237),1,1):OFFSET($Y$463,0,LEN($A237),1,1),$A237,N$38:N$463)</f>
        <v>0</v>
      </c>
      <c r="O237" s="127">
        <f ca="1">SUMIF(OFFSET($Y$38,0,LEN($A237),1,1):OFFSET($Y$463,0,LEN($A237),1,1),$A237,O$38:O$463)</f>
        <v>0</v>
      </c>
      <c r="P237" s="127">
        <f ca="1">SUMIF(OFFSET($Y$38,0,LEN($A237),1,1):OFFSET($Y$463,0,LEN($A237),1,1),$A237,P$38:P$463)</f>
        <v>0</v>
      </c>
      <c r="Q237" s="127">
        <f ca="1">SUMIF(OFFSET($Y$38,0,LEN($A237),1,1):OFFSET($Y$463,0,LEN($A237),1,1),$A237,Q$38:Q$463)</f>
        <v>0</v>
      </c>
      <c r="R237" s="127">
        <f ca="1">SUMIF(OFFSET($Y$38,0,LEN($A237),1,1):OFFSET($Y$463,0,LEN($A237),1,1),$A237,R$38:R$463)</f>
        <v>0</v>
      </c>
      <c r="S237" s="127">
        <f ca="1">SUMIF(OFFSET($Y$38,0,LEN($A237),1,1):OFFSET($Y$463,0,LEN($A237),1,1),$A237,S$38:S$463)</f>
        <v>0</v>
      </c>
      <c r="T237" s="127">
        <f ca="1">SUMIF(OFFSET($Y$38,0,LEN($A237),1,1):OFFSET($Y$463,0,LEN($A237),1,1),$A237,T$38:T$463)</f>
        <v>0</v>
      </c>
      <c r="U237" s="127">
        <f ca="1">SUMIF(OFFSET($Y$38,0,LEN($A237),1,1):OFFSET($Y$463,0,LEN($A237),1,1),$A237,U$38:U$463)</f>
        <v>0</v>
      </c>
      <c r="V237" s="127">
        <f ca="1">SUMIF(OFFSET($Y$38,0,LEN($A237),1,1):OFFSET($Y$463,0,LEN($A237),1,1),$A237,V$38:V$463)</f>
        <v>0</v>
      </c>
      <c r="W237" s="127">
        <f ca="1">SUMIF(OFFSET($Y$38,0,LEN($A237),1,1):OFFSET($Y$463,0,LEN($A237),1,1),$A237,W$38:W$463)</f>
        <v>0</v>
      </c>
      <c r="X237" s="127">
        <f ca="1">SUMIF(OFFSET($Y$38,0,LEN($A237),1,1):OFFSET($Y$463,0,LEN($A237),1,1),$A237,X$38:X$463)</f>
        <v>0</v>
      </c>
      <c r="Y237" s="127">
        <f ca="1">SUMIF(OFFSET($AC$38,0,LEN($A237),1,1):OFFSET($AC$152,0,LEN($A237),1,1),$A237,Y$38:Y$152)</f>
        <v>0</v>
      </c>
      <c r="Z237" s="127">
        <f ca="1">SUMIF(OFFSET($AC$38,0,LEN($A237),1,1):OFFSET($AC$152,0,LEN($A237),1,1),$A237,Z$38:Z$152)</f>
        <v>0</v>
      </c>
      <c r="AA237" s="127">
        <f ca="1">SUMIF(OFFSET($AC$38,0,LEN($A237),1,1):OFFSET($AC$152,0,LEN($A237),1,1),$A237,AA$38:AA$152)</f>
        <v>0</v>
      </c>
      <c r="AB237" s="127">
        <f ca="1">SUMIF(OFFSET($AC$38,0,LEN($A237),1,1):OFFSET($AC$152,0,LEN($A237),1,1),$A237,AB$38:AB$152)</f>
        <v>0</v>
      </c>
      <c r="AC237" s="128" t="str">
        <f t="shared" si="15"/>
        <v>0.3.1.3</v>
      </c>
    </row>
    <row r="238" spans="1:29" ht="31.5" x14ac:dyDescent="0.25">
      <c r="A238" s="122" t="s">
        <v>532</v>
      </c>
      <c r="B238" s="123" t="s">
        <v>396</v>
      </c>
      <c r="C238" s="136" t="s">
        <v>216</v>
      </c>
      <c r="D238" s="127">
        <f ca="1">SUMIF(OFFSET($Y$38,0,LEN($A238),1,1):OFFSET($Y$463,0,LEN($A238),1,1),$A238,D$38:D$463)</f>
        <v>0</v>
      </c>
      <c r="E238" s="127">
        <f ca="1">SUMIF(OFFSET($Y$38,0,LEN($A238),1,1):OFFSET($Y$463,0,LEN($A238),1,1),$A238,E$38:E$463)</f>
        <v>0</v>
      </c>
      <c r="F238" s="127">
        <f ca="1">SUMIF(OFFSET($Y$38,0,LEN($A238),1,1):OFFSET($Y$463,0,LEN($A238),1,1),$A238,F$38:F$463)</f>
        <v>0</v>
      </c>
      <c r="G238" s="127">
        <f ca="1">SUMIF(OFFSET($Y$38,0,LEN($A238),1,1):OFFSET($Y$463,0,LEN($A238),1,1),$A238,G$38:G$463)</f>
        <v>0</v>
      </c>
      <c r="H238" s="127">
        <f ca="1">SUMIF(OFFSET($Y$38,0,LEN($A238),1,1):OFFSET($Y$463,0,LEN($A238),1,1),$A238,H$38:H$463)</f>
        <v>0</v>
      </c>
      <c r="I238" s="127">
        <f ca="1">SUMIF(OFFSET($Y$38,0,LEN($A238),1,1):OFFSET($Y$463,0,LEN($A238),1,1),$A238,I$38:I$463)</f>
        <v>0</v>
      </c>
      <c r="J238" s="127">
        <f ca="1">SUMIF(OFFSET($Y$38,0,LEN($A238),1,1):OFFSET($Y$463,0,LEN($A238),1,1),$A238,J$38:J$463)</f>
        <v>0</v>
      </c>
      <c r="K238" s="127">
        <f ca="1">SUMIF(OFFSET($Y$38,0,LEN($A238),1,1):OFFSET($Y$463,0,LEN($A238),1,1),$A238,K$38:K$463)</f>
        <v>0</v>
      </c>
      <c r="L238" s="127">
        <f ca="1">SUMIF(OFFSET($Y$38,0,LEN($A238),1,1):OFFSET($Y$463,0,LEN($A238),1,1),$A238,L$38:L$463)</f>
        <v>0</v>
      </c>
      <c r="M238" s="127">
        <f ca="1">SUMIF(OFFSET($Y$38,0,LEN($A238),1,1):OFFSET($Y$463,0,LEN($A238),1,1),$A238,M$38:M$463)</f>
        <v>0</v>
      </c>
      <c r="N238" s="127">
        <f ca="1">SUMIF(OFFSET($Y$38,0,LEN($A238),1,1):OFFSET($Y$463,0,LEN($A238),1,1),$A238,N$38:N$463)</f>
        <v>0</v>
      </c>
      <c r="O238" s="127">
        <f ca="1">SUMIF(OFFSET($Y$38,0,LEN($A238),1,1):OFFSET($Y$463,0,LEN($A238),1,1),$A238,O$38:O$463)</f>
        <v>0</v>
      </c>
      <c r="P238" s="127">
        <f ca="1">SUMIF(OFFSET($Y$38,0,LEN($A238),1,1):OFFSET($Y$463,0,LEN($A238),1,1),$A238,P$38:P$463)</f>
        <v>0</v>
      </c>
      <c r="Q238" s="127">
        <f ca="1">SUMIF(OFFSET($Y$38,0,LEN($A238),1,1):OFFSET($Y$463,0,LEN($A238),1,1),$A238,Q$38:Q$463)</f>
        <v>0</v>
      </c>
      <c r="R238" s="127">
        <f ca="1">SUMIF(OFFSET($Y$38,0,LEN($A238),1,1):OFFSET($Y$463,0,LEN($A238),1,1),$A238,R$38:R$463)</f>
        <v>0</v>
      </c>
      <c r="S238" s="127">
        <f ca="1">SUMIF(OFFSET($Y$38,0,LEN($A238),1,1):OFFSET($Y$463,0,LEN($A238),1,1),$A238,S$38:S$463)</f>
        <v>0</v>
      </c>
      <c r="T238" s="127">
        <f ca="1">SUMIF(OFFSET($Y$38,0,LEN($A238),1,1):OFFSET($Y$463,0,LEN($A238),1,1),$A238,T$38:T$463)</f>
        <v>0</v>
      </c>
      <c r="U238" s="127">
        <f ca="1">SUMIF(OFFSET($Y$38,0,LEN($A238),1,1):OFFSET($Y$463,0,LEN($A238),1,1),$A238,U$38:U$463)</f>
        <v>0</v>
      </c>
      <c r="V238" s="127">
        <f ca="1">SUMIF(OFFSET($Y$38,0,LEN($A238),1,1):OFFSET($Y$463,0,LEN($A238),1,1),$A238,V$38:V$463)</f>
        <v>0</v>
      </c>
      <c r="W238" s="127">
        <f ca="1">SUMIF(OFFSET($Y$38,0,LEN($A238),1,1):OFFSET($Y$463,0,LEN($A238),1,1),$A238,W$38:W$463)</f>
        <v>0</v>
      </c>
      <c r="X238" s="127">
        <f ca="1">SUMIF(OFFSET($Y$38,0,LEN($A238),1,1):OFFSET($Y$463,0,LEN($A238),1,1),$A238,X$38:X$463)</f>
        <v>0</v>
      </c>
      <c r="Y238" s="127">
        <f ca="1">SUMIF(OFFSET($AC$38,0,LEN($A238),1,1):OFFSET($AC$152,0,LEN($A238),1,1),$A238,Y$38:Y$152)</f>
        <v>0</v>
      </c>
      <c r="Z238" s="127">
        <f ca="1">SUMIF(OFFSET($AC$38,0,LEN($A238),1,1):OFFSET($AC$152,0,LEN($A238),1,1),$A238,Z$38:Z$152)</f>
        <v>0</v>
      </c>
      <c r="AA238" s="127">
        <f ca="1">SUMIF(OFFSET($AC$38,0,LEN($A238),1,1):OFFSET($AC$152,0,LEN($A238),1,1),$A238,AA$38:AA$152)</f>
        <v>0</v>
      </c>
      <c r="AB238" s="127">
        <f ca="1">SUMIF(OFFSET($AC$38,0,LEN($A238),1,1):OFFSET($AC$152,0,LEN($A238),1,1),$A238,AB$38:AB$152)</f>
        <v>0</v>
      </c>
      <c r="AC238" s="128" t="str">
        <f t="shared" si="15"/>
        <v>0.3.2</v>
      </c>
    </row>
    <row r="239" spans="1:29" ht="31.5" x14ac:dyDescent="0.25">
      <c r="A239" s="122" t="s">
        <v>533</v>
      </c>
      <c r="B239" s="123" t="s">
        <v>398</v>
      </c>
      <c r="C239" s="136" t="s">
        <v>216</v>
      </c>
      <c r="D239" s="127">
        <f ca="1">SUMIF(OFFSET($Y$38,0,LEN($A239),1,1):OFFSET($Y$463,0,LEN($A239),1,1),$A239,D$38:D$463)</f>
        <v>0</v>
      </c>
      <c r="E239" s="127">
        <f ca="1">SUMIF(OFFSET($Y$38,0,LEN($A239),1,1):OFFSET($Y$463,0,LEN($A239),1,1),$A239,E$38:E$463)</f>
        <v>0</v>
      </c>
      <c r="F239" s="127">
        <f ca="1">SUMIF(OFFSET($Y$38,0,LEN($A239),1,1):OFFSET($Y$463,0,LEN($A239),1,1),$A239,F$38:F$463)</f>
        <v>0</v>
      </c>
      <c r="G239" s="127">
        <f ca="1">SUMIF(OFFSET($Y$38,0,LEN($A239),1,1):OFFSET($Y$463,0,LEN($A239),1,1),$A239,G$38:G$463)</f>
        <v>0</v>
      </c>
      <c r="H239" s="127">
        <f ca="1">SUMIF(OFFSET($Y$38,0,LEN($A239),1,1):OFFSET($Y$463,0,LEN($A239),1,1),$A239,H$38:H$463)</f>
        <v>0</v>
      </c>
      <c r="I239" s="127">
        <f ca="1">SUMIF(OFFSET($Y$38,0,LEN($A239),1,1):OFFSET($Y$463,0,LEN($A239),1,1),$A239,I$38:I$463)</f>
        <v>0</v>
      </c>
      <c r="J239" s="127">
        <f ca="1">SUMIF(OFFSET($Y$38,0,LEN($A239),1,1):OFFSET($Y$463,0,LEN($A239),1,1),$A239,J$38:J$463)</f>
        <v>0</v>
      </c>
      <c r="K239" s="127">
        <f ca="1">SUMIF(OFFSET($Y$38,0,LEN($A239),1,1):OFFSET($Y$463,0,LEN($A239),1,1),$A239,K$38:K$463)</f>
        <v>0</v>
      </c>
      <c r="L239" s="127">
        <f ca="1">SUMIF(OFFSET($Y$38,0,LEN($A239),1,1):OFFSET($Y$463,0,LEN($A239),1,1),$A239,L$38:L$463)</f>
        <v>0</v>
      </c>
      <c r="M239" s="127">
        <f ca="1">SUMIF(OFFSET($Y$38,0,LEN($A239),1,1):OFFSET($Y$463,0,LEN($A239),1,1),$A239,M$38:M$463)</f>
        <v>0</v>
      </c>
      <c r="N239" s="127">
        <f ca="1">SUMIF(OFFSET($Y$38,0,LEN($A239),1,1):OFFSET($Y$463,0,LEN($A239),1,1),$A239,N$38:N$463)</f>
        <v>0</v>
      </c>
      <c r="O239" s="127">
        <f ca="1">SUMIF(OFFSET($Y$38,0,LEN($A239),1,1):OFFSET($Y$463,0,LEN($A239),1,1),$A239,O$38:O$463)</f>
        <v>0</v>
      </c>
      <c r="P239" s="127">
        <f ca="1">SUMIF(OFFSET($Y$38,0,LEN($A239),1,1):OFFSET($Y$463,0,LEN($A239),1,1),$A239,P$38:P$463)</f>
        <v>0</v>
      </c>
      <c r="Q239" s="127">
        <f ca="1">SUMIF(OFFSET($Y$38,0,LEN($A239),1,1):OFFSET($Y$463,0,LEN($A239),1,1),$A239,Q$38:Q$463)</f>
        <v>0</v>
      </c>
      <c r="R239" s="127">
        <f ca="1">SUMIF(OFFSET($Y$38,0,LEN($A239),1,1):OFFSET($Y$463,0,LEN($A239),1,1),$A239,R$38:R$463)</f>
        <v>0</v>
      </c>
      <c r="S239" s="127">
        <f ca="1">SUMIF(OFFSET($Y$38,0,LEN($A239),1,1):OFFSET($Y$463,0,LEN($A239),1,1),$A239,S$38:S$463)</f>
        <v>0</v>
      </c>
      <c r="T239" s="127">
        <f ca="1">SUMIF(OFFSET($Y$38,0,LEN($A239),1,1):OFFSET($Y$463,0,LEN($A239),1,1),$A239,T$38:T$463)</f>
        <v>0</v>
      </c>
      <c r="U239" s="127">
        <f ca="1">SUMIF(OFFSET($Y$38,0,LEN($A239),1,1):OFFSET($Y$463,0,LEN($A239),1,1),$A239,U$38:U$463)</f>
        <v>0</v>
      </c>
      <c r="V239" s="127">
        <f ca="1">SUMIF(OFFSET($Y$38,0,LEN($A239),1,1):OFFSET($Y$463,0,LEN($A239),1,1),$A239,V$38:V$463)</f>
        <v>0</v>
      </c>
      <c r="W239" s="127">
        <f ca="1">SUMIF(OFFSET($Y$38,0,LEN($A239),1,1):OFFSET($Y$463,0,LEN($A239),1,1),$A239,W$38:W$463)</f>
        <v>0</v>
      </c>
      <c r="X239" s="127">
        <f ca="1">SUMIF(OFFSET($Y$38,0,LEN($A239),1,1):OFFSET($Y$463,0,LEN($A239),1,1),$A239,X$38:X$463)</f>
        <v>0</v>
      </c>
      <c r="Y239" s="127">
        <f ca="1">SUMIF(OFFSET($AC$38,0,LEN($A239),1,1):OFFSET($AC$152,0,LEN($A239),1,1),$A239,Y$38:Y$152)</f>
        <v>0</v>
      </c>
      <c r="Z239" s="127">
        <f ca="1">SUMIF(OFFSET($AC$38,0,LEN($A239),1,1):OFFSET($AC$152,0,LEN($A239),1,1),$A239,Z$38:Z$152)</f>
        <v>0</v>
      </c>
      <c r="AA239" s="127">
        <f ca="1">SUMIF(OFFSET($AC$38,0,LEN($A239),1,1):OFFSET($AC$152,0,LEN($A239),1,1),$A239,AA$38:AA$152)</f>
        <v>0</v>
      </c>
      <c r="AB239" s="127">
        <f ca="1">SUMIF(OFFSET($AC$38,0,LEN($A239),1,1):OFFSET($AC$152,0,LEN($A239),1,1),$A239,AB$38:AB$152)</f>
        <v>0</v>
      </c>
      <c r="AC239" s="128" t="str">
        <f t="shared" si="15"/>
        <v>0.3.2.1</v>
      </c>
    </row>
    <row r="240" spans="1:29" ht="76.5" customHeight="1" x14ac:dyDescent="0.25">
      <c r="A240" s="122" t="s">
        <v>534</v>
      </c>
      <c r="B240" s="123" t="s">
        <v>400</v>
      </c>
      <c r="C240" s="136" t="s">
        <v>216</v>
      </c>
      <c r="D240" s="127">
        <f ca="1">SUMIF(OFFSET($Y$38,0,LEN($A240),1,1):OFFSET($Y$463,0,LEN($A240),1,1),$A240,D$38:D$463)</f>
        <v>0</v>
      </c>
      <c r="E240" s="127">
        <f ca="1">SUMIF(OFFSET($Y$38,0,LEN($A240),1,1):OFFSET($Y$463,0,LEN($A240),1,1),$A240,E$38:E$463)</f>
        <v>0</v>
      </c>
      <c r="F240" s="127">
        <f ca="1">SUMIF(OFFSET($Y$38,0,LEN($A240),1,1):OFFSET($Y$463,0,LEN($A240),1,1),$A240,F$38:F$463)</f>
        <v>0</v>
      </c>
      <c r="G240" s="127">
        <f ca="1">SUMIF(OFFSET($Y$38,0,LEN($A240),1,1):OFFSET($Y$463,0,LEN($A240),1,1),$A240,G$38:G$463)</f>
        <v>0</v>
      </c>
      <c r="H240" s="127">
        <f ca="1">SUMIF(OFFSET($Y$38,0,LEN($A240),1,1):OFFSET($Y$463,0,LEN($A240),1,1),$A240,H$38:H$463)</f>
        <v>0</v>
      </c>
      <c r="I240" s="127">
        <f ca="1">SUMIF(OFFSET($Y$38,0,LEN($A240),1,1):OFFSET($Y$463,0,LEN($A240),1,1),$A240,I$38:I$463)</f>
        <v>0</v>
      </c>
      <c r="J240" s="127">
        <f ca="1">SUMIF(OFFSET($Y$38,0,LEN($A240),1,1):OFFSET($Y$463,0,LEN($A240),1,1),$A240,J$38:J$463)</f>
        <v>0</v>
      </c>
      <c r="K240" s="127">
        <f ca="1">SUMIF(OFFSET($Y$38,0,LEN($A240),1,1):OFFSET($Y$463,0,LEN($A240),1,1),$A240,K$38:K$463)</f>
        <v>0</v>
      </c>
      <c r="L240" s="127">
        <f ca="1">SUMIF(OFFSET($Y$38,0,LEN($A240),1,1):OFFSET($Y$463,0,LEN($A240),1,1),$A240,L$38:L$463)</f>
        <v>0</v>
      </c>
      <c r="M240" s="127">
        <f ca="1">SUMIF(OFFSET($Y$38,0,LEN($A240),1,1):OFFSET($Y$463,0,LEN($A240),1,1),$A240,M$38:M$463)</f>
        <v>0</v>
      </c>
      <c r="N240" s="127">
        <f ca="1">SUMIF(OFFSET($Y$38,0,LEN($A240),1,1):OFFSET($Y$463,0,LEN($A240),1,1),$A240,N$38:N$463)</f>
        <v>0</v>
      </c>
      <c r="O240" s="127">
        <f ca="1">SUMIF(OFFSET($Y$38,0,LEN($A240),1,1):OFFSET($Y$463,0,LEN($A240),1,1),$A240,O$38:O$463)</f>
        <v>0</v>
      </c>
      <c r="P240" s="127">
        <f ca="1">SUMIF(OFFSET($Y$38,0,LEN($A240),1,1):OFFSET($Y$463,0,LEN($A240),1,1),$A240,P$38:P$463)</f>
        <v>0</v>
      </c>
      <c r="Q240" s="127">
        <f ca="1">SUMIF(OFFSET($Y$38,0,LEN($A240),1,1):OFFSET($Y$463,0,LEN($A240),1,1),$A240,Q$38:Q$463)</f>
        <v>0</v>
      </c>
      <c r="R240" s="127">
        <f ca="1">SUMIF(OFFSET($Y$38,0,LEN($A240),1,1):OFFSET($Y$463,0,LEN($A240),1,1),$A240,R$38:R$463)</f>
        <v>0</v>
      </c>
      <c r="S240" s="127">
        <f ca="1">SUMIF(OFFSET($Y$38,0,LEN($A240),1,1):OFFSET($Y$463,0,LEN($A240),1,1),$A240,S$38:S$463)</f>
        <v>0</v>
      </c>
      <c r="T240" s="127">
        <f ca="1">SUMIF(OFFSET($Y$38,0,LEN($A240),1,1):OFFSET($Y$463,0,LEN($A240),1,1),$A240,T$38:T$463)</f>
        <v>0</v>
      </c>
      <c r="U240" s="127">
        <f ca="1">SUMIF(OFFSET($Y$38,0,LEN($A240),1,1):OFFSET($Y$463,0,LEN($A240),1,1),$A240,U$38:U$463)</f>
        <v>0</v>
      </c>
      <c r="V240" s="127">
        <f ca="1">SUMIF(OFFSET($Y$38,0,LEN($A240),1,1):OFFSET($Y$463,0,LEN($A240),1,1),$A240,V$38:V$463)</f>
        <v>0</v>
      </c>
      <c r="W240" s="127">
        <f ca="1">SUMIF(OFFSET($Y$38,0,LEN($A240),1,1):OFFSET($Y$463,0,LEN($A240),1,1),$A240,W$38:W$463)</f>
        <v>0</v>
      </c>
      <c r="X240" s="127">
        <f ca="1">SUMIF(OFFSET($Y$38,0,LEN($A240),1,1):OFFSET($Y$463,0,LEN($A240),1,1),$A240,X$38:X$463)</f>
        <v>0</v>
      </c>
      <c r="Y240" s="127">
        <f ca="1">SUMIF(OFFSET($AC$38,0,LEN($A240),1,1):OFFSET($AC$152,0,LEN($A240),1,1),$A240,Y$38:Y$152)</f>
        <v>0</v>
      </c>
      <c r="Z240" s="127">
        <f ca="1">SUMIF(OFFSET($AC$38,0,LEN($A240),1,1):OFFSET($AC$152,0,LEN($A240),1,1),$A240,Z$38:Z$152)</f>
        <v>0</v>
      </c>
      <c r="AA240" s="127">
        <f ca="1">SUMIF(OFFSET($AC$38,0,LEN($A240),1,1):OFFSET($AC$152,0,LEN($A240),1,1),$A240,AA$38:AA$152)</f>
        <v>0</v>
      </c>
      <c r="AB240" s="127">
        <f ca="1">SUMIF(OFFSET($AC$38,0,LEN($A240),1,1):OFFSET($AC$152,0,LEN($A240),1,1),$A240,AB$38:AB$152)</f>
        <v>0</v>
      </c>
      <c r="AC240" s="128" t="str">
        <f t="shared" si="15"/>
        <v>0.3.2.1.1</v>
      </c>
    </row>
    <row r="241" spans="1:38" ht="47.25" x14ac:dyDescent="0.25">
      <c r="A241" s="122" t="s">
        <v>535</v>
      </c>
      <c r="B241" s="123" t="s">
        <v>307</v>
      </c>
      <c r="C241" s="136" t="s">
        <v>216</v>
      </c>
      <c r="D241" s="127">
        <f ca="1">SUMIF(OFFSET($Y$38,0,LEN($A241),1,1):OFFSET($Y$463,0,LEN($A241),1,1),$A241,D$38:D$463)</f>
        <v>0</v>
      </c>
      <c r="E241" s="127">
        <f ca="1">SUMIF(OFFSET($Y$38,0,LEN($A241),1,1):OFFSET($Y$463,0,LEN($A241),1,1),$A241,E$38:E$463)</f>
        <v>0</v>
      </c>
      <c r="F241" s="127">
        <f ca="1">SUMIF(OFFSET($Y$38,0,LEN($A241),1,1):OFFSET($Y$463,0,LEN($A241),1,1),$A241,F$38:F$463)</f>
        <v>0</v>
      </c>
      <c r="G241" s="127">
        <f ca="1">SUMIF(OFFSET($Y$38,0,LEN($A241),1,1):OFFSET($Y$463,0,LEN($A241),1,1),$A241,G$38:G$463)</f>
        <v>0</v>
      </c>
      <c r="H241" s="127">
        <f ca="1">SUMIF(OFFSET($Y$38,0,LEN($A241),1,1):OFFSET($Y$463,0,LEN($A241),1,1),$A241,H$38:H$463)</f>
        <v>0</v>
      </c>
      <c r="I241" s="127">
        <f ca="1">SUMIF(OFFSET($Y$38,0,LEN($A241),1,1):OFFSET($Y$463,0,LEN($A241),1,1),$A241,I$38:I$463)</f>
        <v>0</v>
      </c>
      <c r="J241" s="127">
        <f ca="1">SUMIF(OFFSET($Y$38,0,LEN($A241),1,1):OFFSET($Y$463,0,LEN($A241),1,1),$A241,J$38:J$463)</f>
        <v>0</v>
      </c>
      <c r="K241" s="127">
        <f ca="1">SUMIF(OFFSET($Y$38,0,LEN($A241),1,1):OFFSET($Y$463,0,LEN($A241),1,1),$A241,K$38:K$463)</f>
        <v>0</v>
      </c>
      <c r="L241" s="127">
        <f ca="1">SUMIF(OFFSET($Y$38,0,LEN($A241),1,1):OFFSET($Y$463,0,LEN($A241),1,1),$A241,L$38:L$463)</f>
        <v>0</v>
      </c>
      <c r="M241" s="127">
        <f ca="1">SUMIF(OFFSET($Y$38,0,LEN($A241),1,1):OFFSET($Y$463,0,LEN($A241),1,1),$A241,M$38:M$463)</f>
        <v>0</v>
      </c>
      <c r="N241" s="127">
        <f ca="1">SUMIF(OFFSET($Y$38,0,LEN($A241),1,1):OFFSET($Y$463,0,LEN($A241),1,1),$A241,N$38:N$463)</f>
        <v>0</v>
      </c>
      <c r="O241" s="127">
        <f ca="1">SUMIF(OFFSET($Y$38,0,LEN($A241),1,1):OFFSET($Y$463,0,LEN($A241),1,1),$A241,O$38:O$463)</f>
        <v>0</v>
      </c>
      <c r="P241" s="127">
        <f ca="1">SUMIF(OFFSET($Y$38,0,LEN($A241),1,1):OFFSET($Y$463,0,LEN($A241),1,1),$A241,P$38:P$463)</f>
        <v>0</v>
      </c>
      <c r="Q241" s="127">
        <f ca="1">SUMIF(OFFSET($Y$38,0,LEN($A241),1,1):OFFSET($Y$463,0,LEN($A241),1,1),$A241,Q$38:Q$463)</f>
        <v>0</v>
      </c>
      <c r="R241" s="127">
        <f ca="1">SUMIF(OFFSET($Y$38,0,LEN($A241),1,1):OFFSET($Y$463,0,LEN($A241),1,1),$A241,R$38:R$463)</f>
        <v>0</v>
      </c>
      <c r="S241" s="127">
        <f ca="1">SUMIF(OFFSET($Y$38,0,LEN($A241),1,1):OFFSET($Y$463,0,LEN($A241),1,1),$A241,S$38:S$463)</f>
        <v>0</v>
      </c>
      <c r="T241" s="127">
        <f ca="1">SUMIF(OFFSET($Y$38,0,LEN($A241),1,1):OFFSET($Y$463,0,LEN($A241),1,1),$A241,T$38:T$463)</f>
        <v>0</v>
      </c>
      <c r="U241" s="127">
        <f ca="1">SUMIF(OFFSET($Y$38,0,LEN($A241),1,1):OFFSET($Y$463,0,LEN($A241),1,1),$A241,U$38:U$463)</f>
        <v>0</v>
      </c>
      <c r="V241" s="127">
        <f ca="1">SUMIF(OFFSET($Y$38,0,LEN($A241),1,1):OFFSET($Y$463,0,LEN($A241),1,1),$A241,V$38:V$463)</f>
        <v>0</v>
      </c>
      <c r="W241" s="127">
        <f ca="1">SUMIF(OFFSET($Y$38,0,LEN($A241),1,1):OFFSET($Y$463,0,LEN($A241),1,1),$A241,W$38:W$463)</f>
        <v>0</v>
      </c>
      <c r="X241" s="127">
        <f ca="1">SUMIF(OFFSET($Y$38,0,LEN($A241),1,1):OFFSET($Y$463,0,LEN($A241),1,1),$A241,X$38:X$463)</f>
        <v>0</v>
      </c>
      <c r="Y241" s="127">
        <f ca="1">SUMIF(OFFSET($AC$38,0,LEN($A241),1,1):OFFSET($AC$152,0,LEN($A241),1,1),$A241,Y$38:Y$152)</f>
        <v>0</v>
      </c>
      <c r="Z241" s="127">
        <f ca="1">SUMIF(OFFSET($AC$38,0,LEN($A241),1,1):OFFSET($AC$152,0,LEN($A241),1,1),$A241,Z$38:Z$152)</f>
        <v>0</v>
      </c>
      <c r="AA241" s="127">
        <f ca="1">SUMIF(OFFSET($AC$38,0,LEN($A241),1,1):OFFSET($AC$152,0,LEN($A241),1,1),$A241,AA$38:AA$152)</f>
        <v>0</v>
      </c>
      <c r="AB241" s="127">
        <f ca="1">SUMIF(OFFSET($AC$38,0,LEN($A241),1,1):OFFSET($AC$152,0,LEN($A241),1,1),$A241,AB$38:AB$152)</f>
        <v>0</v>
      </c>
      <c r="AC241" s="128" t="str">
        <f t="shared" si="15"/>
        <v>0.3.2.1.2</v>
      </c>
    </row>
    <row r="242" spans="1:38" ht="47.25" x14ac:dyDescent="0.25">
      <c r="A242" s="122" t="s">
        <v>536</v>
      </c>
      <c r="B242" s="123" t="s">
        <v>403</v>
      </c>
      <c r="C242" s="136" t="s">
        <v>216</v>
      </c>
      <c r="D242" s="127">
        <f ca="1">SUMIF(OFFSET($Y$38,0,LEN($A242),1,1):OFFSET($Y$463,0,LEN($A242),1,1),$A242,D$38:D$463)</f>
        <v>0</v>
      </c>
      <c r="E242" s="127">
        <f ca="1">SUMIF(OFFSET($Y$38,0,LEN($A242),1,1):OFFSET($Y$463,0,LEN($A242),1,1),$A242,E$38:E$463)</f>
        <v>0</v>
      </c>
      <c r="F242" s="127">
        <f ca="1">SUMIF(OFFSET($Y$38,0,LEN($A242),1,1):OFFSET($Y$463,0,LEN($A242),1,1),$A242,F$38:F$463)</f>
        <v>0</v>
      </c>
      <c r="G242" s="127">
        <f ca="1">SUMIF(OFFSET($Y$38,0,LEN($A242),1,1):OFFSET($Y$463,0,LEN($A242),1,1),$A242,G$38:G$463)</f>
        <v>0</v>
      </c>
      <c r="H242" s="127">
        <f ca="1">SUMIF(OFFSET($Y$38,0,LEN($A242),1,1):OFFSET($Y$463,0,LEN($A242),1,1),$A242,H$38:H$463)</f>
        <v>0</v>
      </c>
      <c r="I242" s="127">
        <f ca="1">SUMIF(OFFSET($Y$38,0,LEN($A242),1,1):OFFSET($Y$463,0,LEN($A242),1,1),$A242,I$38:I$463)</f>
        <v>0</v>
      </c>
      <c r="J242" s="127">
        <f ca="1">SUMIF(OFFSET($Y$38,0,LEN($A242),1,1):OFFSET($Y$463,0,LEN($A242),1,1),$A242,J$38:J$463)</f>
        <v>0</v>
      </c>
      <c r="K242" s="127">
        <f ca="1">SUMIF(OFFSET($Y$38,0,LEN($A242),1,1):OFFSET($Y$463,0,LEN($A242),1,1),$A242,K$38:K$463)</f>
        <v>0</v>
      </c>
      <c r="L242" s="127">
        <f ca="1">SUMIF(OFFSET($Y$38,0,LEN($A242),1,1):OFFSET($Y$463,0,LEN($A242),1,1),$A242,L$38:L$463)</f>
        <v>0</v>
      </c>
      <c r="M242" s="127">
        <f ca="1">SUMIF(OFFSET($Y$38,0,LEN($A242),1,1):OFFSET($Y$463,0,LEN($A242),1,1),$A242,M$38:M$463)</f>
        <v>0</v>
      </c>
      <c r="N242" s="127">
        <f ca="1">SUMIF(OFFSET($Y$38,0,LEN($A242),1,1):OFFSET($Y$463,0,LEN($A242),1,1),$A242,N$38:N$463)</f>
        <v>0</v>
      </c>
      <c r="O242" s="127">
        <f ca="1">SUMIF(OFFSET($Y$38,0,LEN($A242),1,1):OFFSET($Y$463,0,LEN($A242),1,1),$A242,O$38:O$463)</f>
        <v>0</v>
      </c>
      <c r="P242" s="127">
        <f ca="1">SUMIF(OFFSET($Y$38,0,LEN($A242),1,1):OFFSET($Y$463,0,LEN($A242),1,1),$A242,P$38:P$463)</f>
        <v>0</v>
      </c>
      <c r="Q242" s="127">
        <f ca="1">SUMIF(OFFSET($Y$38,0,LEN($A242),1,1):OFFSET($Y$463,0,LEN($A242),1,1),$A242,Q$38:Q$463)</f>
        <v>0</v>
      </c>
      <c r="R242" s="127">
        <f ca="1">SUMIF(OFFSET($Y$38,0,LEN($A242),1,1):OFFSET($Y$463,0,LEN($A242),1,1),$A242,R$38:R$463)</f>
        <v>0</v>
      </c>
      <c r="S242" s="127">
        <f ca="1">SUMIF(OFFSET($Y$38,0,LEN($A242),1,1):OFFSET($Y$463,0,LEN($A242),1,1),$A242,S$38:S$463)</f>
        <v>0</v>
      </c>
      <c r="T242" s="127">
        <f ca="1">SUMIF(OFFSET($Y$38,0,LEN($A242),1,1):OFFSET($Y$463,0,LEN($A242),1,1),$A242,T$38:T$463)</f>
        <v>0</v>
      </c>
      <c r="U242" s="127">
        <f ca="1">SUMIF(OFFSET($Y$38,0,LEN($A242),1,1):OFFSET($Y$463,0,LEN($A242),1,1),$A242,U$38:U$463)</f>
        <v>0</v>
      </c>
      <c r="V242" s="127">
        <f ca="1">SUMIF(OFFSET($Y$38,0,LEN($A242),1,1):OFFSET($Y$463,0,LEN($A242),1,1),$A242,V$38:V$463)</f>
        <v>0</v>
      </c>
      <c r="W242" s="127">
        <f ca="1">SUMIF(OFFSET($Y$38,0,LEN($A242),1,1):OFFSET($Y$463,0,LEN($A242),1,1),$A242,W$38:W$463)</f>
        <v>0</v>
      </c>
      <c r="X242" s="127">
        <f ca="1">SUMIF(OFFSET($Y$38,0,LEN($A242),1,1):OFFSET($Y$463,0,LEN($A242),1,1),$A242,X$38:X$463)</f>
        <v>0</v>
      </c>
      <c r="Y242" s="127">
        <f ca="1">SUMIF(OFFSET($AC$38,0,LEN($A242),1,1):OFFSET($AC$152,0,LEN($A242),1,1),$A242,Y$38:Y$152)</f>
        <v>0</v>
      </c>
      <c r="Z242" s="127">
        <f ca="1">SUMIF(OFFSET($AC$38,0,LEN($A242),1,1):OFFSET($AC$152,0,LEN($A242),1,1),$A242,Z$38:Z$152)</f>
        <v>0</v>
      </c>
      <c r="AA242" s="127">
        <f ca="1">SUMIF(OFFSET($AC$38,0,LEN($A242),1,1):OFFSET($AC$152,0,LEN($A242),1,1),$A242,AA$38:AA$152)</f>
        <v>0</v>
      </c>
      <c r="AB242" s="127">
        <f ca="1">SUMIF(OFFSET($AC$38,0,LEN($A242),1,1):OFFSET($AC$152,0,LEN($A242),1,1),$A242,AB$38:AB$152)</f>
        <v>0</v>
      </c>
      <c r="AC242" s="128" t="str">
        <f t="shared" si="15"/>
        <v>0.3.2.2</v>
      </c>
    </row>
    <row r="243" spans="1:38" ht="47.25" x14ac:dyDescent="0.25">
      <c r="A243" s="122" t="s">
        <v>537</v>
      </c>
      <c r="B243" s="123" t="s">
        <v>405</v>
      </c>
      <c r="C243" s="136" t="s">
        <v>216</v>
      </c>
      <c r="D243" s="127">
        <f ca="1">SUMIF(OFFSET($Y$38,0,LEN($A243),1,1):OFFSET($Y$463,0,LEN($A243),1,1),$A243,D$38:D$463)</f>
        <v>0</v>
      </c>
      <c r="E243" s="127">
        <f ca="1">SUMIF(OFFSET($Y$38,0,LEN($A243),1,1):OFFSET($Y$463,0,LEN($A243),1,1),$A243,E$38:E$463)</f>
        <v>0</v>
      </c>
      <c r="F243" s="127">
        <f ca="1">SUMIF(OFFSET($Y$38,0,LEN($A243),1,1):OFFSET($Y$463,0,LEN($A243),1,1),$A243,F$38:F$463)</f>
        <v>0</v>
      </c>
      <c r="G243" s="127">
        <f ca="1">SUMIF(OFFSET($Y$38,0,LEN($A243),1,1):OFFSET($Y$463,0,LEN($A243),1,1),$A243,G$38:G$463)</f>
        <v>0</v>
      </c>
      <c r="H243" s="127">
        <f ca="1">SUMIF(OFFSET($Y$38,0,LEN($A243),1,1):OFFSET($Y$463,0,LEN($A243),1,1),$A243,H$38:H$463)</f>
        <v>0</v>
      </c>
      <c r="I243" s="127">
        <f ca="1">SUMIF(OFFSET($Y$38,0,LEN($A243),1,1):OFFSET($Y$463,0,LEN($A243),1,1),$A243,I$38:I$463)</f>
        <v>0</v>
      </c>
      <c r="J243" s="127">
        <f ca="1">SUMIF(OFFSET($Y$38,0,LEN($A243),1,1):OFFSET($Y$463,0,LEN($A243),1,1),$A243,J$38:J$463)</f>
        <v>0</v>
      </c>
      <c r="K243" s="127">
        <f ca="1">SUMIF(OFFSET($Y$38,0,LEN($A243),1,1):OFFSET($Y$463,0,LEN($A243),1,1),$A243,K$38:K$463)</f>
        <v>0</v>
      </c>
      <c r="L243" s="127">
        <f ca="1">SUMIF(OFFSET($Y$38,0,LEN($A243),1,1):OFFSET($Y$463,0,LEN($A243),1,1),$A243,L$38:L$463)</f>
        <v>0</v>
      </c>
      <c r="M243" s="127">
        <f ca="1">SUMIF(OFFSET($Y$38,0,LEN($A243),1,1):OFFSET($Y$463,0,LEN($A243),1,1),$A243,M$38:M$463)</f>
        <v>0</v>
      </c>
      <c r="N243" s="127">
        <f ca="1">SUMIF(OFFSET($Y$38,0,LEN($A243),1,1):OFFSET($Y$463,0,LEN($A243),1,1),$A243,N$38:N$463)</f>
        <v>0</v>
      </c>
      <c r="O243" s="127">
        <f ca="1">SUMIF(OFFSET($Y$38,0,LEN($A243),1,1):OFFSET($Y$463,0,LEN($A243),1,1),$A243,O$38:O$463)</f>
        <v>0</v>
      </c>
      <c r="P243" s="127">
        <f ca="1">SUMIF(OFFSET($Y$38,0,LEN($A243),1,1):OFFSET($Y$463,0,LEN($A243),1,1),$A243,P$38:P$463)</f>
        <v>0</v>
      </c>
      <c r="Q243" s="127">
        <f ca="1">SUMIF(OFFSET($Y$38,0,LEN($A243),1,1):OFFSET($Y$463,0,LEN($A243),1,1),$A243,Q$38:Q$463)</f>
        <v>0</v>
      </c>
      <c r="R243" s="127">
        <f ca="1">SUMIF(OFFSET($Y$38,0,LEN($A243),1,1):OFFSET($Y$463,0,LEN($A243),1,1),$A243,R$38:R$463)</f>
        <v>0</v>
      </c>
      <c r="S243" s="127">
        <f ca="1">SUMIF(OFFSET($Y$38,0,LEN($A243),1,1):OFFSET($Y$463,0,LEN($A243),1,1),$A243,S$38:S$463)</f>
        <v>0</v>
      </c>
      <c r="T243" s="127">
        <f ca="1">SUMIF(OFFSET($Y$38,0,LEN($A243),1,1):OFFSET($Y$463,0,LEN($A243),1,1),$A243,T$38:T$463)</f>
        <v>0</v>
      </c>
      <c r="U243" s="127">
        <f ca="1">SUMIF(OFFSET($Y$38,0,LEN($A243),1,1):OFFSET($Y$463,0,LEN($A243),1,1),$A243,U$38:U$463)</f>
        <v>0</v>
      </c>
      <c r="V243" s="127">
        <f ca="1">SUMIF(OFFSET($Y$38,0,LEN($A243),1,1):OFFSET($Y$463,0,LEN($A243),1,1),$A243,V$38:V$463)</f>
        <v>0</v>
      </c>
      <c r="W243" s="127">
        <f ca="1">SUMIF(OFFSET($Y$38,0,LEN($A243),1,1):OFFSET($Y$463,0,LEN($A243),1,1),$A243,W$38:W$463)</f>
        <v>0</v>
      </c>
      <c r="X243" s="127">
        <f ca="1">SUMIF(OFFSET($Y$38,0,LEN($A243),1,1):OFFSET($Y$463,0,LEN($A243),1,1),$A243,X$38:X$463)</f>
        <v>0</v>
      </c>
      <c r="Y243" s="127">
        <f ca="1">SUMIF(OFFSET($AC$38,0,LEN($A243),1,1):OFFSET($AC$152,0,LEN($A243),1,1),$A243,Y$38:Y$152)</f>
        <v>0</v>
      </c>
      <c r="Z243" s="127">
        <f ca="1">SUMIF(OFFSET($AC$38,0,LEN($A243),1,1):OFFSET($AC$152,0,LEN($A243),1,1),$A243,Z$38:Z$152)</f>
        <v>0</v>
      </c>
      <c r="AA243" s="127">
        <f ca="1">SUMIF(OFFSET($AC$38,0,LEN($A243),1,1):OFFSET($AC$152,0,LEN($A243),1,1),$A243,AA$38:AA$152)</f>
        <v>0</v>
      </c>
      <c r="AB243" s="127">
        <f ca="1">SUMIF(OFFSET($AC$38,0,LEN($A243),1,1):OFFSET($AC$152,0,LEN($A243),1,1),$A243,AB$38:AB$152)</f>
        <v>0</v>
      </c>
      <c r="AC243" s="128" t="str">
        <f t="shared" si="15"/>
        <v>0.3.2.3</v>
      </c>
    </row>
    <row r="244" spans="1:38" ht="31.5" x14ac:dyDescent="0.25">
      <c r="A244" s="122" t="s">
        <v>538</v>
      </c>
      <c r="B244" s="123" t="s">
        <v>407</v>
      </c>
      <c r="C244" s="136" t="s">
        <v>216</v>
      </c>
      <c r="D244" s="127">
        <f ca="1">SUMIF(OFFSET($Y$38,0,LEN($A244),1,1):OFFSET($Y$463,0,LEN($A244),1,1),$A244,D$38:D$463)</f>
        <v>0</v>
      </c>
      <c r="E244" s="127">
        <f ca="1">SUMIF(OFFSET($Y$38,0,LEN($A244),1,1):OFFSET($Y$463,0,LEN($A244),1,1),$A244,E$38:E$463)</f>
        <v>0</v>
      </c>
      <c r="F244" s="127">
        <f ca="1">SUMIF(OFFSET($Y$38,0,LEN($A244),1,1):OFFSET($Y$463,0,LEN($A244),1,1),$A244,F$38:F$463)</f>
        <v>0</v>
      </c>
      <c r="G244" s="127">
        <f ca="1">SUMIF(OFFSET($Y$38,0,LEN($A244),1,1):OFFSET($Y$463,0,LEN($A244),1,1),$A244,G$38:G$463)</f>
        <v>0</v>
      </c>
      <c r="H244" s="127">
        <f ca="1">SUMIF(OFFSET($Y$38,0,LEN($A244),1,1):OFFSET($Y$463,0,LEN($A244),1,1),$A244,H$38:H$463)</f>
        <v>0</v>
      </c>
      <c r="I244" s="127">
        <f ca="1">SUMIF(OFFSET($Y$38,0,LEN($A244),1,1):OFFSET($Y$463,0,LEN($A244),1,1),$A244,I$38:I$463)</f>
        <v>0</v>
      </c>
      <c r="J244" s="127">
        <f ca="1">SUMIF(OFFSET($Y$38,0,LEN($A244),1,1):OFFSET($Y$463,0,LEN($A244),1,1),$A244,J$38:J$463)</f>
        <v>0</v>
      </c>
      <c r="K244" s="127">
        <f ca="1">SUMIF(OFFSET($Y$38,0,LEN($A244),1,1):OFFSET($Y$463,0,LEN($A244),1,1),$A244,K$38:K$463)</f>
        <v>0</v>
      </c>
      <c r="L244" s="127">
        <f ca="1">SUMIF(OFFSET($Y$38,0,LEN($A244),1,1):OFFSET($Y$463,0,LEN($A244),1,1),$A244,L$38:L$463)</f>
        <v>0</v>
      </c>
      <c r="M244" s="127">
        <f ca="1">SUMIF(OFFSET($Y$38,0,LEN($A244),1,1):OFFSET($Y$463,0,LEN($A244),1,1),$A244,M$38:M$463)</f>
        <v>0</v>
      </c>
      <c r="N244" s="127">
        <f ca="1">SUMIF(OFFSET($Y$38,0,LEN($A244),1,1):OFFSET($Y$463,0,LEN($A244),1,1),$A244,N$38:N$463)</f>
        <v>0</v>
      </c>
      <c r="O244" s="127">
        <f ca="1">SUMIF(OFFSET($Y$38,0,LEN($A244),1,1):OFFSET($Y$463,0,LEN($A244),1,1),$A244,O$38:O$463)</f>
        <v>0</v>
      </c>
      <c r="P244" s="127">
        <f ca="1">SUMIF(OFFSET($Y$38,0,LEN($A244),1,1):OFFSET($Y$463,0,LEN($A244),1,1),$A244,P$38:P$463)</f>
        <v>0</v>
      </c>
      <c r="Q244" s="127">
        <f ca="1">SUMIF(OFFSET($Y$38,0,LEN($A244),1,1):OFFSET($Y$463,0,LEN($A244),1,1),$A244,Q$38:Q$463)</f>
        <v>0</v>
      </c>
      <c r="R244" s="127">
        <f ca="1">SUMIF(OFFSET($Y$38,0,LEN($A244),1,1):OFFSET($Y$463,0,LEN($A244),1,1),$A244,R$38:R$463)</f>
        <v>0</v>
      </c>
      <c r="S244" s="127">
        <f ca="1">SUMIF(OFFSET($Y$38,0,LEN($A244),1,1):OFFSET($Y$463,0,LEN($A244),1,1),$A244,S$38:S$463)</f>
        <v>0</v>
      </c>
      <c r="T244" s="127">
        <f ca="1">SUMIF(OFFSET($Y$38,0,LEN($A244),1,1):OFFSET($Y$463,0,LEN($A244),1,1),$A244,T$38:T$463)</f>
        <v>0</v>
      </c>
      <c r="U244" s="127">
        <f ca="1">SUMIF(OFFSET($Y$38,0,LEN($A244),1,1):OFFSET($Y$463,0,LEN($A244),1,1),$A244,U$38:U$463)</f>
        <v>0</v>
      </c>
      <c r="V244" s="127">
        <f ca="1">SUMIF(OFFSET($Y$38,0,LEN($A244),1,1):OFFSET($Y$463,0,LEN($A244),1,1),$A244,V$38:V$463)</f>
        <v>0</v>
      </c>
      <c r="W244" s="127">
        <f ca="1">SUMIF(OFFSET($Y$38,0,LEN($A244),1,1):OFFSET($Y$463,0,LEN($A244),1,1),$A244,W$38:W$463)</f>
        <v>0</v>
      </c>
      <c r="X244" s="127">
        <f ca="1">SUMIF(OFFSET($Y$38,0,LEN($A244),1,1):OFFSET($Y$463,0,LEN($A244),1,1),$A244,X$38:X$463)</f>
        <v>0</v>
      </c>
      <c r="Y244" s="127">
        <f ca="1">SUMIF(OFFSET($AC$38,0,LEN($A244),1,1):OFFSET($AC$152,0,LEN($A244),1,1),$A244,Y$38:Y$152)</f>
        <v>0</v>
      </c>
      <c r="Z244" s="127">
        <f ca="1">SUMIF(OFFSET($AC$38,0,LEN($A244),1,1):OFFSET($AC$152,0,LEN($A244),1,1),$A244,Z$38:Z$152)</f>
        <v>0</v>
      </c>
      <c r="AA244" s="127">
        <f ca="1">SUMIF(OFFSET($AC$38,0,LEN($A244),1,1):OFFSET($AC$152,0,LEN($A244),1,1),$A244,AA$38:AA$152)</f>
        <v>0</v>
      </c>
      <c r="AB244" s="127">
        <f ca="1">SUMIF(OFFSET($AC$38,0,LEN($A244),1,1):OFFSET($AC$152,0,LEN($A244),1,1),$A244,AB$38:AB$152)</f>
        <v>0</v>
      </c>
      <c r="AC244" s="128" t="str">
        <f t="shared" si="15"/>
        <v>0.3.2.5</v>
      </c>
    </row>
    <row r="245" spans="1:38" ht="31.5" x14ac:dyDescent="0.25">
      <c r="A245" s="122" t="s">
        <v>539</v>
      </c>
      <c r="B245" s="123" t="s">
        <v>409</v>
      </c>
      <c r="C245" s="136" t="s">
        <v>216</v>
      </c>
      <c r="D245" s="127">
        <f ca="1">SUMIF(OFFSET($Y$38,0,LEN($A245),1,1):OFFSET($Y$463,0,LEN($A245),1,1),$A245,D$38:D$463)</f>
        <v>0</v>
      </c>
      <c r="E245" s="127">
        <f ca="1">SUMIF(OFFSET($Y$38,0,LEN($A245),1,1):OFFSET($Y$463,0,LEN($A245),1,1),$A245,E$38:E$463)</f>
        <v>0</v>
      </c>
      <c r="F245" s="127">
        <f ca="1">SUMIF(OFFSET($Y$38,0,LEN($A245),1,1):OFFSET($Y$463,0,LEN($A245),1,1),$A245,F$38:F$463)</f>
        <v>0</v>
      </c>
      <c r="G245" s="127">
        <f ca="1">SUMIF(OFFSET($Y$38,0,LEN($A245),1,1):OFFSET($Y$463,0,LEN($A245),1,1),$A245,G$38:G$463)</f>
        <v>0</v>
      </c>
      <c r="H245" s="127">
        <f ca="1">SUMIF(OFFSET($Y$38,0,LEN($A245),1,1):OFFSET($Y$463,0,LEN($A245),1,1),$A245,H$38:H$463)</f>
        <v>0</v>
      </c>
      <c r="I245" s="127">
        <f ca="1">SUMIF(OFFSET($Y$38,0,LEN($A245),1,1):OFFSET($Y$463,0,LEN($A245),1,1),$A245,I$38:I$463)</f>
        <v>0</v>
      </c>
      <c r="J245" s="127">
        <f ca="1">SUMIF(OFFSET($Y$38,0,LEN($A245),1,1):OFFSET($Y$463,0,LEN($A245),1,1),$A245,J$38:J$463)</f>
        <v>0</v>
      </c>
      <c r="K245" s="127">
        <f ca="1">SUMIF(OFFSET($Y$38,0,LEN($A245),1,1):OFFSET($Y$463,0,LEN($A245),1,1),$A245,K$38:K$463)</f>
        <v>0</v>
      </c>
      <c r="L245" s="127">
        <f ca="1">SUMIF(OFFSET($Y$38,0,LEN($A245),1,1):OFFSET($Y$463,0,LEN($A245),1,1),$A245,L$38:L$463)</f>
        <v>0</v>
      </c>
      <c r="M245" s="127">
        <f ca="1">SUMIF(OFFSET($Y$38,0,LEN($A245),1,1):OFFSET($Y$463,0,LEN($A245),1,1),$A245,M$38:M$463)</f>
        <v>0</v>
      </c>
      <c r="N245" s="127">
        <f ca="1">SUMIF(OFFSET($Y$38,0,LEN($A245),1,1):OFFSET($Y$463,0,LEN($A245),1,1),$A245,N$38:N$463)</f>
        <v>0</v>
      </c>
      <c r="O245" s="127">
        <f ca="1">SUMIF(OFFSET($Y$38,0,LEN($A245),1,1):OFFSET($Y$463,0,LEN($A245),1,1),$A245,O$38:O$463)</f>
        <v>0</v>
      </c>
      <c r="P245" s="127">
        <f ca="1">SUMIF(OFFSET($Y$38,0,LEN($A245),1,1):OFFSET($Y$463,0,LEN($A245),1,1),$A245,P$38:P$463)</f>
        <v>0</v>
      </c>
      <c r="Q245" s="127">
        <f ca="1">SUMIF(OFFSET($Y$38,0,LEN($A245),1,1):OFFSET($Y$463,0,LEN($A245),1,1),$A245,Q$38:Q$463)</f>
        <v>0</v>
      </c>
      <c r="R245" s="127">
        <f ca="1">SUMIF(OFFSET($Y$38,0,LEN($A245),1,1):OFFSET($Y$463,0,LEN($A245),1,1),$A245,R$38:R$463)</f>
        <v>0</v>
      </c>
      <c r="S245" s="127">
        <f ca="1">SUMIF(OFFSET($Y$38,0,LEN($A245),1,1):OFFSET($Y$463,0,LEN($A245),1,1),$A245,S$38:S$463)</f>
        <v>0</v>
      </c>
      <c r="T245" s="127">
        <f ca="1">SUMIF(OFFSET($Y$38,0,LEN($A245),1,1):OFFSET($Y$463,0,LEN($A245),1,1),$A245,T$38:T$463)</f>
        <v>0</v>
      </c>
      <c r="U245" s="127">
        <f ca="1">SUMIF(OFFSET($Y$38,0,LEN($A245),1,1):OFFSET($Y$463,0,LEN($A245),1,1),$A245,U$38:U$463)</f>
        <v>0</v>
      </c>
      <c r="V245" s="127">
        <f ca="1">SUMIF(OFFSET($Y$38,0,LEN($A245),1,1):OFFSET($Y$463,0,LEN($A245),1,1),$A245,V$38:V$463)</f>
        <v>0</v>
      </c>
      <c r="W245" s="127">
        <f ca="1">SUMIF(OFFSET($Y$38,0,LEN($A245),1,1):OFFSET($Y$463,0,LEN($A245),1,1),$A245,W$38:W$463)</f>
        <v>0</v>
      </c>
      <c r="X245" s="127">
        <f ca="1">SUMIF(OFFSET($Y$38,0,LEN($A245),1,1):OFFSET($Y$463,0,LEN($A245),1,1),$A245,X$38:X$463)</f>
        <v>0</v>
      </c>
      <c r="Y245" s="127">
        <f ca="1">SUMIF(OFFSET($AC$38,0,LEN($A245),1,1):OFFSET($AC$152,0,LEN($A245),1,1),$A245,Y$38:Y$152)</f>
        <v>0</v>
      </c>
      <c r="Z245" s="127">
        <f ca="1">SUMIF(OFFSET($AC$38,0,LEN($A245),1,1):OFFSET($AC$152,0,LEN($A245),1,1),$A245,Z$38:Z$152)</f>
        <v>0</v>
      </c>
      <c r="AA245" s="127">
        <f ca="1">SUMIF(OFFSET($AC$38,0,LEN($A245),1,1):OFFSET($AC$152,0,LEN($A245),1,1),$A245,AA$38:AA$152)</f>
        <v>0</v>
      </c>
      <c r="AB245" s="127">
        <f ca="1">SUMIF(OFFSET($AC$38,0,LEN($A245),1,1):OFFSET($AC$152,0,LEN($A245),1,1),$A245,AB$38:AB$152)</f>
        <v>0</v>
      </c>
      <c r="AC245" s="128" t="str">
        <f t="shared" si="15"/>
        <v>0.3.3</v>
      </c>
    </row>
    <row r="246" spans="1:38" ht="31.5" x14ac:dyDescent="0.25">
      <c r="A246" s="122" t="s">
        <v>540</v>
      </c>
      <c r="B246" s="123" t="s">
        <v>411</v>
      </c>
      <c r="C246" s="136" t="s">
        <v>216</v>
      </c>
      <c r="D246" s="127">
        <f ca="1">SUMIF(OFFSET($Y$38,0,LEN($A246),1,1):OFFSET($Y$463,0,LEN($A246),1,1),$A246,D$38:D$463)</f>
        <v>0</v>
      </c>
      <c r="E246" s="127">
        <f ca="1">SUMIF(OFFSET($Y$38,0,LEN($A246),1,1):OFFSET($Y$463,0,LEN($A246),1,1),$A246,E$38:E$463)</f>
        <v>0</v>
      </c>
      <c r="F246" s="127">
        <f ca="1">SUMIF(OFFSET($Y$38,0,LEN($A246),1,1):OFFSET($Y$463,0,LEN($A246),1,1),$A246,F$38:F$463)</f>
        <v>0</v>
      </c>
      <c r="G246" s="127">
        <f ca="1">SUMIF(OFFSET($Y$38,0,LEN($A246),1,1):OFFSET($Y$463,0,LEN($A246),1,1),$A246,G$38:G$463)</f>
        <v>0</v>
      </c>
      <c r="H246" s="127">
        <f ca="1">SUMIF(OFFSET($Y$38,0,LEN($A246),1,1):OFFSET($Y$463,0,LEN($A246),1,1),$A246,H$38:H$463)</f>
        <v>0</v>
      </c>
      <c r="I246" s="127">
        <f ca="1">SUMIF(OFFSET($Y$38,0,LEN($A246),1,1):OFFSET($Y$463,0,LEN($A246),1,1),$A246,I$38:I$463)</f>
        <v>0</v>
      </c>
      <c r="J246" s="127">
        <f ca="1">SUMIF(OFFSET($Y$38,0,LEN($A246),1,1):OFFSET($Y$463,0,LEN($A246),1,1),$A246,J$38:J$463)</f>
        <v>0</v>
      </c>
      <c r="K246" s="127">
        <f ca="1">SUMIF(OFFSET($Y$38,0,LEN($A246),1,1):OFFSET($Y$463,0,LEN($A246),1,1),$A246,K$38:K$463)</f>
        <v>0</v>
      </c>
      <c r="L246" s="127">
        <f ca="1">SUMIF(OFFSET($Y$38,0,LEN($A246),1,1):OFFSET($Y$463,0,LEN($A246),1,1),$A246,L$38:L$463)</f>
        <v>0</v>
      </c>
      <c r="M246" s="127">
        <f ca="1">SUMIF(OFFSET($Y$38,0,LEN($A246),1,1):OFFSET($Y$463,0,LEN($A246),1,1),$A246,M$38:M$463)</f>
        <v>0</v>
      </c>
      <c r="N246" s="127">
        <f ca="1">SUMIF(OFFSET($Y$38,0,LEN($A246),1,1):OFFSET($Y$463,0,LEN($A246),1,1),$A246,N$38:N$463)</f>
        <v>0</v>
      </c>
      <c r="O246" s="127">
        <f ca="1">SUMIF(OFFSET($Y$38,0,LEN($A246),1,1):OFFSET($Y$463,0,LEN($A246),1,1),$A246,O$38:O$463)</f>
        <v>0</v>
      </c>
      <c r="P246" s="127">
        <f ca="1">SUMIF(OFFSET($Y$38,0,LEN($A246),1,1):OFFSET($Y$463,0,LEN($A246),1,1),$A246,P$38:P$463)</f>
        <v>0</v>
      </c>
      <c r="Q246" s="127">
        <f ca="1">SUMIF(OFFSET($Y$38,0,LEN($A246),1,1):OFFSET($Y$463,0,LEN($A246),1,1),$A246,Q$38:Q$463)</f>
        <v>0</v>
      </c>
      <c r="R246" s="127">
        <f ca="1">SUMIF(OFFSET($Y$38,0,LEN($A246),1,1):OFFSET($Y$463,0,LEN($A246),1,1),$A246,R$38:R$463)</f>
        <v>0</v>
      </c>
      <c r="S246" s="127">
        <f ca="1">SUMIF(OFFSET($Y$38,0,LEN($A246),1,1):OFFSET($Y$463,0,LEN($A246),1,1),$A246,S$38:S$463)</f>
        <v>0</v>
      </c>
      <c r="T246" s="127">
        <f ca="1">SUMIF(OFFSET($Y$38,0,LEN($A246),1,1):OFFSET($Y$463,0,LEN($A246),1,1),$A246,T$38:T$463)</f>
        <v>0</v>
      </c>
      <c r="U246" s="127">
        <f ca="1">SUMIF(OFFSET($Y$38,0,LEN($A246),1,1):OFFSET($Y$463,0,LEN($A246),1,1),$A246,U$38:U$463)</f>
        <v>0</v>
      </c>
      <c r="V246" s="127">
        <f ca="1">SUMIF(OFFSET($Y$38,0,LEN($A246),1,1):OFFSET($Y$463,0,LEN($A246),1,1),$A246,V$38:V$463)</f>
        <v>0</v>
      </c>
      <c r="W246" s="127">
        <f ca="1">SUMIF(OFFSET($Y$38,0,LEN($A246),1,1):OFFSET($Y$463,0,LEN($A246),1,1),$A246,W$38:W$463)</f>
        <v>0</v>
      </c>
      <c r="X246" s="127">
        <f ca="1">SUMIF(OFFSET($Y$38,0,LEN($A246),1,1):OFFSET($Y$463,0,LEN($A246),1,1),$A246,X$38:X$463)</f>
        <v>0</v>
      </c>
      <c r="Y246" s="127">
        <f ca="1">SUMIF(OFFSET($AC$38,0,LEN($A246),1,1):OFFSET($AC$152,0,LEN($A246),1,1),$A246,Y$38:Y$152)</f>
        <v>0</v>
      </c>
      <c r="Z246" s="127">
        <f ca="1">SUMIF(OFFSET($AC$38,0,LEN($A246),1,1):OFFSET($AC$152,0,LEN($A246),1,1),$A246,Z$38:Z$152)</f>
        <v>0</v>
      </c>
      <c r="AA246" s="127">
        <f ca="1">SUMIF(OFFSET($AC$38,0,LEN($A246),1,1):OFFSET($AC$152,0,LEN($A246),1,1),$A246,AA$38:AA$152)</f>
        <v>0</v>
      </c>
      <c r="AB246" s="127">
        <f ca="1">SUMIF(OFFSET($AC$38,0,LEN($A246),1,1):OFFSET($AC$152,0,LEN($A246),1,1),$A246,AB$38:AB$152)</f>
        <v>0</v>
      </c>
      <c r="AC246" s="128" t="str">
        <f t="shared" si="15"/>
        <v>0.3.3.1</v>
      </c>
    </row>
    <row r="247" spans="1:38" ht="47.25" x14ac:dyDescent="0.25">
      <c r="A247" s="122" t="s">
        <v>541</v>
      </c>
      <c r="B247" s="123" t="s">
        <v>413</v>
      </c>
      <c r="C247" s="136" t="s">
        <v>216</v>
      </c>
      <c r="D247" s="127">
        <f ca="1">SUMIF(OFFSET($Y$38,0,LEN($A247),1,1):OFFSET($Y$463,0,LEN($A247),1,1),$A247,D$38:D$463)</f>
        <v>0</v>
      </c>
      <c r="E247" s="127">
        <f ca="1">SUMIF(OFFSET($Y$38,0,LEN($A247),1,1):OFFSET($Y$463,0,LEN($A247),1,1),$A247,E$38:E$463)</f>
        <v>0</v>
      </c>
      <c r="F247" s="127">
        <f ca="1">SUMIF(OFFSET($Y$38,0,LEN($A247),1,1):OFFSET($Y$463,0,LEN($A247),1,1),$A247,F$38:F$463)</f>
        <v>0</v>
      </c>
      <c r="G247" s="127">
        <f ca="1">SUMIF(OFFSET($Y$38,0,LEN($A247),1,1):OFFSET($Y$463,0,LEN($A247),1,1),$A247,G$38:G$463)</f>
        <v>0</v>
      </c>
      <c r="H247" s="127">
        <f ca="1">SUMIF(OFFSET($Y$38,0,LEN($A247),1,1):OFFSET($Y$463,0,LEN($A247),1,1),$A247,H$38:H$463)</f>
        <v>0</v>
      </c>
      <c r="I247" s="127">
        <f ca="1">SUMIF(OFFSET($Y$38,0,LEN($A247),1,1):OFFSET($Y$463,0,LEN($A247),1,1),$A247,I$38:I$463)</f>
        <v>0</v>
      </c>
      <c r="J247" s="127">
        <f ca="1">SUMIF(OFFSET($Y$38,0,LEN($A247),1,1):OFFSET($Y$463,0,LEN($A247),1,1),$A247,J$38:J$463)</f>
        <v>0</v>
      </c>
      <c r="K247" s="127">
        <f ca="1">SUMIF(OFFSET($Y$38,0,LEN($A247),1,1):OFFSET($Y$463,0,LEN($A247),1,1),$A247,K$38:K$463)</f>
        <v>0</v>
      </c>
      <c r="L247" s="127">
        <f ca="1">SUMIF(OFFSET($Y$38,0,LEN($A247),1,1):OFFSET($Y$463,0,LEN($A247),1,1),$A247,L$38:L$463)</f>
        <v>0</v>
      </c>
      <c r="M247" s="127">
        <f ca="1">SUMIF(OFFSET($Y$38,0,LEN($A247),1,1):OFFSET($Y$463,0,LEN($A247),1,1),$A247,M$38:M$463)</f>
        <v>0</v>
      </c>
      <c r="N247" s="127">
        <f ca="1">SUMIF(OFFSET($Y$38,0,LEN($A247),1,1):OFFSET($Y$463,0,LEN($A247),1,1),$A247,N$38:N$463)</f>
        <v>0</v>
      </c>
      <c r="O247" s="127">
        <f ca="1">SUMIF(OFFSET($Y$38,0,LEN($A247),1,1):OFFSET($Y$463,0,LEN($A247),1,1),$A247,O$38:O$463)</f>
        <v>0</v>
      </c>
      <c r="P247" s="127">
        <f ca="1">SUMIF(OFFSET($Y$38,0,LEN($A247),1,1):OFFSET($Y$463,0,LEN($A247),1,1),$A247,P$38:P$463)</f>
        <v>0</v>
      </c>
      <c r="Q247" s="127">
        <f ca="1">SUMIF(OFFSET($Y$38,0,LEN($A247),1,1):OFFSET($Y$463,0,LEN($A247),1,1),$A247,Q$38:Q$463)</f>
        <v>0</v>
      </c>
      <c r="R247" s="127">
        <f ca="1">SUMIF(OFFSET($Y$38,0,LEN($A247),1,1):OFFSET($Y$463,0,LEN($A247),1,1),$A247,R$38:R$463)</f>
        <v>0</v>
      </c>
      <c r="S247" s="127">
        <f ca="1">SUMIF(OFFSET($Y$38,0,LEN($A247),1,1):OFFSET($Y$463,0,LEN($A247),1,1),$A247,S$38:S$463)</f>
        <v>0</v>
      </c>
      <c r="T247" s="127">
        <f ca="1">SUMIF(OFFSET($Y$38,0,LEN($A247),1,1):OFFSET($Y$463,0,LEN($A247),1,1),$A247,T$38:T$463)</f>
        <v>0</v>
      </c>
      <c r="U247" s="127">
        <f ca="1">SUMIF(OFFSET($Y$38,0,LEN($A247),1,1):OFFSET($Y$463,0,LEN($A247),1,1),$A247,U$38:U$463)</f>
        <v>0</v>
      </c>
      <c r="V247" s="127">
        <f ca="1">SUMIF(OFFSET($Y$38,0,LEN($A247),1,1):OFFSET($Y$463,0,LEN($A247),1,1),$A247,V$38:V$463)</f>
        <v>0</v>
      </c>
      <c r="W247" s="127">
        <f ca="1">SUMIF(OFFSET($Y$38,0,LEN($A247),1,1):OFFSET($Y$463,0,LEN($A247),1,1),$A247,W$38:W$463)</f>
        <v>0</v>
      </c>
      <c r="X247" s="127">
        <f ca="1">SUMIF(OFFSET($Y$38,0,LEN($A247),1,1):OFFSET($Y$463,0,LEN($A247),1,1),$A247,X$38:X$463)</f>
        <v>0</v>
      </c>
      <c r="Y247" s="127">
        <f ca="1">SUMIF(OFFSET($AC$38,0,LEN($A247),1,1):OFFSET($AC$152,0,LEN($A247),1,1),$A247,Y$38:Y$152)</f>
        <v>0</v>
      </c>
      <c r="Z247" s="127">
        <f ca="1">SUMIF(OFFSET($AC$38,0,LEN($A247),1,1):OFFSET($AC$152,0,LEN($A247),1,1),$A247,Z$38:Z$152)</f>
        <v>0</v>
      </c>
      <c r="AA247" s="127">
        <f ca="1">SUMIF(OFFSET($AC$38,0,LEN($A247),1,1):OFFSET($AC$152,0,LEN($A247),1,1),$A247,AA$38:AA$152)</f>
        <v>0</v>
      </c>
      <c r="AB247" s="127">
        <f ca="1">SUMIF(OFFSET($AC$38,0,LEN($A247),1,1):OFFSET($AC$152,0,LEN($A247),1,1),$A247,AB$38:AB$152)</f>
        <v>0</v>
      </c>
      <c r="AC247" s="128" t="str">
        <f t="shared" si="15"/>
        <v>0.3.3.2</v>
      </c>
    </row>
    <row r="248" spans="1:38" ht="31.5" x14ac:dyDescent="0.25">
      <c r="A248" s="122" t="s">
        <v>542</v>
      </c>
      <c r="B248" s="123" t="s">
        <v>415</v>
      </c>
      <c r="C248" s="136" t="s">
        <v>216</v>
      </c>
      <c r="D248" s="127">
        <f ca="1">SUMIF(OFFSET($Y$38,0,LEN($A248),1,1):OFFSET($Y$463,0,LEN($A248),1,1),$A248,D$38:D$463)</f>
        <v>0</v>
      </c>
      <c r="E248" s="127">
        <f ca="1">SUMIF(OFFSET($Y$38,0,LEN($A248),1,1):OFFSET($Y$463,0,LEN($A248),1,1),$A248,E$38:E$463)</f>
        <v>0</v>
      </c>
      <c r="F248" s="127">
        <f ca="1">SUMIF(OFFSET($Y$38,0,LEN($A248),1,1):OFFSET($Y$463,0,LEN($A248),1,1),$A248,F$38:F$463)</f>
        <v>0</v>
      </c>
      <c r="G248" s="127">
        <f ca="1">SUMIF(OFFSET($Y$38,0,LEN($A248),1,1):OFFSET($Y$463,0,LEN($A248),1,1),$A248,G$38:G$463)</f>
        <v>0</v>
      </c>
      <c r="H248" s="127">
        <f ca="1">SUMIF(OFFSET($Y$38,0,LEN($A248),1,1):OFFSET($Y$463,0,LEN($A248),1,1),$A248,H$38:H$463)</f>
        <v>0</v>
      </c>
      <c r="I248" s="127">
        <f ca="1">SUMIF(OFFSET($Y$38,0,LEN($A248),1,1):OFFSET($Y$463,0,LEN($A248),1,1),$A248,I$38:I$463)</f>
        <v>0</v>
      </c>
      <c r="J248" s="127">
        <f ca="1">SUMIF(OFFSET($Y$38,0,LEN($A248),1,1):OFFSET($Y$463,0,LEN($A248),1,1),$A248,J$38:J$463)</f>
        <v>0</v>
      </c>
      <c r="K248" s="127">
        <f ca="1">SUMIF(OFFSET($Y$38,0,LEN($A248),1,1):OFFSET($Y$463,0,LEN($A248),1,1),$A248,K$38:K$463)</f>
        <v>0</v>
      </c>
      <c r="L248" s="127">
        <f ca="1">SUMIF(OFFSET($Y$38,0,LEN($A248),1,1):OFFSET($Y$463,0,LEN($A248),1,1),$A248,L$38:L$463)</f>
        <v>0</v>
      </c>
      <c r="M248" s="127">
        <f ca="1">SUMIF(OFFSET($Y$38,0,LEN($A248),1,1):OFFSET($Y$463,0,LEN($A248),1,1),$A248,M$38:M$463)</f>
        <v>0</v>
      </c>
      <c r="N248" s="127">
        <f ca="1">SUMIF(OFFSET($Y$38,0,LEN($A248),1,1):OFFSET($Y$463,0,LEN($A248),1,1),$A248,N$38:N$463)</f>
        <v>0</v>
      </c>
      <c r="O248" s="127">
        <f ca="1">SUMIF(OFFSET($Y$38,0,LEN($A248),1,1):OFFSET($Y$463,0,LEN($A248),1,1),$A248,O$38:O$463)</f>
        <v>0</v>
      </c>
      <c r="P248" s="127">
        <f ca="1">SUMIF(OFFSET($Y$38,0,LEN($A248),1,1):OFFSET($Y$463,0,LEN($A248),1,1),$A248,P$38:P$463)</f>
        <v>0</v>
      </c>
      <c r="Q248" s="127">
        <f ca="1">SUMIF(OFFSET($Y$38,0,LEN($A248),1,1):OFFSET($Y$463,0,LEN($A248),1,1),$A248,Q$38:Q$463)</f>
        <v>0</v>
      </c>
      <c r="R248" s="127">
        <f ca="1">SUMIF(OFFSET($Y$38,0,LEN($A248),1,1):OFFSET($Y$463,0,LEN($A248),1,1),$A248,R$38:R$463)</f>
        <v>0</v>
      </c>
      <c r="S248" s="127">
        <f ca="1">SUMIF(OFFSET($Y$38,0,LEN($A248),1,1):OFFSET($Y$463,0,LEN($A248),1,1),$A248,S$38:S$463)</f>
        <v>0</v>
      </c>
      <c r="T248" s="127">
        <f ca="1">SUMIF(OFFSET($Y$38,0,LEN($A248),1,1):OFFSET($Y$463,0,LEN($A248),1,1),$A248,T$38:T$463)</f>
        <v>0</v>
      </c>
      <c r="U248" s="127">
        <f ca="1">SUMIF(OFFSET($Y$38,0,LEN($A248),1,1):OFFSET($Y$463,0,LEN($A248),1,1),$A248,U$38:U$463)</f>
        <v>0</v>
      </c>
      <c r="V248" s="127">
        <f ca="1">SUMIF(OFFSET($Y$38,0,LEN($A248),1,1):OFFSET($Y$463,0,LEN($A248),1,1),$A248,V$38:V$463)</f>
        <v>0</v>
      </c>
      <c r="W248" s="127">
        <f ca="1">SUMIF(OFFSET($Y$38,0,LEN($A248),1,1):OFFSET($Y$463,0,LEN($A248),1,1),$A248,W$38:W$463)</f>
        <v>0</v>
      </c>
      <c r="X248" s="127">
        <f ca="1">SUMIF(OFFSET($Y$38,0,LEN($A248),1,1):OFFSET($Y$463,0,LEN($A248),1,1),$A248,X$38:X$463)</f>
        <v>0</v>
      </c>
      <c r="Y248" s="127">
        <f ca="1">SUMIF(OFFSET($AC$38,0,LEN($A248),1,1):OFFSET($AC$152,0,LEN($A248),1,1),$A248,Y$38:Y$152)</f>
        <v>0</v>
      </c>
      <c r="Z248" s="127">
        <f ca="1">SUMIF(OFFSET($AC$38,0,LEN($A248),1,1):OFFSET($AC$152,0,LEN($A248),1,1),$A248,Z$38:Z$152)</f>
        <v>0</v>
      </c>
      <c r="AA248" s="127">
        <f ca="1">SUMIF(OFFSET($AC$38,0,LEN($A248),1,1):OFFSET($AC$152,0,LEN($A248),1,1),$A248,AA$38:AA$152)</f>
        <v>0</v>
      </c>
      <c r="AB248" s="127">
        <f ca="1">SUMIF(OFFSET($AC$38,0,LEN($A248),1,1):OFFSET($AC$152,0,LEN($A248),1,1),$A248,AB$38:AB$152)</f>
        <v>0</v>
      </c>
      <c r="AC248" s="128" t="str">
        <f t="shared" si="15"/>
        <v>0.3.3.3</v>
      </c>
    </row>
    <row r="249" spans="1:38" ht="31.5" x14ac:dyDescent="0.25">
      <c r="A249" s="122" t="s">
        <v>543</v>
      </c>
      <c r="B249" s="123" t="s">
        <v>417</v>
      </c>
      <c r="C249" s="136" t="s">
        <v>216</v>
      </c>
      <c r="D249" s="127">
        <f ca="1">SUMIF(OFFSET($Y$38,0,LEN($A249),1,1):OFFSET($Y$463,0,LEN($A249),1,1),$A249,D$38:D$463)</f>
        <v>0</v>
      </c>
      <c r="E249" s="127">
        <f ca="1">SUMIF(OFFSET($Y$38,0,LEN($A249),1,1):OFFSET($Y$463,0,LEN($A249),1,1),$A249,E$38:E$463)</f>
        <v>0</v>
      </c>
      <c r="F249" s="127">
        <f ca="1">SUMIF(OFFSET($Y$38,0,LEN($A249),1,1):OFFSET($Y$463,0,LEN($A249),1,1),$A249,F$38:F$463)</f>
        <v>0</v>
      </c>
      <c r="G249" s="127">
        <f ca="1">SUMIF(OFFSET($Y$38,0,LEN($A249),1,1):OFFSET($Y$463,0,LEN($A249),1,1),$A249,G$38:G$463)</f>
        <v>0</v>
      </c>
      <c r="H249" s="127">
        <f ca="1">SUMIF(OFFSET($Y$38,0,LEN($A249),1,1):OFFSET($Y$463,0,LEN($A249),1,1),$A249,H$38:H$463)</f>
        <v>0</v>
      </c>
      <c r="I249" s="127">
        <f ca="1">SUMIF(OFFSET($Y$38,0,LEN($A249),1,1):OFFSET($Y$463,0,LEN($A249),1,1),$A249,I$38:I$463)</f>
        <v>0</v>
      </c>
      <c r="J249" s="127">
        <f ca="1">SUMIF(OFFSET($Y$38,0,LEN($A249),1,1):OFFSET($Y$463,0,LEN($A249),1,1),$A249,J$38:J$463)</f>
        <v>0</v>
      </c>
      <c r="K249" s="127">
        <f ca="1">SUMIF(OFFSET($Y$38,0,LEN($A249),1,1):OFFSET($Y$463,0,LEN($A249),1,1),$A249,K$38:K$463)</f>
        <v>0</v>
      </c>
      <c r="L249" s="127">
        <f ca="1">SUMIF(OFFSET($Y$38,0,LEN($A249),1,1):OFFSET($Y$463,0,LEN($A249),1,1),$A249,L$38:L$463)</f>
        <v>0</v>
      </c>
      <c r="M249" s="127">
        <f ca="1">SUMIF(OFFSET($Y$38,0,LEN($A249),1,1):OFFSET($Y$463,0,LEN($A249),1,1),$A249,M$38:M$463)</f>
        <v>0</v>
      </c>
      <c r="N249" s="127">
        <f ca="1">SUMIF(OFFSET($Y$38,0,LEN($A249),1,1):OFFSET($Y$463,0,LEN($A249),1,1),$A249,N$38:N$463)</f>
        <v>0</v>
      </c>
      <c r="O249" s="127">
        <f ca="1">SUMIF(OFFSET($Y$38,0,LEN($A249),1,1):OFFSET($Y$463,0,LEN($A249),1,1),$A249,O$38:O$463)</f>
        <v>0</v>
      </c>
      <c r="P249" s="127">
        <f ca="1">SUMIF(OFFSET($Y$38,0,LEN($A249),1,1):OFFSET($Y$463,0,LEN($A249),1,1),$A249,P$38:P$463)</f>
        <v>0</v>
      </c>
      <c r="Q249" s="127">
        <f ca="1">SUMIF(OFFSET($Y$38,0,LEN($A249),1,1):OFFSET($Y$463,0,LEN($A249),1,1),$A249,Q$38:Q$463)</f>
        <v>0</v>
      </c>
      <c r="R249" s="127">
        <f ca="1">SUMIF(OFFSET($Y$38,0,LEN($A249),1,1):OFFSET($Y$463,0,LEN($A249),1,1),$A249,R$38:R$463)</f>
        <v>0</v>
      </c>
      <c r="S249" s="127">
        <f ca="1">SUMIF(OFFSET($Y$38,0,LEN($A249),1,1):OFFSET($Y$463,0,LEN($A249),1,1),$A249,S$38:S$463)</f>
        <v>0</v>
      </c>
      <c r="T249" s="127">
        <f ca="1">SUMIF(OFFSET($Y$38,0,LEN($A249),1,1):OFFSET($Y$463,0,LEN($A249),1,1),$A249,T$38:T$463)</f>
        <v>0</v>
      </c>
      <c r="U249" s="127">
        <f ca="1">SUMIF(OFFSET($Y$38,0,LEN($A249),1,1):OFFSET($Y$463,0,LEN($A249),1,1),$A249,U$38:U$463)</f>
        <v>0</v>
      </c>
      <c r="V249" s="127">
        <f ca="1">SUMIF(OFFSET($Y$38,0,LEN($A249),1,1):OFFSET($Y$463,0,LEN($A249),1,1),$A249,V$38:V$463)</f>
        <v>0</v>
      </c>
      <c r="W249" s="127">
        <f ca="1">SUMIF(OFFSET($Y$38,0,LEN($A249),1,1):OFFSET($Y$463,0,LEN($A249),1,1),$A249,W$38:W$463)</f>
        <v>0</v>
      </c>
      <c r="X249" s="127">
        <f ca="1">SUMIF(OFFSET($Y$38,0,LEN($A249),1,1):OFFSET($Y$463,0,LEN($A249),1,1),$A249,X$38:X$463)</f>
        <v>0</v>
      </c>
      <c r="Y249" s="127">
        <f ca="1">SUMIF(OFFSET($AC$38,0,LEN($A249),1,1):OFFSET($AC$152,0,LEN($A249),1,1),$A249,Y$38:Y$152)</f>
        <v>0</v>
      </c>
      <c r="Z249" s="127">
        <f ca="1">SUMIF(OFFSET($AC$38,0,LEN($A249),1,1):OFFSET($AC$152,0,LEN($A249),1,1),$A249,Z$38:Z$152)</f>
        <v>0</v>
      </c>
      <c r="AA249" s="127">
        <f ca="1">SUMIF(OFFSET($AC$38,0,LEN($A249),1,1):OFFSET($AC$152,0,LEN($A249),1,1),$A249,AA$38:AA$152)</f>
        <v>0</v>
      </c>
      <c r="AB249" s="127">
        <f ca="1">SUMIF(OFFSET($AC$38,0,LEN($A249),1,1):OFFSET($AC$152,0,LEN($A249),1,1),$A249,AB$38:AB$152)</f>
        <v>0</v>
      </c>
      <c r="AC249" s="128" t="str">
        <f t="shared" si="15"/>
        <v>0.3.3.4</v>
      </c>
    </row>
    <row r="250" spans="1:38" ht="47.25" x14ac:dyDescent="0.25">
      <c r="A250" s="122" t="s">
        <v>544</v>
      </c>
      <c r="B250" s="123" t="s">
        <v>419</v>
      </c>
      <c r="C250" s="136" t="s">
        <v>216</v>
      </c>
      <c r="D250" s="127">
        <f ca="1">SUMIF(OFFSET($Y$38,0,LEN($A250),1,1):OFFSET($Y$463,0,LEN($A250),1,1),$A250,D$38:D$463)</f>
        <v>0</v>
      </c>
      <c r="E250" s="127">
        <f ca="1">SUMIF(OFFSET($Y$38,0,LEN($A250),1,1):OFFSET($Y$463,0,LEN($A250),1,1),$A250,E$38:E$463)</f>
        <v>0</v>
      </c>
      <c r="F250" s="127">
        <f ca="1">SUMIF(OFFSET($Y$38,0,LEN($A250),1,1):OFFSET($Y$463,0,LEN($A250),1,1),$A250,F$38:F$463)</f>
        <v>0</v>
      </c>
      <c r="G250" s="127">
        <f ca="1">SUMIF(OFFSET($Y$38,0,LEN($A250),1,1):OFFSET($Y$463,0,LEN($A250),1,1),$A250,G$38:G$463)</f>
        <v>0</v>
      </c>
      <c r="H250" s="127">
        <f ca="1">SUMIF(OFFSET($Y$38,0,LEN($A250),1,1):OFFSET($Y$463,0,LEN($A250),1,1),$A250,H$38:H$463)</f>
        <v>0</v>
      </c>
      <c r="I250" s="127">
        <f ca="1">SUMIF(OFFSET($Y$38,0,LEN($A250),1,1):OFFSET($Y$463,0,LEN($A250),1,1),$A250,I$38:I$463)</f>
        <v>0</v>
      </c>
      <c r="J250" s="127">
        <f ca="1">SUMIF(OFFSET($Y$38,0,LEN($A250),1,1):OFFSET($Y$463,0,LEN($A250),1,1),$A250,J$38:J$463)</f>
        <v>0</v>
      </c>
      <c r="K250" s="127">
        <f ca="1">SUMIF(OFFSET($Y$38,0,LEN($A250),1,1):OFFSET($Y$463,0,LEN($A250),1,1),$A250,K$38:K$463)</f>
        <v>0</v>
      </c>
      <c r="L250" s="127">
        <f ca="1">SUMIF(OFFSET($Y$38,0,LEN($A250),1,1):OFFSET($Y$463,0,LEN($A250),1,1),$A250,L$38:L$463)</f>
        <v>0</v>
      </c>
      <c r="M250" s="127">
        <f ca="1">SUMIF(OFFSET($Y$38,0,LEN($A250),1,1):OFFSET($Y$463,0,LEN($A250),1,1),$A250,M$38:M$463)</f>
        <v>0</v>
      </c>
      <c r="N250" s="127">
        <f ca="1">SUMIF(OFFSET($Y$38,0,LEN($A250),1,1):OFFSET($Y$463,0,LEN($A250),1,1),$A250,N$38:N$463)</f>
        <v>0</v>
      </c>
      <c r="O250" s="127">
        <f ca="1">SUMIF(OFFSET($Y$38,0,LEN($A250),1,1):OFFSET($Y$463,0,LEN($A250),1,1),$A250,O$38:O$463)</f>
        <v>0</v>
      </c>
      <c r="P250" s="127">
        <f ca="1">SUMIF(OFFSET($Y$38,0,LEN($A250),1,1):OFFSET($Y$463,0,LEN($A250),1,1),$A250,P$38:P$463)</f>
        <v>0</v>
      </c>
      <c r="Q250" s="127">
        <f ca="1">SUMIF(OFFSET($Y$38,0,LEN($A250),1,1):OFFSET($Y$463,0,LEN($A250),1,1),$A250,Q$38:Q$463)</f>
        <v>0</v>
      </c>
      <c r="R250" s="127">
        <f ca="1">SUMIF(OFFSET($Y$38,0,LEN($A250),1,1):OFFSET($Y$463,0,LEN($A250),1,1),$A250,R$38:R$463)</f>
        <v>0</v>
      </c>
      <c r="S250" s="127">
        <f ca="1">SUMIF(OFFSET($Y$38,0,LEN($A250),1,1):OFFSET($Y$463,0,LEN($A250),1,1),$A250,S$38:S$463)</f>
        <v>0</v>
      </c>
      <c r="T250" s="127">
        <f ca="1">SUMIF(OFFSET($Y$38,0,LEN($A250),1,1):OFFSET($Y$463,0,LEN($A250),1,1),$A250,T$38:T$463)</f>
        <v>0</v>
      </c>
      <c r="U250" s="127">
        <f ca="1">SUMIF(OFFSET($Y$38,0,LEN($A250),1,1):OFFSET($Y$463,0,LEN($A250),1,1),$A250,U$38:U$463)</f>
        <v>0</v>
      </c>
      <c r="V250" s="127">
        <f ca="1">SUMIF(OFFSET($Y$38,0,LEN($A250),1,1):OFFSET($Y$463,0,LEN($A250),1,1),$A250,V$38:V$463)</f>
        <v>0</v>
      </c>
      <c r="W250" s="127">
        <f ca="1">SUMIF(OFFSET($Y$38,0,LEN($A250),1,1):OFFSET($Y$463,0,LEN($A250),1,1),$A250,W$38:W$463)</f>
        <v>0</v>
      </c>
      <c r="X250" s="127">
        <f ca="1">SUMIF(OFFSET($Y$38,0,LEN($A250),1,1):OFFSET($Y$463,0,LEN($A250),1,1),$A250,X$38:X$463)</f>
        <v>0</v>
      </c>
      <c r="Y250" s="127">
        <f ca="1">SUMIF(OFFSET($AC$38,0,LEN($A250),1,1):OFFSET($AC$152,0,LEN($A250),1,1),$A250,Y$38:Y$152)</f>
        <v>0</v>
      </c>
      <c r="Z250" s="127">
        <f ca="1">SUMIF(OFFSET($AC$38,0,LEN($A250),1,1):OFFSET($AC$152,0,LEN($A250),1,1),$A250,Z$38:Z$152)</f>
        <v>0</v>
      </c>
      <c r="AA250" s="127">
        <f ca="1">SUMIF(OFFSET($AC$38,0,LEN($A250),1,1):OFFSET($AC$152,0,LEN($A250),1,1),$A250,AA$38:AA$152)</f>
        <v>0</v>
      </c>
      <c r="AB250" s="127">
        <f ca="1">SUMIF(OFFSET($AC$38,0,LEN($A250),1,1):OFFSET($AC$152,0,LEN($A250),1,1),$A250,AB$38:AB$152)</f>
        <v>0</v>
      </c>
      <c r="AC250" s="128" t="str">
        <f t="shared" si="15"/>
        <v>0.3.3.4.1</v>
      </c>
    </row>
    <row r="251" spans="1:38" ht="31.5" x14ac:dyDescent="0.25">
      <c r="A251" s="122" t="s">
        <v>545</v>
      </c>
      <c r="B251" s="123" t="s">
        <v>421</v>
      </c>
      <c r="C251" s="136" t="s">
        <v>216</v>
      </c>
      <c r="D251" s="127">
        <f ca="1">SUMIF(OFFSET($Y$38,0,LEN($A251),1,1):OFFSET($Y$463,0,LEN($A251),1,1),$A251,D$38:D$463)</f>
        <v>0</v>
      </c>
      <c r="E251" s="127">
        <f ca="1">SUMIF(OFFSET($Y$38,0,LEN($A251),1,1):OFFSET($Y$463,0,LEN($A251),1,1),$A251,E$38:E$463)</f>
        <v>0</v>
      </c>
      <c r="F251" s="127">
        <f ca="1">SUMIF(OFFSET($Y$38,0,LEN($A251),1,1):OFFSET($Y$463,0,LEN($A251),1,1),$A251,F$38:F$463)</f>
        <v>0</v>
      </c>
      <c r="G251" s="127">
        <f ca="1">SUMIF(OFFSET($Y$38,0,LEN($A251),1,1):OFFSET($Y$463,0,LEN($A251),1,1),$A251,G$38:G$463)</f>
        <v>0</v>
      </c>
      <c r="H251" s="127">
        <f ca="1">SUMIF(OFFSET($Y$38,0,LEN($A251),1,1):OFFSET($Y$463,0,LEN($A251),1,1),$A251,H$38:H$463)</f>
        <v>0</v>
      </c>
      <c r="I251" s="127">
        <f ca="1">SUMIF(OFFSET($Y$38,0,LEN($A251),1,1):OFFSET($Y$463,0,LEN($A251),1,1),$A251,I$38:I$463)</f>
        <v>0</v>
      </c>
      <c r="J251" s="127">
        <f ca="1">SUMIF(OFFSET($Y$38,0,LEN($A251),1,1):OFFSET($Y$463,0,LEN($A251),1,1),$A251,J$38:J$463)</f>
        <v>0</v>
      </c>
      <c r="K251" s="127">
        <f ca="1">SUMIF(OFFSET($Y$38,0,LEN($A251),1,1):OFFSET($Y$463,0,LEN($A251),1,1),$A251,K$38:K$463)</f>
        <v>0</v>
      </c>
      <c r="L251" s="127">
        <f ca="1">SUMIF(OFFSET($Y$38,0,LEN($A251),1,1):OFFSET($Y$463,0,LEN($A251),1,1),$A251,L$38:L$463)</f>
        <v>0</v>
      </c>
      <c r="M251" s="127">
        <f ca="1">SUMIF(OFFSET($Y$38,0,LEN($A251),1,1):OFFSET($Y$463,0,LEN($A251),1,1),$A251,M$38:M$463)</f>
        <v>0</v>
      </c>
      <c r="N251" s="127">
        <f ca="1">SUMIF(OFFSET($Y$38,0,LEN($A251),1,1):OFFSET($Y$463,0,LEN($A251),1,1),$A251,N$38:N$463)</f>
        <v>0</v>
      </c>
      <c r="O251" s="127">
        <f ca="1">SUMIF(OFFSET($Y$38,0,LEN($A251),1,1):OFFSET($Y$463,0,LEN($A251),1,1),$A251,O$38:O$463)</f>
        <v>0</v>
      </c>
      <c r="P251" s="127">
        <f ca="1">SUMIF(OFFSET($Y$38,0,LEN($A251),1,1):OFFSET($Y$463,0,LEN($A251),1,1),$A251,P$38:P$463)</f>
        <v>0</v>
      </c>
      <c r="Q251" s="127">
        <f ca="1">SUMIF(OFFSET($Y$38,0,LEN($A251),1,1):OFFSET($Y$463,0,LEN($A251),1,1),$A251,Q$38:Q$463)</f>
        <v>0</v>
      </c>
      <c r="R251" s="127">
        <f ca="1">SUMIF(OFFSET($Y$38,0,LEN($A251),1,1):OFFSET($Y$463,0,LEN($A251),1,1),$A251,R$38:R$463)</f>
        <v>0</v>
      </c>
      <c r="S251" s="127">
        <f ca="1">SUMIF(OFFSET($Y$38,0,LEN($A251),1,1):OFFSET($Y$463,0,LEN($A251),1,1),$A251,S$38:S$463)</f>
        <v>0</v>
      </c>
      <c r="T251" s="127">
        <f ca="1">SUMIF(OFFSET($Y$38,0,LEN($A251),1,1):OFFSET($Y$463,0,LEN($A251),1,1),$A251,T$38:T$463)</f>
        <v>0</v>
      </c>
      <c r="U251" s="127">
        <f ca="1">SUMIF(OFFSET($Y$38,0,LEN($A251),1,1):OFFSET($Y$463,0,LEN($A251),1,1),$A251,U$38:U$463)</f>
        <v>0</v>
      </c>
      <c r="V251" s="127">
        <f ca="1">SUMIF(OFFSET($Y$38,0,LEN($A251),1,1):OFFSET($Y$463,0,LEN($A251),1,1),$A251,V$38:V$463)</f>
        <v>0</v>
      </c>
      <c r="W251" s="127">
        <f ca="1">SUMIF(OFFSET($Y$38,0,LEN($A251),1,1):OFFSET($Y$463,0,LEN($A251),1,1),$A251,W$38:W$463)</f>
        <v>0</v>
      </c>
      <c r="X251" s="127">
        <f ca="1">SUMIF(OFFSET($Y$38,0,LEN($A251),1,1):OFFSET($Y$463,0,LEN($A251),1,1),$A251,X$38:X$463)</f>
        <v>0</v>
      </c>
      <c r="Y251" s="127">
        <f ca="1">SUMIF(OFFSET($AC$38,0,LEN($A251),1,1):OFFSET($AC$152,0,LEN($A251),1,1),$A251,Y$38:Y$152)</f>
        <v>0</v>
      </c>
      <c r="Z251" s="127">
        <f ca="1">SUMIF(OFFSET($AC$38,0,LEN($A251),1,1):OFFSET($AC$152,0,LEN($A251),1,1),$A251,Z$38:Z$152)</f>
        <v>0</v>
      </c>
      <c r="AA251" s="127">
        <f ca="1">SUMIF(OFFSET($AC$38,0,LEN($A251),1,1):OFFSET($AC$152,0,LEN($A251),1,1),$A251,AA$38:AA$152)</f>
        <v>0</v>
      </c>
      <c r="AB251" s="127">
        <f ca="1">SUMIF(OFFSET($AC$38,0,LEN($A251),1,1):OFFSET($AC$152,0,LEN($A251),1,1),$A251,AB$38:AB$152)</f>
        <v>0</v>
      </c>
      <c r="AC251" s="128" t="str">
        <f t="shared" si="15"/>
        <v>0.3.3.4.2</v>
      </c>
    </row>
    <row r="252" spans="1:38" ht="47.25" x14ac:dyDescent="0.25">
      <c r="A252" s="122" t="s">
        <v>546</v>
      </c>
      <c r="B252" s="126" t="s">
        <v>318</v>
      </c>
      <c r="C252" s="136" t="s">
        <v>216</v>
      </c>
      <c r="D252" s="127">
        <f ca="1">SUMIF(OFFSET($Y$38,0,LEN($A252),1,1):OFFSET($Y$463,0,LEN($A252),1,1),$A252,D$38:D$463)</f>
        <v>0</v>
      </c>
      <c r="E252" s="127">
        <f ca="1">SUMIF(OFFSET($Y$38,0,LEN($A252),1,1):OFFSET($Y$463,0,LEN($A252),1,1),$A252,E$38:E$463)</f>
        <v>0</v>
      </c>
      <c r="F252" s="127">
        <f ca="1">SUMIF(OFFSET($Y$38,0,LEN($A252),1,1):OFFSET($Y$463,0,LEN($A252),1,1),$A252,F$38:F$463)</f>
        <v>0</v>
      </c>
      <c r="G252" s="127">
        <f ca="1">SUMIF(OFFSET($Y$38,0,LEN($A252),1,1):OFFSET($Y$463,0,LEN($A252),1,1),$A252,G$38:G$463)</f>
        <v>0</v>
      </c>
      <c r="H252" s="127">
        <f ca="1">SUMIF(OFFSET($Y$38,0,LEN($A252),1,1):OFFSET($Y$463,0,LEN($A252),1,1),$A252,H$38:H$463)</f>
        <v>0</v>
      </c>
      <c r="I252" s="127">
        <f ca="1">SUMIF(OFFSET($Y$38,0,LEN($A252),1,1):OFFSET($Y$463,0,LEN($A252),1,1),$A252,I$38:I$463)</f>
        <v>0</v>
      </c>
      <c r="J252" s="127">
        <f ca="1">SUMIF(OFFSET($Y$38,0,LEN($A252),1,1):OFFSET($Y$463,0,LEN($A252),1,1),$A252,J$38:J$463)</f>
        <v>0</v>
      </c>
      <c r="K252" s="127">
        <f ca="1">SUMIF(OFFSET($Y$38,0,LEN($A252),1,1):OFFSET($Y$463,0,LEN($A252),1,1),$A252,K$38:K$463)</f>
        <v>0</v>
      </c>
      <c r="L252" s="127">
        <f ca="1">SUMIF(OFFSET($Y$38,0,LEN($A252),1,1):OFFSET($Y$463,0,LEN($A252),1,1),$A252,L$38:L$463)</f>
        <v>0</v>
      </c>
      <c r="M252" s="127">
        <f ca="1">SUMIF(OFFSET($Y$38,0,LEN($A252),1,1):OFFSET($Y$463,0,LEN($A252),1,1),$A252,M$38:M$463)</f>
        <v>0</v>
      </c>
      <c r="N252" s="127">
        <f ca="1">SUMIF(OFFSET($Y$38,0,LEN($A252),1,1):OFFSET($Y$463,0,LEN($A252),1,1),$A252,N$38:N$463)</f>
        <v>0</v>
      </c>
      <c r="O252" s="127">
        <f ca="1">SUMIF(OFFSET($Y$38,0,LEN($A252),1,1):OFFSET($Y$463,0,LEN($A252),1,1),$A252,O$38:O$463)</f>
        <v>0</v>
      </c>
      <c r="P252" s="127">
        <f ca="1">SUMIF(OFFSET($Y$38,0,LEN($A252),1,1):OFFSET($Y$463,0,LEN($A252),1,1),$A252,P$38:P$463)</f>
        <v>0</v>
      </c>
      <c r="Q252" s="127">
        <f ca="1">SUMIF(OFFSET($Y$38,0,LEN($A252),1,1):OFFSET($Y$463,0,LEN($A252),1,1),$A252,Q$38:Q$463)</f>
        <v>0</v>
      </c>
      <c r="R252" s="127">
        <f ca="1">SUMIF(OFFSET($Y$38,0,LEN($A252),1,1):OFFSET($Y$463,0,LEN($A252),1,1),$A252,R$38:R$463)</f>
        <v>0</v>
      </c>
      <c r="S252" s="127">
        <f ca="1">SUMIF(OFFSET($Y$38,0,LEN($A252),1,1):OFFSET($Y$463,0,LEN($A252),1,1),$A252,S$38:S$463)</f>
        <v>0</v>
      </c>
      <c r="T252" s="127">
        <f ca="1">SUMIF(OFFSET($Y$38,0,LEN($A252),1,1):OFFSET($Y$463,0,LEN($A252),1,1),$A252,T$38:T$463)</f>
        <v>0</v>
      </c>
      <c r="U252" s="127">
        <f ca="1">SUMIF(OFFSET($Y$38,0,LEN($A252),1,1):OFFSET($Y$463,0,LEN($A252),1,1),$A252,U$38:U$463)</f>
        <v>0</v>
      </c>
      <c r="V252" s="127">
        <f ca="1">SUMIF(OFFSET($Y$38,0,LEN($A252),1,1):OFFSET($Y$463,0,LEN($A252),1,1),$A252,V$38:V$463)</f>
        <v>0</v>
      </c>
      <c r="W252" s="127">
        <f ca="1">SUMIF(OFFSET($Y$38,0,LEN($A252),1,1):OFFSET($Y$463,0,LEN($A252),1,1),$A252,W$38:W$463)</f>
        <v>0</v>
      </c>
      <c r="X252" s="127">
        <f ca="1">SUMIF(OFFSET($Y$38,0,LEN($A252),1,1):OFFSET($Y$463,0,LEN($A252),1,1),$A252,X$38:X$463)</f>
        <v>0</v>
      </c>
      <c r="Y252" s="127">
        <f ca="1">SUMIF(OFFSET($AC$38,0,LEN($A252),1,1):OFFSET($AC$152,0,LEN($A252),1,1),$A252,Y$38:Y$152)</f>
        <v>0</v>
      </c>
      <c r="Z252" s="127">
        <f ca="1">SUMIF(OFFSET($AC$38,0,LEN($A252),1,1):OFFSET($AC$152,0,LEN($A252),1,1),$A252,Z$38:Z$152)</f>
        <v>0</v>
      </c>
      <c r="AA252" s="127">
        <f ca="1">SUMIF(OFFSET($AC$38,0,LEN($A252),1,1):OFFSET($AC$152,0,LEN($A252),1,1),$A252,AA$38:AA$152)</f>
        <v>0</v>
      </c>
      <c r="AB252" s="127">
        <f ca="1">SUMIF(OFFSET($AC$38,0,LEN($A252),1,1):OFFSET($AC$152,0,LEN($A252),1,1),$A252,AB$38:AB$152)</f>
        <v>0</v>
      </c>
      <c r="AC252" s="128" t="str">
        <f t="shared" si="15"/>
        <v>0.3.4</v>
      </c>
    </row>
    <row r="253" spans="1:38" ht="31.5" x14ac:dyDescent="0.25">
      <c r="A253" s="122" t="s">
        <v>547</v>
      </c>
      <c r="B253" s="126" t="s">
        <v>320</v>
      </c>
      <c r="C253" s="136" t="s">
        <v>216</v>
      </c>
      <c r="D253" s="127">
        <f ca="1">SUMIF(OFFSET($Y$38,0,LEN($A253),1,1):OFFSET($Y$463,0,LEN($A253),1,1),$A253,D$38:D$463)</f>
        <v>0</v>
      </c>
      <c r="E253" s="127">
        <f ca="1">SUMIF(OFFSET($Y$38,0,LEN($A253),1,1):OFFSET($Y$463,0,LEN($A253),1,1),$A253,E$38:E$463)</f>
        <v>0</v>
      </c>
      <c r="F253" s="127">
        <f ca="1">SUMIF(OFFSET($Y$38,0,LEN($A253),1,1):OFFSET($Y$463,0,LEN($A253),1,1),$A253,F$38:F$463)</f>
        <v>0</v>
      </c>
      <c r="G253" s="127">
        <f ca="1">SUMIF(OFFSET($Y$38,0,LEN($A253),1,1):OFFSET($Y$463,0,LEN($A253),1,1),$A253,G$38:G$463)</f>
        <v>0</v>
      </c>
      <c r="H253" s="127">
        <f ca="1">SUMIF(OFFSET($Y$38,0,LEN($A253),1,1):OFFSET($Y$463,0,LEN($A253),1,1),$A253,H$38:H$463)</f>
        <v>0</v>
      </c>
      <c r="I253" s="127">
        <f ca="1">SUMIF(OFFSET($Y$38,0,LEN($A253),1,1):OFFSET($Y$463,0,LEN($A253),1,1),$A253,I$38:I$463)</f>
        <v>0</v>
      </c>
      <c r="J253" s="127">
        <f ca="1">SUMIF(OFFSET($Y$38,0,LEN($A253),1,1):OFFSET($Y$463,0,LEN($A253),1,1),$A253,J$38:J$463)</f>
        <v>0</v>
      </c>
      <c r="K253" s="127">
        <f ca="1">SUMIF(OFFSET($Y$38,0,LEN($A253),1,1):OFFSET($Y$463,0,LEN($A253),1,1),$A253,K$38:K$463)</f>
        <v>0</v>
      </c>
      <c r="L253" s="127">
        <f ca="1">SUMIF(OFFSET($Y$38,0,LEN($A253),1,1):OFFSET($Y$463,0,LEN($A253),1,1),$A253,L$38:L$463)</f>
        <v>0</v>
      </c>
      <c r="M253" s="127">
        <f ca="1">SUMIF(OFFSET($Y$38,0,LEN($A253),1,1):OFFSET($Y$463,0,LEN($A253),1,1),$A253,M$38:M$463)</f>
        <v>0</v>
      </c>
      <c r="N253" s="127">
        <f ca="1">SUMIF(OFFSET($Y$38,0,LEN($A253),1,1):OFFSET($Y$463,0,LEN($A253),1,1),$A253,N$38:N$463)</f>
        <v>0</v>
      </c>
      <c r="O253" s="127">
        <f ca="1">SUMIF(OFFSET($Y$38,0,LEN($A253),1,1):OFFSET($Y$463,0,LEN($A253),1,1),$A253,O$38:O$463)</f>
        <v>0</v>
      </c>
      <c r="P253" s="127">
        <f ca="1">SUMIF(OFFSET($Y$38,0,LEN($A253),1,1):OFFSET($Y$463,0,LEN($A253),1,1),$A253,P$38:P$463)</f>
        <v>0</v>
      </c>
      <c r="Q253" s="127">
        <f ca="1">SUMIF(OFFSET($Y$38,0,LEN($A253),1,1):OFFSET($Y$463,0,LEN($A253),1,1),$A253,Q$38:Q$463)</f>
        <v>0</v>
      </c>
      <c r="R253" s="127">
        <f ca="1">SUMIF(OFFSET($Y$38,0,LEN($A253),1,1):OFFSET($Y$463,0,LEN($A253),1,1),$A253,R$38:R$463)</f>
        <v>0</v>
      </c>
      <c r="S253" s="127">
        <f ca="1">SUMIF(OFFSET($Y$38,0,LEN($A253),1,1):OFFSET($Y$463,0,LEN($A253),1,1),$A253,S$38:S$463)</f>
        <v>0</v>
      </c>
      <c r="T253" s="127">
        <f ca="1">SUMIF(OFFSET($Y$38,0,LEN($A253),1,1):OFFSET($Y$463,0,LEN($A253),1,1),$A253,T$38:T$463)</f>
        <v>0</v>
      </c>
      <c r="U253" s="127">
        <f ca="1">SUMIF(OFFSET($Y$38,0,LEN($A253),1,1):OFFSET($Y$463,0,LEN($A253),1,1),$A253,U$38:U$463)</f>
        <v>0</v>
      </c>
      <c r="V253" s="127">
        <f ca="1">SUMIF(OFFSET($Y$38,0,LEN($A253),1,1):OFFSET($Y$463,0,LEN($A253),1,1),$A253,V$38:V$463)</f>
        <v>0</v>
      </c>
      <c r="W253" s="127">
        <f ca="1">SUMIF(OFFSET($Y$38,0,LEN($A253),1,1):OFFSET($Y$463,0,LEN($A253),1,1),$A253,W$38:W$463)</f>
        <v>0</v>
      </c>
      <c r="X253" s="127">
        <f ca="1">SUMIF(OFFSET($Y$38,0,LEN($A253),1,1):OFFSET($Y$463,0,LEN($A253),1,1),$A253,X$38:X$463)</f>
        <v>0</v>
      </c>
      <c r="Y253" s="127">
        <f ca="1">SUMIF(OFFSET($AC$38,0,LEN($A253),1,1):OFFSET($AC$152,0,LEN($A253),1,1),$A253,Y$38:Y$152)</f>
        <v>0</v>
      </c>
      <c r="Z253" s="127">
        <f ca="1">SUMIF(OFFSET($AC$38,0,LEN($A253),1,1):OFFSET($AC$152,0,LEN($A253),1,1),$A253,Z$38:Z$152)</f>
        <v>0</v>
      </c>
      <c r="AA253" s="127">
        <f ca="1">SUMIF(OFFSET($AC$38,0,LEN($A253),1,1):OFFSET($AC$152,0,LEN($A253),1,1),$A253,AA$38:AA$152)</f>
        <v>0</v>
      </c>
      <c r="AB253" s="127">
        <f ca="1">SUMIF(OFFSET($AC$38,0,LEN($A253),1,1):OFFSET($AC$152,0,LEN($A253),1,1),$A253,AB$38:AB$152)</f>
        <v>0</v>
      </c>
      <c r="AC253" s="128" t="str">
        <f t="shared" ref="AC253:AC254" si="16">"0"&amp;RIGHT($A253,LEN($A253)-1)</f>
        <v>0.3.5</v>
      </c>
    </row>
    <row r="254" spans="1:38" ht="31.5" x14ac:dyDescent="0.25">
      <c r="A254" s="122" t="s">
        <v>129</v>
      </c>
      <c r="B254" s="126" t="s">
        <v>424</v>
      </c>
      <c r="C254" s="136" t="s">
        <v>216</v>
      </c>
      <c r="D254" s="127">
        <f ca="1">SUMIF(OFFSET($Y$38,0,LEN($A254),1,1):OFFSET($Y$463,0,LEN($A254),1,1),$A254,D$38:D$463)</f>
        <v>0</v>
      </c>
      <c r="E254" s="127">
        <f ca="1">SUMIF(OFFSET($Y$38,0,LEN($A254),1,1):OFFSET($Y$463,0,LEN($A254),1,1),$A254,E$38:E$463)</f>
        <v>0</v>
      </c>
      <c r="F254" s="127">
        <f ca="1">SUMIF(OFFSET($Y$38,0,LEN($A254),1,1):OFFSET($Y$463,0,LEN($A254),1,1),$A254,F$38:F$463)</f>
        <v>0</v>
      </c>
      <c r="G254" s="127">
        <f ca="1">SUMIF(OFFSET($Y$38,0,LEN($A254),1,1):OFFSET($Y$463,0,LEN($A254),1,1),$A254,G$38:G$463)</f>
        <v>0</v>
      </c>
      <c r="H254" s="127">
        <f ca="1">SUMIF(OFFSET($Y$38,0,LEN($A254),1,1):OFFSET($Y$463,0,LEN($A254),1,1),$A254,H$38:H$463)</f>
        <v>0</v>
      </c>
      <c r="I254" s="127">
        <f ca="1">SUMIF(OFFSET($Y$38,0,LEN($A254),1,1):OFFSET($Y$463,0,LEN($A254),1,1),$A254,I$38:I$463)</f>
        <v>0</v>
      </c>
      <c r="J254" s="127">
        <f ca="1">SUMIF(OFFSET($Y$38,0,LEN($A254),1,1):OFFSET($Y$463,0,LEN($A254),1,1),$A254,J$38:J$463)</f>
        <v>0</v>
      </c>
      <c r="K254" s="127">
        <f ca="1">SUMIF(OFFSET($Y$38,0,LEN($A254),1,1):OFFSET($Y$463,0,LEN($A254),1,1),$A254,K$38:K$463)</f>
        <v>0</v>
      </c>
      <c r="L254" s="127">
        <f ca="1">SUMIF(OFFSET($Y$38,0,LEN($A254),1,1):OFFSET($Y$463,0,LEN($A254),1,1),$A254,L$38:L$463)</f>
        <v>0</v>
      </c>
      <c r="M254" s="127">
        <f ca="1">SUMIF(OFFSET($Y$38,0,LEN($A254),1,1):OFFSET($Y$463,0,LEN($A254),1,1),$A254,M$38:M$463)</f>
        <v>0</v>
      </c>
      <c r="N254" s="127">
        <f ca="1">SUMIF(OFFSET($Y$38,0,LEN($A254),1,1):OFFSET($Y$463,0,LEN($A254),1,1),$A254,N$38:N$463)</f>
        <v>0</v>
      </c>
      <c r="O254" s="127">
        <f ca="1">SUMIF(OFFSET($Y$38,0,LEN($A254),1,1):OFFSET($Y$463,0,LEN($A254),1,1),$A254,O$38:O$463)</f>
        <v>0</v>
      </c>
      <c r="P254" s="127">
        <f ca="1">SUMIF(OFFSET($Y$38,0,LEN($A254),1,1):OFFSET($Y$463,0,LEN($A254),1,1),$A254,P$38:P$463)</f>
        <v>0</v>
      </c>
      <c r="Q254" s="127">
        <f ca="1">SUMIF(OFFSET($Y$38,0,LEN($A254),1,1):OFFSET($Y$463,0,LEN($A254),1,1),$A254,Q$38:Q$463)</f>
        <v>0</v>
      </c>
      <c r="R254" s="127">
        <f ca="1">SUMIF(OFFSET($Y$38,0,LEN($A254),1,1):OFFSET($Y$463,0,LEN($A254),1,1),$A254,R$38:R$463)</f>
        <v>0</v>
      </c>
      <c r="S254" s="127">
        <f ca="1">SUMIF(OFFSET($Y$38,0,LEN($A254),1,1):OFFSET($Y$463,0,LEN($A254),1,1),$A254,S$38:S$463)</f>
        <v>0</v>
      </c>
      <c r="T254" s="127">
        <f ca="1">SUMIF(OFFSET($Y$38,0,LEN($A254),1,1):OFFSET($Y$463,0,LEN($A254),1,1),$A254,T$38:T$463)</f>
        <v>0</v>
      </c>
      <c r="U254" s="127">
        <f ca="1">SUMIF(OFFSET($Y$38,0,LEN($A254),1,1):OFFSET($Y$463,0,LEN($A254),1,1),$A254,U$38:U$463)</f>
        <v>0</v>
      </c>
      <c r="V254" s="127">
        <f ca="1">SUMIF(OFFSET($Y$38,0,LEN($A254),1,1):OFFSET($Y$463,0,LEN($A254),1,1),$A254,V$38:V$463)</f>
        <v>0</v>
      </c>
      <c r="W254" s="127">
        <f ca="1">SUMIF(OFFSET($Y$38,0,LEN($A254),1,1):OFFSET($Y$463,0,LEN($A254),1,1),$A254,W$38:W$463)</f>
        <v>0</v>
      </c>
      <c r="X254" s="127">
        <f ca="1">SUMIF(OFFSET($Y$38,0,LEN($A254),1,1):OFFSET($Y$463,0,LEN($A254),1,1),$A254,X$38:X$463)</f>
        <v>0</v>
      </c>
      <c r="Y254" s="127">
        <f ca="1">SUMIF(OFFSET($AC$38,0,LEN($A254),1,1):OFFSET($AC$152,0,LEN($A254),1,1),$A254,Y$38:Y$152)</f>
        <v>0</v>
      </c>
      <c r="Z254" s="127">
        <f ca="1">SUMIF(OFFSET($AC$38,0,LEN($A254),1,1):OFFSET($AC$152,0,LEN($A254),1,1),$A254,Z$38:Z$152)</f>
        <v>0</v>
      </c>
      <c r="AA254" s="127">
        <f ca="1">SUMIF(OFFSET($AC$38,0,LEN($A254),1,1):OFFSET($AC$152,0,LEN($A254),1,1),$A254,AA$38:AA$152)</f>
        <v>0</v>
      </c>
      <c r="AB254" s="127">
        <f ca="1">SUMIF(OFFSET($AC$38,0,LEN($A254),1,1):OFFSET($AC$152,0,LEN($A254),1,1),$A254,AB$38:AB$152)</f>
        <v>0</v>
      </c>
      <c r="AC254" s="128" t="str">
        <f t="shared" si="16"/>
        <v>0.4</v>
      </c>
    </row>
    <row r="255" spans="1:38" s="117" customFormat="1" ht="71.25" customHeight="1" x14ac:dyDescent="0.25">
      <c r="A255" s="131" t="s">
        <v>129</v>
      </c>
      <c r="B255" s="130" t="s">
        <v>548</v>
      </c>
      <c r="C255" s="131" t="s">
        <v>549</v>
      </c>
      <c r="D255" s="125">
        <v>0</v>
      </c>
      <c r="E255" s="125">
        <v>0</v>
      </c>
      <c r="F255" s="125">
        <v>0</v>
      </c>
      <c r="G255" s="125">
        <v>0</v>
      </c>
      <c r="H255" s="125">
        <v>0</v>
      </c>
      <c r="I255" s="125">
        <v>0</v>
      </c>
      <c r="J255" s="125">
        <v>0</v>
      </c>
      <c r="K255" s="125">
        <v>0</v>
      </c>
      <c r="L255" s="125">
        <v>0</v>
      </c>
      <c r="M255" s="125">
        <v>0</v>
      </c>
      <c r="N255" s="125">
        <v>0</v>
      </c>
      <c r="O255" s="125">
        <v>0</v>
      </c>
      <c r="P255" s="125">
        <v>0</v>
      </c>
      <c r="Q255" s="125">
        <v>0</v>
      </c>
      <c r="R255" s="125">
        <v>0</v>
      </c>
      <c r="S255" s="125">
        <v>0</v>
      </c>
      <c r="T255" s="125">
        <v>0</v>
      </c>
      <c r="U255" s="125">
        <v>7.4010999999999996</v>
      </c>
      <c r="V255" s="125">
        <v>0</v>
      </c>
      <c r="W255" s="125">
        <v>0</v>
      </c>
      <c r="X255" s="125">
        <v>0</v>
      </c>
      <c r="Y255" s="125">
        <v>0</v>
      </c>
      <c r="Z255" s="125" t="s">
        <v>217</v>
      </c>
      <c r="AA255" s="125">
        <v>0</v>
      </c>
      <c r="AB255" s="125" t="s">
        <v>217</v>
      </c>
      <c r="AD255" s="133" t="str">
        <f>LEFT($A255,1)</f>
        <v>2</v>
      </c>
      <c r="AE255" s="133"/>
      <c r="AF255" s="133" t="str">
        <f>LEFT($A255,3)</f>
        <v>2.4</v>
      </c>
      <c r="AG255" s="133"/>
      <c r="AH255" s="133" t="str">
        <f>LEFT($A255,5)</f>
        <v>2.4</v>
      </c>
      <c r="AI255" s="133"/>
      <c r="AJ255" s="133" t="str">
        <f>LEFT($A255,7)</f>
        <v>2.4</v>
      </c>
      <c r="AK255" s="133"/>
      <c r="AL255" s="133" t="str">
        <f>LEFT($A255,9)</f>
        <v>2.4</v>
      </c>
    </row>
    <row r="256" spans="1:38" ht="15.75" x14ac:dyDescent="0.25">
      <c r="A256" s="122" t="s">
        <v>550</v>
      </c>
      <c r="B256" s="123" t="s">
        <v>551</v>
      </c>
      <c r="C256" s="124" t="s">
        <v>216</v>
      </c>
      <c r="D256" s="127">
        <f ca="1">SUMIF(OFFSET($Y$38,0,LEN($A256),1,1):OFFSET($Y$463,0,LEN($A256),1,1),$A256,D$38:D$463)</f>
        <v>0</v>
      </c>
      <c r="E256" s="127">
        <f ca="1">SUMIF(OFFSET($Y$38,0,LEN($A256),1,1):OFFSET($Y$463,0,LEN($A256),1,1),$A256,E$38:E$463)</f>
        <v>0</v>
      </c>
      <c r="F256" s="127">
        <f ca="1">SUMIF(OFFSET($Y$38,0,LEN($A256),1,1):OFFSET($Y$463,0,LEN($A256),1,1),$A256,F$38:F$463)</f>
        <v>0</v>
      </c>
      <c r="G256" s="127">
        <f ca="1">SUMIF(OFFSET($Y$38,0,LEN($A256),1,1):OFFSET($Y$463,0,LEN($A256),1,1),$A256,G$38:G$463)</f>
        <v>0</v>
      </c>
      <c r="H256" s="127">
        <f ca="1">SUMIF(OFFSET($Y$38,0,LEN($A256),1,1):OFFSET($Y$463,0,LEN($A256),1,1),$A256,H$38:H$463)</f>
        <v>0</v>
      </c>
      <c r="I256" s="127">
        <f ca="1">SUMIF(OFFSET($Y$38,0,LEN($A256),1,1):OFFSET($Y$463,0,LEN($A256),1,1),$A256,I$38:I$463)</f>
        <v>0</v>
      </c>
      <c r="J256" s="127">
        <f ca="1">SUMIF(OFFSET($Y$38,0,LEN($A256),1,1):OFFSET($Y$463,0,LEN($A256),1,1),$A256,J$38:J$463)</f>
        <v>0</v>
      </c>
      <c r="K256" s="127">
        <f ca="1">SUMIF(OFFSET($Y$38,0,LEN($A256),1,1):OFFSET($Y$463,0,LEN($A256),1,1),$A256,K$38:K$463)</f>
        <v>0</v>
      </c>
      <c r="L256" s="127">
        <f ca="1">SUMIF(OFFSET($Y$38,0,LEN($A256),1,1):OFFSET($Y$463,0,LEN($A256),1,1),$A256,L$38:L$463)</f>
        <v>0</v>
      </c>
      <c r="M256" s="127">
        <f ca="1">SUMIF(OFFSET($Y$38,0,LEN($A256),1,1):OFFSET($Y$463,0,LEN($A256),1,1),$A256,M$38:M$463)</f>
        <v>0</v>
      </c>
      <c r="N256" s="127">
        <f ca="1">SUMIF(OFFSET($Y$38,0,LEN($A256),1,1):OFFSET($Y$463,0,LEN($A256),1,1),$A256,N$38:N$463)</f>
        <v>0</v>
      </c>
      <c r="O256" s="127">
        <f ca="1">SUMIF(OFFSET($Y$38,0,LEN($A256),1,1):OFFSET($Y$463,0,LEN($A256),1,1),$A256,O$38:O$463)</f>
        <v>0</v>
      </c>
      <c r="P256" s="127">
        <f ca="1">SUMIF(OFFSET($Y$38,0,LEN($A256),1,1):OFFSET($Y$463,0,LEN($A256),1,1),$A256,P$38:P$463)</f>
        <v>0</v>
      </c>
      <c r="Q256" s="127">
        <f ca="1">SUMIF(OFFSET($Y$38,0,LEN($A256),1,1):OFFSET($Y$463,0,LEN($A256),1,1),$A256,Q$38:Q$463)</f>
        <v>0</v>
      </c>
      <c r="R256" s="127">
        <f ca="1">SUMIF(OFFSET($Y$38,0,LEN($A256),1,1):OFFSET($Y$463,0,LEN($A256),1,1),$A256,R$38:R$463)</f>
        <v>0</v>
      </c>
      <c r="S256" s="127">
        <f ca="1">SUMIF(OFFSET($Y$38,0,LEN($A256),1,1):OFFSET($Y$463,0,LEN($A256),1,1),$A256,S$38:S$463)</f>
        <v>0</v>
      </c>
      <c r="T256" s="127">
        <f ca="1">SUMIF(OFFSET($Y$38,0,LEN($A256),1,1):OFFSET($Y$463,0,LEN($A256),1,1),$A256,T$38:T$463)</f>
        <v>0</v>
      </c>
      <c r="U256" s="127">
        <f ca="1">SUMIF(OFFSET($Y$38,0,LEN($A256),1,1):OFFSET($Y$463,0,LEN($A256),1,1),$A256,U$38:U$463)</f>
        <v>0</v>
      </c>
      <c r="V256" s="127">
        <f ca="1">SUMIF(OFFSET($Y$38,0,LEN($A256),1,1):OFFSET($Y$463,0,LEN($A256),1,1),$A256,V$38:V$463)</f>
        <v>0</v>
      </c>
      <c r="W256" s="127">
        <f ca="1">SUMIF(OFFSET($Y$38,0,LEN($A256),1,1):OFFSET($Y$463,0,LEN($A256),1,1),$A256,W$38:W$463)</f>
        <v>0</v>
      </c>
      <c r="X256" s="127">
        <f ca="1">SUMIF(OFFSET($Y$38,0,LEN($A256),1,1):OFFSET($Y$463,0,LEN($A256),1,1),$A256,X$38:X$463)</f>
        <v>0</v>
      </c>
      <c r="Y256" s="128" t="str">
        <f t="shared" ref="Y256:Y281" si="17">"0"&amp;RIGHT($A256,LEN($A256)-1)</f>
        <v>0</v>
      </c>
    </row>
    <row r="257" spans="1:25" ht="72.75" customHeight="1" x14ac:dyDescent="0.25">
      <c r="A257" s="122" t="s">
        <v>179</v>
      </c>
      <c r="B257" s="123" t="s">
        <v>259</v>
      </c>
      <c r="C257" s="124" t="s">
        <v>216</v>
      </c>
      <c r="D257" s="127">
        <f ca="1">SUMIF(OFFSET($Y$38,0,LEN($A257),1,1):OFFSET($Y$463,0,LEN($A257),1,1),$A257,D$38:D$463)</f>
        <v>0</v>
      </c>
      <c r="E257" s="127">
        <f ca="1">SUMIF(OFFSET($Y$38,0,LEN($A257),1,1):OFFSET($Y$463,0,LEN($A257),1,1),$A257,E$38:E$463)</f>
        <v>0</v>
      </c>
      <c r="F257" s="127">
        <f ca="1">SUMIF(OFFSET($Y$38,0,LEN($A257),1,1):OFFSET($Y$463,0,LEN($A257),1,1),$A257,F$38:F$463)</f>
        <v>0</v>
      </c>
      <c r="G257" s="127">
        <f ca="1">SUMIF(OFFSET($Y$38,0,LEN($A257),1,1):OFFSET($Y$463,0,LEN($A257),1,1),$A257,G$38:G$463)</f>
        <v>0</v>
      </c>
      <c r="H257" s="127">
        <f ca="1">SUMIF(OFFSET($Y$38,0,LEN($A257),1,1):OFFSET($Y$463,0,LEN($A257),1,1),$A257,H$38:H$463)</f>
        <v>0</v>
      </c>
      <c r="I257" s="127">
        <f ca="1">SUMIF(OFFSET($Y$38,0,LEN($A257),1,1):OFFSET($Y$463,0,LEN($A257),1,1),$A257,I$38:I$463)</f>
        <v>0</v>
      </c>
      <c r="J257" s="127">
        <f ca="1">SUMIF(OFFSET($Y$38,0,LEN($A257),1,1):OFFSET($Y$463,0,LEN($A257),1,1),$A257,J$38:J$463)</f>
        <v>0</v>
      </c>
      <c r="K257" s="127">
        <f ca="1">SUMIF(OFFSET($Y$38,0,LEN($A257),1,1):OFFSET($Y$463,0,LEN($A257),1,1),$A257,K$38:K$463)</f>
        <v>0</v>
      </c>
      <c r="L257" s="127">
        <f ca="1">SUMIF(OFFSET($Y$38,0,LEN($A257),1,1):OFFSET($Y$463,0,LEN($A257),1,1),$A257,L$38:L$463)</f>
        <v>0</v>
      </c>
      <c r="M257" s="127">
        <f ca="1">SUMIF(OFFSET($Y$38,0,LEN($A257),1,1):OFFSET($Y$463,0,LEN($A257),1,1),$A257,M$38:M$463)</f>
        <v>0</v>
      </c>
      <c r="N257" s="127">
        <f ca="1">SUMIF(OFFSET($Y$38,0,LEN($A257),1,1):OFFSET($Y$463,0,LEN($A257),1,1),$A257,N$38:N$463)</f>
        <v>0</v>
      </c>
      <c r="O257" s="127">
        <f ca="1">SUMIF(OFFSET($Y$38,0,LEN($A257),1,1):OFFSET($Y$463,0,LEN($A257),1,1),$A257,O$38:O$463)</f>
        <v>0</v>
      </c>
      <c r="P257" s="127">
        <f ca="1">SUMIF(OFFSET($Y$38,0,LEN($A257),1,1):OFFSET($Y$463,0,LEN($A257),1,1),$A257,P$38:P$463)</f>
        <v>0</v>
      </c>
      <c r="Q257" s="127">
        <f ca="1">SUMIF(OFFSET($Y$38,0,LEN($A257),1,1):OFFSET($Y$463,0,LEN($A257),1,1),$A257,Q$38:Q$463)</f>
        <v>0</v>
      </c>
      <c r="R257" s="127">
        <f ca="1">SUMIF(OFFSET($Y$38,0,LEN($A257),1,1):OFFSET($Y$463,0,LEN($A257),1,1),$A257,R$38:R$463)</f>
        <v>0</v>
      </c>
      <c r="S257" s="127">
        <f ca="1">SUMIF(OFFSET($Y$38,0,LEN($A257),1,1):OFFSET($Y$463,0,LEN($A257),1,1),$A257,S$38:S$463)</f>
        <v>0</v>
      </c>
      <c r="T257" s="127">
        <f ca="1">SUMIF(OFFSET($Y$38,0,LEN($A257),1,1):OFFSET($Y$463,0,LEN($A257),1,1),$A257,T$38:T$463)</f>
        <v>0</v>
      </c>
      <c r="U257" s="127">
        <f ca="1">SUMIF(OFFSET($Y$38,0,LEN($A257),1,1):OFFSET($Y$463,0,LEN($A257),1,1),$A257,U$38:U$463)</f>
        <v>0</v>
      </c>
      <c r="V257" s="127">
        <f ca="1">SUMIF(OFFSET($Y$38,0,LEN($A257),1,1):OFFSET($Y$463,0,LEN($A257),1,1),$A257,V$38:V$463)</f>
        <v>0</v>
      </c>
      <c r="W257" s="127">
        <f ca="1">SUMIF(OFFSET($Y$38,0,LEN($A257),1,1):OFFSET($Y$463,0,LEN($A257),1,1),$A257,W$38:W$463)</f>
        <v>0</v>
      </c>
      <c r="X257" s="127">
        <f ca="1">SUMIF(OFFSET($Y$38,0,LEN($A257),1,1):OFFSET($Y$463,0,LEN($A257),1,1),$A257,X$38:X$463)</f>
        <v>0</v>
      </c>
      <c r="Y257" s="128" t="str">
        <f t="shared" si="17"/>
        <v>0.1</v>
      </c>
    </row>
    <row r="258" spans="1:25" ht="31.5" x14ac:dyDescent="0.25">
      <c r="A258" s="122" t="s">
        <v>552</v>
      </c>
      <c r="B258" s="123" t="s">
        <v>260</v>
      </c>
      <c r="C258" s="124" t="s">
        <v>216</v>
      </c>
      <c r="D258" s="127">
        <f ca="1">SUMIF(OFFSET($Y$38,0,LEN($A258),1,1):OFFSET($Y$463,0,LEN($A258),1,1),$A258,D$38:D$463)</f>
        <v>0</v>
      </c>
      <c r="E258" s="127">
        <f ca="1">SUMIF(OFFSET($Y$38,0,LEN($A258),1,1):OFFSET($Y$463,0,LEN($A258),1,1),$A258,E$38:E$463)</f>
        <v>0</v>
      </c>
      <c r="F258" s="127">
        <f ca="1">SUMIF(OFFSET($Y$38,0,LEN($A258),1,1):OFFSET($Y$463,0,LEN($A258),1,1),$A258,F$38:F$463)</f>
        <v>0</v>
      </c>
      <c r="G258" s="127">
        <f ca="1">SUMIF(OFFSET($Y$38,0,LEN($A258),1,1):OFFSET($Y$463,0,LEN($A258),1,1),$A258,G$38:G$463)</f>
        <v>0</v>
      </c>
      <c r="H258" s="127">
        <f ca="1">SUMIF(OFFSET($Y$38,0,LEN($A258),1,1):OFFSET($Y$463,0,LEN($A258),1,1),$A258,H$38:H$463)</f>
        <v>0</v>
      </c>
      <c r="I258" s="127">
        <f ca="1">SUMIF(OFFSET($Y$38,0,LEN($A258),1,1):OFFSET($Y$463,0,LEN($A258),1,1),$A258,I$38:I$463)</f>
        <v>0</v>
      </c>
      <c r="J258" s="127">
        <f ca="1">SUMIF(OFFSET($Y$38,0,LEN($A258),1,1):OFFSET($Y$463,0,LEN($A258),1,1),$A258,J$38:J$463)</f>
        <v>0</v>
      </c>
      <c r="K258" s="127">
        <f ca="1">SUMIF(OFFSET($Y$38,0,LEN($A258),1,1):OFFSET($Y$463,0,LEN($A258),1,1),$A258,K$38:K$463)</f>
        <v>0</v>
      </c>
      <c r="L258" s="127">
        <f ca="1">SUMIF(OFFSET($Y$38,0,LEN($A258),1,1):OFFSET($Y$463,0,LEN($A258),1,1),$A258,L$38:L$463)</f>
        <v>0</v>
      </c>
      <c r="M258" s="127">
        <f ca="1">SUMIF(OFFSET($Y$38,0,LEN($A258),1,1):OFFSET($Y$463,0,LEN($A258),1,1),$A258,M$38:M$463)</f>
        <v>0</v>
      </c>
      <c r="N258" s="127">
        <f ca="1">SUMIF(OFFSET($Y$38,0,LEN($A258),1,1):OFFSET($Y$463,0,LEN($A258),1,1),$A258,N$38:N$463)</f>
        <v>0</v>
      </c>
      <c r="O258" s="127">
        <f ca="1">SUMIF(OFFSET($Y$38,0,LEN($A258),1,1):OFFSET($Y$463,0,LEN($A258),1,1),$A258,O$38:O$463)</f>
        <v>0</v>
      </c>
      <c r="P258" s="127">
        <f ca="1">SUMIF(OFFSET($Y$38,0,LEN($A258),1,1):OFFSET($Y$463,0,LEN($A258),1,1),$A258,P$38:P$463)</f>
        <v>0</v>
      </c>
      <c r="Q258" s="127">
        <f ca="1">SUMIF(OFFSET($Y$38,0,LEN($A258),1,1):OFFSET($Y$463,0,LEN($A258),1,1),$A258,Q$38:Q$463)</f>
        <v>0</v>
      </c>
      <c r="R258" s="127">
        <f ca="1">SUMIF(OFFSET($Y$38,0,LEN($A258),1,1):OFFSET($Y$463,0,LEN($A258),1,1),$A258,R$38:R$463)</f>
        <v>0</v>
      </c>
      <c r="S258" s="127">
        <f ca="1">SUMIF(OFFSET($Y$38,0,LEN($A258),1,1):OFFSET($Y$463,0,LEN($A258),1,1),$A258,S$38:S$463)</f>
        <v>0</v>
      </c>
      <c r="T258" s="127">
        <f ca="1">SUMIF(OFFSET($Y$38,0,LEN($A258),1,1):OFFSET($Y$463,0,LEN($A258),1,1),$A258,T$38:T$463)</f>
        <v>0</v>
      </c>
      <c r="U258" s="127">
        <f ca="1">SUMIF(OFFSET($Y$38,0,LEN($A258),1,1):OFFSET($Y$463,0,LEN($A258),1,1),$A258,U$38:U$463)</f>
        <v>0</v>
      </c>
      <c r="V258" s="127">
        <f ca="1">SUMIF(OFFSET($Y$38,0,LEN($A258),1,1):OFFSET($Y$463,0,LEN($A258),1,1),$A258,V$38:V$463)</f>
        <v>0</v>
      </c>
      <c r="W258" s="127">
        <f ca="1">SUMIF(OFFSET($Y$38,0,LEN($A258),1,1):OFFSET($Y$463,0,LEN($A258),1,1),$A258,W$38:W$463)</f>
        <v>0</v>
      </c>
      <c r="X258" s="127">
        <f ca="1">SUMIF(OFFSET($Y$38,0,LEN($A258),1,1):OFFSET($Y$463,0,LEN($A258),1,1),$A258,X$38:X$463)</f>
        <v>0</v>
      </c>
      <c r="Y258" s="128" t="str">
        <f t="shared" si="17"/>
        <v>0.1.1</v>
      </c>
    </row>
    <row r="259" spans="1:25" ht="47.25" x14ac:dyDescent="0.25">
      <c r="A259" s="122" t="s">
        <v>553</v>
      </c>
      <c r="B259" s="123" t="s">
        <v>261</v>
      </c>
      <c r="C259" s="124" t="s">
        <v>216</v>
      </c>
      <c r="D259" s="127">
        <f ca="1">SUMIF(OFFSET($Y$38,0,LEN($A259),1,1):OFFSET($Y$463,0,LEN($A259),1,1),$A259,D$38:D$463)</f>
        <v>0</v>
      </c>
      <c r="E259" s="127">
        <f ca="1">SUMIF(OFFSET($Y$38,0,LEN($A259),1,1):OFFSET($Y$463,0,LEN($A259),1,1),$A259,E$38:E$463)</f>
        <v>0</v>
      </c>
      <c r="F259" s="127">
        <f ca="1">SUMIF(OFFSET($Y$38,0,LEN($A259),1,1):OFFSET($Y$463,0,LEN($A259),1,1),$A259,F$38:F$463)</f>
        <v>0</v>
      </c>
      <c r="G259" s="127">
        <f ca="1">SUMIF(OFFSET($Y$38,0,LEN($A259),1,1):OFFSET($Y$463,0,LEN($A259),1,1),$A259,G$38:G$463)</f>
        <v>0</v>
      </c>
      <c r="H259" s="127">
        <f ca="1">SUMIF(OFFSET($Y$38,0,LEN($A259),1,1):OFFSET($Y$463,0,LEN($A259),1,1),$A259,H$38:H$463)</f>
        <v>0</v>
      </c>
      <c r="I259" s="127">
        <f ca="1">SUMIF(OFFSET($Y$38,0,LEN($A259),1,1):OFFSET($Y$463,0,LEN($A259),1,1),$A259,I$38:I$463)</f>
        <v>0</v>
      </c>
      <c r="J259" s="127">
        <f ca="1">SUMIF(OFFSET($Y$38,0,LEN($A259),1,1):OFFSET($Y$463,0,LEN($A259),1,1),$A259,J$38:J$463)</f>
        <v>0</v>
      </c>
      <c r="K259" s="127">
        <f ca="1">SUMIF(OFFSET($Y$38,0,LEN($A259),1,1):OFFSET($Y$463,0,LEN($A259),1,1),$A259,K$38:K$463)</f>
        <v>0</v>
      </c>
      <c r="L259" s="127">
        <f ca="1">SUMIF(OFFSET($Y$38,0,LEN($A259),1,1):OFFSET($Y$463,0,LEN($A259),1,1),$A259,L$38:L$463)</f>
        <v>0</v>
      </c>
      <c r="M259" s="127">
        <f ca="1">SUMIF(OFFSET($Y$38,0,LEN($A259),1,1):OFFSET($Y$463,0,LEN($A259),1,1),$A259,M$38:M$463)</f>
        <v>0</v>
      </c>
      <c r="N259" s="127">
        <f ca="1">SUMIF(OFFSET($Y$38,0,LEN($A259),1,1):OFFSET($Y$463,0,LEN($A259),1,1),$A259,N$38:N$463)</f>
        <v>0</v>
      </c>
      <c r="O259" s="127">
        <f ca="1">SUMIF(OFFSET($Y$38,0,LEN($A259),1,1):OFFSET($Y$463,0,LEN($A259),1,1),$A259,O$38:O$463)</f>
        <v>0</v>
      </c>
      <c r="P259" s="127">
        <f ca="1">SUMIF(OFFSET($Y$38,0,LEN($A259),1,1):OFFSET($Y$463,0,LEN($A259),1,1),$A259,P$38:P$463)</f>
        <v>0</v>
      </c>
      <c r="Q259" s="127">
        <f ca="1">SUMIF(OFFSET($Y$38,0,LEN($A259),1,1):OFFSET($Y$463,0,LEN($A259),1,1),$A259,Q$38:Q$463)</f>
        <v>0</v>
      </c>
      <c r="R259" s="127">
        <f ca="1">SUMIF(OFFSET($Y$38,0,LEN($A259),1,1):OFFSET($Y$463,0,LEN($A259),1,1),$A259,R$38:R$463)</f>
        <v>0</v>
      </c>
      <c r="S259" s="127">
        <f ca="1">SUMIF(OFFSET($Y$38,0,LEN($A259),1,1):OFFSET($Y$463,0,LEN($A259),1,1),$A259,S$38:S$463)</f>
        <v>0</v>
      </c>
      <c r="T259" s="127">
        <f ca="1">SUMIF(OFFSET($Y$38,0,LEN($A259),1,1):OFFSET($Y$463,0,LEN($A259),1,1),$A259,T$38:T$463)</f>
        <v>0</v>
      </c>
      <c r="U259" s="127">
        <f ca="1">SUMIF(OFFSET($Y$38,0,LEN($A259),1,1):OFFSET($Y$463,0,LEN($A259),1,1),$A259,U$38:U$463)</f>
        <v>0</v>
      </c>
      <c r="V259" s="127">
        <f ca="1">SUMIF(OFFSET($Y$38,0,LEN($A259),1,1):OFFSET($Y$463,0,LEN($A259),1,1),$A259,V$38:V$463)</f>
        <v>0</v>
      </c>
      <c r="W259" s="127">
        <f ca="1">SUMIF(OFFSET($Y$38,0,LEN($A259),1,1):OFFSET($Y$463,0,LEN($A259),1,1),$A259,W$38:W$463)</f>
        <v>0</v>
      </c>
      <c r="X259" s="127">
        <f ca="1">SUMIF(OFFSET($Y$38,0,LEN($A259),1,1):OFFSET($Y$463,0,LEN($A259),1,1),$A259,X$38:X$463)</f>
        <v>0</v>
      </c>
      <c r="Y259" s="128" t="str">
        <f t="shared" si="17"/>
        <v>0.1.1.1</v>
      </c>
    </row>
    <row r="260" spans="1:25" ht="69.75" customHeight="1" x14ac:dyDescent="0.25">
      <c r="A260" s="122" t="s">
        <v>554</v>
      </c>
      <c r="B260" s="123" t="s">
        <v>263</v>
      </c>
      <c r="C260" s="124" t="s">
        <v>216</v>
      </c>
      <c r="D260" s="127">
        <f ca="1">SUMIF(OFFSET($Y$38,0,LEN($A260),1,1):OFFSET($Y$463,0,LEN($A260),1,1),$A260,D$38:D$463)</f>
        <v>0</v>
      </c>
      <c r="E260" s="127">
        <f ca="1">SUMIF(OFFSET($Y$38,0,LEN($A260),1,1):OFFSET($Y$463,0,LEN($A260),1,1),$A260,E$38:E$463)</f>
        <v>0</v>
      </c>
      <c r="F260" s="127">
        <f ca="1">SUMIF(OFFSET($Y$38,0,LEN($A260),1,1):OFFSET($Y$463,0,LEN($A260),1,1),$A260,F$38:F$463)</f>
        <v>0</v>
      </c>
      <c r="G260" s="127">
        <f ca="1">SUMIF(OFFSET($Y$38,0,LEN($A260),1,1):OFFSET($Y$463,0,LEN($A260),1,1),$A260,G$38:G$463)</f>
        <v>0</v>
      </c>
      <c r="H260" s="127">
        <f ca="1">SUMIF(OFFSET($Y$38,0,LEN($A260),1,1):OFFSET($Y$463,0,LEN($A260),1,1),$A260,H$38:H$463)</f>
        <v>0</v>
      </c>
      <c r="I260" s="127">
        <f ca="1">SUMIF(OFFSET($Y$38,0,LEN($A260),1,1):OFFSET($Y$463,0,LEN($A260),1,1),$A260,I$38:I$463)</f>
        <v>0</v>
      </c>
      <c r="J260" s="127">
        <f ca="1">SUMIF(OFFSET($Y$38,0,LEN($A260),1,1):OFFSET($Y$463,0,LEN($A260),1,1),$A260,J$38:J$463)</f>
        <v>0</v>
      </c>
      <c r="K260" s="127">
        <f ca="1">SUMIF(OFFSET($Y$38,0,LEN($A260),1,1):OFFSET($Y$463,0,LEN($A260),1,1),$A260,K$38:K$463)</f>
        <v>0</v>
      </c>
      <c r="L260" s="127">
        <f ca="1">SUMIF(OFFSET($Y$38,0,LEN($A260),1,1):OFFSET($Y$463,0,LEN($A260),1,1),$A260,L$38:L$463)</f>
        <v>0</v>
      </c>
      <c r="M260" s="127">
        <f ca="1">SUMIF(OFFSET($Y$38,0,LEN($A260),1,1):OFFSET($Y$463,0,LEN($A260),1,1),$A260,M$38:M$463)</f>
        <v>0</v>
      </c>
      <c r="N260" s="127">
        <f ca="1">SUMIF(OFFSET($Y$38,0,LEN($A260),1,1):OFFSET($Y$463,0,LEN($A260),1,1),$A260,N$38:N$463)</f>
        <v>0</v>
      </c>
      <c r="O260" s="127">
        <f ca="1">SUMIF(OFFSET($Y$38,0,LEN($A260),1,1):OFFSET($Y$463,0,LEN($A260),1,1),$A260,O$38:O$463)</f>
        <v>0</v>
      </c>
      <c r="P260" s="127">
        <f ca="1">SUMIF(OFFSET($Y$38,0,LEN($A260),1,1):OFFSET($Y$463,0,LEN($A260),1,1),$A260,P$38:P$463)</f>
        <v>0</v>
      </c>
      <c r="Q260" s="127">
        <f ca="1">SUMIF(OFFSET($Y$38,0,LEN($A260),1,1):OFFSET($Y$463,0,LEN($A260),1,1),$A260,Q$38:Q$463)</f>
        <v>0</v>
      </c>
      <c r="R260" s="127">
        <f ca="1">SUMIF(OFFSET($Y$38,0,LEN($A260),1,1):OFFSET($Y$463,0,LEN($A260),1,1),$A260,R$38:R$463)</f>
        <v>0</v>
      </c>
      <c r="S260" s="127">
        <f ca="1">SUMIF(OFFSET($Y$38,0,LEN($A260),1,1):OFFSET($Y$463,0,LEN($A260),1,1),$A260,S$38:S$463)</f>
        <v>0</v>
      </c>
      <c r="T260" s="127">
        <f ca="1">SUMIF(OFFSET($Y$38,0,LEN($A260),1,1):OFFSET($Y$463,0,LEN($A260),1,1),$A260,T$38:T$463)</f>
        <v>0</v>
      </c>
      <c r="U260" s="127">
        <f ca="1">SUMIF(OFFSET($Y$38,0,LEN($A260),1,1):OFFSET($Y$463,0,LEN($A260),1,1),$A260,U$38:U$463)</f>
        <v>0</v>
      </c>
      <c r="V260" s="127">
        <f ca="1">SUMIF(OFFSET($Y$38,0,LEN($A260),1,1):OFFSET($Y$463,0,LEN($A260),1,1),$A260,V$38:V$463)</f>
        <v>0</v>
      </c>
      <c r="W260" s="127">
        <f ca="1">SUMIF(OFFSET($Y$38,0,LEN($A260),1,1):OFFSET($Y$463,0,LEN($A260),1,1),$A260,W$38:W$463)</f>
        <v>0</v>
      </c>
      <c r="X260" s="127">
        <f ca="1">SUMIF(OFFSET($Y$38,0,LEN($A260),1,1):OFFSET($Y$463,0,LEN($A260),1,1),$A260,X$38:X$463)</f>
        <v>0</v>
      </c>
      <c r="Y260" s="128" t="str">
        <f t="shared" si="17"/>
        <v>0.1.1.1.1</v>
      </c>
    </row>
    <row r="261" spans="1:25" ht="69.75" customHeight="1" x14ac:dyDescent="0.25">
      <c r="A261" s="122" t="s">
        <v>555</v>
      </c>
      <c r="B261" s="123" t="s">
        <v>265</v>
      </c>
      <c r="C261" s="124" t="s">
        <v>216</v>
      </c>
      <c r="D261" s="127">
        <f ca="1">SUMIF(OFFSET($Y$38,0,LEN($A261),1,1):OFFSET($Y$463,0,LEN($A261),1,1),$A261,D$38:D$463)</f>
        <v>0</v>
      </c>
      <c r="E261" s="127">
        <f ca="1">SUMIF(OFFSET($Y$38,0,LEN($A261),1,1):OFFSET($Y$463,0,LEN($A261),1,1),$A261,E$38:E$463)</f>
        <v>0</v>
      </c>
      <c r="F261" s="127">
        <f ca="1">SUMIF(OFFSET($Y$38,0,LEN($A261),1,1):OFFSET($Y$463,0,LEN($A261),1,1),$A261,F$38:F$463)</f>
        <v>0</v>
      </c>
      <c r="G261" s="127">
        <f ca="1">SUMIF(OFFSET($Y$38,0,LEN($A261),1,1):OFFSET($Y$463,0,LEN($A261),1,1),$A261,G$38:G$463)</f>
        <v>0</v>
      </c>
      <c r="H261" s="127">
        <f ca="1">SUMIF(OFFSET($Y$38,0,LEN($A261),1,1):OFFSET($Y$463,0,LEN($A261),1,1),$A261,H$38:H$463)</f>
        <v>0</v>
      </c>
      <c r="I261" s="127">
        <f ca="1">SUMIF(OFFSET($Y$38,0,LEN($A261),1,1):OFFSET($Y$463,0,LEN($A261),1,1),$A261,I$38:I$463)</f>
        <v>0</v>
      </c>
      <c r="J261" s="127">
        <f ca="1">SUMIF(OFFSET($Y$38,0,LEN($A261),1,1):OFFSET($Y$463,0,LEN($A261),1,1),$A261,J$38:J$463)</f>
        <v>0</v>
      </c>
      <c r="K261" s="127">
        <f ca="1">SUMIF(OFFSET($Y$38,0,LEN($A261),1,1):OFFSET($Y$463,0,LEN($A261),1,1),$A261,K$38:K$463)</f>
        <v>0</v>
      </c>
      <c r="L261" s="127">
        <f ca="1">SUMIF(OFFSET($Y$38,0,LEN($A261),1,1):OFFSET($Y$463,0,LEN($A261),1,1),$A261,L$38:L$463)</f>
        <v>0</v>
      </c>
      <c r="M261" s="127">
        <f ca="1">SUMIF(OFFSET($Y$38,0,LEN($A261),1,1):OFFSET($Y$463,0,LEN($A261),1,1),$A261,M$38:M$463)</f>
        <v>0</v>
      </c>
      <c r="N261" s="127">
        <f ca="1">SUMIF(OFFSET($Y$38,0,LEN($A261),1,1):OFFSET($Y$463,0,LEN($A261),1,1),$A261,N$38:N$463)</f>
        <v>0</v>
      </c>
      <c r="O261" s="127">
        <f ca="1">SUMIF(OFFSET($Y$38,0,LEN($A261),1,1):OFFSET($Y$463,0,LEN($A261),1,1),$A261,O$38:O$463)</f>
        <v>0</v>
      </c>
      <c r="P261" s="127">
        <f ca="1">SUMIF(OFFSET($Y$38,0,LEN($A261),1,1):OFFSET($Y$463,0,LEN($A261),1,1),$A261,P$38:P$463)</f>
        <v>0</v>
      </c>
      <c r="Q261" s="127">
        <f ca="1">SUMIF(OFFSET($Y$38,0,LEN($A261),1,1):OFFSET($Y$463,0,LEN($A261),1,1),$A261,Q$38:Q$463)</f>
        <v>0</v>
      </c>
      <c r="R261" s="127">
        <f ca="1">SUMIF(OFFSET($Y$38,0,LEN($A261),1,1):OFFSET($Y$463,0,LEN($A261),1,1),$A261,R$38:R$463)</f>
        <v>0</v>
      </c>
      <c r="S261" s="127">
        <f ca="1">SUMIF(OFFSET($Y$38,0,LEN($A261),1,1):OFFSET($Y$463,0,LEN($A261),1,1),$A261,S$38:S$463)</f>
        <v>0</v>
      </c>
      <c r="T261" s="127">
        <f ca="1">SUMIF(OFFSET($Y$38,0,LEN($A261),1,1):OFFSET($Y$463,0,LEN($A261),1,1),$A261,T$38:T$463)</f>
        <v>0</v>
      </c>
      <c r="U261" s="127">
        <f ca="1">SUMIF(OFFSET($Y$38,0,LEN($A261),1,1):OFFSET($Y$463,0,LEN($A261),1,1),$A261,U$38:U$463)</f>
        <v>0</v>
      </c>
      <c r="V261" s="127">
        <f ca="1">SUMIF(OFFSET($Y$38,0,LEN($A261),1,1):OFFSET($Y$463,0,LEN($A261),1,1),$A261,V$38:V$463)</f>
        <v>0</v>
      </c>
      <c r="W261" s="127">
        <f ca="1">SUMIF(OFFSET($Y$38,0,LEN($A261),1,1):OFFSET($Y$463,0,LEN($A261),1,1),$A261,W$38:W$463)</f>
        <v>0</v>
      </c>
      <c r="X261" s="127">
        <f ca="1">SUMIF(OFFSET($Y$38,0,LEN($A261),1,1):OFFSET($Y$463,0,LEN($A261),1,1),$A261,X$38:X$463)</f>
        <v>0</v>
      </c>
      <c r="Y261" s="128" t="str">
        <f t="shared" si="17"/>
        <v>0.1.1.1.2</v>
      </c>
    </row>
    <row r="262" spans="1:25" ht="47.25" x14ac:dyDescent="0.25">
      <c r="A262" s="122" t="s">
        <v>556</v>
      </c>
      <c r="B262" s="123" t="s">
        <v>267</v>
      </c>
      <c r="C262" s="124" t="s">
        <v>216</v>
      </c>
      <c r="D262" s="127">
        <f ca="1">SUMIF(OFFSET($Y$38,0,LEN($A262),1,1):OFFSET($Y$463,0,LEN($A262),1,1),$A262,D$38:D$463)</f>
        <v>0</v>
      </c>
      <c r="E262" s="127">
        <f ca="1">SUMIF(OFFSET($Y$38,0,LEN($A262),1,1):OFFSET($Y$463,0,LEN($A262),1,1),$A262,E$38:E$463)</f>
        <v>0</v>
      </c>
      <c r="F262" s="127">
        <f ca="1">SUMIF(OFFSET($Y$38,0,LEN($A262),1,1):OFFSET($Y$463,0,LEN($A262),1,1),$A262,F$38:F$463)</f>
        <v>0</v>
      </c>
      <c r="G262" s="127">
        <f ca="1">SUMIF(OFFSET($Y$38,0,LEN($A262),1,1):OFFSET($Y$463,0,LEN($A262),1,1),$A262,G$38:G$463)</f>
        <v>0</v>
      </c>
      <c r="H262" s="127">
        <f ca="1">SUMIF(OFFSET($Y$38,0,LEN($A262),1,1):OFFSET($Y$463,0,LEN($A262),1,1),$A262,H$38:H$463)</f>
        <v>0</v>
      </c>
      <c r="I262" s="127">
        <f ca="1">SUMIF(OFFSET($Y$38,0,LEN($A262),1,1):OFFSET($Y$463,0,LEN($A262),1,1),$A262,I$38:I$463)</f>
        <v>0</v>
      </c>
      <c r="J262" s="127">
        <f ca="1">SUMIF(OFFSET($Y$38,0,LEN($A262),1,1):OFFSET($Y$463,0,LEN($A262),1,1),$A262,J$38:J$463)</f>
        <v>0</v>
      </c>
      <c r="K262" s="127">
        <f ca="1">SUMIF(OFFSET($Y$38,0,LEN($A262),1,1):OFFSET($Y$463,0,LEN($A262),1,1),$A262,K$38:K$463)</f>
        <v>0</v>
      </c>
      <c r="L262" s="127">
        <f ca="1">SUMIF(OFFSET($Y$38,0,LEN($A262),1,1):OFFSET($Y$463,0,LEN($A262),1,1),$A262,L$38:L$463)</f>
        <v>0</v>
      </c>
      <c r="M262" s="127">
        <f ca="1">SUMIF(OFFSET($Y$38,0,LEN($A262),1,1):OFFSET($Y$463,0,LEN($A262),1,1),$A262,M$38:M$463)</f>
        <v>0</v>
      </c>
      <c r="N262" s="127">
        <f ca="1">SUMIF(OFFSET($Y$38,0,LEN($A262),1,1):OFFSET($Y$463,0,LEN($A262),1,1),$A262,N$38:N$463)</f>
        <v>0</v>
      </c>
      <c r="O262" s="127">
        <f ca="1">SUMIF(OFFSET($Y$38,0,LEN($A262),1,1):OFFSET($Y$463,0,LEN($A262),1,1),$A262,O$38:O$463)</f>
        <v>0</v>
      </c>
      <c r="P262" s="127">
        <f ca="1">SUMIF(OFFSET($Y$38,0,LEN($A262),1,1):OFFSET($Y$463,0,LEN($A262),1,1),$A262,P$38:P$463)</f>
        <v>0</v>
      </c>
      <c r="Q262" s="127">
        <f ca="1">SUMIF(OFFSET($Y$38,0,LEN($A262),1,1):OFFSET($Y$463,0,LEN($A262),1,1),$A262,Q$38:Q$463)</f>
        <v>0</v>
      </c>
      <c r="R262" s="127">
        <f ca="1">SUMIF(OFFSET($Y$38,0,LEN($A262),1,1):OFFSET($Y$463,0,LEN($A262),1,1),$A262,R$38:R$463)</f>
        <v>0</v>
      </c>
      <c r="S262" s="127">
        <f ca="1">SUMIF(OFFSET($Y$38,0,LEN($A262),1,1):OFFSET($Y$463,0,LEN($A262),1,1),$A262,S$38:S$463)</f>
        <v>0</v>
      </c>
      <c r="T262" s="127">
        <f ca="1">SUMIF(OFFSET($Y$38,0,LEN($A262),1,1):OFFSET($Y$463,0,LEN($A262),1,1),$A262,T$38:T$463)</f>
        <v>0</v>
      </c>
      <c r="U262" s="127">
        <f ca="1">SUMIF(OFFSET($Y$38,0,LEN($A262),1,1):OFFSET($Y$463,0,LEN($A262),1,1),$A262,U$38:U$463)</f>
        <v>0</v>
      </c>
      <c r="V262" s="127">
        <f ca="1">SUMIF(OFFSET($Y$38,0,LEN($A262),1,1):OFFSET($Y$463,0,LEN($A262),1,1),$A262,V$38:V$463)</f>
        <v>0</v>
      </c>
      <c r="W262" s="127">
        <f ca="1">SUMIF(OFFSET($Y$38,0,LEN($A262),1,1):OFFSET($Y$463,0,LEN($A262),1,1),$A262,W$38:W$463)</f>
        <v>0</v>
      </c>
      <c r="X262" s="127">
        <f ca="1">SUMIF(OFFSET($Y$38,0,LEN($A262),1,1):OFFSET($Y$463,0,LEN($A262),1,1),$A262,X$38:X$463)</f>
        <v>0</v>
      </c>
      <c r="Y262" s="128" t="str">
        <f t="shared" si="17"/>
        <v>0.1.1.1.3</v>
      </c>
    </row>
    <row r="263" spans="1:25" ht="31.5" x14ac:dyDescent="0.25">
      <c r="A263" s="122" t="s">
        <v>557</v>
      </c>
      <c r="B263" s="123" t="s">
        <v>268</v>
      </c>
      <c r="C263" s="124" t="s">
        <v>216</v>
      </c>
      <c r="D263" s="127">
        <f ca="1">SUMIF(OFFSET($Y$38,0,LEN($A263),1,1):OFFSET($Y$463,0,LEN($A263),1,1),$A263,D$38:D$463)</f>
        <v>0</v>
      </c>
      <c r="E263" s="127">
        <f ca="1">SUMIF(OFFSET($Y$38,0,LEN($A263),1,1):OFFSET($Y$463,0,LEN($A263),1,1),$A263,E$38:E$463)</f>
        <v>0</v>
      </c>
      <c r="F263" s="127">
        <f ca="1">SUMIF(OFFSET($Y$38,0,LEN($A263),1,1):OFFSET($Y$463,0,LEN($A263),1,1),$A263,F$38:F$463)</f>
        <v>0</v>
      </c>
      <c r="G263" s="127">
        <f ca="1">SUMIF(OFFSET($Y$38,0,LEN($A263),1,1):OFFSET($Y$463,0,LEN($A263),1,1),$A263,G$38:G$463)</f>
        <v>0</v>
      </c>
      <c r="H263" s="127">
        <f ca="1">SUMIF(OFFSET($Y$38,0,LEN($A263),1,1):OFFSET($Y$463,0,LEN($A263),1,1),$A263,H$38:H$463)</f>
        <v>0</v>
      </c>
      <c r="I263" s="127">
        <f ca="1">SUMIF(OFFSET($Y$38,0,LEN($A263),1,1):OFFSET($Y$463,0,LEN($A263),1,1),$A263,I$38:I$463)</f>
        <v>0</v>
      </c>
      <c r="J263" s="127">
        <f ca="1">SUMIF(OFFSET($Y$38,0,LEN($A263),1,1):OFFSET($Y$463,0,LEN($A263),1,1),$A263,J$38:J$463)</f>
        <v>0</v>
      </c>
      <c r="K263" s="127">
        <f ca="1">SUMIF(OFFSET($Y$38,0,LEN($A263),1,1):OFFSET($Y$463,0,LEN($A263),1,1),$A263,K$38:K$463)</f>
        <v>0</v>
      </c>
      <c r="L263" s="127">
        <f ca="1">SUMIF(OFFSET($Y$38,0,LEN($A263),1,1):OFFSET($Y$463,0,LEN($A263),1,1),$A263,L$38:L$463)</f>
        <v>0</v>
      </c>
      <c r="M263" s="127">
        <f ca="1">SUMIF(OFFSET($Y$38,0,LEN($A263),1,1):OFFSET($Y$463,0,LEN($A263),1,1),$A263,M$38:M$463)</f>
        <v>0</v>
      </c>
      <c r="N263" s="127">
        <f ca="1">SUMIF(OFFSET($Y$38,0,LEN($A263),1,1):OFFSET($Y$463,0,LEN($A263),1,1),$A263,N$38:N$463)</f>
        <v>0</v>
      </c>
      <c r="O263" s="127">
        <f ca="1">SUMIF(OFFSET($Y$38,0,LEN($A263),1,1):OFFSET($Y$463,0,LEN($A263),1,1),$A263,O$38:O$463)</f>
        <v>0</v>
      </c>
      <c r="P263" s="127">
        <f ca="1">SUMIF(OFFSET($Y$38,0,LEN($A263),1,1):OFFSET($Y$463,0,LEN($A263),1,1),$A263,P$38:P$463)</f>
        <v>0</v>
      </c>
      <c r="Q263" s="127">
        <f ca="1">SUMIF(OFFSET($Y$38,0,LEN($A263),1,1):OFFSET($Y$463,0,LEN($A263),1,1),$A263,Q$38:Q$463)</f>
        <v>0</v>
      </c>
      <c r="R263" s="127">
        <f ca="1">SUMIF(OFFSET($Y$38,0,LEN($A263),1,1):OFFSET($Y$463,0,LEN($A263),1,1),$A263,R$38:R$463)</f>
        <v>0</v>
      </c>
      <c r="S263" s="127">
        <f ca="1">SUMIF(OFFSET($Y$38,0,LEN($A263),1,1):OFFSET($Y$463,0,LEN($A263),1,1),$A263,S$38:S$463)</f>
        <v>0</v>
      </c>
      <c r="T263" s="127">
        <f ca="1">SUMIF(OFFSET($Y$38,0,LEN($A263),1,1):OFFSET($Y$463,0,LEN($A263),1,1),$A263,T$38:T$463)</f>
        <v>0</v>
      </c>
      <c r="U263" s="127">
        <f ca="1">SUMIF(OFFSET($Y$38,0,LEN($A263),1,1):OFFSET($Y$463,0,LEN($A263),1,1),$A263,U$38:U$463)</f>
        <v>0</v>
      </c>
      <c r="V263" s="127">
        <f ca="1">SUMIF(OFFSET($Y$38,0,LEN($A263),1,1):OFFSET($Y$463,0,LEN($A263),1,1),$A263,V$38:V$463)</f>
        <v>0</v>
      </c>
      <c r="W263" s="127">
        <f ca="1">SUMIF(OFFSET($Y$38,0,LEN($A263),1,1):OFFSET($Y$463,0,LEN($A263),1,1),$A263,W$38:W$463)</f>
        <v>0</v>
      </c>
      <c r="X263" s="127">
        <f ca="1">SUMIF(OFFSET($Y$38,0,LEN($A263),1,1):OFFSET($Y$463,0,LEN($A263),1,1),$A263,X$38:X$463)</f>
        <v>0</v>
      </c>
      <c r="Y263" s="128" t="str">
        <f t="shared" si="17"/>
        <v>0.1.1.2</v>
      </c>
    </row>
    <row r="264" spans="1:25" ht="74.25" customHeight="1" x14ac:dyDescent="0.25">
      <c r="A264" s="122" t="s">
        <v>558</v>
      </c>
      <c r="B264" s="123" t="s">
        <v>270</v>
      </c>
      <c r="C264" s="124" t="s">
        <v>216</v>
      </c>
      <c r="D264" s="127">
        <f ca="1">SUMIF(OFFSET($Y$38,0,LEN($A264),1,1):OFFSET($Y$463,0,LEN($A264),1,1),$A264,D$38:D$463)</f>
        <v>0</v>
      </c>
      <c r="E264" s="127">
        <f ca="1">SUMIF(OFFSET($Y$38,0,LEN($A264),1,1):OFFSET($Y$463,0,LEN($A264),1,1),$A264,E$38:E$463)</f>
        <v>0</v>
      </c>
      <c r="F264" s="127">
        <f ca="1">SUMIF(OFFSET($Y$38,0,LEN($A264),1,1):OFFSET($Y$463,0,LEN($A264),1,1),$A264,F$38:F$463)</f>
        <v>0</v>
      </c>
      <c r="G264" s="127">
        <f ca="1">SUMIF(OFFSET($Y$38,0,LEN($A264),1,1):OFFSET($Y$463,0,LEN($A264),1,1),$A264,G$38:G$463)</f>
        <v>0</v>
      </c>
      <c r="H264" s="127">
        <f ca="1">SUMIF(OFFSET($Y$38,0,LEN($A264),1,1):OFFSET($Y$463,0,LEN($A264),1,1),$A264,H$38:H$463)</f>
        <v>0</v>
      </c>
      <c r="I264" s="127">
        <f ca="1">SUMIF(OFFSET($Y$38,0,LEN($A264),1,1):OFFSET($Y$463,0,LEN($A264),1,1),$A264,I$38:I$463)</f>
        <v>0</v>
      </c>
      <c r="J264" s="127">
        <f ca="1">SUMIF(OFFSET($Y$38,0,LEN($A264),1,1):OFFSET($Y$463,0,LEN($A264),1,1),$A264,J$38:J$463)</f>
        <v>0</v>
      </c>
      <c r="K264" s="127">
        <f ca="1">SUMIF(OFFSET($Y$38,0,LEN($A264),1,1):OFFSET($Y$463,0,LEN($A264),1,1),$A264,K$38:K$463)</f>
        <v>0</v>
      </c>
      <c r="L264" s="127">
        <f ca="1">SUMIF(OFFSET($Y$38,0,LEN($A264),1,1):OFFSET($Y$463,0,LEN($A264),1,1),$A264,L$38:L$463)</f>
        <v>0</v>
      </c>
      <c r="M264" s="127">
        <f ca="1">SUMIF(OFFSET($Y$38,0,LEN($A264),1,1):OFFSET($Y$463,0,LEN($A264),1,1),$A264,M$38:M$463)</f>
        <v>0</v>
      </c>
      <c r="N264" s="127">
        <f ca="1">SUMIF(OFFSET($Y$38,0,LEN($A264),1,1):OFFSET($Y$463,0,LEN($A264),1,1),$A264,N$38:N$463)</f>
        <v>0</v>
      </c>
      <c r="O264" s="127">
        <f ca="1">SUMIF(OFFSET($Y$38,0,LEN($A264),1,1):OFFSET($Y$463,0,LEN($A264),1,1),$A264,O$38:O$463)</f>
        <v>0</v>
      </c>
      <c r="P264" s="127">
        <f ca="1">SUMIF(OFFSET($Y$38,0,LEN($A264),1,1):OFFSET($Y$463,0,LEN($A264),1,1),$A264,P$38:P$463)</f>
        <v>0</v>
      </c>
      <c r="Q264" s="127">
        <f ca="1">SUMIF(OFFSET($Y$38,0,LEN($A264),1,1):OFFSET($Y$463,0,LEN($A264),1,1),$A264,Q$38:Q$463)</f>
        <v>0</v>
      </c>
      <c r="R264" s="127">
        <f ca="1">SUMIF(OFFSET($Y$38,0,LEN($A264),1,1):OFFSET($Y$463,0,LEN($A264),1,1),$A264,R$38:R$463)</f>
        <v>0</v>
      </c>
      <c r="S264" s="127">
        <f ca="1">SUMIF(OFFSET($Y$38,0,LEN($A264),1,1):OFFSET($Y$463,0,LEN($A264),1,1),$A264,S$38:S$463)</f>
        <v>0</v>
      </c>
      <c r="T264" s="127">
        <f ca="1">SUMIF(OFFSET($Y$38,0,LEN($A264),1,1):OFFSET($Y$463,0,LEN($A264),1,1),$A264,T$38:T$463)</f>
        <v>0</v>
      </c>
      <c r="U264" s="127">
        <f ca="1">SUMIF(OFFSET($Y$38,0,LEN($A264),1,1):OFFSET($Y$463,0,LEN($A264),1,1),$A264,U$38:U$463)</f>
        <v>0</v>
      </c>
      <c r="V264" s="127">
        <f ca="1">SUMIF(OFFSET($Y$38,0,LEN($A264),1,1):OFFSET($Y$463,0,LEN($A264),1,1),$A264,V$38:V$463)</f>
        <v>0</v>
      </c>
      <c r="W264" s="127">
        <f ca="1">SUMIF(OFFSET($Y$38,0,LEN($A264),1,1):OFFSET($Y$463,0,LEN($A264),1,1),$A264,W$38:W$463)</f>
        <v>0</v>
      </c>
      <c r="X264" s="127">
        <f ca="1">SUMIF(OFFSET($Y$38,0,LEN($A264),1,1):OFFSET($Y$463,0,LEN($A264),1,1),$A264,X$38:X$463)</f>
        <v>0</v>
      </c>
      <c r="Y264" s="128" t="str">
        <f t="shared" si="17"/>
        <v>0.1.1.2.1</v>
      </c>
    </row>
    <row r="265" spans="1:25" ht="47.25" x14ac:dyDescent="0.25">
      <c r="A265" s="122" t="s">
        <v>559</v>
      </c>
      <c r="B265" s="123" t="s">
        <v>272</v>
      </c>
      <c r="C265" s="124" t="s">
        <v>216</v>
      </c>
      <c r="D265" s="127">
        <f ca="1">SUMIF(OFFSET($Y$38,0,LEN($A265),1,1):OFFSET($Y$463,0,LEN($A265),1,1),$A265,D$38:D$463)</f>
        <v>0</v>
      </c>
      <c r="E265" s="127">
        <f ca="1">SUMIF(OFFSET($Y$38,0,LEN($A265),1,1):OFFSET($Y$463,0,LEN($A265),1,1),$A265,E$38:E$463)</f>
        <v>0</v>
      </c>
      <c r="F265" s="127">
        <f ca="1">SUMIF(OFFSET($Y$38,0,LEN($A265),1,1):OFFSET($Y$463,0,LEN($A265),1,1),$A265,F$38:F$463)</f>
        <v>0</v>
      </c>
      <c r="G265" s="127">
        <f ca="1">SUMIF(OFFSET($Y$38,0,LEN($A265),1,1):OFFSET($Y$463,0,LEN($A265),1,1),$A265,G$38:G$463)</f>
        <v>0</v>
      </c>
      <c r="H265" s="127">
        <f ca="1">SUMIF(OFFSET($Y$38,0,LEN($A265),1,1):OFFSET($Y$463,0,LEN($A265),1,1),$A265,H$38:H$463)</f>
        <v>0</v>
      </c>
      <c r="I265" s="127">
        <f ca="1">SUMIF(OFFSET($Y$38,0,LEN($A265),1,1):OFFSET($Y$463,0,LEN($A265),1,1),$A265,I$38:I$463)</f>
        <v>0</v>
      </c>
      <c r="J265" s="127">
        <f ca="1">SUMIF(OFFSET($Y$38,0,LEN($A265),1,1):OFFSET($Y$463,0,LEN($A265),1,1),$A265,J$38:J$463)</f>
        <v>0</v>
      </c>
      <c r="K265" s="127">
        <f ca="1">SUMIF(OFFSET($Y$38,0,LEN($A265),1,1):OFFSET($Y$463,0,LEN($A265),1,1),$A265,K$38:K$463)</f>
        <v>0</v>
      </c>
      <c r="L265" s="127">
        <f ca="1">SUMIF(OFFSET($Y$38,0,LEN($A265),1,1):OFFSET($Y$463,0,LEN($A265),1,1),$A265,L$38:L$463)</f>
        <v>0</v>
      </c>
      <c r="M265" s="127">
        <f ca="1">SUMIF(OFFSET($Y$38,0,LEN($A265),1,1):OFFSET($Y$463,0,LEN($A265),1,1),$A265,M$38:M$463)</f>
        <v>0</v>
      </c>
      <c r="N265" s="127">
        <f ca="1">SUMIF(OFFSET($Y$38,0,LEN($A265),1,1):OFFSET($Y$463,0,LEN($A265),1,1),$A265,N$38:N$463)</f>
        <v>0</v>
      </c>
      <c r="O265" s="127">
        <f ca="1">SUMIF(OFFSET($Y$38,0,LEN($A265),1,1):OFFSET($Y$463,0,LEN($A265),1,1),$A265,O$38:O$463)</f>
        <v>0</v>
      </c>
      <c r="P265" s="127">
        <f ca="1">SUMIF(OFFSET($Y$38,0,LEN($A265),1,1):OFFSET($Y$463,0,LEN($A265),1,1),$A265,P$38:P$463)</f>
        <v>0</v>
      </c>
      <c r="Q265" s="127">
        <f ca="1">SUMIF(OFFSET($Y$38,0,LEN($A265),1,1):OFFSET($Y$463,0,LEN($A265),1,1),$A265,Q$38:Q$463)</f>
        <v>0</v>
      </c>
      <c r="R265" s="127">
        <f ca="1">SUMIF(OFFSET($Y$38,0,LEN($A265),1,1):OFFSET($Y$463,0,LEN($A265),1,1),$A265,R$38:R$463)</f>
        <v>0</v>
      </c>
      <c r="S265" s="127">
        <f ca="1">SUMIF(OFFSET($Y$38,0,LEN($A265),1,1):OFFSET($Y$463,0,LEN($A265),1,1),$A265,S$38:S$463)</f>
        <v>0</v>
      </c>
      <c r="T265" s="127">
        <f ca="1">SUMIF(OFFSET($Y$38,0,LEN($A265),1,1):OFFSET($Y$463,0,LEN($A265),1,1),$A265,T$38:T$463)</f>
        <v>0</v>
      </c>
      <c r="U265" s="127">
        <f ca="1">SUMIF(OFFSET($Y$38,0,LEN($A265),1,1):OFFSET($Y$463,0,LEN($A265),1,1),$A265,U$38:U$463)</f>
        <v>0</v>
      </c>
      <c r="V265" s="127">
        <f ca="1">SUMIF(OFFSET($Y$38,0,LEN($A265),1,1):OFFSET($Y$463,0,LEN($A265),1,1),$A265,V$38:V$463)</f>
        <v>0</v>
      </c>
      <c r="W265" s="127">
        <f ca="1">SUMIF(OFFSET($Y$38,0,LEN($A265),1,1):OFFSET($Y$463,0,LEN($A265),1,1),$A265,W$38:W$463)</f>
        <v>0</v>
      </c>
      <c r="X265" s="127">
        <f ca="1">SUMIF(OFFSET($Y$38,0,LEN($A265),1,1):OFFSET($Y$463,0,LEN($A265),1,1),$A265,X$38:X$463)</f>
        <v>0</v>
      </c>
      <c r="Y265" s="128" t="str">
        <f t="shared" si="17"/>
        <v>0.1.1.2.2</v>
      </c>
    </row>
    <row r="266" spans="1:25" ht="47.25" x14ac:dyDescent="0.25">
      <c r="A266" s="122" t="s">
        <v>560</v>
      </c>
      <c r="B266" s="123" t="s">
        <v>274</v>
      </c>
      <c r="C266" s="124" t="s">
        <v>216</v>
      </c>
      <c r="D266" s="127">
        <f ca="1">SUMIF(OFFSET($Y$38,0,LEN($A266),1,1):OFFSET($Y$463,0,LEN($A266),1,1),$A266,D$38:D$463)</f>
        <v>0</v>
      </c>
      <c r="E266" s="127">
        <f ca="1">SUMIF(OFFSET($Y$38,0,LEN($A266),1,1):OFFSET($Y$463,0,LEN($A266),1,1),$A266,E$38:E$463)</f>
        <v>0</v>
      </c>
      <c r="F266" s="127">
        <f ca="1">SUMIF(OFFSET($Y$38,0,LEN($A266),1,1):OFFSET($Y$463,0,LEN($A266),1,1),$A266,F$38:F$463)</f>
        <v>0</v>
      </c>
      <c r="G266" s="127">
        <f ca="1">SUMIF(OFFSET($Y$38,0,LEN($A266),1,1):OFFSET($Y$463,0,LEN($A266),1,1),$A266,G$38:G$463)</f>
        <v>0</v>
      </c>
      <c r="H266" s="127">
        <f ca="1">SUMIF(OFFSET($Y$38,0,LEN($A266),1,1):OFFSET($Y$463,0,LEN($A266),1,1),$A266,H$38:H$463)</f>
        <v>0</v>
      </c>
      <c r="I266" s="127">
        <f ca="1">SUMIF(OFFSET($Y$38,0,LEN($A266),1,1):OFFSET($Y$463,0,LEN($A266),1,1),$A266,I$38:I$463)</f>
        <v>0</v>
      </c>
      <c r="J266" s="127">
        <f ca="1">SUMIF(OFFSET($Y$38,0,LEN($A266),1,1):OFFSET($Y$463,0,LEN($A266),1,1),$A266,J$38:J$463)</f>
        <v>0</v>
      </c>
      <c r="K266" s="127">
        <f ca="1">SUMIF(OFFSET($Y$38,0,LEN($A266),1,1):OFFSET($Y$463,0,LEN($A266),1,1),$A266,K$38:K$463)</f>
        <v>0</v>
      </c>
      <c r="L266" s="127">
        <f ca="1">SUMIF(OFFSET($Y$38,0,LEN($A266),1,1):OFFSET($Y$463,0,LEN($A266),1,1),$A266,L$38:L$463)</f>
        <v>0</v>
      </c>
      <c r="M266" s="127">
        <f ca="1">SUMIF(OFFSET($Y$38,0,LEN($A266),1,1):OFFSET($Y$463,0,LEN($A266),1,1),$A266,M$38:M$463)</f>
        <v>0</v>
      </c>
      <c r="N266" s="127">
        <f ca="1">SUMIF(OFFSET($Y$38,0,LEN($A266),1,1):OFFSET($Y$463,0,LEN($A266),1,1),$A266,N$38:N$463)</f>
        <v>0</v>
      </c>
      <c r="O266" s="127">
        <f ca="1">SUMIF(OFFSET($Y$38,0,LEN($A266),1,1):OFFSET($Y$463,0,LEN($A266),1,1),$A266,O$38:O$463)</f>
        <v>0</v>
      </c>
      <c r="P266" s="127">
        <f ca="1">SUMIF(OFFSET($Y$38,0,LEN($A266),1,1):OFFSET($Y$463,0,LEN($A266),1,1),$A266,P$38:P$463)</f>
        <v>0</v>
      </c>
      <c r="Q266" s="127">
        <f ca="1">SUMIF(OFFSET($Y$38,0,LEN($A266),1,1):OFFSET($Y$463,0,LEN($A266),1,1),$A266,Q$38:Q$463)</f>
        <v>0</v>
      </c>
      <c r="R266" s="127">
        <f ca="1">SUMIF(OFFSET($Y$38,0,LEN($A266),1,1):OFFSET($Y$463,0,LEN($A266),1,1),$A266,R$38:R$463)</f>
        <v>0</v>
      </c>
      <c r="S266" s="127">
        <f ca="1">SUMIF(OFFSET($Y$38,0,LEN($A266),1,1):OFFSET($Y$463,0,LEN($A266),1,1),$A266,S$38:S$463)</f>
        <v>0</v>
      </c>
      <c r="T266" s="127">
        <f ca="1">SUMIF(OFFSET($Y$38,0,LEN($A266),1,1):OFFSET($Y$463,0,LEN($A266),1,1),$A266,T$38:T$463)</f>
        <v>0</v>
      </c>
      <c r="U266" s="127">
        <f ca="1">SUMIF(OFFSET($Y$38,0,LEN($A266),1,1):OFFSET($Y$463,0,LEN($A266),1,1),$A266,U$38:U$463)</f>
        <v>0</v>
      </c>
      <c r="V266" s="127">
        <f ca="1">SUMIF(OFFSET($Y$38,0,LEN($A266),1,1):OFFSET($Y$463,0,LEN($A266),1,1),$A266,V$38:V$463)</f>
        <v>0</v>
      </c>
      <c r="W266" s="127">
        <f ca="1">SUMIF(OFFSET($Y$38,0,LEN($A266),1,1):OFFSET($Y$463,0,LEN($A266),1,1),$A266,W$38:W$463)</f>
        <v>0</v>
      </c>
      <c r="X266" s="127">
        <f ca="1">SUMIF(OFFSET($Y$38,0,LEN($A266),1,1):OFFSET($Y$463,0,LEN($A266),1,1),$A266,X$38:X$463)</f>
        <v>0</v>
      </c>
      <c r="Y266" s="128" t="str">
        <f t="shared" si="17"/>
        <v>0.1.1.3</v>
      </c>
    </row>
    <row r="267" spans="1:25" ht="31.5" x14ac:dyDescent="0.25">
      <c r="A267" s="122" t="s">
        <v>561</v>
      </c>
      <c r="B267" s="123" t="s">
        <v>276</v>
      </c>
      <c r="C267" s="124" t="s">
        <v>216</v>
      </c>
      <c r="D267" s="127">
        <f ca="1">SUMIF(OFFSET($Y$38,0,LEN($A267),1,1):OFFSET($Y$463,0,LEN($A267),1,1),$A267,D$38:D$463)</f>
        <v>0</v>
      </c>
      <c r="E267" s="127">
        <f ca="1">SUMIF(OFFSET($Y$38,0,LEN($A267),1,1):OFFSET($Y$463,0,LEN($A267),1,1),$A267,E$38:E$463)</f>
        <v>0</v>
      </c>
      <c r="F267" s="127">
        <f ca="1">SUMIF(OFFSET($Y$38,0,LEN($A267),1,1):OFFSET($Y$463,0,LEN($A267),1,1),$A267,F$38:F$463)</f>
        <v>0</v>
      </c>
      <c r="G267" s="127">
        <f ca="1">SUMIF(OFFSET($Y$38,0,LEN($A267),1,1):OFFSET($Y$463,0,LEN($A267),1,1),$A267,G$38:G$463)</f>
        <v>0</v>
      </c>
      <c r="H267" s="127">
        <f ca="1">SUMIF(OFFSET($Y$38,0,LEN($A267),1,1):OFFSET($Y$463,0,LEN($A267),1,1),$A267,H$38:H$463)</f>
        <v>0</v>
      </c>
      <c r="I267" s="127">
        <f ca="1">SUMIF(OFFSET($Y$38,0,LEN($A267),1,1):OFFSET($Y$463,0,LEN($A267),1,1),$A267,I$38:I$463)</f>
        <v>0</v>
      </c>
      <c r="J267" s="127">
        <f ca="1">SUMIF(OFFSET($Y$38,0,LEN($A267),1,1):OFFSET($Y$463,0,LEN($A267),1,1),$A267,J$38:J$463)</f>
        <v>0</v>
      </c>
      <c r="K267" s="127">
        <f ca="1">SUMIF(OFFSET($Y$38,0,LEN($A267),1,1):OFFSET($Y$463,0,LEN($A267),1,1),$A267,K$38:K$463)</f>
        <v>0</v>
      </c>
      <c r="L267" s="127">
        <f ca="1">SUMIF(OFFSET($Y$38,0,LEN($A267),1,1):OFFSET($Y$463,0,LEN($A267),1,1),$A267,L$38:L$463)</f>
        <v>0</v>
      </c>
      <c r="M267" s="127">
        <f ca="1">SUMIF(OFFSET($Y$38,0,LEN($A267),1,1):OFFSET($Y$463,0,LEN($A267),1,1),$A267,M$38:M$463)</f>
        <v>0</v>
      </c>
      <c r="N267" s="127">
        <f ca="1">SUMIF(OFFSET($Y$38,0,LEN($A267),1,1):OFFSET($Y$463,0,LEN($A267),1,1),$A267,N$38:N$463)</f>
        <v>0</v>
      </c>
      <c r="O267" s="127">
        <f ca="1">SUMIF(OFFSET($Y$38,0,LEN($A267),1,1):OFFSET($Y$463,0,LEN($A267),1,1),$A267,O$38:O$463)</f>
        <v>0</v>
      </c>
      <c r="P267" s="127">
        <f ca="1">SUMIF(OFFSET($Y$38,0,LEN($A267),1,1):OFFSET($Y$463,0,LEN($A267),1,1),$A267,P$38:P$463)</f>
        <v>0</v>
      </c>
      <c r="Q267" s="127">
        <f ca="1">SUMIF(OFFSET($Y$38,0,LEN($A267),1,1):OFFSET($Y$463,0,LEN($A267),1,1),$A267,Q$38:Q$463)</f>
        <v>0</v>
      </c>
      <c r="R267" s="127">
        <f ca="1">SUMIF(OFFSET($Y$38,0,LEN($A267),1,1):OFFSET($Y$463,0,LEN($A267),1,1),$A267,R$38:R$463)</f>
        <v>0</v>
      </c>
      <c r="S267" s="127">
        <f ca="1">SUMIF(OFFSET($Y$38,0,LEN($A267),1,1):OFFSET($Y$463,0,LEN($A267),1,1),$A267,S$38:S$463)</f>
        <v>0</v>
      </c>
      <c r="T267" s="127">
        <f ca="1">SUMIF(OFFSET($Y$38,0,LEN($A267),1,1):OFFSET($Y$463,0,LEN($A267),1,1),$A267,T$38:T$463)</f>
        <v>0</v>
      </c>
      <c r="U267" s="127">
        <f ca="1">SUMIF(OFFSET($Y$38,0,LEN($A267),1,1):OFFSET($Y$463,0,LEN($A267),1,1),$A267,U$38:U$463)</f>
        <v>0</v>
      </c>
      <c r="V267" s="127">
        <f ca="1">SUMIF(OFFSET($Y$38,0,LEN($A267),1,1):OFFSET($Y$463,0,LEN($A267),1,1),$A267,V$38:V$463)</f>
        <v>0</v>
      </c>
      <c r="W267" s="127">
        <f ca="1">SUMIF(OFFSET($Y$38,0,LEN($A267),1,1):OFFSET($Y$463,0,LEN($A267),1,1),$A267,W$38:W$463)</f>
        <v>0</v>
      </c>
      <c r="X267" s="127">
        <f ca="1">SUMIF(OFFSET($Y$38,0,LEN($A267),1,1):OFFSET($Y$463,0,LEN($A267),1,1),$A267,X$38:X$463)</f>
        <v>0</v>
      </c>
      <c r="Y267" s="128" t="str">
        <f t="shared" si="17"/>
        <v>0.1.1.3.1</v>
      </c>
    </row>
    <row r="268" spans="1:25" ht="102.75" customHeight="1" x14ac:dyDescent="0.25">
      <c r="A268" s="122" t="s">
        <v>561</v>
      </c>
      <c r="B268" s="123" t="s">
        <v>277</v>
      </c>
      <c r="C268" s="124" t="s">
        <v>216</v>
      </c>
      <c r="D268" s="127">
        <f ca="1">SUMIF(OFFSET($Y$38,0,LEN($A268),1,1):OFFSET($Y$463,0,LEN($A268),1,1),$A268,D$38:D$463)</f>
        <v>0</v>
      </c>
      <c r="E268" s="127">
        <f ca="1">SUMIF(OFFSET($Y$38,0,LEN($A268),1,1):OFFSET($Y$463,0,LEN($A268),1,1),$A268,E$38:E$463)</f>
        <v>0</v>
      </c>
      <c r="F268" s="127">
        <f ca="1">SUMIF(OFFSET($Y$38,0,LEN($A268),1,1):OFFSET($Y$463,0,LEN($A268),1,1),$A268,F$38:F$463)</f>
        <v>0</v>
      </c>
      <c r="G268" s="127">
        <f ca="1">SUMIF(OFFSET($Y$38,0,LEN($A268),1,1):OFFSET($Y$463,0,LEN($A268),1,1),$A268,G$38:G$463)</f>
        <v>0</v>
      </c>
      <c r="H268" s="127">
        <f ca="1">SUMIF(OFFSET($Y$38,0,LEN($A268),1,1):OFFSET($Y$463,0,LEN($A268),1,1),$A268,H$38:H$463)</f>
        <v>0</v>
      </c>
      <c r="I268" s="127">
        <f ca="1">SUMIF(OFFSET($Y$38,0,LEN($A268),1,1):OFFSET($Y$463,0,LEN($A268),1,1),$A268,I$38:I$463)</f>
        <v>0</v>
      </c>
      <c r="J268" s="127">
        <f ca="1">SUMIF(OFFSET($Y$38,0,LEN($A268),1,1):OFFSET($Y$463,0,LEN($A268),1,1),$A268,J$38:J$463)</f>
        <v>0</v>
      </c>
      <c r="K268" s="127">
        <f ca="1">SUMIF(OFFSET($Y$38,0,LEN($A268),1,1):OFFSET($Y$463,0,LEN($A268),1,1),$A268,K$38:K$463)</f>
        <v>0</v>
      </c>
      <c r="L268" s="127">
        <f ca="1">SUMIF(OFFSET($Y$38,0,LEN($A268),1,1):OFFSET($Y$463,0,LEN($A268),1,1),$A268,L$38:L$463)</f>
        <v>0</v>
      </c>
      <c r="M268" s="127">
        <f ca="1">SUMIF(OFFSET($Y$38,0,LEN($A268),1,1):OFFSET($Y$463,0,LEN($A268),1,1),$A268,M$38:M$463)</f>
        <v>0</v>
      </c>
      <c r="N268" s="127">
        <f ca="1">SUMIF(OFFSET($Y$38,0,LEN($A268),1,1):OFFSET($Y$463,0,LEN($A268),1,1),$A268,N$38:N$463)</f>
        <v>0</v>
      </c>
      <c r="O268" s="127">
        <f ca="1">SUMIF(OFFSET($Y$38,0,LEN($A268),1,1):OFFSET($Y$463,0,LEN($A268),1,1),$A268,O$38:O$463)</f>
        <v>0</v>
      </c>
      <c r="P268" s="127">
        <f ca="1">SUMIF(OFFSET($Y$38,0,LEN($A268),1,1):OFFSET($Y$463,0,LEN($A268),1,1),$A268,P$38:P$463)</f>
        <v>0</v>
      </c>
      <c r="Q268" s="127">
        <f ca="1">SUMIF(OFFSET($Y$38,0,LEN($A268),1,1):OFFSET($Y$463,0,LEN($A268),1,1),$A268,Q$38:Q$463)</f>
        <v>0</v>
      </c>
      <c r="R268" s="127">
        <f ca="1">SUMIF(OFFSET($Y$38,0,LEN($A268),1,1):OFFSET($Y$463,0,LEN($A268),1,1),$A268,R$38:R$463)</f>
        <v>0</v>
      </c>
      <c r="S268" s="127">
        <f ca="1">SUMIF(OFFSET($Y$38,0,LEN($A268),1,1):OFFSET($Y$463,0,LEN($A268),1,1),$A268,S$38:S$463)</f>
        <v>0</v>
      </c>
      <c r="T268" s="127">
        <f ca="1">SUMIF(OFFSET($Y$38,0,LEN($A268),1,1):OFFSET($Y$463,0,LEN($A268),1,1),$A268,T$38:T$463)</f>
        <v>0</v>
      </c>
      <c r="U268" s="127">
        <f ca="1">SUMIF(OFFSET($Y$38,0,LEN($A268),1,1):OFFSET($Y$463,0,LEN($A268),1,1),$A268,U$38:U$463)</f>
        <v>0</v>
      </c>
      <c r="V268" s="127">
        <f ca="1">SUMIF(OFFSET($Y$38,0,LEN($A268),1,1):OFFSET($Y$463,0,LEN($A268),1,1),$A268,V$38:V$463)</f>
        <v>0</v>
      </c>
      <c r="W268" s="127">
        <f ca="1">SUMIF(OFFSET($Y$38,0,LEN($A268),1,1):OFFSET($Y$463,0,LEN($A268),1,1),$A268,W$38:W$463)</f>
        <v>0</v>
      </c>
      <c r="X268" s="127">
        <f ca="1">SUMIF(OFFSET($Y$38,0,LEN($A268),1,1):OFFSET($Y$463,0,LEN($A268),1,1),$A268,X$38:X$463)</f>
        <v>0</v>
      </c>
      <c r="Y268" s="128" t="str">
        <f t="shared" si="17"/>
        <v>0.1.1.3.1</v>
      </c>
    </row>
    <row r="269" spans="1:25" ht="88.5" customHeight="1" x14ac:dyDescent="0.25">
      <c r="A269" s="122" t="s">
        <v>561</v>
      </c>
      <c r="B269" s="123" t="s">
        <v>278</v>
      </c>
      <c r="C269" s="124" t="s">
        <v>216</v>
      </c>
      <c r="D269" s="127">
        <f ca="1">SUMIF(OFFSET($Y$38,0,LEN($A269),1,1):OFFSET($Y$463,0,LEN($A269),1,1),$A269,D$38:D$463)</f>
        <v>0</v>
      </c>
      <c r="E269" s="127">
        <f ca="1">SUMIF(OFFSET($Y$38,0,LEN($A269),1,1):OFFSET($Y$463,0,LEN($A269),1,1),$A269,E$38:E$463)</f>
        <v>0</v>
      </c>
      <c r="F269" s="127">
        <f ca="1">SUMIF(OFFSET($Y$38,0,LEN($A269),1,1):OFFSET($Y$463,0,LEN($A269),1,1),$A269,F$38:F$463)</f>
        <v>0</v>
      </c>
      <c r="G269" s="127">
        <f ca="1">SUMIF(OFFSET($Y$38,0,LEN($A269),1,1):OFFSET($Y$463,0,LEN($A269),1,1),$A269,G$38:G$463)</f>
        <v>0</v>
      </c>
      <c r="H269" s="127">
        <f ca="1">SUMIF(OFFSET($Y$38,0,LEN($A269),1,1):OFFSET($Y$463,0,LEN($A269),1,1),$A269,H$38:H$463)</f>
        <v>0</v>
      </c>
      <c r="I269" s="127">
        <f ca="1">SUMIF(OFFSET($Y$38,0,LEN($A269),1,1):OFFSET($Y$463,0,LEN($A269),1,1),$A269,I$38:I$463)</f>
        <v>0</v>
      </c>
      <c r="J269" s="127">
        <f ca="1">SUMIF(OFFSET($Y$38,0,LEN($A269),1,1):OFFSET($Y$463,0,LEN($A269),1,1),$A269,J$38:J$463)</f>
        <v>0</v>
      </c>
      <c r="K269" s="127">
        <f ca="1">SUMIF(OFFSET($Y$38,0,LEN($A269),1,1):OFFSET($Y$463,0,LEN($A269),1,1),$A269,K$38:K$463)</f>
        <v>0</v>
      </c>
      <c r="L269" s="127">
        <f ca="1">SUMIF(OFFSET($Y$38,0,LEN($A269),1,1):OFFSET($Y$463,0,LEN($A269),1,1),$A269,L$38:L$463)</f>
        <v>0</v>
      </c>
      <c r="M269" s="127">
        <f ca="1">SUMIF(OFFSET($Y$38,0,LEN($A269),1,1):OFFSET($Y$463,0,LEN($A269),1,1),$A269,M$38:M$463)</f>
        <v>0</v>
      </c>
      <c r="N269" s="127">
        <f ca="1">SUMIF(OFFSET($Y$38,0,LEN($A269),1,1):OFFSET($Y$463,0,LEN($A269),1,1),$A269,N$38:N$463)</f>
        <v>0</v>
      </c>
      <c r="O269" s="127">
        <f ca="1">SUMIF(OFFSET($Y$38,0,LEN($A269),1,1):OFFSET($Y$463,0,LEN($A269),1,1),$A269,O$38:O$463)</f>
        <v>0</v>
      </c>
      <c r="P269" s="127">
        <f ca="1">SUMIF(OFFSET($Y$38,0,LEN($A269),1,1):OFFSET($Y$463,0,LEN($A269),1,1),$A269,P$38:P$463)</f>
        <v>0</v>
      </c>
      <c r="Q269" s="127">
        <f ca="1">SUMIF(OFFSET($Y$38,0,LEN($A269),1,1):OFFSET($Y$463,0,LEN($A269),1,1),$A269,Q$38:Q$463)</f>
        <v>0</v>
      </c>
      <c r="R269" s="127">
        <f ca="1">SUMIF(OFFSET($Y$38,0,LEN($A269),1,1):OFFSET($Y$463,0,LEN($A269),1,1),$A269,R$38:R$463)</f>
        <v>0</v>
      </c>
      <c r="S269" s="127">
        <f ca="1">SUMIF(OFFSET($Y$38,0,LEN($A269),1,1):OFFSET($Y$463,0,LEN($A269),1,1),$A269,S$38:S$463)</f>
        <v>0</v>
      </c>
      <c r="T269" s="127">
        <f ca="1">SUMIF(OFFSET($Y$38,0,LEN($A269),1,1):OFFSET($Y$463,0,LEN($A269),1,1),$A269,T$38:T$463)</f>
        <v>0</v>
      </c>
      <c r="U269" s="127">
        <f ca="1">SUMIF(OFFSET($Y$38,0,LEN($A269),1,1):OFFSET($Y$463,0,LEN($A269),1,1),$A269,U$38:U$463)</f>
        <v>0</v>
      </c>
      <c r="V269" s="127">
        <f ca="1">SUMIF(OFFSET($Y$38,0,LEN($A269),1,1):OFFSET($Y$463,0,LEN($A269),1,1),$A269,V$38:V$463)</f>
        <v>0</v>
      </c>
      <c r="W269" s="127">
        <f ca="1">SUMIF(OFFSET($Y$38,0,LEN($A269),1,1):OFFSET($Y$463,0,LEN($A269),1,1),$A269,W$38:W$463)</f>
        <v>0</v>
      </c>
      <c r="X269" s="127">
        <f ca="1">SUMIF(OFFSET($Y$38,0,LEN($A269),1,1):OFFSET($Y$463,0,LEN($A269),1,1),$A269,X$38:X$463)</f>
        <v>0</v>
      </c>
      <c r="Y269" s="128" t="str">
        <f t="shared" si="17"/>
        <v>0.1.1.3.1</v>
      </c>
    </row>
    <row r="270" spans="1:25" ht="94.5" x14ac:dyDescent="0.25">
      <c r="A270" s="122" t="s">
        <v>561</v>
      </c>
      <c r="B270" s="123" t="s">
        <v>279</v>
      </c>
      <c r="C270" s="124" t="s">
        <v>216</v>
      </c>
      <c r="D270" s="127">
        <f ca="1">SUMIF(OFFSET($Y$38,0,LEN($A270),1,1):OFFSET($Y$463,0,LEN($A270),1,1),$A270,D$38:D$463)</f>
        <v>0</v>
      </c>
      <c r="E270" s="127">
        <f ca="1">SUMIF(OFFSET($Y$38,0,LEN($A270),1,1):OFFSET($Y$463,0,LEN($A270),1,1),$A270,E$38:E$463)</f>
        <v>0</v>
      </c>
      <c r="F270" s="127">
        <f ca="1">SUMIF(OFFSET($Y$38,0,LEN($A270),1,1):OFFSET($Y$463,0,LEN($A270),1,1),$A270,F$38:F$463)</f>
        <v>0</v>
      </c>
      <c r="G270" s="127">
        <f ca="1">SUMIF(OFFSET($Y$38,0,LEN($A270),1,1):OFFSET($Y$463,0,LEN($A270),1,1),$A270,G$38:G$463)</f>
        <v>0</v>
      </c>
      <c r="H270" s="127">
        <f ca="1">SUMIF(OFFSET($Y$38,0,LEN($A270),1,1):OFFSET($Y$463,0,LEN($A270),1,1),$A270,H$38:H$463)</f>
        <v>0</v>
      </c>
      <c r="I270" s="127">
        <f ca="1">SUMIF(OFFSET($Y$38,0,LEN($A270),1,1):OFFSET($Y$463,0,LEN($A270),1,1),$A270,I$38:I$463)</f>
        <v>0</v>
      </c>
      <c r="J270" s="127">
        <f ca="1">SUMIF(OFFSET($Y$38,0,LEN($A270),1,1):OFFSET($Y$463,0,LEN($A270),1,1),$A270,J$38:J$463)</f>
        <v>0</v>
      </c>
      <c r="K270" s="127">
        <f ca="1">SUMIF(OFFSET($Y$38,0,LEN($A270),1,1):OFFSET($Y$463,0,LEN($A270),1,1),$A270,K$38:K$463)</f>
        <v>0</v>
      </c>
      <c r="L270" s="127">
        <f ca="1">SUMIF(OFFSET($Y$38,0,LEN($A270),1,1):OFFSET($Y$463,0,LEN($A270),1,1),$A270,L$38:L$463)</f>
        <v>0</v>
      </c>
      <c r="M270" s="127">
        <f ca="1">SUMIF(OFFSET($Y$38,0,LEN($A270),1,1):OFFSET($Y$463,0,LEN($A270),1,1),$A270,M$38:M$463)</f>
        <v>0</v>
      </c>
      <c r="N270" s="127">
        <f ca="1">SUMIF(OFFSET($Y$38,0,LEN($A270),1,1):OFFSET($Y$463,0,LEN($A270),1,1),$A270,N$38:N$463)</f>
        <v>0</v>
      </c>
      <c r="O270" s="127">
        <f ca="1">SUMIF(OFFSET($Y$38,0,LEN($A270),1,1):OFFSET($Y$463,0,LEN($A270),1,1),$A270,O$38:O$463)</f>
        <v>0</v>
      </c>
      <c r="P270" s="127">
        <f ca="1">SUMIF(OFFSET($Y$38,0,LEN($A270),1,1):OFFSET($Y$463,0,LEN($A270),1,1),$A270,P$38:P$463)</f>
        <v>0</v>
      </c>
      <c r="Q270" s="127">
        <f ca="1">SUMIF(OFFSET($Y$38,0,LEN($A270),1,1):OFFSET($Y$463,0,LEN($A270),1,1),$A270,Q$38:Q$463)</f>
        <v>0</v>
      </c>
      <c r="R270" s="127">
        <f ca="1">SUMIF(OFFSET($Y$38,0,LEN($A270),1,1):OFFSET($Y$463,0,LEN($A270),1,1),$A270,R$38:R$463)</f>
        <v>0</v>
      </c>
      <c r="S270" s="127">
        <f ca="1">SUMIF(OFFSET($Y$38,0,LEN($A270),1,1):OFFSET($Y$463,0,LEN($A270),1,1),$A270,S$38:S$463)</f>
        <v>0</v>
      </c>
      <c r="T270" s="127">
        <f ca="1">SUMIF(OFFSET($Y$38,0,LEN($A270),1,1):OFFSET($Y$463,0,LEN($A270),1,1),$A270,T$38:T$463)</f>
        <v>0</v>
      </c>
      <c r="U270" s="127">
        <f ca="1">SUMIF(OFFSET($Y$38,0,LEN($A270),1,1):OFFSET($Y$463,0,LEN($A270),1,1),$A270,U$38:U$463)</f>
        <v>0</v>
      </c>
      <c r="V270" s="127">
        <f ca="1">SUMIF(OFFSET($Y$38,0,LEN($A270),1,1):OFFSET($Y$463,0,LEN($A270),1,1),$A270,V$38:V$463)</f>
        <v>0</v>
      </c>
      <c r="W270" s="127">
        <f ca="1">SUMIF(OFFSET($Y$38,0,LEN($A270),1,1):OFFSET($Y$463,0,LEN($A270),1,1),$A270,W$38:W$463)</f>
        <v>0</v>
      </c>
      <c r="X270" s="127">
        <f ca="1">SUMIF(OFFSET($Y$38,0,LEN($A270),1,1):OFFSET($Y$463,0,LEN($A270),1,1),$A270,X$38:X$463)</f>
        <v>0</v>
      </c>
      <c r="Y270" s="128" t="str">
        <f t="shared" si="17"/>
        <v>0.1.1.3.1</v>
      </c>
    </row>
    <row r="271" spans="1:25" ht="31.5" x14ac:dyDescent="0.25">
      <c r="A271" s="122" t="s">
        <v>562</v>
      </c>
      <c r="B271" s="123" t="s">
        <v>276</v>
      </c>
      <c r="C271" s="124" t="s">
        <v>216</v>
      </c>
      <c r="D271" s="127">
        <f ca="1">SUMIF(OFFSET($Y$38,0,LEN($A271),1,1):OFFSET($Y$463,0,LEN($A271),1,1),$A271,D$38:D$463)</f>
        <v>0</v>
      </c>
      <c r="E271" s="127">
        <f ca="1">SUMIF(OFFSET($Y$38,0,LEN($A271),1,1):OFFSET($Y$463,0,LEN($A271),1,1),$A271,E$38:E$463)</f>
        <v>0</v>
      </c>
      <c r="F271" s="127">
        <f ca="1">SUMIF(OFFSET($Y$38,0,LEN($A271),1,1):OFFSET($Y$463,0,LEN($A271),1,1),$A271,F$38:F$463)</f>
        <v>0</v>
      </c>
      <c r="G271" s="127">
        <f ca="1">SUMIF(OFFSET($Y$38,0,LEN($A271),1,1):OFFSET($Y$463,0,LEN($A271),1,1),$A271,G$38:G$463)</f>
        <v>0</v>
      </c>
      <c r="H271" s="127">
        <f ca="1">SUMIF(OFFSET($Y$38,0,LEN($A271),1,1):OFFSET($Y$463,0,LEN($A271),1,1),$A271,H$38:H$463)</f>
        <v>0</v>
      </c>
      <c r="I271" s="127">
        <f ca="1">SUMIF(OFFSET($Y$38,0,LEN($A271),1,1):OFFSET($Y$463,0,LEN($A271),1,1),$A271,I$38:I$463)</f>
        <v>0</v>
      </c>
      <c r="J271" s="127">
        <f ca="1">SUMIF(OFFSET($Y$38,0,LEN($A271),1,1):OFFSET($Y$463,0,LEN($A271),1,1),$A271,J$38:J$463)</f>
        <v>0</v>
      </c>
      <c r="K271" s="127">
        <f ca="1">SUMIF(OFFSET($Y$38,0,LEN($A271),1,1):OFFSET($Y$463,0,LEN($A271),1,1),$A271,K$38:K$463)</f>
        <v>0</v>
      </c>
      <c r="L271" s="127">
        <f ca="1">SUMIF(OFFSET($Y$38,0,LEN($A271),1,1):OFFSET($Y$463,0,LEN($A271),1,1),$A271,L$38:L$463)</f>
        <v>0</v>
      </c>
      <c r="M271" s="127">
        <f ca="1">SUMIF(OFFSET($Y$38,0,LEN($A271),1,1):OFFSET($Y$463,0,LEN($A271),1,1),$A271,M$38:M$463)</f>
        <v>0</v>
      </c>
      <c r="N271" s="127">
        <f ca="1">SUMIF(OFFSET($Y$38,0,LEN($A271),1,1):OFFSET($Y$463,0,LEN($A271),1,1),$A271,N$38:N$463)</f>
        <v>0</v>
      </c>
      <c r="O271" s="127">
        <f ca="1">SUMIF(OFFSET($Y$38,0,LEN($A271),1,1):OFFSET($Y$463,0,LEN($A271),1,1),$A271,O$38:O$463)</f>
        <v>0</v>
      </c>
      <c r="P271" s="127">
        <f ca="1">SUMIF(OFFSET($Y$38,0,LEN($A271),1,1):OFFSET($Y$463,0,LEN($A271),1,1),$A271,P$38:P$463)</f>
        <v>0</v>
      </c>
      <c r="Q271" s="127">
        <f ca="1">SUMIF(OFFSET($Y$38,0,LEN($A271),1,1):OFFSET($Y$463,0,LEN($A271),1,1),$A271,Q$38:Q$463)</f>
        <v>0</v>
      </c>
      <c r="R271" s="127">
        <f ca="1">SUMIF(OFFSET($Y$38,0,LEN($A271),1,1):OFFSET($Y$463,0,LEN($A271),1,1),$A271,R$38:R$463)</f>
        <v>0</v>
      </c>
      <c r="S271" s="127">
        <f ca="1">SUMIF(OFFSET($Y$38,0,LEN($A271),1,1):OFFSET($Y$463,0,LEN($A271),1,1),$A271,S$38:S$463)</f>
        <v>0</v>
      </c>
      <c r="T271" s="127">
        <f ca="1">SUMIF(OFFSET($Y$38,0,LEN($A271),1,1):OFFSET($Y$463,0,LEN($A271),1,1),$A271,T$38:T$463)</f>
        <v>0</v>
      </c>
      <c r="U271" s="127">
        <f ca="1">SUMIF(OFFSET($Y$38,0,LEN($A271),1,1):OFFSET($Y$463,0,LEN($A271),1,1),$A271,U$38:U$463)</f>
        <v>0</v>
      </c>
      <c r="V271" s="127">
        <f ca="1">SUMIF(OFFSET($Y$38,0,LEN($A271),1,1):OFFSET($Y$463,0,LEN($A271),1,1),$A271,V$38:V$463)</f>
        <v>0</v>
      </c>
      <c r="W271" s="127">
        <f ca="1">SUMIF(OFFSET($Y$38,0,LEN($A271),1,1):OFFSET($Y$463,0,LEN($A271),1,1),$A271,W$38:W$463)</f>
        <v>0</v>
      </c>
      <c r="X271" s="127">
        <f ca="1">SUMIF(OFFSET($Y$38,0,LEN($A271),1,1):OFFSET($Y$463,0,LEN($A271),1,1),$A271,X$38:X$463)</f>
        <v>0</v>
      </c>
      <c r="Y271" s="128" t="str">
        <f t="shared" si="17"/>
        <v>0.1.1.3.2</v>
      </c>
    </row>
    <row r="272" spans="1:25" ht="94.5" x14ac:dyDescent="0.25">
      <c r="A272" s="122" t="s">
        <v>562</v>
      </c>
      <c r="B272" s="123" t="s">
        <v>277</v>
      </c>
      <c r="C272" s="124" t="s">
        <v>216</v>
      </c>
      <c r="D272" s="127">
        <f ca="1">SUMIF(OFFSET($Y$38,0,LEN($A272),1,1):OFFSET($Y$463,0,LEN($A272),1,1),$A272,D$38:D$463)</f>
        <v>0</v>
      </c>
      <c r="E272" s="127">
        <f ca="1">SUMIF(OFFSET($Y$38,0,LEN($A272),1,1):OFFSET($Y$463,0,LEN($A272),1,1),$A272,E$38:E$463)</f>
        <v>0</v>
      </c>
      <c r="F272" s="127">
        <f ca="1">SUMIF(OFFSET($Y$38,0,LEN($A272),1,1):OFFSET($Y$463,0,LEN($A272),1,1),$A272,F$38:F$463)</f>
        <v>0</v>
      </c>
      <c r="G272" s="127">
        <f ca="1">SUMIF(OFFSET($Y$38,0,LEN($A272),1,1):OFFSET($Y$463,0,LEN($A272),1,1),$A272,G$38:G$463)</f>
        <v>0</v>
      </c>
      <c r="H272" s="127">
        <f ca="1">SUMIF(OFFSET($Y$38,0,LEN($A272),1,1):OFFSET($Y$463,0,LEN($A272),1,1),$A272,H$38:H$463)</f>
        <v>0</v>
      </c>
      <c r="I272" s="127">
        <f ca="1">SUMIF(OFFSET($Y$38,0,LEN($A272),1,1):OFFSET($Y$463,0,LEN($A272),1,1),$A272,I$38:I$463)</f>
        <v>0</v>
      </c>
      <c r="J272" s="127">
        <f ca="1">SUMIF(OFFSET($Y$38,0,LEN($A272),1,1):OFFSET($Y$463,0,LEN($A272),1,1),$A272,J$38:J$463)</f>
        <v>0</v>
      </c>
      <c r="K272" s="127">
        <f ca="1">SUMIF(OFFSET($Y$38,0,LEN($A272),1,1):OFFSET($Y$463,0,LEN($A272),1,1),$A272,K$38:K$463)</f>
        <v>0</v>
      </c>
      <c r="L272" s="127">
        <f ca="1">SUMIF(OFFSET($Y$38,0,LEN($A272),1,1):OFFSET($Y$463,0,LEN($A272),1,1),$A272,L$38:L$463)</f>
        <v>0</v>
      </c>
      <c r="M272" s="127">
        <f ca="1">SUMIF(OFFSET($Y$38,0,LEN($A272),1,1):OFFSET($Y$463,0,LEN($A272),1,1),$A272,M$38:M$463)</f>
        <v>0</v>
      </c>
      <c r="N272" s="127">
        <f ca="1">SUMIF(OFFSET($Y$38,0,LEN($A272),1,1):OFFSET($Y$463,0,LEN($A272),1,1),$A272,N$38:N$463)</f>
        <v>0</v>
      </c>
      <c r="O272" s="127">
        <f ca="1">SUMIF(OFFSET($Y$38,0,LEN($A272),1,1):OFFSET($Y$463,0,LEN($A272),1,1),$A272,O$38:O$463)</f>
        <v>0</v>
      </c>
      <c r="P272" s="127">
        <f ca="1">SUMIF(OFFSET($Y$38,0,LEN($A272),1,1):OFFSET($Y$463,0,LEN($A272),1,1),$A272,P$38:P$463)</f>
        <v>0</v>
      </c>
      <c r="Q272" s="127">
        <f ca="1">SUMIF(OFFSET($Y$38,0,LEN($A272),1,1):OFFSET($Y$463,0,LEN($A272),1,1),$A272,Q$38:Q$463)</f>
        <v>0</v>
      </c>
      <c r="R272" s="127">
        <f ca="1">SUMIF(OFFSET($Y$38,0,LEN($A272),1,1):OFFSET($Y$463,0,LEN($A272),1,1),$A272,R$38:R$463)</f>
        <v>0</v>
      </c>
      <c r="S272" s="127">
        <f ca="1">SUMIF(OFFSET($Y$38,0,LEN($A272),1,1):OFFSET($Y$463,0,LEN($A272),1,1),$A272,S$38:S$463)</f>
        <v>0</v>
      </c>
      <c r="T272" s="127">
        <f ca="1">SUMIF(OFFSET($Y$38,0,LEN($A272),1,1):OFFSET($Y$463,0,LEN($A272),1,1),$A272,T$38:T$463)</f>
        <v>0</v>
      </c>
      <c r="U272" s="127">
        <f ca="1">SUMIF(OFFSET($Y$38,0,LEN($A272),1,1):OFFSET($Y$463,0,LEN($A272),1,1),$A272,U$38:U$463)</f>
        <v>0</v>
      </c>
      <c r="V272" s="127">
        <f ca="1">SUMIF(OFFSET($Y$38,0,LEN($A272),1,1):OFFSET($Y$463,0,LEN($A272),1,1),$A272,V$38:V$463)</f>
        <v>0</v>
      </c>
      <c r="W272" s="127">
        <f ca="1">SUMIF(OFFSET($Y$38,0,LEN($A272),1,1):OFFSET($Y$463,0,LEN($A272),1,1),$A272,W$38:W$463)</f>
        <v>0</v>
      </c>
      <c r="X272" s="127">
        <f ca="1">SUMIF(OFFSET($Y$38,0,LEN($A272),1,1):OFFSET($Y$463,0,LEN($A272),1,1),$A272,X$38:X$463)</f>
        <v>0</v>
      </c>
      <c r="Y272" s="128" t="str">
        <f t="shared" si="17"/>
        <v>0.1.1.3.2</v>
      </c>
    </row>
    <row r="273" spans="1:34" ht="102" customHeight="1" x14ac:dyDescent="0.25">
      <c r="A273" s="122" t="s">
        <v>562</v>
      </c>
      <c r="B273" s="123" t="s">
        <v>278</v>
      </c>
      <c r="C273" s="124" t="s">
        <v>216</v>
      </c>
      <c r="D273" s="127">
        <f ca="1">SUMIF(OFFSET($Y$38,0,LEN($A273),1,1):OFFSET($Y$463,0,LEN($A273),1,1),$A273,D$38:D$463)</f>
        <v>0</v>
      </c>
      <c r="E273" s="127">
        <f ca="1">SUMIF(OFFSET($Y$38,0,LEN($A273),1,1):OFFSET($Y$463,0,LEN($A273),1,1),$A273,E$38:E$463)</f>
        <v>0</v>
      </c>
      <c r="F273" s="127">
        <f ca="1">SUMIF(OFFSET($Y$38,0,LEN($A273),1,1):OFFSET($Y$463,0,LEN($A273),1,1),$A273,F$38:F$463)</f>
        <v>0</v>
      </c>
      <c r="G273" s="127">
        <f ca="1">SUMIF(OFFSET($Y$38,0,LEN($A273),1,1):OFFSET($Y$463,0,LEN($A273),1,1),$A273,G$38:G$463)</f>
        <v>0</v>
      </c>
      <c r="H273" s="127">
        <f ca="1">SUMIF(OFFSET($Y$38,0,LEN($A273),1,1):OFFSET($Y$463,0,LEN($A273),1,1),$A273,H$38:H$463)</f>
        <v>0</v>
      </c>
      <c r="I273" s="127">
        <f ca="1">SUMIF(OFFSET($Y$38,0,LEN($A273),1,1):OFFSET($Y$463,0,LEN($A273),1,1),$A273,I$38:I$463)</f>
        <v>0</v>
      </c>
      <c r="J273" s="127">
        <f ca="1">SUMIF(OFFSET($Y$38,0,LEN($A273),1,1):OFFSET($Y$463,0,LEN($A273),1,1),$A273,J$38:J$463)</f>
        <v>0</v>
      </c>
      <c r="K273" s="127">
        <f ca="1">SUMIF(OFFSET($Y$38,0,LEN($A273),1,1):OFFSET($Y$463,0,LEN($A273),1,1),$A273,K$38:K$463)</f>
        <v>0</v>
      </c>
      <c r="L273" s="127">
        <f ca="1">SUMIF(OFFSET($Y$38,0,LEN($A273),1,1):OFFSET($Y$463,0,LEN($A273),1,1),$A273,L$38:L$463)</f>
        <v>0</v>
      </c>
      <c r="M273" s="127">
        <f ca="1">SUMIF(OFFSET($Y$38,0,LEN($A273),1,1):OFFSET($Y$463,0,LEN($A273),1,1),$A273,M$38:M$463)</f>
        <v>0</v>
      </c>
      <c r="N273" s="127">
        <f ca="1">SUMIF(OFFSET($Y$38,0,LEN($A273),1,1):OFFSET($Y$463,0,LEN($A273),1,1),$A273,N$38:N$463)</f>
        <v>0</v>
      </c>
      <c r="O273" s="127">
        <f ca="1">SUMIF(OFFSET($Y$38,0,LEN($A273),1,1):OFFSET($Y$463,0,LEN($A273),1,1),$A273,O$38:O$463)</f>
        <v>0</v>
      </c>
      <c r="P273" s="127">
        <f ca="1">SUMIF(OFFSET($Y$38,0,LEN($A273),1,1):OFFSET($Y$463,0,LEN($A273),1,1),$A273,P$38:P$463)</f>
        <v>0</v>
      </c>
      <c r="Q273" s="127">
        <f ca="1">SUMIF(OFFSET($Y$38,0,LEN($A273),1,1):OFFSET($Y$463,0,LEN($A273),1,1),$A273,Q$38:Q$463)</f>
        <v>0</v>
      </c>
      <c r="R273" s="127">
        <f ca="1">SUMIF(OFFSET($Y$38,0,LEN($A273),1,1):OFFSET($Y$463,0,LEN($A273),1,1),$A273,R$38:R$463)</f>
        <v>0</v>
      </c>
      <c r="S273" s="127">
        <f ca="1">SUMIF(OFFSET($Y$38,0,LEN($A273),1,1):OFFSET($Y$463,0,LEN($A273),1,1),$A273,S$38:S$463)</f>
        <v>0</v>
      </c>
      <c r="T273" s="127">
        <f ca="1">SUMIF(OFFSET($Y$38,0,LEN($A273),1,1):OFFSET($Y$463,0,LEN($A273),1,1),$A273,T$38:T$463)</f>
        <v>0</v>
      </c>
      <c r="U273" s="127">
        <f ca="1">SUMIF(OFFSET($Y$38,0,LEN($A273),1,1):OFFSET($Y$463,0,LEN($A273),1,1),$A273,U$38:U$463)</f>
        <v>0</v>
      </c>
      <c r="V273" s="127">
        <f ca="1">SUMIF(OFFSET($Y$38,0,LEN($A273),1,1):OFFSET($Y$463,0,LEN($A273),1,1),$A273,V$38:V$463)</f>
        <v>0</v>
      </c>
      <c r="W273" s="127">
        <f ca="1">SUMIF(OFFSET($Y$38,0,LEN($A273),1,1):OFFSET($Y$463,0,LEN($A273),1,1),$A273,W$38:W$463)</f>
        <v>0</v>
      </c>
      <c r="X273" s="127">
        <f ca="1">SUMIF(OFFSET($Y$38,0,LEN($A273),1,1):OFFSET($Y$463,0,LEN($A273),1,1),$A273,X$38:X$463)</f>
        <v>0</v>
      </c>
      <c r="Y273" s="128" t="str">
        <f t="shared" si="17"/>
        <v>0.1.1.3.2</v>
      </c>
    </row>
    <row r="274" spans="1:34" ht="108" customHeight="1" x14ac:dyDescent="0.25">
      <c r="A274" s="122" t="s">
        <v>562</v>
      </c>
      <c r="B274" s="123" t="s">
        <v>279</v>
      </c>
      <c r="C274" s="124" t="s">
        <v>216</v>
      </c>
      <c r="D274" s="127">
        <f ca="1">SUMIF(OFFSET($Y$38,0,LEN($A274),1,1):OFFSET($Y$463,0,LEN($A274),1,1),$A274,D$38:D$463)</f>
        <v>0</v>
      </c>
      <c r="E274" s="127">
        <f ca="1">SUMIF(OFFSET($Y$38,0,LEN($A274),1,1):OFFSET($Y$463,0,LEN($A274),1,1),$A274,E$38:E$463)</f>
        <v>0</v>
      </c>
      <c r="F274" s="127">
        <f ca="1">SUMIF(OFFSET($Y$38,0,LEN($A274),1,1):OFFSET($Y$463,0,LEN($A274),1,1),$A274,F$38:F$463)</f>
        <v>0</v>
      </c>
      <c r="G274" s="127">
        <f ca="1">SUMIF(OFFSET($Y$38,0,LEN($A274),1,1):OFFSET($Y$463,0,LEN($A274),1,1),$A274,G$38:G$463)</f>
        <v>0</v>
      </c>
      <c r="H274" s="127">
        <f ca="1">SUMIF(OFFSET($Y$38,0,LEN($A274),1,1):OFFSET($Y$463,0,LEN($A274),1,1),$A274,H$38:H$463)</f>
        <v>0</v>
      </c>
      <c r="I274" s="127">
        <f ca="1">SUMIF(OFFSET($Y$38,0,LEN($A274),1,1):OFFSET($Y$463,0,LEN($A274),1,1),$A274,I$38:I$463)</f>
        <v>0</v>
      </c>
      <c r="J274" s="127">
        <f ca="1">SUMIF(OFFSET($Y$38,0,LEN($A274),1,1):OFFSET($Y$463,0,LEN($A274),1,1),$A274,J$38:J$463)</f>
        <v>0</v>
      </c>
      <c r="K274" s="127">
        <f ca="1">SUMIF(OFFSET($Y$38,0,LEN($A274),1,1):OFFSET($Y$463,0,LEN($A274),1,1),$A274,K$38:K$463)</f>
        <v>0</v>
      </c>
      <c r="L274" s="127">
        <f ca="1">SUMIF(OFFSET($Y$38,0,LEN($A274),1,1):OFFSET($Y$463,0,LEN($A274),1,1),$A274,L$38:L$463)</f>
        <v>0</v>
      </c>
      <c r="M274" s="127">
        <f ca="1">SUMIF(OFFSET($Y$38,0,LEN($A274),1,1):OFFSET($Y$463,0,LEN($A274),1,1),$A274,M$38:M$463)</f>
        <v>0</v>
      </c>
      <c r="N274" s="127">
        <f ca="1">SUMIF(OFFSET($Y$38,0,LEN($A274),1,1):OFFSET($Y$463,0,LEN($A274),1,1),$A274,N$38:N$463)</f>
        <v>0</v>
      </c>
      <c r="O274" s="127">
        <f ca="1">SUMIF(OFFSET($Y$38,0,LEN($A274),1,1):OFFSET($Y$463,0,LEN($A274),1,1),$A274,O$38:O$463)</f>
        <v>0</v>
      </c>
      <c r="P274" s="127">
        <f ca="1">SUMIF(OFFSET($Y$38,0,LEN($A274),1,1):OFFSET($Y$463,0,LEN($A274),1,1),$A274,P$38:P$463)</f>
        <v>0</v>
      </c>
      <c r="Q274" s="127">
        <f ca="1">SUMIF(OFFSET($Y$38,0,LEN($A274),1,1):OFFSET($Y$463,0,LEN($A274),1,1),$A274,Q$38:Q$463)</f>
        <v>0</v>
      </c>
      <c r="R274" s="127">
        <f ca="1">SUMIF(OFFSET($Y$38,0,LEN($A274),1,1):OFFSET($Y$463,0,LEN($A274),1,1),$A274,R$38:R$463)</f>
        <v>0</v>
      </c>
      <c r="S274" s="127">
        <f ca="1">SUMIF(OFFSET($Y$38,0,LEN($A274),1,1):OFFSET($Y$463,0,LEN($A274),1,1),$A274,S$38:S$463)</f>
        <v>0</v>
      </c>
      <c r="T274" s="127">
        <f ca="1">SUMIF(OFFSET($Y$38,0,LEN($A274),1,1):OFFSET($Y$463,0,LEN($A274),1,1),$A274,T$38:T$463)</f>
        <v>0</v>
      </c>
      <c r="U274" s="127">
        <f ca="1">SUMIF(OFFSET($Y$38,0,LEN($A274),1,1):OFFSET($Y$463,0,LEN($A274),1,1),$A274,U$38:U$463)</f>
        <v>0</v>
      </c>
      <c r="V274" s="127">
        <f ca="1">SUMIF(OFFSET($Y$38,0,LEN($A274),1,1):OFFSET($Y$463,0,LEN($A274),1,1),$A274,V$38:V$463)</f>
        <v>0</v>
      </c>
      <c r="W274" s="127">
        <f ca="1">SUMIF(OFFSET($Y$38,0,LEN($A274),1,1):OFFSET($Y$463,0,LEN($A274),1,1),$A274,W$38:W$463)</f>
        <v>0</v>
      </c>
      <c r="X274" s="127">
        <f ca="1">SUMIF(OFFSET($Y$38,0,LEN($A274),1,1):OFFSET($Y$463,0,LEN($A274),1,1),$A274,X$38:X$463)</f>
        <v>0</v>
      </c>
      <c r="Y274" s="128" t="str">
        <f t="shared" si="17"/>
        <v>0.1.1.3.2</v>
      </c>
    </row>
    <row r="275" spans="1:34" ht="96.75" customHeight="1" x14ac:dyDescent="0.25">
      <c r="A275" s="122" t="s">
        <v>563</v>
      </c>
      <c r="B275" s="123" t="s">
        <v>282</v>
      </c>
      <c r="C275" s="124" t="s">
        <v>216</v>
      </c>
      <c r="D275" s="127">
        <f ca="1">SUMIF(OFFSET($Y$38,0,LEN($A275),1,1):OFFSET($Y$463,0,LEN($A275),1,1),$A275,D$38:D$463)</f>
        <v>0</v>
      </c>
      <c r="E275" s="127">
        <f ca="1">SUMIF(OFFSET($Y$38,0,LEN($A275),1,1):OFFSET($Y$463,0,LEN($A275),1,1),$A275,E$38:E$463)</f>
        <v>0</v>
      </c>
      <c r="F275" s="127">
        <f ca="1">SUMIF(OFFSET($Y$38,0,LEN($A275),1,1):OFFSET($Y$463,0,LEN($A275),1,1),$A275,F$38:F$463)</f>
        <v>0</v>
      </c>
      <c r="G275" s="127">
        <f ca="1">SUMIF(OFFSET($Y$38,0,LEN($A275),1,1):OFFSET($Y$463,0,LEN($A275),1,1),$A275,G$38:G$463)</f>
        <v>0</v>
      </c>
      <c r="H275" s="127">
        <f ca="1">SUMIF(OFFSET($Y$38,0,LEN($A275),1,1):OFFSET($Y$463,0,LEN($A275),1,1),$A275,H$38:H$463)</f>
        <v>0</v>
      </c>
      <c r="I275" s="127">
        <f ca="1">SUMIF(OFFSET($Y$38,0,LEN($A275),1,1):OFFSET($Y$463,0,LEN($A275),1,1),$A275,I$38:I$463)</f>
        <v>0</v>
      </c>
      <c r="J275" s="127">
        <f ca="1">SUMIF(OFFSET($Y$38,0,LEN($A275),1,1):OFFSET($Y$463,0,LEN($A275),1,1),$A275,J$38:J$463)</f>
        <v>0</v>
      </c>
      <c r="K275" s="127">
        <f ca="1">SUMIF(OFFSET($Y$38,0,LEN($A275),1,1):OFFSET($Y$463,0,LEN($A275),1,1),$A275,K$38:K$463)</f>
        <v>0</v>
      </c>
      <c r="L275" s="127">
        <f ca="1">SUMIF(OFFSET($Y$38,0,LEN($A275),1,1):OFFSET($Y$463,0,LEN($A275),1,1),$A275,L$38:L$463)</f>
        <v>0</v>
      </c>
      <c r="M275" s="127">
        <f ca="1">SUMIF(OFFSET($Y$38,0,LEN($A275),1,1):OFFSET($Y$463,0,LEN($A275),1,1),$A275,M$38:M$463)</f>
        <v>0</v>
      </c>
      <c r="N275" s="127">
        <f ca="1">SUMIF(OFFSET($Y$38,0,LEN($A275),1,1):OFFSET($Y$463,0,LEN($A275),1,1),$A275,N$38:N$463)</f>
        <v>0</v>
      </c>
      <c r="O275" s="127">
        <f ca="1">SUMIF(OFFSET($Y$38,0,LEN($A275),1,1):OFFSET($Y$463,0,LEN($A275),1,1),$A275,O$38:O$463)</f>
        <v>0</v>
      </c>
      <c r="P275" s="127">
        <f ca="1">SUMIF(OFFSET($Y$38,0,LEN($A275),1,1):OFFSET($Y$463,0,LEN($A275),1,1),$A275,P$38:P$463)</f>
        <v>0</v>
      </c>
      <c r="Q275" s="127">
        <f ca="1">SUMIF(OFFSET($Y$38,0,LEN($A275),1,1):OFFSET($Y$463,0,LEN($A275),1,1),$A275,Q$38:Q$463)</f>
        <v>0</v>
      </c>
      <c r="R275" s="127">
        <f ca="1">SUMIF(OFFSET($Y$38,0,LEN($A275),1,1):OFFSET($Y$463,0,LEN($A275),1,1),$A275,R$38:R$463)</f>
        <v>0</v>
      </c>
      <c r="S275" s="127">
        <f ca="1">SUMIF(OFFSET($Y$38,0,LEN($A275),1,1):OFFSET($Y$463,0,LEN($A275),1,1),$A275,S$38:S$463)</f>
        <v>0</v>
      </c>
      <c r="T275" s="127">
        <f ca="1">SUMIF(OFFSET($Y$38,0,LEN($A275),1,1):OFFSET($Y$463,0,LEN($A275),1,1),$A275,T$38:T$463)</f>
        <v>0</v>
      </c>
      <c r="U275" s="127">
        <f ca="1">SUMIF(OFFSET($Y$38,0,LEN($A275),1,1):OFFSET($Y$463,0,LEN($A275),1,1),$A275,U$38:U$463)</f>
        <v>0</v>
      </c>
      <c r="V275" s="127">
        <f ca="1">SUMIF(OFFSET($Y$38,0,LEN($A275),1,1):OFFSET($Y$463,0,LEN($A275),1,1),$A275,V$38:V$463)</f>
        <v>0</v>
      </c>
      <c r="W275" s="127">
        <f ca="1">SUMIF(OFFSET($Y$38,0,LEN($A275),1,1):OFFSET($Y$463,0,LEN($A275),1,1),$A275,W$38:W$463)</f>
        <v>0</v>
      </c>
      <c r="X275" s="127">
        <f ca="1">SUMIF(OFFSET($Y$38,0,LEN($A275),1,1):OFFSET($Y$463,0,LEN($A275),1,1),$A275,X$38:X$463)</f>
        <v>0</v>
      </c>
      <c r="Y275" s="128" t="str">
        <f t="shared" si="17"/>
        <v>0.1.1.4</v>
      </c>
    </row>
    <row r="276" spans="1:34" ht="83.25" customHeight="1" x14ac:dyDescent="0.25">
      <c r="A276" s="122" t="s">
        <v>564</v>
      </c>
      <c r="B276" s="123" t="s">
        <v>284</v>
      </c>
      <c r="C276" s="124" t="s">
        <v>216</v>
      </c>
      <c r="D276" s="127">
        <f ca="1">SUMIF(OFFSET($Y$38,0,LEN($A276),1,1):OFFSET($Y$463,0,LEN($A276),1,1),$A276,D$38:D$463)</f>
        <v>0</v>
      </c>
      <c r="E276" s="127">
        <f ca="1">SUMIF(OFFSET($Y$38,0,LEN($A276),1,1):OFFSET($Y$463,0,LEN($A276),1,1),$A276,E$38:E$463)</f>
        <v>0</v>
      </c>
      <c r="F276" s="127">
        <f ca="1">SUMIF(OFFSET($Y$38,0,LEN($A276),1,1):OFFSET($Y$463,0,LEN($A276),1,1),$A276,F$38:F$463)</f>
        <v>0</v>
      </c>
      <c r="G276" s="127">
        <f ca="1">SUMIF(OFFSET($Y$38,0,LEN($A276),1,1):OFFSET($Y$463,0,LEN($A276),1,1),$A276,G$38:G$463)</f>
        <v>0</v>
      </c>
      <c r="H276" s="127">
        <f ca="1">SUMIF(OFFSET($Y$38,0,LEN($A276),1,1):OFFSET($Y$463,0,LEN($A276),1,1),$A276,H$38:H$463)</f>
        <v>0</v>
      </c>
      <c r="I276" s="127">
        <f ca="1">SUMIF(OFFSET($Y$38,0,LEN($A276),1,1):OFFSET($Y$463,0,LEN($A276),1,1),$A276,I$38:I$463)</f>
        <v>0</v>
      </c>
      <c r="J276" s="127">
        <f ca="1">SUMIF(OFFSET($Y$38,0,LEN($A276),1,1):OFFSET($Y$463,0,LEN($A276),1,1),$A276,J$38:J$463)</f>
        <v>0</v>
      </c>
      <c r="K276" s="127">
        <f ca="1">SUMIF(OFFSET($Y$38,0,LEN($A276),1,1):OFFSET($Y$463,0,LEN($A276),1,1),$A276,K$38:K$463)</f>
        <v>0</v>
      </c>
      <c r="L276" s="127">
        <f ca="1">SUMIF(OFFSET($Y$38,0,LEN($A276),1,1):OFFSET($Y$463,0,LEN($A276),1,1),$A276,L$38:L$463)</f>
        <v>0</v>
      </c>
      <c r="M276" s="127">
        <f ca="1">SUMIF(OFFSET($Y$38,0,LEN($A276),1,1):OFFSET($Y$463,0,LEN($A276),1,1),$A276,M$38:M$463)</f>
        <v>0</v>
      </c>
      <c r="N276" s="127">
        <f ca="1">SUMIF(OFFSET($Y$38,0,LEN($A276),1,1):OFFSET($Y$463,0,LEN($A276),1,1),$A276,N$38:N$463)</f>
        <v>0</v>
      </c>
      <c r="O276" s="127">
        <f ca="1">SUMIF(OFFSET($Y$38,0,LEN($A276),1,1):OFFSET($Y$463,0,LEN($A276),1,1),$A276,O$38:O$463)</f>
        <v>0</v>
      </c>
      <c r="P276" s="127">
        <f ca="1">SUMIF(OFFSET($Y$38,0,LEN($A276),1,1):OFFSET($Y$463,0,LEN($A276),1,1),$A276,P$38:P$463)</f>
        <v>0</v>
      </c>
      <c r="Q276" s="127">
        <f ca="1">SUMIF(OFFSET($Y$38,0,LEN($A276),1,1):OFFSET($Y$463,0,LEN($A276),1,1),$A276,Q$38:Q$463)</f>
        <v>0</v>
      </c>
      <c r="R276" s="127">
        <f ca="1">SUMIF(OFFSET($Y$38,0,LEN($A276),1,1):OFFSET($Y$463,0,LEN($A276),1,1),$A276,R$38:R$463)</f>
        <v>0</v>
      </c>
      <c r="S276" s="127">
        <f ca="1">SUMIF(OFFSET($Y$38,0,LEN($A276),1,1):OFFSET($Y$463,0,LEN($A276),1,1),$A276,S$38:S$463)</f>
        <v>0</v>
      </c>
      <c r="T276" s="127">
        <f ca="1">SUMIF(OFFSET($Y$38,0,LEN($A276),1,1):OFFSET($Y$463,0,LEN($A276),1,1),$A276,T$38:T$463)</f>
        <v>0</v>
      </c>
      <c r="U276" s="127">
        <f ca="1">SUMIF(OFFSET($Y$38,0,LEN($A276),1,1):OFFSET($Y$463,0,LEN($A276),1,1),$A276,U$38:U$463)</f>
        <v>0</v>
      </c>
      <c r="V276" s="127">
        <f ca="1">SUMIF(OFFSET($Y$38,0,LEN($A276),1,1):OFFSET($Y$463,0,LEN($A276),1,1),$A276,V$38:V$463)</f>
        <v>0</v>
      </c>
      <c r="W276" s="127">
        <f ca="1">SUMIF(OFFSET($Y$38,0,LEN($A276),1,1):OFFSET($Y$463,0,LEN($A276),1,1),$A276,W$38:W$463)</f>
        <v>0</v>
      </c>
      <c r="X276" s="127">
        <f ca="1">SUMIF(OFFSET($Y$38,0,LEN($A276),1,1):OFFSET($Y$463,0,LEN($A276),1,1),$A276,X$38:X$463)</f>
        <v>0</v>
      </c>
      <c r="Y276" s="128" t="str">
        <f t="shared" si="17"/>
        <v>0.1.1.4.1</v>
      </c>
    </row>
    <row r="277" spans="1:34" ht="85.5" customHeight="1" x14ac:dyDescent="0.25">
      <c r="A277" s="122" t="s">
        <v>565</v>
      </c>
      <c r="B277" s="123" t="s">
        <v>286</v>
      </c>
      <c r="C277" s="124" t="s">
        <v>216</v>
      </c>
      <c r="D277" s="127">
        <f ca="1">SUMIF(OFFSET($Y$38,0,LEN($A277),1,1):OFFSET($Y$463,0,LEN($A277),1,1),$A277,D$38:D$463)</f>
        <v>0</v>
      </c>
      <c r="E277" s="127">
        <f ca="1">SUMIF(OFFSET($Y$38,0,LEN($A277),1,1):OFFSET($Y$463,0,LEN($A277),1,1),$A277,E$38:E$463)</f>
        <v>0</v>
      </c>
      <c r="F277" s="127">
        <f ca="1">SUMIF(OFFSET($Y$38,0,LEN($A277),1,1):OFFSET($Y$463,0,LEN($A277),1,1),$A277,F$38:F$463)</f>
        <v>0</v>
      </c>
      <c r="G277" s="127">
        <f ca="1">SUMIF(OFFSET($Y$38,0,LEN($A277),1,1):OFFSET($Y$463,0,LEN($A277),1,1),$A277,G$38:G$463)</f>
        <v>0</v>
      </c>
      <c r="H277" s="127">
        <f ca="1">SUMIF(OFFSET($Y$38,0,LEN($A277),1,1):OFFSET($Y$463,0,LEN($A277),1,1),$A277,H$38:H$463)</f>
        <v>0</v>
      </c>
      <c r="I277" s="127">
        <f ca="1">SUMIF(OFFSET($Y$38,0,LEN($A277),1,1):OFFSET($Y$463,0,LEN($A277),1,1),$A277,I$38:I$463)</f>
        <v>0</v>
      </c>
      <c r="J277" s="127">
        <f ca="1">SUMIF(OFFSET($Y$38,0,LEN($A277),1,1):OFFSET($Y$463,0,LEN($A277),1,1),$A277,J$38:J$463)</f>
        <v>0</v>
      </c>
      <c r="K277" s="127">
        <f ca="1">SUMIF(OFFSET($Y$38,0,LEN($A277),1,1):OFFSET($Y$463,0,LEN($A277),1,1),$A277,K$38:K$463)</f>
        <v>0</v>
      </c>
      <c r="L277" s="127">
        <f ca="1">SUMIF(OFFSET($Y$38,0,LEN($A277),1,1):OFFSET($Y$463,0,LEN($A277),1,1),$A277,L$38:L$463)</f>
        <v>0</v>
      </c>
      <c r="M277" s="127">
        <f ca="1">SUMIF(OFFSET($Y$38,0,LEN($A277),1,1):OFFSET($Y$463,0,LEN($A277),1,1),$A277,M$38:M$463)</f>
        <v>0</v>
      </c>
      <c r="N277" s="127">
        <f ca="1">SUMIF(OFFSET($Y$38,0,LEN($A277),1,1):OFFSET($Y$463,0,LEN($A277),1,1),$A277,N$38:N$463)</f>
        <v>0</v>
      </c>
      <c r="O277" s="127">
        <f ca="1">SUMIF(OFFSET($Y$38,0,LEN($A277),1,1):OFFSET($Y$463,0,LEN($A277),1,1),$A277,O$38:O$463)</f>
        <v>0</v>
      </c>
      <c r="P277" s="127">
        <f ca="1">SUMIF(OFFSET($Y$38,0,LEN($A277),1,1):OFFSET($Y$463,0,LEN($A277),1,1),$A277,P$38:P$463)</f>
        <v>0</v>
      </c>
      <c r="Q277" s="127">
        <f ca="1">SUMIF(OFFSET($Y$38,0,LEN($A277),1,1):OFFSET($Y$463,0,LEN($A277),1,1),$A277,Q$38:Q$463)</f>
        <v>0</v>
      </c>
      <c r="R277" s="127">
        <f ca="1">SUMIF(OFFSET($Y$38,0,LEN($A277),1,1):OFFSET($Y$463,0,LEN($A277),1,1),$A277,R$38:R$463)</f>
        <v>0</v>
      </c>
      <c r="S277" s="127">
        <f ca="1">SUMIF(OFFSET($Y$38,0,LEN($A277),1,1):OFFSET($Y$463,0,LEN($A277),1,1),$A277,S$38:S$463)</f>
        <v>0</v>
      </c>
      <c r="T277" s="127">
        <f ca="1">SUMIF(OFFSET($Y$38,0,LEN($A277),1,1):OFFSET($Y$463,0,LEN($A277),1,1),$A277,T$38:T$463)</f>
        <v>0</v>
      </c>
      <c r="U277" s="127">
        <f ca="1">SUMIF(OFFSET($Y$38,0,LEN($A277),1,1):OFFSET($Y$463,0,LEN($A277),1,1),$A277,U$38:U$463)</f>
        <v>0</v>
      </c>
      <c r="V277" s="127">
        <f ca="1">SUMIF(OFFSET($Y$38,0,LEN($A277),1,1):OFFSET($Y$463,0,LEN($A277),1,1),$A277,V$38:V$463)</f>
        <v>0</v>
      </c>
      <c r="W277" s="127">
        <f ca="1">SUMIF(OFFSET($Y$38,0,LEN($A277),1,1):OFFSET($Y$463,0,LEN($A277),1,1),$A277,W$38:W$463)</f>
        <v>0</v>
      </c>
      <c r="X277" s="127">
        <f ca="1">SUMIF(OFFSET($Y$38,0,LEN($A277),1,1):OFFSET($Y$463,0,LEN($A277),1,1),$A277,X$38:X$463)</f>
        <v>0</v>
      </c>
      <c r="Y277" s="128" t="str">
        <f t="shared" si="17"/>
        <v>0.1.1.4.2</v>
      </c>
    </row>
    <row r="278" spans="1:34" ht="31.5" x14ac:dyDescent="0.25">
      <c r="A278" s="122" t="s">
        <v>566</v>
      </c>
      <c r="B278" s="123" t="s">
        <v>287</v>
      </c>
      <c r="C278" s="124" t="s">
        <v>216</v>
      </c>
      <c r="D278" s="127">
        <f ca="1">SUMIF(OFFSET($Y$38,0,LEN($A278),1,1):OFFSET($Y$463,0,LEN($A278),1,1),$A278,D$38:D$463)</f>
        <v>0</v>
      </c>
      <c r="E278" s="127">
        <f ca="1">SUMIF(OFFSET($Y$38,0,LEN($A278),1,1):OFFSET($Y$463,0,LEN($A278),1,1),$A278,E$38:E$463)</f>
        <v>0</v>
      </c>
      <c r="F278" s="127">
        <f ca="1">SUMIF(OFFSET($Y$38,0,LEN($A278),1,1):OFFSET($Y$463,0,LEN($A278),1,1),$A278,F$38:F$463)</f>
        <v>0</v>
      </c>
      <c r="G278" s="127">
        <f ca="1">SUMIF(OFFSET($Y$38,0,LEN($A278),1,1):OFFSET($Y$463,0,LEN($A278),1,1),$A278,G$38:G$463)</f>
        <v>0</v>
      </c>
      <c r="H278" s="127">
        <f ca="1">SUMIF(OFFSET($Y$38,0,LEN($A278),1,1):OFFSET($Y$463,0,LEN($A278),1,1),$A278,H$38:H$463)</f>
        <v>0</v>
      </c>
      <c r="I278" s="127">
        <f ca="1">SUMIF(OFFSET($Y$38,0,LEN($A278),1,1):OFFSET($Y$463,0,LEN($A278),1,1),$A278,I$38:I$463)</f>
        <v>0</v>
      </c>
      <c r="J278" s="127">
        <f ca="1">SUMIF(OFFSET($Y$38,0,LEN($A278),1,1):OFFSET($Y$463,0,LEN($A278),1,1),$A278,J$38:J$463)</f>
        <v>0</v>
      </c>
      <c r="K278" s="127">
        <f ca="1">SUMIF(OFFSET($Y$38,0,LEN($A278),1,1):OFFSET($Y$463,0,LEN($A278),1,1),$A278,K$38:K$463)</f>
        <v>0</v>
      </c>
      <c r="L278" s="127">
        <f ca="1">SUMIF(OFFSET($Y$38,0,LEN($A278),1,1):OFFSET($Y$463,0,LEN($A278),1,1),$A278,L$38:L$463)</f>
        <v>0</v>
      </c>
      <c r="M278" s="127">
        <f ca="1">SUMIF(OFFSET($Y$38,0,LEN($A278),1,1):OFFSET($Y$463,0,LEN($A278),1,1),$A278,M$38:M$463)</f>
        <v>0</v>
      </c>
      <c r="N278" s="127">
        <f ca="1">SUMIF(OFFSET($Y$38,0,LEN($A278),1,1):OFFSET($Y$463,0,LEN($A278),1,1),$A278,N$38:N$463)</f>
        <v>0</v>
      </c>
      <c r="O278" s="127">
        <f ca="1">SUMIF(OFFSET($Y$38,0,LEN($A278),1,1):OFFSET($Y$463,0,LEN($A278),1,1),$A278,O$38:O$463)</f>
        <v>0</v>
      </c>
      <c r="P278" s="127">
        <f ca="1">SUMIF(OFFSET($Y$38,0,LEN($A278),1,1):OFFSET($Y$463,0,LEN($A278),1,1),$A278,P$38:P$463)</f>
        <v>0</v>
      </c>
      <c r="Q278" s="127">
        <f ca="1">SUMIF(OFFSET($Y$38,0,LEN($A278),1,1):OFFSET($Y$463,0,LEN($A278),1,1),$A278,Q$38:Q$463)</f>
        <v>0</v>
      </c>
      <c r="R278" s="127">
        <f ca="1">SUMIF(OFFSET($Y$38,0,LEN($A278),1,1):OFFSET($Y$463,0,LEN($A278),1,1),$A278,R$38:R$463)</f>
        <v>0</v>
      </c>
      <c r="S278" s="127">
        <f ca="1">SUMIF(OFFSET($Y$38,0,LEN($A278),1,1):OFFSET($Y$463,0,LEN($A278),1,1),$A278,S$38:S$463)</f>
        <v>0</v>
      </c>
      <c r="T278" s="127">
        <f ca="1">SUMIF(OFFSET($Y$38,0,LEN($A278),1,1):OFFSET($Y$463,0,LEN($A278),1,1),$A278,T$38:T$463)</f>
        <v>0</v>
      </c>
      <c r="U278" s="127">
        <f ca="1">SUMIF(OFFSET($Y$38,0,LEN($A278),1,1):OFFSET($Y$463,0,LEN($A278),1,1),$A278,U$38:U$463)</f>
        <v>0</v>
      </c>
      <c r="V278" s="127">
        <f ca="1">SUMIF(OFFSET($Y$38,0,LEN($A278),1,1):OFFSET($Y$463,0,LEN($A278),1,1),$A278,V$38:V$463)</f>
        <v>0</v>
      </c>
      <c r="W278" s="127">
        <f ca="1">SUMIF(OFFSET($Y$38,0,LEN($A278),1,1):OFFSET($Y$463,0,LEN($A278),1,1),$A278,W$38:W$463)</f>
        <v>0</v>
      </c>
      <c r="X278" s="127">
        <f ca="1">SUMIF(OFFSET($Y$38,0,LEN($A278),1,1):OFFSET($Y$463,0,LEN($A278),1,1),$A278,X$38:X$463)</f>
        <v>0</v>
      </c>
      <c r="Y278" s="128" t="str">
        <f t="shared" si="17"/>
        <v>0.1.2</v>
      </c>
    </row>
    <row r="279" spans="1:34" ht="71.25" customHeight="1" x14ac:dyDescent="0.25">
      <c r="A279" s="122" t="s">
        <v>567</v>
      </c>
      <c r="B279" s="123" t="s">
        <v>289</v>
      </c>
      <c r="C279" s="124" t="s">
        <v>216</v>
      </c>
      <c r="D279" s="127">
        <f ca="1">SUMIF(OFFSET($Y$38,0,LEN($A279),1,1):OFFSET($Y$463,0,LEN($A279),1,1),$A279,D$38:D$463)</f>
        <v>0</v>
      </c>
      <c r="E279" s="127">
        <f ca="1">SUMIF(OFFSET($Y$38,0,LEN($A279),1,1):OFFSET($Y$463,0,LEN($A279),1,1),$A279,E$38:E$463)</f>
        <v>0</v>
      </c>
      <c r="F279" s="127">
        <f ca="1">SUMIF(OFFSET($Y$38,0,LEN($A279),1,1):OFFSET($Y$463,0,LEN($A279),1,1),$A279,F$38:F$463)</f>
        <v>0</v>
      </c>
      <c r="G279" s="127">
        <f ca="1">SUMIF(OFFSET($Y$38,0,LEN($A279),1,1):OFFSET($Y$463,0,LEN($A279),1,1),$A279,G$38:G$463)</f>
        <v>0</v>
      </c>
      <c r="H279" s="127">
        <f ca="1">SUMIF(OFFSET($Y$38,0,LEN($A279),1,1):OFFSET($Y$463,0,LEN($A279),1,1),$A279,H$38:H$463)</f>
        <v>0</v>
      </c>
      <c r="I279" s="127">
        <f ca="1">SUMIF(OFFSET($Y$38,0,LEN($A279),1,1):OFFSET($Y$463,0,LEN($A279),1,1),$A279,I$38:I$463)</f>
        <v>0</v>
      </c>
      <c r="J279" s="127">
        <f ca="1">SUMIF(OFFSET($Y$38,0,LEN($A279),1,1):OFFSET($Y$463,0,LEN($A279),1,1),$A279,J$38:J$463)</f>
        <v>0</v>
      </c>
      <c r="K279" s="127">
        <f ca="1">SUMIF(OFFSET($Y$38,0,LEN($A279),1,1):OFFSET($Y$463,0,LEN($A279),1,1),$A279,K$38:K$463)</f>
        <v>0</v>
      </c>
      <c r="L279" s="127">
        <f ca="1">SUMIF(OFFSET($Y$38,0,LEN($A279),1,1):OFFSET($Y$463,0,LEN($A279),1,1),$A279,L$38:L$463)</f>
        <v>0</v>
      </c>
      <c r="M279" s="127">
        <f ca="1">SUMIF(OFFSET($Y$38,0,LEN($A279),1,1):OFFSET($Y$463,0,LEN($A279),1,1),$A279,M$38:M$463)</f>
        <v>0</v>
      </c>
      <c r="N279" s="127">
        <f ca="1">SUMIF(OFFSET($Y$38,0,LEN($A279),1,1):OFFSET($Y$463,0,LEN($A279),1,1),$A279,N$38:N$463)</f>
        <v>0</v>
      </c>
      <c r="O279" s="127">
        <f ca="1">SUMIF(OFFSET($Y$38,0,LEN($A279),1,1):OFFSET($Y$463,0,LEN($A279),1,1),$A279,O$38:O$463)</f>
        <v>0</v>
      </c>
      <c r="P279" s="127">
        <f ca="1">SUMIF(OFFSET($Y$38,0,LEN($A279),1,1):OFFSET($Y$463,0,LEN($A279),1,1),$A279,P$38:P$463)</f>
        <v>0</v>
      </c>
      <c r="Q279" s="127">
        <f ca="1">SUMIF(OFFSET($Y$38,0,LEN($A279),1,1):OFFSET($Y$463,0,LEN($A279),1,1),$A279,Q$38:Q$463)</f>
        <v>0</v>
      </c>
      <c r="R279" s="127">
        <f ca="1">SUMIF(OFFSET($Y$38,0,LEN($A279),1,1):OFFSET($Y$463,0,LEN($A279),1,1),$A279,R$38:R$463)</f>
        <v>0</v>
      </c>
      <c r="S279" s="127">
        <f ca="1">SUMIF(OFFSET($Y$38,0,LEN($A279),1,1):OFFSET($Y$463,0,LEN($A279),1,1),$A279,S$38:S$463)</f>
        <v>0</v>
      </c>
      <c r="T279" s="127">
        <f ca="1">SUMIF(OFFSET($Y$38,0,LEN($A279),1,1):OFFSET($Y$463,0,LEN($A279),1,1),$A279,T$38:T$463)</f>
        <v>0</v>
      </c>
      <c r="U279" s="127">
        <f ca="1">SUMIF(OFFSET($Y$38,0,LEN($A279),1,1):OFFSET($Y$463,0,LEN($A279),1,1),$A279,U$38:U$463)</f>
        <v>0</v>
      </c>
      <c r="V279" s="127">
        <f ca="1">SUMIF(OFFSET($Y$38,0,LEN($A279),1,1):OFFSET($Y$463,0,LEN($A279),1,1),$A279,V$38:V$463)</f>
        <v>0</v>
      </c>
      <c r="W279" s="127">
        <f ca="1">SUMIF(OFFSET($Y$38,0,LEN($A279),1,1):OFFSET($Y$463,0,LEN($A279),1,1),$A279,W$38:W$463)</f>
        <v>0</v>
      </c>
      <c r="X279" s="127">
        <f ca="1">SUMIF(OFFSET($Y$38,0,LEN($A279),1,1):OFFSET($Y$463,0,LEN($A279),1,1),$A279,X$38:X$463)</f>
        <v>0</v>
      </c>
      <c r="Y279" s="128" t="str">
        <f t="shared" si="17"/>
        <v>0.1.2.1</v>
      </c>
    </row>
    <row r="280" spans="1:34" ht="31.5" x14ac:dyDescent="0.25">
      <c r="A280" s="122" t="s">
        <v>568</v>
      </c>
      <c r="B280" s="123" t="s">
        <v>291</v>
      </c>
      <c r="C280" s="124" t="s">
        <v>216</v>
      </c>
      <c r="D280" s="127">
        <f ca="1">SUMIF(OFFSET($Y$38,0,LEN($A280),1,1):OFFSET($Y$463,0,LEN($A280),1,1),$A280,D$38:D$463)</f>
        <v>0</v>
      </c>
      <c r="E280" s="127">
        <f ca="1">SUMIF(OFFSET($Y$38,0,LEN($A280),1,1):OFFSET($Y$463,0,LEN($A280),1,1),$A280,E$38:E$463)</f>
        <v>0</v>
      </c>
      <c r="F280" s="127">
        <f ca="1">SUMIF(OFFSET($Y$38,0,LEN($A280),1,1):OFFSET($Y$463,0,LEN($A280),1,1),$A280,F$38:F$463)</f>
        <v>0</v>
      </c>
      <c r="G280" s="127">
        <f ca="1">SUMIF(OFFSET($Y$38,0,LEN($A280),1,1):OFFSET($Y$463,0,LEN($A280),1,1),$A280,G$38:G$463)</f>
        <v>0</v>
      </c>
      <c r="H280" s="127">
        <f ca="1">SUMIF(OFFSET($Y$38,0,LEN($A280),1,1):OFFSET($Y$463,0,LEN($A280),1,1),$A280,H$38:H$463)</f>
        <v>0</v>
      </c>
      <c r="I280" s="127">
        <f ca="1">SUMIF(OFFSET($Y$38,0,LEN($A280),1,1):OFFSET($Y$463,0,LEN($A280),1,1),$A280,I$38:I$463)</f>
        <v>0</v>
      </c>
      <c r="J280" s="127">
        <f ca="1">SUMIF(OFFSET($Y$38,0,LEN($A280),1,1):OFFSET($Y$463,0,LEN($A280),1,1),$A280,J$38:J$463)</f>
        <v>0</v>
      </c>
      <c r="K280" s="127">
        <f ca="1">SUMIF(OFFSET($Y$38,0,LEN($A280),1,1):OFFSET($Y$463,0,LEN($A280),1,1),$A280,K$38:K$463)</f>
        <v>0</v>
      </c>
      <c r="L280" s="127">
        <f ca="1">SUMIF(OFFSET($Y$38,0,LEN($A280),1,1):OFFSET($Y$463,0,LEN($A280),1,1),$A280,L$38:L$463)</f>
        <v>0</v>
      </c>
      <c r="M280" s="127">
        <f ca="1">SUMIF(OFFSET($Y$38,0,LEN($A280),1,1):OFFSET($Y$463,0,LEN($A280),1,1),$A280,M$38:M$463)</f>
        <v>0</v>
      </c>
      <c r="N280" s="127">
        <f ca="1">SUMIF(OFFSET($Y$38,0,LEN($A280),1,1):OFFSET($Y$463,0,LEN($A280),1,1),$A280,N$38:N$463)</f>
        <v>0</v>
      </c>
      <c r="O280" s="127">
        <f ca="1">SUMIF(OFFSET($Y$38,0,LEN($A280),1,1):OFFSET($Y$463,0,LEN($A280),1,1),$A280,O$38:O$463)</f>
        <v>0</v>
      </c>
      <c r="P280" s="127">
        <f ca="1">SUMIF(OFFSET($Y$38,0,LEN($A280),1,1):OFFSET($Y$463,0,LEN($A280),1,1),$A280,P$38:P$463)</f>
        <v>0</v>
      </c>
      <c r="Q280" s="127">
        <f ca="1">SUMIF(OFFSET($Y$38,0,LEN($A280),1,1):OFFSET($Y$463,0,LEN($A280),1,1),$A280,Q$38:Q$463)</f>
        <v>0</v>
      </c>
      <c r="R280" s="127">
        <f ca="1">SUMIF(OFFSET($Y$38,0,LEN($A280),1,1):OFFSET($Y$463,0,LEN($A280),1,1),$A280,R$38:R$463)</f>
        <v>0</v>
      </c>
      <c r="S280" s="127">
        <f ca="1">SUMIF(OFFSET($Y$38,0,LEN($A280),1,1):OFFSET($Y$463,0,LEN($A280),1,1),$A280,S$38:S$463)</f>
        <v>0</v>
      </c>
      <c r="T280" s="127">
        <f ca="1">SUMIF(OFFSET($Y$38,0,LEN($A280),1,1):OFFSET($Y$463,0,LEN($A280),1,1),$A280,T$38:T$463)</f>
        <v>0</v>
      </c>
      <c r="U280" s="127">
        <f ca="1">SUMIF(OFFSET($Y$38,0,LEN($A280),1,1):OFFSET($Y$463,0,LEN($A280),1,1),$A280,U$38:U$463)</f>
        <v>0</v>
      </c>
      <c r="V280" s="127">
        <f ca="1">SUMIF(OFFSET($Y$38,0,LEN($A280),1,1):OFFSET($Y$463,0,LEN($A280),1,1),$A280,V$38:V$463)</f>
        <v>0</v>
      </c>
      <c r="W280" s="127">
        <f ca="1">SUMIF(OFFSET($Y$38,0,LEN($A280),1,1):OFFSET($Y$463,0,LEN($A280),1,1),$A280,W$38:W$463)</f>
        <v>0</v>
      </c>
      <c r="X280" s="127">
        <f ca="1">SUMIF(OFFSET($Y$38,0,LEN($A280),1,1):OFFSET($Y$463,0,LEN($A280),1,1),$A280,X$38:X$463)</f>
        <v>0</v>
      </c>
      <c r="Y280" s="128" t="str">
        <f t="shared" si="17"/>
        <v>0.1.2.1.1</v>
      </c>
    </row>
    <row r="281" spans="1:34" ht="47.25" x14ac:dyDescent="0.25">
      <c r="A281" s="122" t="s">
        <v>569</v>
      </c>
      <c r="B281" s="123" t="s">
        <v>293</v>
      </c>
      <c r="C281" s="124" t="s">
        <v>216</v>
      </c>
      <c r="D281" s="127">
        <f ca="1">SUMIF(OFFSET($Y$38,0,LEN($A281),1,1):OFFSET($Y$463,0,LEN($A281),1,1),$A281,D$38:D$463)</f>
        <v>0</v>
      </c>
      <c r="E281" s="127">
        <f ca="1">SUMIF(OFFSET($Y$38,0,LEN($A281),1,1):OFFSET($Y$463,0,LEN($A281),1,1),$A281,E$38:E$463)</f>
        <v>0</v>
      </c>
      <c r="F281" s="127">
        <f ca="1">SUMIF(OFFSET($Y$38,0,LEN($A281),1,1):OFFSET($Y$463,0,LEN($A281),1,1),$A281,F$38:F$463)</f>
        <v>0</v>
      </c>
      <c r="G281" s="127">
        <f ca="1">SUMIF(OFFSET($Y$38,0,LEN($A281),1,1):OFFSET($Y$463,0,LEN($A281),1,1),$A281,G$38:G$463)</f>
        <v>0</v>
      </c>
      <c r="H281" s="127">
        <f ca="1">SUMIF(OFFSET($Y$38,0,LEN($A281),1,1):OFFSET($Y$463,0,LEN($A281),1,1),$A281,H$38:H$463)</f>
        <v>0</v>
      </c>
      <c r="I281" s="127">
        <f ca="1">SUMIF(OFFSET($Y$38,0,LEN($A281),1,1):OFFSET($Y$463,0,LEN($A281),1,1),$A281,I$38:I$463)</f>
        <v>0</v>
      </c>
      <c r="J281" s="127">
        <f ca="1">SUMIF(OFFSET($Y$38,0,LEN($A281),1,1):OFFSET($Y$463,0,LEN($A281),1,1),$A281,J$38:J$463)</f>
        <v>0</v>
      </c>
      <c r="K281" s="127">
        <f ca="1">SUMIF(OFFSET($Y$38,0,LEN($A281),1,1):OFFSET($Y$463,0,LEN($A281),1,1),$A281,K$38:K$463)</f>
        <v>0</v>
      </c>
      <c r="L281" s="127">
        <f ca="1">SUMIF(OFFSET($Y$38,0,LEN($A281),1,1):OFFSET($Y$463,0,LEN($A281),1,1),$A281,L$38:L$463)</f>
        <v>0</v>
      </c>
      <c r="M281" s="127">
        <f ca="1">SUMIF(OFFSET($Y$38,0,LEN($A281),1,1):OFFSET($Y$463,0,LEN($A281),1,1),$A281,M$38:M$463)</f>
        <v>0</v>
      </c>
      <c r="N281" s="127">
        <f ca="1">SUMIF(OFFSET($Y$38,0,LEN($A281),1,1):OFFSET($Y$463,0,LEN($A281),1,1),$A281,N$38:N$463)</f>
        <v>0</v>
      </c>
      <c r="O281" s="127">
        <f ca="1">SUMIF(OFFSET($Y$38,0,LEN($A281),1,1):OFFSET($Y$463,0,LEN($A281),1,1),$A281,O$38:O$463)</f>
        <v>0</v>
      </c>
      <c r="P281" s="127">
        <f ca="1">SUMIF(OFFSET($Y$38,0,LEN($A281),1,1):OFFSET($Y$463,0,LEN($A281),1,1),$A281,P$38:P$463)</f>
        <v>0</v>
      </c>
      <c r="Q281" s="127">
        <f ca="1">SUMIF(OFFSET($Y$38,0,LEN($A281),1,1):OFFSET($Y$463,0,LEN($A281),1,1),$A281,Q$38:Q$463)</f>
        <v>0</v>
      </c>
      <c r="R281" s="127">
        <f ca="1">SUMIF(OFFSET($Y$38,0,LEN($A281),1,1):OFFSET($Y$463,0,LEN($A281),1,1),$A281,R$38:R$463)</f>
        <v>0</v>
      </c>
      <c r="S281" s="127">
        <f ca="1">SUMIF(OFFSET($Y$38,0,LEN($A281),1,1):OFFSET($Y$463,0,LEN($A281),1,1),$A281,S$38:S$463)</f>
        <v>0</v>
      </c>
      <c r="T281" s="127">
        <f ca="1">SUMIF(OFFSET($Y$38,0,LEN($A281),1,1):OFFSET($Y$463,0,LEN($A281),1,1),$A281,T$38:T$463)</f>
        <v>0</v>
      </c>
      <c r="U281" s="127">
        <f ca="1">SUMIF(OFFSET($Y$38,0,LEN($A281),1,1):OFFSET($Y$463,0,LEN($A281),1,1),$A281,U$38:U$463)</f>
        <v>0</v>
      </c>
      <c r="V281" s="127">
        <f ca="1">SUMIF(OFFSET($Y$38,0,LEN($A281),1,1):OFFSET($Y$463,0,LEN($A281),1,1),$A281,V$38:V$463)</f>
        <v>0</v>
      </c>
      <c r="W281" s="127">
        <f ca="1">SUMIF(OFFSET($Y$38,0,LEN($A281),1,1):OFFSET($Y$463,0,LEN($A281),1,1),$A281,W$38:W$463)</f>
        <v>0</v>
      </c>
      <c r="X281" s="127">
        <f ca="1">SUMIF(OFFSET($Y$38,0,LEN($A281),1,1):OFFSET($Y$463,0,LEN($A281),1,1),$A281,X$38:X$463)</f>
        <v>0</v>
      </c>
      <c r="Y281" s="128" t="str">
        <f t="shared" si="17"/>
        <v>0.1.2.1.2</v>
      </c>
    </row>
    <row r="282" spans="1:34" s="117" customFormat="1" ht="47.25" x14ac:dyDescent="0.25">
      <c r="A282" s="129" t="s">
        <v>569</v>
      </c>
      <c r="B282" s="130" t="s">
        <v>570</v>
      </c>
      <c r="C282" s="131" t="s">
        <v>571</v>
      </c>
      <c r="D282" s="125">
        <v>0</v>
      </c>
      <c r="E282" s="125">
        <v>0</v>
      </c>
      <c r="F282" s="125">
        <v>0</v>
      </c>
      <c r="G282" s="125">
        <v>0</v>
      </c>
      <c r="H282" s="125">
        <v>0</v>
      </c>
      <c r="I282" s="125">
        <v>0</v>
      </c>
      <c r="J282" s="125">
        <v>0</v>
      </c>
      <c r="K282" s="125">
        <v>0</v>
      </c>
      <c r="L282" s="125">
        <v>0</v>
      </c>
      <c r="M282" s="125">
        <v>0</v>
      </c>
      <c r="N282" s="125">
        <v>0</v>
      </c>
      <c r="O282" s="125">
        <v>0</v>
      </c>
      <c r="P282" s="125">
        <v>0</v>
      </c>
      <c r="Q282" s="125">
        <v>0</v>
      </c>
      <c r="R282" s="125">
        <v>0</v>
      </c>
      <c r="S282" s="125">
        <v>0</v>
      </c>
      <c r="T282" s="125">
        <v>0</v>
      </c>
      <c r="U282" s="125">
        <v>0</v>
      </c>
      <c r="V282" s="125">
        <v>0</v>
      </c>
      <c r="W282" s="125">
        <v>0</v>
      </c>
      <c r="X282" s="125">
        <v>0</v>
      </c>
      <c r="Z282" s="133" t="str">
        <f>LEFT($A282,1)</f>
        <v>3</v>
      </c>
      <c r="AA282" s="133"/>
      <c r="AB282" s="133" t="str">
        <f>LEFT($A282,3)</f>
        <v>3.1</v>
      </c>
      <c r="AC282" s="133"/>
      <c r="AD282" s="133" t="str">
        <f>LEFT($A282,5)</f>
        <v>3.1.2</v>
      </c>
      <c r="AE282" s="133"/>
      <c r="AF282" s="133" t="str">
        <f>LEFT($A282,7)</f>
        <v>3.1.2.1</v>
      </c>
      <c r="AG282" s="133"/>
      <c r="AH282" s="133" t="str">
        <f>LEFT($A282,9)</f>
        <v>3.1.2.1.2</v>
      </c>
    </row>
    <row r="283" spans="1:34" ht="47.25" x14ac:dyDescent="0.25">
      <c r="A283" s="122" t="s">
        <v>572</v>
      </c>
      <c r="B283" s="123" t="s">
        <v>295</v>
      </c>
      <c r="C283" s="124" t="s">
        <v>216</v>
      </c>
      <c r="D283" s="127">
        <f ca="1">SUMIF(OFFSET($Y$38,0,LEN($A283),1,1):OFFSET($Y$463,0,LEN($A283),1,1),$A283,D$38:D$463)</f>
        <v>0</v>
      </c>
      <c r="E283" s="127">
        <f ca="1">SUMIF(OFFSET($Y$38,0,LEN($A283),1,1):OFFSET($Y$463,0,LEN($A283),1,1),$A283,E$38:E$463)</f>
        <v>0</v>
      </c>
      <c r="F283" s="127">
        <f ca="1">SUMIF(OFFSET($Y$38,0,LEN($A283),1,1):OFFSET($Y$463,0,LEN($A283),1,1),$A283,F$38:F$463)</f>
        <v>0</v>
      </c>
      <c r="G283" s="127">
        <f ca="1">SUMIF(OFFSET($Y$38,0,LEN($A283),1,1):OFFSET($Y$463,0,LEN($A283),1,1),$A283,G$38:G$463)</f>
        <v>0</v>
      </c>
      <c r="H283" s="127">
        <f ca="1">SUMIF(OFFSET($Y$38,0,LEN($A283),1,1):OFFSET($Y$463,0,LEN($A283),1,1),$A283,H$38:H$463)</f>
        <v>0</v>
      </c>
      <c r="I283" s="127">
        <f ca="1">SUMIF(OFFSET($Y$38,0,LEN($A283),1,1):OFFSET($Y$463,0,LEN($A283),1,1),$A283,I$38:I$463)</f>
        <v>0</v>
      </c>
      <c r="J283" s="127">
        <f ca="1">SUMIF(OFFSET($Y$38,0,LEN($A283),1,1):OFFSET($Y$463,0,LEN($A283),1,1),$A283,J$38:J$463)</f>
        <v>0</v>
      </c>
      <c r="K283" s="127">
        <f ca="1">SUMIF(OFFSET($Y$38,0,LEN($A283),1,1):OFFSET($Y$463,0,LEN($A283),1,1),$A283,K$38:K$463)</f>
        <v>0</v>
      </c>
      <c r="L283" s="127">
        <f ca="1">SUMIF(OFFSET($Y$38,0,LEN($A283),1,1):OFFSET($Y$463,0,LEN($A283),1,1),$A283,L$38:L$463)</f>
        <v>0</v>
      </c>
      <c r="M283" s="127">
        <f ca="1">SUMIF(OFFSET($Y$38,0,LEN($A283),1,1):OFFSET($Y$463,0,LEN($A283),1,1),$A283,M$38:M$463)</f>
        <v>0</v>
      </c>
      <c r="N283" s="127">
        <f ca="1">SUMIF(OFFSET($Y$38,0,LEN($A283),1,1):OFFSET($Y$463,0,LEN($A283),1,1),$A283,N$38:N$463)</f>
        <v>0</v>
      </c>
      <c r="O283" s="127">
        <f ca="1">SUMIF(OFFSET($Y$38,0,LEN($A283),1,1):OFFSET($Y$463,0,LEN($A283),1,1),$A283,O$38:O$463)</f>
        <v>0</v>
      </c>
      <c r="P283" s="127">
        <f ca="1">SUMIF(OFFSET($Y$38,0,LEN($A283),1,1):OFFSET($Y$463,0,LEN($A283),1,1),$A283,P$38:P$463)</f>
        <v>0</v>
      </c>
      <c r="Q283" s="127">
        <f ca="1">SUMIF(OFFSET($Y$38,0,LEN($A283),1,1):OFFSET($Y$463,0,LEN($A283),1,1),$A283,Q$38:Q$463)</f>
        <v>0</v>
      </c>
      <c r="R283" s="127">
        <f ca="1">SUMIF(OFFSET($Y$38,0,LEN($A283),1,1):OFFSET($Y$463,0,LEN($A283),1,1),$A283,R$38:R$463)</f>
        <v>0</v>
      </c>
      <c r="S283" s="127">
        <f ca="1">SUMIF(OFFSET($Y$38,0,LEN($A283),1,1):OFFSET($Y$463,0,LEN($A283),1,1),$A283,S$38:S$463)</f>
        <v>0</v>
      </c>
      <c r="T283" s="127">
        <f ca="1">SUMIF(OFFSET($Y$38,0,LEN($A283),1,1):OFFSET($Y$463,0,LEN($A283),1,1),$A283,T$38:T$463)</f>
        <v>0</v>
      </c>
      <c r="U283" s="127">
        <f ca="1">SUMIF(OFFSET($Y$38,0,LEN($A283),1,1):OFFSET($Y$463,0,LEN($A283),1,1),$A283,U$38:U$463)</f>
        <v>0</v>
      </c>
      <c r="V283" s="127">
        <f ca="1">SUMIF(OFFSET($Y$38,0,LEN($A283),1,1):OFFSET($Y$463,0,LEN($A283),1,1),$A283,V$38:V$463)</f>
        <v>0</v>
      </c>
      <c r="W283" s="127">
        <f ca="1">SUMIF(OFFSET($Y$38,0,LEN($A283),1,1):OFFSET($Y$463,0,LEN($A283),1,1),$A283,W$38:W$463)</f>
        <v>0</v>
      </c>
      <c r="X283" s="127">
        <f ca="1">SUMIF(OFFSET($Y$38,0,LEN($A283),1,1):OFFSET($Y$463,0,LEN($A283),1,1),$A283,X$38:X$463)</f>
        <v>0</v>
      </c>
      <c r="Y283" s="128" t="str">
        <f t="shared" ref="Y283:Y346" si="18">"0"&amp;RIGHT($A283,LEN($A283)-1)</f>
        <v>0.1.2.2</v>
      </c>
    </row>
    <row r="284" spans="1:34" ht="31.5" x14ac:dyDescent="0.25">
      <c r="A284" s="122" t="s">
        <v>573</v>
      </c>
      <c r="B284" s="123" t="s">
        <v>297</v>
      </c>
      <c r="C284" s="124" t="s">
        <v>216</v>
      </c>
      <c r="D284" s="127">
        <f ca="1">SUMIF(OFFSET($Y$38,0,LEN($A284),1,1):OFFSET($Y$463,0,LEN($A284),1,1),$A284,D$38:D$463)</f>
        <v>0</v>
      </c>
      <c r="E284" s="127">
        <f ca="1">SUMIF(OFFSET($Y$38,0,LEN($A284),1,1):OFFSET($Y$463,0,LEN($A284),1,1),$A284,E$38:E$463)</f>
        <v>0</v>
      </c>
      <c r="F284" s="127">
        <f ca="1">SUMIF(OFFSET($Y$38,0,LEN($A284),1,1):OFFSET($Y$463,0,LEN($A284),1,1),$A284,F$38:F$463)</f>
        <v>0</v>
      </c>
      <c r="G284" s="127">
        <f ca="1">SUMIF(OFFSET($Y$38,0,LEN($A284),1,1):OFFSET($Y$463,0,LEN($A284),1,1),$A284,G$38:G$463)</f>
        <v>0</v>
      </c>
      <c r="H284" s="127">
        <f ca="1">SUMIF(OFFSET($Y$38,0,LEN($A284),1,1):OFFSET($Y$463,0,LEN($A284),1,1),$A284,H$38:H$463)</f>
        <v>0</v>
      </c>
      <c r="I284" s="127">
        <f ca="1">SUMIF(OFFSET($Y$38,0,LEN($A284),1,1):OFFSET($Y$463,0,LEN($A284),1,1),$A284,I$38:I$463)</f>
        <v>0</v>
      </c>
      <c r="J284" s="127">
        <f ca="1">SUMIF(OFFSET($Y$38,0,LEN($A284),1,1):OFFSET($Y$463,0,LEN($A284),1,1),$A284,J$38:J$463)</f>
        <v>0</v>
      </c>
      <c r="K284" s="127">
        <f ca="1">SUMIF(OFFSET($Y$38,0,LEN($A284),1,1):OFFSET($Y$463,0,LEN($A284),1,1),$A284,K$38:K$463)</f>
        <v>0</v>
      </c>
      <c r="L284" s="127">
        <f ca="1">SUMIF(OFFSET($Y$38,0,LEN($A284),1,1):OFFSET($Y$463,0,LEN($A284),1,1),$A284,L$38:L$463)</f>
        <v>0</v>
      </c>
      <c r="M284" s="127">
        <f ca="1">SUMIF(OFFSET($Y$38,0,LEN($A284),1,1):OFFSET($Y$463,0,LEN($A284),1,1),$A284,M$38:M$463)</f>
        <v>0</v>
      </c>
      <c r="N284" s="127">
        <f ca="1">SUMIF(OFFSET($Y$38,0,LEN($A284),1,1):OFFSET($Y$463,0,LEN($A284),1,1),$A284,N$38:N$463)</f>
        <v>0</v>
      </c>
      <c r="O284" s="127">
        <f ca="1">SUMIF(OFFSET($Y$38,0,LEN($A284),1,1):OFFSET($Y$463,0,LEN($A284),1,1),$A284,O$38:O$463)</f>
        <v>0</v>
      </c>
      <c r="P284" s="127">
        <f ca="1">SUMIF(OFFSET($Y$38,0,LEN($A284),1,1):OFFSET($Y$463,0,LEN($A284),1,1),$A284,P$38:P$463)</f>
        <v>0</v>
      </c>
      <c r="Q284" s="127">
        <f ca="1">SUMIF(OFFSET($Y$38,0,LEN($A284),1,1):OFFSET($Y$463,0,LEN($A284),1,1),$A284,Q$38:Q$463)</f>
        <v>0</v>
      </c>
      <c r="R284" s="127">
        <f ca="1">SUMIF(OFFSET($Y$38,0,LEN($A284),1,1):OFFSET($Y$463,0,LEN($A284),1,1),$A284,R$38:R$463)</f>
        <v>0</v>
      </c>
      <c r="S284" s="127">
        <f ca="1">SUMIF(OFFSET($Y$38,0,LEN($A284),1,1):OFFSET($Y$463,0,LEN($A284),1,1),$A284,S$38:S$463)</f>
        <v>0</v>
      </c>
      <c r="T284" s="127">
        <f ca="1">SUMIF(OFFSET($Y$38,0,LEN($A284),1,1):OFFSET($Y$463,0,LEN($A284),1,1),$A284,T$38:T$463)</f>
        <v>0</v>
      </c>
      <c r="U284" s="127">
        <f ca="1">SUMIF(OFFSET($Y$38,0,LEN($A284),1,1):OFFSET($Y$463,0,LEN($A284),1,1),$A284,U$38:U$463)</f>
        <v>0</v>
      </c>
      <c r="V284" s="127">
        <f ca="1">SUMIF(OFFSET($Y$38,0,LEN($A284),1,1):OFFSET($Y$463,0,LEN($A284),1,1),$A284,V$38:V$463)</f>
        <v>0</v>
      </c>
      <c r="W284" s="127">
        <f ca="1">SUMIF(OFFSET($Y$38,0,LEN($A284),1,1):OFFSET($Y$463,0,LEN($A284),1,1),$A284,W$38:W$463)</f>
        <v>0</v>
      </c>
      <c r="X284" s="127">
        <f ca="1">SUMIF(OFFSET($Y$38,0,LEN($A284),1,1):OFFSET($Y$463,0,LEN($A284),1,1),$A284,X$38:X$463)</f>
        <v>0</v>
      </c>
      <c r="Y284" s="128" t="str">
        <f t="shared" si="18"/>
        <v>0.1.2.2.1</v>
      </c>
    </row>
    <row r="285" spans="1:34" ht="31.5" x14ac:dyDescent="0.25">
      <c r="A285" s="122" t="s">
        <v>574</v>
      </c>
      <c r="B285" s="123" t="s">
        <v>299</v>
      </c>
      <c r="C285" s="124" t="s">
        <v>216</v>
      </c>
      <c r="D285" s="127">
        <f ca="1">SUMIF(OFFSET($Y$38,0,LEN($A285),1,1):OFFSET($Y$463,0,LEN($A285),1,1),$A285,D$38:D$463)</f>
        <v>0</v>
      </c>
      <c r="E285" s="127">
        <f ca="1">SUMIF(OFFSET($Y$38,0,LEN($A285),1,1):OFFSET($Y$463,0,LEN($A285),1,1),$A285,E$38:E$463)</f>
        <v>0</v>
      </c>
      <c r="F285" s="127">
        <f ca="1">SUMIF(OFFSET($Y$38,0,LEN($A285),1,1):OFFSET($Y$463,0,LEN($A285),1,1),$A285,F$38:F$463)</f>
        <v>0</v>
      </c>
      <c r="G285" s="127">
        <f ca="1">SUMIF(OFFSET($Y$38,0,LEN($A285),1,1):OFFSET($Y$463,0,LEN($A285),1,1),$A285,G$38:G$463)</f>
        <v>0</v>
      </c>
      <c r="H285" s="127">
        <f ca="1">SUMIF(OFFSET($Y$38,0,LEN($A285),1,1):OFFSET($Y$463,0,LEN($A285),1,1),$A285,H$38:H$463)</f>
        <v>0</v>
      </c>
      <c r="I285" s="127">
        <f ca="1">SUMIF(OFFSET($Y$38,0,LEN($A285),1,1):OFFSET($Y$463,0,LEN($A285),1,1),$A285,I$38:I$463)</f>
        <v>0</v>
      </c>
      <c r="J285" s="127">
        <f ca="1">SUMIF(OFFSET($Y$38,0,LEN($A285),1,1):OFFSET($Y$463,0,LEN($A285),1,1),$A285,J$38:J$463)</f>
        <v>0</v>
      </c>
      <c r="K285" s="127">
        <f ca="1">SUMIF(OFFSET($Y$38,0,LEN($A285),1,1):OFFSET($Y$463,0,LEN($A285),1,1),$A285,K$38:K$463)</f>
        <v>0</v>
      </c>
      <c r="L285" s="127">
        <f ca="1">SUMIF(OFFSET($Y$38,0,LEN($A285),1,1):OFFSET($Y$463,0,LEN($A285),1,1),$A285,L$38:L$463)</f>
        <v>0</v>
      </c>
      <c r="M285" s="127">
        <f ca="1">SUMIF(OFFSET($Y$38,0,LEN($A285),1,1):OFFSET($Y$463,0,LEN($A285),1,1),$A285,M$38:M$463)</f>
        <v>0</v>
      </c>
      <c r="N285" s="127">
        <f ca="1">SUMIF(OFFSET($Y$38,0,LEN($A285),1,1):OFFSET($Y$463,0,LEN($A285),1,1),$A285,N$38:N$463)</f>
        <v>0</v>
      </c>
      <c r="O285" s="127">
        <f ca="1">SUMIF(OFFSET($Y$38,0,LEN($A285),1,1):OFFSET($Y$463,0,LEN($A285),1,1),$A285,O$38:O$463)</f>
        <v>0</v>
      </c>
      <c r="P285" s="127">
        <f ca="1">SUMIF(OFFSET($Y$38,0,LEN($A285),1,1):OFFSET($Y$463,0,LEN($A285),1,1),$A285,P$38:P$463)</f>
        <v>0</v>
      </c>
      <c r="Q285" s="127">
        <f ca="1">SUMIF(OFFSET($Y$38,0,LEN($A285),1,1):OFFSET($Y$463,0,LEN($A285),1,1),$A285,Q$38:Q$463)</f>
        <v>0</v>
      </c>
      <c r="R285" s="127">
        <f ca="1">SUMIF(OFFSET($Y$38,0,LEN($A285),1,1):OFFSET($Y$463,0,LEN($A285),1,1),$A285,R$38:R$463)</f>
        <v>0</v>
      </c>
      <c r="S285" s="127">
        <f ca="1">SUMIF(OFFSET($Y$38,0,LEN($A285),1,1):OFFSET($Y$463,0,LEN($A285),1,1),$A285,S$38:S$463)</f>
        <v>0</v>
      </c>
      <c r="T285" s="127">
        <f ca="1">SUMIF(OFFSET($Y$38,0,LEN($A285),1,1):OFFSET($Y$463,0,LEN($A285),1,1),$A285,T$38:T$463)</f>
        <v>0</v>
      </c>
      <c r="U285" s="127">
        <f ca="1">SUMIF(OFFSET($Y$38,0,LEN($A285),1,1):OFFSET($Y$463,0,LEN($A285),1,1),$A285,U$38:U$463)</f>
        <v>0</v>
      </c>
      <c r="V285" s="127">
        <f ca="1">SUMIF(OFFSET($Y$38,0,LEN($A285),1,1):OFFSET($Y$463,0,LEN($A285),1,1),$A285,V$38:V$463)</f>
        <v>0</v>
      </c>
      <c r="W285" s="127">
        <f ca="1">SUMIF(OFFSET($Y$38,0,LEN($A285),1,1):OFFSET($Y$463,0,LEN($A285),1,1),$A285,W$38:W$463)</f>
        <v>0</v>
      </c>
      <c r="X285" s="127">
        <f ca="1">SUMIF(OFFSET($Y$38,0,LEN($A285),1,1):OFFSET($Y$463,0,LEN($A285),1,1),$A285,X$38:X$463)</f>
        <v>0</v>
      </c>
      <c r="Y285" s="128" t="str">
        <f t="shared" si="18"/>
        <v>0.1.2.2.2</v>
      </c>
    </row>
    <row r="286" spans="1:34" ht="31.5" x14ac:dyDescent="0.25">
      <c r="A286" s="122" t="s">
        <v>575</v>
      </c>
      <c r="B286" s="123" t="s">
        <v>301</v>
      </c>
      <c r="C286" s="124" t="s">
        <v>216</v>
      </c>
      <c r="D286" s="127">
        <f ca="1">SUMIF(OFFSET($Y$38,0,LEN($A286),1,1):OFFSET($Y$463,0,LEN($A286),1,1),$A286,D$38:D$463)</f>
        <v>0</v>
      </c>
      <c r="E286" s="127">
        <f ca="1">SUMIF(OFFSET($Y$38,0,LEN($A286),1,1):OFFSET($Y$463,0,LEN($A286),1,1),$A286,E$38:E$463)</f>
        <v>0</v>
      </c>
      <c r="F286" s="127">
        <f ca="1">SUMIF(OFFSET($Y$38,0,LEN($A286),1,1):OFFSET($Y$463,0,LEN($A286),1,1),$A286,F$38:F$463)</f>
        <v>0</v>
      </c>
      <c r="G286" s="127">
        <f ca="1">SUMIF(OFFSET($Y$38,0,LEN($A286),1,1):OFFSET($Y$463,0,LEN($A286),1,1),$A286,G$38:G$463)</f>
        <v>0</v>
      </c>
      <c r="H286" s="127">
        <f ca="1">SUMIF(OFFSET($Y$38,0,LEN($A286),1,1):OFFSET($Y$463,0,LEN($A286),1,1),$A286,H$38:H$463)</f>
        <v>0</v>
      </c>
      <c r="I286" s="127">
        <f ca="1">SUMIF(OFFSET($Y$38,0,LEN($A286),1,1):OFFSET($Y$463,0,LEN($A286),1,1),$A286,I$38:I$463)</f>
        <v>0</v>
      </c>
      <c r="J286" s="127">
        <f ca="1">SUMIF(OFFSET($Y$38,0,LEN($A286),1,1):OFFSET($Y$463,0,LEN($A286),1,1),$A286,J$38:J$463)</f>
        <v>0</v>
      </c>
      <c r="K286" s="127">
        <f ca="1">SUMIF(OFFSET($Y$38,0,LEN($A286),1,1):OFFSET($Y$463,0,LEN($A286),1,1),$A286,K$38:K$463)</f>
        <v>0</v>
      </c>
      <c r="L286" s="127">
        <f ca="1">SUMIF(OFFSET($Y$38,0,LEN($A286),1,1):OFFSET($Y$463,0,LEN($A286),1,1),$A286,L$38:L$463)</f>
        <v>0</v>
      </c>
      <c r="M286" s="127">
        <f ca="1">SUMIF(OFFSET($Y$38,0,LEN($A286),1,1):OFFSET($Y$463,0,LEN($A286),1,1),$A286,M$38:M$463)</f>
        <v>0</v>
      </c>
      <c r="N286" s="127">
        <f ca="1">SUMIF(OFFSET($Y$38,0,LEN($A286),1,1):OFFSET($Y$463,0,LEN($A286),1,1),$A286,N$38:N$463)</f>
        <v>0</v>
      </c>
      <c r="O286" s="127">
        <f ca="1">SUMIF(OFFSET($Y$38,0,LEN($A286),1,1):OFFSET($Y$463,0,LEN($A286),1,1),$A286,O$38:O$463)</f>
        <v>0</v>
      </c>
      <c r="P286" s="127">
        <f ca="1">SUMIF(OFFSET($Y$38,0,LEN($A286),1,1):OFFSET($Y$463,0,LEN($A286),1,1),$A286,P$38:P$463)</f>
        <v>0</v>
      </c>
      <c r="Q286" s="127">
        <f ca="1">SUMIF(OFFSET($Y$38,0,LEN($A286),1,1):OFFSET($Y$463,0,LEN($A286),1,1),$A286,Q$38:Q$463)</f>
        <v>0</v>
      </c>
      <c r="R286" s="127">
        <f ca="1">SUMIF(OFFSET($Y$38,0,LEN($A286),1,1):OFFSET($Y$463,0,LEN($A286),1,1),$A286,R$38:R$463)</f>
        <v>0</v>
      </c>
      <c r="S286" s="127">
        <f ca="1">SUMIF(OFFSET($Y$38,0,LEN($A286),1,1):OFFSET($Y$463,0,LEN($A286),1,1),$A286,S$38:S$463)</f>
        <v>0</v>
      </c>
      <c r="T286" s="127">
        <f ca="1">SUMIF(OFFSET($Y$38,0,LEN($A286),1,1):OFFSET($Y$463,0,LEN($A286),1,1),$A286,T$38:T$463)</f>
        <v>0</v>
      </c>
      <c r="U286" s="127">
        <f ca="1">SUMIF(OFFSET($Y$38,0,LEN($A286),1,1):OFFSET($Y$463,0,LEN($A286),1,1),$A286,U$38:U$463)</f>
        <v>0</v>
      </c>
      <c r="V286" s="127">
        <f ca="1">SUMIF(OFFSET($Y$38,0,LEN($A286),1,1):OFFSET($Y$463,0,LEN($A286),1,1),$A286,V$38:V$463)</f>
        <v>0</v>
      </c>
      <c r="W286" s="127">
        <f ca="1">SUMIF(OFFSET($Y$38,0,LEN($A286),1,1):OFFSET($Y$463,0,LEN($A286),1,1),$A286,W$38:W$463)</f>
        <v>0</v>
      </c>
      <c r="X286" s="127">
        <f ca="1">SUMIF(OFFSET($Y$38,0,LEN($A286),1,1):OFFSET($Y$463,0,LEN($A286),1,1),$A286,X$38:X$463)</f>
        <v>0</v>
      </c>
      <c r="Y286" s="128" t="str">
        <f t="shared" si="18"/>
        <v>0.1.2.3</v>
      </c>
    </row>
    <row r="287" spans="1:34" ht="47.25" x14ac:dyDescent="0.25">
      <c r="A287" s="122" t="s">
        <v>576</v>
      </c>
      <c r="B287" s="123" t="s">
        <v>303</v>
      </c>
      <c r="C287" s="124" t="s">
        <v>216</v>
      </c>
      <c r="D287" s="127">
        <f ca="1">SUMIF(OFFSET($Y$38,0,LEN($A287),1,1):OFFSET($Y$463,0,LEN($A287),1,1),$A287,D$38:D$463)</f>
        <v>0</v>
      </c>
      <c r="E287" s="127">
        <f ca="1">SUMIF(OFFSET($Y$38,0,LEN($A287),1,1):OFFSET($Y$463,0,LEN($A287),1,1),$A287,E$38:E$463)</f>
        <v>0</v>
      </c>
      <c r="F287" s="127">
        <f ca="1">SUMIF(OFFSET($Y$38,0,LEN($A287),1,1):OFFSET($Y$463,0,LEN($A287),1,1),$A287,F$38:F$463)</f>
        <v>0</v>
      </c>
      <c r="G287" s="127">
        <f ca="1">SUMIF(OFFSET($Y$38,0,LEN($A287),1,1):OFFSET($Y$463,0,LEN($A287),1,1),$A287,G$38:G$463)</f>
        <v>0</v>
      </c>
      <c r="H287" s="127">
        <f ca="1">SUMIF(OFFSET($Y$38,0,LEN($A287),1,1):OFFSET($Y$463,0,LEN($A287),1,1),$A287,H$38:H$463)</f>
        <v>0</v>
      </c>
      <c r="I287" s="127">
        <f ca="1">SUMIF(OFFSET($Y$38,0,LEN($A287),1,1):OFFSET($Y$463,0,LEN($A287),1,1),$A287,I$38:I$463)</f>
        <v>0</v>
      </c>
      <c r="J287" s="127">
        <f ca="1">SUMIF(OFFSET($Y$38,0,LEN($A287),1,1):OFFSET($Y$463,0,LEN($A287),1,1),$A287,J$38:J$463)</f>
        <v>0</v>
      </c>
      <c r="K287" s="127">
        <f ca="1">SUMIF(OFFSET($Y$38,0,LEN($A287),1,1):OFFSET($Y$463,0,LEN($A287),1,1),$A287,K$38:K$463)</f>
        <v>0</v>
      </c>
      <c r="L287" s="127">
        <f ca="1">SUMIF(OFFSET($Y$38,0,LEN($A287),1,1):OFFSET($Y$463,0,LEN($A287),1,1),$A287,L$38:L$463)</f>
        <v>0</v>
      </c>
      <c r="M287" s="127">
        <f ca="1">SUMIF(OFFSET($Y$38,0,LEN($A287),1,1):OFFSET($Y$463,0,LEN($A287),1,1),$A287,M$38:M$463)</f>
        <v>0</v>
      </c>
      <c r="N287" s="127">
        <f ca="1">SUMIF(OFFSET($Y$38,0,LEN($A287),1,1):OFFSET($Y$463,0,LEN($A287),1,1),$A287,N$38:N$463)</f>
        <v>0</v>
      </c>
      <c r="O287" s="127">
        <f ca="1">SUMIF(OFFSET($Y$38,0,LEN($A287),1,1):OFFSET($Y$463,0,LEN($A287),1,1),$A287,O$38:O$463)</f>
        <v>0</v>
      </c>
      <c r="P287" s="127">
        <f ca="1">SUMIF(OFFSET($Y$38,0,LEN($A287),1,1):OFFSET($Y$463,0,LEN($A287),1,1),$A287,P$38:P$463)</f>
        <v>0</v>
      </c>
      <c r="Q287" s="127">
        <f ca="1">SUMIF(OFFSET($Y$38,0,LEN($A287),1,1):OFFSET($Y$463,0,LEN($A287),1,1),$A287,Q$38:Q$463)</f>
        <v>0</v>
      </c>
      <c r="R287" s="127">
        <f ca="1">SUMIF(OFFSET($Y$38,0,LEN($A287),1,1):OFFSET($Y$463,0,LEN($A287),1,1),$A287,R$38:R$463)</f>
        <v>0</v>
      </c>
      <c r="S287" s="127">
        <f ca="1">SUMIF(OFFSET($Y$38,0,LEN($A287),1,1):OFFSET($Y$463,0,LEN($A287),1,1),$A287,S$38:S$463)</f>
        <v>0</v>
      </c>
      <c r="T287" s="127">
        <f ca="1">SUMIF(OFFSET($Y$38,0,LEN($A287),1,1):OFFSET($Y$463,0,LEN($A287),1,1),$A287,T$38:T$463)</f>
        <v>0</v>
      </c>
      <c r="U287" s="127">
        <f ca="1">SUMIF(OFFSET($Y$38,0,LEN($A287),1,1):OFFSET($Y$463,0,LEN($A287),1,1),$A287,U$38:U$463)</f>
        <v>0</v>
      </c>
      <c r="V287" s="127">
        <f ca="1">SUMIF(OFFSET($Y$38,0,LEN($A287),1,1):OFFSET($Y$463,0,LEN($A287),1,1),$A287,V$38:V$463)</f>
        <v>0</v>
      </c>
      <c r="W287" s="127">
        <f ca="1">SUMIF(OFFSET($Y$38,0,LEN($A287),1,1):OFFSET($Y$463,0,LEN($A287),1,1),$A287,W$38:W$463)</f>
        <v>0</v>
      </c>
      <c r="X287" s="127">
        <f ca="1">SUMIF(OFFSET($Y$38,0,LEN($A287),1,1):OFFSET($Y$463,0,LEN($A287),1,1),$A287,X$38:X$463)</f>
        <v>0</v>
      </c>
      <c r="Y287" s="128" t="str">
        <f t="shared" si="18"/>
        <v>0.1.2.4</v>
      </c>
    </row>
    <row r="288" spans="1:34" ht="31.5" x14ac:dyDescent="0.25">
      <c r="A288" s="122" t="s">
        <v>577</v>
      </c>
      <c r="B288" s="123" t="s">
        <v>305</v>
      </c>
      <c r="C288" s="124" t="s">
        <v>216</v>
      </c>
      <c r="D288" s="127">
        <f ca="1">SUMIF(OFFSET($Y$38,0,LEN($A288),1,1):OFFSET($Y$463,0,LEN($A288),1,1),$A288,D$38:D$463)</f>
        <v>0</v>
      </c>
      <c r="E288" s="127">
        <f ca="1">SUMIF(OFFSET($Y$38,0,LEN($A288),1,1):OFFSET($Y$463,0,LEN($A288),1,1),$A288,E$38:E$463)</f>
        <v>0</v>
      </c>
      <c r="F288" s="127">
        <f ca="1">SUMIF(OFFSET($Y$38,0,LEN($A288),1,1):OFFSET($Y$463,0,LEN($A288),1,1),$A288,F$38:F$463)</f>
        <v>0</v>
      </c>
      <c r="G288" s="127">
        <f ca="1">SUMIF(OFFSET($Y$38,0,LEN($A288),1,1):OFFSET($Y$463,0,LEN($A288),1,1),$A288,G$38:G$463)</f>
        <v>0</v>
      </c>
      <c r="H288" s="127">
        <f ca="1">SUMIF(OFFSET($Y$38,0,LEN($A288),1,1):OFFSET($Y$463,0,LEN($A288),1,1),$A288,H$38:H$463)</f>
        <v>0</v>
      </c>
      <c r="I288" s="127">
        <f ca="1">SUMIF(OFFSET($Y$38,0,LEN($A288),1,1):OFFSET($Y$463,0,LEN($A288),1,1),$A288,I$38:I$463)</f>
        <v>0</v>
      </c>
      <c r="J288" s="127">
        <f ca="1">SUMIF(OFFSET($Y$38,0,LEN($A288),1,1):OFFSET($Y$463,0,LEN($A288),1,1),$A288,J$38:J$463)</f>
        <v>0</v>
      </c>
      <c r="K288" s="127">
        <f ca="1">SUMIF(OFFSET($Y$38,0,LEN($A288),1,1):OFFSET($Y$463,0,LEN($A288),1,1),$A288,K$38:K$463)</f>
        <v>0</v>
      </c>
      <c r="L288" s="127">
        <f ca="1">SUMIF(OFFSET($Y$38,0,LEN($A288),1,1):OFFSET($Y$463,0,LEN($A288),1,1),$A288,L$38:L$463)</f>
        <v>0</v>
      </c>
      <c r="M288" s="127">
        <f ca="1">SUMIF(OFFSET($Y$38,0,LEN($A288),1,1):OFFSET($Y$463,0,LEN($A288),1,1),$A288,M$38:M$463)</f>
        <v>0</v>
      </c>
      <c r="N288" s="127">
        <f ca="1">SUMIF(OFFSET($Y$38,0,LEN($A288),1,1):OFFSET($Y$463,0,LEN($A288),1,1),$A288,N$38:N$463)</f>
        <v>0</v>
      </c>
      <c r="O288" s="127">
        <f ca="1">SUMIF(OFFSET($Y$38,0,LEN($A288),1,1):OFFSET($Y$463,0,LEN($A288),1,1),$A288,O$38:O$463)</f>
        <v>0</v>
      </c>
      <c r="P288" s="127">
        <f ca="1">SUMIF(OFFSET($Y$38,0,LEN($A288),1,1):OFFSET($Y$463,0,LEN($A288),1,1),$A288,P$38:P$463)</f>
        <v>0</v>
      </c>
      <c r="Q288" s="127">
        <f ca="1">SUMIF(OFFSET($Y$38,0,LEN($A288),1,1):OFFSET($Y$463,0,LEN($A288),1,1),$A288,Q$38:Q$463)</f>
        <v>0</v>
      </c>
      <c r="R288" s="127">
        <f ca="1">SUMIF(OFFSET($Y$38,0,LEN($A288),1,1):OFFSET($Y$463,0,LEN($A288),1,1),$A288,R$38:R$463)</f>
        <v>0</v>
      </c>
      <c r="S288" s="127">
        <f ca="1">SUMIF(OFFSET($Y$38,0,LEN($A288),1,1):OFFSET($Y$463,0,LEN($A288),1,1),$A288,S$38:S$463)</f>
        <v>0</v>
      </c>
      <c r="T288" s="127">
        <f ca="1">SUMIF(OFFSET($Y$38,0,LEN($A288),1,1):OFFSET($Y$463,0,LEN($A288),1,1),$A288,T$38:T$463)</f>
        <v>0</v>
      </c>
      <c r="U288" s="127">
        <f ca="1">SUMIF(OFFSET($Y$38,0,LEN($A288),1,1):OFFSET($Y$463,0,LEN($A288),1,1),$A288,U$38:U$463)</f>
        <v>0</v>
      </c>
      <c r="V288" s="127">
        <f ca="1">SUMIF(OFFSET($Y$38,0,LEN($A288),1,1):OFFSET($Y$463,0,LEN($A288),1,1),$A288,V$38:V$463)</f>
        <v>0</v>
      </c>
      <c r="W288" s="127">
        <f ca="1">SUMIF(OFFSET($Y$38,0,LEN($A288),1,1):OFFSET($Y$463,0,LEN($A288),1,1),$A288,W$38:W$463)</f>
        <v>0</v>
      </c>
      <c r="X288" s="127">
        <f ca="1">SUMIF(OFFSET($Y$38,0,LEN($A288),1,1):OFFSET($Y$463,0,LEN($A288),1,1),$A288,X$38:X$463)</f>
        <v>0</v>
      </c>
      <c r="Y288" s="128" t="str">
        <f t="shared" si="18"/>
        <v>0.1.2.4.1</v>
      </c>
    </row>
    <row r="289" spans="1:25" ht="47.25" x14ac:dyDescent="0.25">
      <c r="A289" s="122" t="s">
        <v>578</v>
      </c>
      <c r="B289" s="123" t="s">
        <v>307</v>
      </c>
      <c r="C289" s="124" t="s">
        <v>216</v>
      </c>
      <c r="D289" s="127">
        <f ca="1">SUMIF(OFFSET($Y$38,0,LEN($A289),1,1):OFFSET($Y$463,0,LEN($A289),1,1),$A289,D$38:D$463)</f>
        <v>0</v>
      </c>
      <c r="E289" s="127">
        <f ca="1">SUMIF(OFFSET($Y$38,0,LEN($A289),1,1):OFFSET($Y$463,0,LEN($A289),1,1),$A289,E$38:E$463)</f>
        <v>0</v>
      </c>
      <c r="F289" s="127">
        <f ca="1">SUMIF(OFFSET($Y$38,0,LEN($A289),1,1):OFFSET($Y$463,0,LEN($A289),1,1),$A289,F$38:F$463)</f>
        <v>0</v>
      </c>
      <c r="G289" s="127">
        <f ca="1">SUMIF(OFFSET($Y$38,0,LEN($A289),1,1):OFFSET($Y$463,0,LEN($A289),1,1),$A289,G$38:G$463)</f>
        <v>0</v>
      </c>
      <c r="H289" s="127">
        <f ca="1">SUMIF(OFFSET($Y$38,0,LEN($A289),1,1):OFFSET($Y$463,0,LEN($A289),1,1),$A289,H$38:H$463)</f>
        <v>0</v>
      </c>
      <c r="I289" s="127">
        <f ca="1">SUMIF(OFFSET($Y$38,0,LEN($A289),1,1):OFFSET($Y$463,0,LEN($A289),1,1),$A289,I$38:I$463)</f>
        <v>0</v>
      </c>
      <c r="J289" s="127">
        <f ca="1">SUMIF(OFFSET($Y$38,0,LEN($A289),1,1):OFFSET($Y$463,0,LEN($A289),1,1),$A289,J$38:J$463)</f>
        <v>0</v>
      </c>
      <c r="K289" s="127">
        <f ca="1">SUMIF(OFFSET($Y$38,0,LEN($A289),1,1):OFFSET($Y$463,0,LEN($A289),1,1),$A289,K$38:K$463)</f>
        <v>0</v>
      </c>
      <c r="L289" s="127">
        <f ca="1">SUMIF(OFFSET($Y$38,0,LEN($A289),1,1):OFFSET($Y$463,0,LEN($A289),1,1),$A289,L$38:L$463)</f>
        <v>0</v>
      </c>
      <c r="M289" s="127">
        <f ca="1">SUMIF(OFFSET($Y$38,0,LEN($A289),1,1):OFFSET($Y$463,0,LEN($A289),1,1),$A289,M$38:M$463)</f>
        <v>0</v>
      </c>
      <c r="N289" s="127">
        <f ca="1">SUMIF(OFFSET($Y$38,0,LEN($A289),1,1):OFFSET($Y$463,0,LEN($A289),1,1),$A289,N$38:N$463)</f>
        <v>0</v>
      </c>
      <c r="O289" s="127">
        <f ca="1">SUMIF(OFFSET($Y$38,0,LEN($A289),1,1):OFFSET($Y$463,0,LEN($A289),1,1),$A289,O$38:O$463)</f>
        <v>0</v>
      </c>
      <c r="P289" s="127">
        <f ca="1">SUMIF(OFFSET($Y$38,0,LEN($A289),1,1):OFFSET($Y$463,0,LEN($A289),1,1),$A289,P$38:P$463)</f>
        <v>0</v>
      </c>
      <c r="Q289" s="127">
        <f ca="1">SUMIF(OFFSET($Y$38,0,LEN($A289),1,1):OFFSET($Y$463,0,LEN($A289),1,1),$A289,Q$38:Q$463)</f>
        <v>0</v>
      </c>
      <c r="R289" s="127">
        <f ca="1">SUMIF(OFFSET($Y$38,0,LEN($A289),1,1):OFFSET($Y$463,0,LEN($A289),1,1),$A289,R$38:R$463)</f>
        <v>0</v>
      </c>
      <c r="S289" s="127">
        <f ca="1">SUMIF(OFFSET($Y$38,0,LEN($A289),1,1):OFFSET($Y$463,0,LEN($A289),1,1),$A289,S$38:S$463)</f>
        <v>0</v>
      </c>
      <c r="T289" s="127">
        <f ca="1">SUMIF(OFFSET($Y$38,0,LEN($A289),1,1):OFFSET($Y$463,0,LEN($A289),1,1),$A289,T$38:T$463)</f>
        <v>0</v>
      </c>
      <c r="U289" s="127">
        <f ca="1">SUMIF(OFFSET($Y$38,0,LEN($A289),1,1):OFFSET($Y$463,0,LEN($A289),1,1),$A289,U$38:U$463)</f>
        <v>0</v>
      </c>
      <c r="V289" s="127">
        <f ca="1">SUMIF(OFFSET($Y$38,0,LEN($A289),1,1):OFFSET($Y$463,0,LEN($A289),1,1),$A289,V$38:V$463)</f>
        <v>0</v>
      </c>
      <c r="W289" s="127">
        <f ca="1">SUMIF(OFFSET($Y$38,0,LEN($A289),1,1):OFFSET($Y$463,0,LEN($A289),1,1),$A289,W$38:W$463)</f>
        <v>0</v>
      </c>
      <c r="X289" s="127">
        <f ca="1">SUMIF(OFFSET($Y$38,0,LEN($A289),1,1):OFFSET($Y$463,0,LEN($A289),1,1),$A289,X$38:X$463)</f>
        <v>0</v>
      </c>
      <c r="Y289" s="128" t="str">
        <f t="shared" si="18"/>
        <v>0.1.2.4.2</v>
      </c>
    </row>
    <row r="290" spans="1:25" ht="63" x14ac:dyDescent="0.25">
      <c r="A290" s="122" t="s">
        <v>579</v>
      </c>
      <c r="B290" s="123" t="s">
        <v>308</v>
      </c>
      <c r="C290" s="124" t="s">
        <v>216</v>
      </c>
      <c r="D290" s="127">
        <f ca="1">SUMIF(OFFSET($Y$38,0,LEN($A290),1,1):OFFSET($Y$463,0,LEN($A290),1,1),$A290,D$38:D$463)</f>
        <v>0</v>
      </c>
      <c r="E290" s="127">
        <f ca="1">SUMIF(OFFSET($Y$38,0,LEN($A290),1,1):OFFSET($Y$463,0,LEN($A290),1,1),$A290,E$38:E$463)</f>
        <v>0</v>
      </c>
      <c r="F290" s="127">
        <f ca="1">SUMIF(OFFSET($Y$38,0,LEN($A290),1,1):OFFSET($Y$463,0,LEN($A290),1,1),$A290,F$38:F$463)</f>
        <v>0</v>
      </c>
      <c r="G290" s="127">
        <f ca="1">SUMIF(OFFSET($Y$38,0,LEN($A290),1,1):OFFSET($Y$463,0,LEN($A290),1,1),$A290,G$38:G$463)</f>
        <v>0</v>
      </c>
      <c r="H290" s="127">
        <f ca="1">SUMIF(OFFSET($Y$38,0,LEN($A290),1,1):OFFSET($Y$463,0,LEN($A290),1,1),$A290,H$38:H$463)</f>
        <v>0</v>
      </c>
      <c r="I290" s="127">
        <f ca="1">SUMIF(OFFSET($Y$38,0,LEN($A290),1,1):OFFSET($Y$463,0,LEN($A290),1,1),$A290,I$38:I$463)</f>
        <v>0</v>
      </c>
      <c r="J290" s="127">
        <f ca="1">SUMIF(OFFSET($Y$38,0,LEN($A290),1,1):OFFSET($Y$463,0,LEN($A290),1,1),$A290,J$38:J$463)</f>
        <v>0</v>
      </c>
      <c r="K290" s="127">
        <f ca="1">SUMIF(OFFSET($Y$38,0,LEN($A290),1,1):OFFSET($Y$463,0,LEN($A290),1,1),$A290,K$38:K$463)</f>
        <v>0</v>
      </c>
      <c r="L290" s="127">
        <f ca="1">SUMIF(OFFSET($Y$38,0,LEN($A290),1,1):OFFSET($Y$463,0,LEN($A290),1,1),$A290,L$38:L$463)</f>
        <v>0</v>
      </c>
      <c r="M290" s="127">
        <f ca="1">SUMIF(OFFSET($Y$38,0,LEN($A290),1,1):OFFSET($Y$463,0,LEN($A290),1,1),$A290,M$38:M$463)</f>
        <v>0</v>
      </c>
      <c r="N290" s="127">
        <f ca="1">SUMIF(OFFSET($Y$38,0,LEN($A290),1,1):OFFSET($Y$463,0,LEN($A290),1,1),$A290,N$38:N$463)</f>
        <v>0</v>
      </c>
      <c r="O290" s="127">
        <f ca="1">SUMIF(OFFSET($Y$38,0,LEN($A290),1,1):OFFSET($Y$463,0,LEN($A290),1,1),$A290,O$38:O$463)</f>
        <v>0</v>
      </c>
      <c r="P290" s="127">
        <f ca="1">SUMIF(OFFSET($Y$38,0,LEN($A290),1,1):OFFSET($Y$463,0,LEN($A290),1,1),$A290,P$38:P$463)</f>
        <v>0</v>
      </c>
      <c r="Q290" s="127">
        <f ca="1">SUMIF(OFFSET($Y$38,0,LEN($A290),1,1):OFFSET($Y$463,0,LEN($A290),1,1),$A290,Q$38:Q$463)</f>
        <v>0</v>
      </c>
      <c r="R290" s="127">
        <f ca="1">SUMIF(OFFSET($Y$38,0,LEN($A290),1,1):OFFSET($Y$463,0,LEN($A290),1,1),$A290,R$38:R$463)</f>
        <v>0</v>
      </c>
      <c r="S290" s="127">
        <f ca="1">SUMIF(OFFSET($Y$38,0,LEN($A290),1,1):OFFSET($Y$463,0,LEN($A290),1,1),$A290,S$38:S$463)</f>
        <v>0</v>
      </c>
      <c r="T290" s="127">
        <f ca="1">SUMIF(OFFSET($Y$38,0,LEN($A290),1,1):OFFSET($Y$463,0,LEN($A290),1,1),$A290,T$38:T$463)</f>
        <v>0</v>
      </c>
      <c r="U290" s="127">
        <f ca="1">SUMIF(OFFSET($Y$38,0,LEN($A290),1,1):OFFSET($Y$463,0,LEN($A290),1,1),$A290,U$38:U$463)</f>
        <v>0</v>
      </c>
      <c r="V290" s="127">
        <f ca="1">SUMIF(OFFSET($Y$38,0,LEN($A290),1,1):OFFSET($Y$463,0,LEN($A290),1,1),$A290,V$38:V$463)</f>
        <v>0</v>
      </c>
      <c r="W290" s="127">
        <f ca="1">SUMIF(OFFSET($Y$38,0,LEN($A290),1,1):OFFSET($Y$463,0,LEN($A290),1,1),$A290,W$38:W$463)</f>
        <v>0</v>
      </c>
      <c r="X290" s="127">
        <f ca="1">SUMIF(OFFSET($Y$38,0,LEN($A290),1,1):OFFSET($Y$463,0,LEN($A290),1,1),$A290,X$38:X$463)</f>
        <v>0</v>
      </c>
      <c r="Y290" s="128" t="str">
        <f t="shared" si="18"/>
        <v>0.1.3</v>
      </c>
    </row>
    <row r="291" spans="1:25" ht="63" x14ac:dyDescent="0.25">
      <c r="A291" s="122" t="s">
        <v>580</v>
      </c>
      <c r="B291" s="123" t="s">
        <v>309</v>
      </c>
      <c r="C291" s="124" t="s">
        <v>216</v>
      </c>
      <c r="D291" s="127">
        <f ca="1">SUMIF(OFFSET($Y$38,0,LEN($A291),1,1):OFFSET($Y$463,0,LEN($A291),1,1),$A291,D$38:D$463)</f>
        <v>0</v>
      </c>
      <c r="E291" s="127">
        <f ca="1">SUMIF(OFFSET($Y$38,0,LEN($A291),1,1):OFFSET($Y$463,0,LEN($A291),1,1),$A291,E$38:E$463)</f>
        <v>0</v>
      </c>
      <c r="F291" s="127">
        <f ca="1">SUMIF(OFFSET($Y$38,0,LEN($A291),1,1):OFFSET($Y$463,0,LEN($A291),1,1),$A291,F$38:F$463)</f>
        <v>0</v>
      </c>
      <c r="G291" s="127">
        <f ca="1">SUMIF(OFFSET($Y$38,0,LEN($A291),1,1):OFFSET($Y$463,0,LEN($A291),1,1),$A291,G$38:G$463)</f>
        <v>0</v>
      </c>
      <c r="H291" s="127">
        <f ca="1">SUMIF(OFFSET($Y$38,0,LEN($A291),1,1):OFFSET($Y$463,0,LEN($A291),1,1),$A291,H$38:H$463)</f>
        <v>0</v>
      </c>
      <c r="I291" s="127">
        <f ca="1">SUMIF(OFFSET($Y$38,0,LEN($A291),1,1):OFFSET($Y$463,0,LEN($A291),1,1),$A291,I$38:I$463)</f>
        <v>0</v>
      </c>
      <c r="J291" s="127">
        <f ca="1">SUMIF(OFFSET($Y$38,0,LEN($A291),1,1):OFFSET($Y$463,0,LEN($A291),1,1),$A291,J$38:J$463)</f>
        <v>0</v>
      </c>
      <c r="K291" s="127">
        <f ca="1">SUMIF(OFFSET($Y$38,0,LEN($A291),1,1):OFFSET($Y$463,0,LEN($A291),1,1),$A291,K$38:K$463)</f>
        <v>0</v>
      </c>
      <c r="L291" s="127">
        <f ca="1">SUMIF(OFFSET($Y$38,0,LEN($A291),1,1):OFFSET($Y$463,0,LEN($A291),1,1),$A291,L$38:L$463)</f>
        <v>0</v>
      </c>
      <c r="M291" s="127">
        <f ca="1">SUMIF(OFFSET($Y$38,0,LEN($A291),1,1):OFFSET($Y$463,0,LEN($A291),1,1),$A291,M$38:M$463)</f>
        <v>0</v>
      </c>
      <c r="N291" s="127">
        <f ca="1">SUMIF(OFFSET($Y$38,0,LEN($A291),1,1):OFFSET($Y$463,0,LEN($A291),1,1),$A291,N$38:N$463)</f>
        <v>0</v>
      </c>
      <c r="O291" s="127">
        <f ca="1">SUMIF(OFFSET($Y$38,0,LEN($A291),1,1):OFFSET($Y$463,0,LEN($A291),1,1),$A291,O$38:O$463)</f>
        <v>0</v>
      </c>
      <c r="P291" s="127">
        <f ca="1">SUMIF(OFFSET($Y$38,0,LEN($A291),1,1):OFFSET($Y$463,0,LEN($A291),1,1),$A291,P$38:P$463)</f>
        <v>0</v>
      </c>
      <c r="Q291" s="127">
        <f ca="1">SUMIF(OFFSET($Y$38,0,LEN($A291),1,1):OFFSET($Y$463,0,LEN($A291),1,1),$A291,Q$38:Q$463)</f>
        <v>0</v>
      </c>
      <c r="R291" s="127">
        <f ca="1">SUMIF(OFFSET($Y$38,0,LEN($A291),1,1):OFFSET($Y$463,0,LEN($A291),1,1),$A291,R$38:R$463)</f>
        <v>0</v>
      </c>
      <c r="S291" s="127">
        <f ca="1">SUMIF(OFFSET($Y$38,0,LEN($A291),1,1):OFFSET($Y$463,0,LEN($A291),1,1),$A291,S$38:S$463)</f>
        <v>0</v>
      </c>
      <c r="T291" s="127">
        <f ca="1">SUMIF(OFFSET($Y$38,0,LEN($A291),1,1):OFFSET($Y$463,0,LEN($A291),1,1),$A291,T$38:T$463)</f>
        <v>0</v>
      </c>
      <c r="U291" s="127">
        <f ca="1">SUMIF(OFFSET($Y$38,0,LEN($A291),1,1):OFFSET($Y$463,0,LEN($A291),1,1),$A291,U$38:U$463)</f>
        <v>0</v>
      </c>
      <c r="V291" s="127">
        <f ca="1">SUMIF(OFFSET($Y$38,0,LEN($A291),1,1):OFFSET($Y$463,0,LEN($A291),1,1),$A291,V$38:V$463)</f>
        <v>0</v>
      </c>
      <c r="W291" s="127">
        <f ca="1">SUMIF(OFFSET($Y$38,0,LEN($A291),1,1):OFFSET($Y$463,0,LEN($A291),1,1),$A291,W$38:W$463)</f>
        <v>0</v>
      </c>
      <c r="X291" s="127">
        <f ca="1">SUMIF(OFFSET($Y$38,0,LEN($A291),1,1):OFFSET($Y$463,0,LEN($A291),1,1),$A291,X$38:X$463)</f>
        <v>0</v>
      </c>
      <c r="Y291" s="128" t="str">
        <f t="shared" si="18"/>
        <v>0.1.3.1</v>
      </c>
    </row>
    <row r="292" spans="1:25" ht="47.25" x14ac:dyDescent="0.25">
      <c r="A292" s="122" t="s">
        <v>581</v>
      </c>
      <c r="B292" s="123" t="s">
        <v>310</v>
      </c>
      <c r="C292" s="124" t="s">
        <v>216</v>
      </c>
      <c r="D292" s="127">
        <f ca="1">SUMIF(OFFSET($Y$38,0,LEN($A292),1,1):OFFSET($Y$463,0,LEN($A292),1,1),$A292,D$38:D$463)</f>
        <v>0</v>
      </c>
      <c r="E292" s="127">
        <f ca="1">SUMIF(OFFSET($Y$38,0,LEN($A292),1,1):OFFSET($Y$463,0,LEN($A292),1,1),$A292,E$38:E$463)</f>
        <v>0</v>
      </c>
      <c r="F292" s="127">
        <f ca="1">SUMIF(OFFSET($Y$38,0,LEN($A292),1,1):OFFSET($Y$463,0,LEN($A292),1,1),$A292,F$38:F$463)</f>
        <v>0</v>
      </c>
      <c r="G292" s="127">
        <f ca="1">SUMIF(OFFSET($Y$38,0,LEN($A292),1,1):OFFSET($Y$463,0,LEN($A292),1,1),$A292,G$38:G$463)</f>
        <v>0</v>
      </c>
      <c r="H292" s="127">
        <f ca="1">SUMIF(OFFSET($Y$38,0,LEN($A292),1,1):OFFSET($Y$463,0,LEN($A292),1,1),$A292,H$38:H$463)</f>
        <v>0</v>
      </c>
      <c r="I292" s="127">
        <f ca="1">SUMIF(OFFSET($Y$38,0,LEN($A292),1,1):OFFSET($Y$463,0,LEN($A292),1,1),$A292,I$38:I$463)</f>
        <v>0</v>
      </c>
      <c r="J292" s="127">
        <f ca="1">SUMIF(OFFSET($Y$38,0,LEN($A292),1,1):OFFSET($Y$463,0,LEN($A292),1,1),$A292,J$38:J$463)</f>
        <v>0</v>
      </c>
      <c r="K292" s="127">
        <f ca="1">SUMIF(OFFSET($Y$38,0,LEN($A292),1,1):OFFSET($Y$463,0,LEN($A292),1,1),$A292,K$38:K$463)</f>
        <v>0</v>
      </c>
      <c r="L292" s="127">
        <f ca="1">SUMIF(OFFSET($Y$38,0,LEN($A292),1,1):OFFSET($Y$463,0,LEN($A292),1,1),$A292,L$38:L$463)</f>
        <v>0</v>
      </c>
      <c r="M292" s="127">
        <f ca="1">SUMIF(OFFSET($Y$38,0,LEN($A292),1,1):OFFSET($Y$463,0,LEN($A292),1,1),$A292,M$38:M$463)</f>
        <v>0</v>
      </c>
      <c r="N292" s="127">
        <f ca="1">SUMIF(OFFSET($Y$38,0,LEN($A292),1,1):OFFSET($Y$463,0,LEN($A292),1,1),$A292,N$38:N$463)</f>
        <v>0</v>
      </c>
      <c r="O292" s="127">
        <f ca="1">SUMIF(OFFSET($Y$38,0,LEN($A292),1,1):OFFSET($Y$463,0,LEN($A292),1,1),$A292,O$38:O$463)</f>
        <v>0</v>
      </c>
      <c r="P292" s="127">
        <f ca="1">SUMIF(OFFSET($Y$38,0,LEN($A292),1,1):OFFSET($Y$463,0,LEN($A292),1,1),$A292,P$38:P$463)</f>
        <v>0</v>
      </c>
      <c r="Q292" s="127">
        <f ca="1">SUMIF(OFFSET($Y$38,0,LEN($A292),1,1):OFFSET($Y$463,0,LEN($A292),1,1),$A292,Q$38:Q$463)</f>
        <v>0</v>
      </c>
      <c r="R292" s="127">
        <f ca="1">SUMIF(OFFSET($Y$38,0,LEN($A292),1,1):OFFSET($Y$463,0,LEN($A292),1,1),$A292,R$38:R$463)</f>
        <v>0</v>
      </c>
      <c r="S292" s="127">
        <f ca="1">SUMIF(OFFSET($Y$38,0,LEN($A292),1,1):OFFSET($Y$463,0,LEN($A292),1,1),$A292,S$38:S$463)</f>
        <v>0</v>
      </c>
      <c r="T292" s="127">
        <f ca="1">SUMIF(OFFSET($Y$38,0,LEN($A292),1,1):OFFSET($Y$463,0,LEN($A292),1,1),$A292,T$38:T$463)</f>
        <v>0</v>
      </c>
      <c r="U292" s="127">
        <f ca="1">SUMIF(OFFSET($Y$38,0,LEN($A292),1,1):OFFSET($Y$463,0,LEN($A292),1,1),$A292,U$38:U$463)</f>
        <v>0</v>
      </c>
      <c r="V292" s="127">
        <f ca="1">SUMIF(OFFSET($Y$38,0,LEN($A292),1,1):OFFSET($Y$463,0,LEN($A292),1,1),$A292,V$38:V$463)</f>
        <v>0</v>
      </c>
      <c r="W292" s="127">
        <f ca="1">SUMIF(OFFSET($Y$38,0,LEN($A292),1,1):OFFSET($Y$463,0,LEN($A292),1,1),$A292,W$38:W$463)</f>
        <v>0</v>
      </c>
      <c r="X292" s="127">
        <f ca="1">SUMIF(OFFSET($Y$38,0,LEN($A292),1,1):OFFSET($Y$463,0,LEN($A292),1,1),$A292,X$38:X$463)</f>
        <v>0</v>
      </c>
      <c r="Y292" s="128" t="str">
        <f t="shared" si="18"/>
        <v>0.1.3.2</v>
      </c>
    </row>
    <row r="293" spans="1:25" ht="31.5" x14ac:dyDescent="0.25">
      <c r="A293" s="122" t="s">
        <v>582</v>
      </c>
      <c r="B293" s="123" t="s">
        <v>316</v>
      </c>
      <c r="C293" s="124" t="s">
        <v>216</v>
      </c>
      <c r="D293" s="127">
        <f ca="1">SUMIF(OFFSET($Y$38,0,LEN($A293),1,1):OFFSET($Y$463,0,LEN($A293),1,1),$A293,D$38:D$463)</f>
        <v>0</v>
      </c>
      <c r="E293" s="127">
        <f ca="1">SUMIF(OFFSET($Y$38,0,LEN($A293),1,1):OFFSET($Y$463,0,LEN($A293),1,1),$A293,E$38:E$463)</f>
        <v>0</v>
      </c>
      <c r="F293" s="127">
        <f ca="1">SUMIF(OFFSET($Y$38,0,LEN($A293),1,1):OFFSET($Y$463,0,LEN($A293),1,1),$A293,F$38:F$463)</f>
        <v>0</v>
      </c>
      <c r="G293" s="127">
        <f ca="1">SUMIF(OFFSET($Y$38,0,LEN($A293),1,1):OFFSET($Y$463,0,LEN($A293),1,1),$A293,G$38:G$463)</f>
        <v>0</v>
      </c>
      <c r="H293" s="127">
        <f ca="1">SUMIF(OFFSET($Y$38,0,LEN($A293),1,1):OFFSET($Y$463,0,LEN($A293),1,1),$A293,H$38:H$463)</f>
        <v>0</v>
      </c>
      <c r="I293" s="127">
        <f ca="1">SUMIF(OFFSET($Y$38,0,LEN($A293),1,1):OFFSET($Y$463,0,LEN($A293),1,1),$A293,I$38:I$463)</f>
        <v>0</v>
      </c>
      <c r="J293" s="127">
        <f ca="1">SUMIF(OFFSET($Y$38,0,LEN($A293),1,1):OFFSET($Y$463,0,LEN($A293),1,1),$A293,J$38:J$463)</f>
        <v>0</v>
      </c>
      <c r="K293" s="127">
        <f ca="1">SUMIF(OFFSET($Y$38,0,LEN($A293),1,1):OFFSET($Y$463,0,LEN($A293),1,1),$A293,K$38:K$463)</f>
        <v>0</v>
      </c>
      <c r="L293" s="127">
        <f ca="1">SUMIF(OFFSET($Y$38,0,LEN($A293),1,1):OFFSET($Y$463,0,LEN($A293),1,1),$A293,L$38:L$463)</f>
        <v>0</v>
      </c>
      <c r="M293" s="127">
        <f ca="1">SUMIF(OFFSET($Y$38,0,LEN($A293),1,1):OFFSET($Y$463,0,LEN($A293),1,1),$A293,M$38:M$463)</f>
        <v>0</v>
      </c>
      <c r="N293" s="127">
        <f ca="1">SUMIF(OFFSET($Y$38,0,LEN($A293),1,1):OFFSET($Y$463,0,LEN($A293),1,1),$A293,N$38:N$463)</f>
        <v>0</v>
      </c>
      <c r="O293" s="127">
        <f ca="1">SUMIF(OFFSET($Y$38,0,LEN($A293),1,1):OFFSET($Y$463,0,LEN($A293),1,1),$A293,O$38:O$463)</f>
        <v>0</v>
      </c>
      <c r="P293" s="127">
        <f ca="1">SUMIF(OFFSET($Y$38,0,LEN($A293),1,1):OFFSET($Y$463,0,LEN($A293),1,1),$A293,P$38:P$463)</f>
        <v>0</v>
      </c>
      <c r="Q293" s="127">
        <f ca="1">SUMIF(OFFSET($Y$38,0,LEN($A293),1,1):OFFSET($Y$463,0,LEN($A293),1,1),$A293,Q$38:Q$463)</f>
        <v>0</v>
      </c>
      <c r="R293" s="127">
        <f ca="1">SUMIF(OFFSET($Y$38,0,LEN($A293),1,1):OFFSET($Y$463,0,LEN($A293),1,1),$A293,R$38:R$463)</f>
        <v>0</v>
      </c>
      <c r="S293" s="127">
        <f ca="1">SUMIF(OFFSET($Y$38,0,LEN($A293),1,1):OFFSET($Y$463,0,LEN($A293),1,1),$A293,S$38:S$463)</f>
        <v>0</v>
      </c>
      <c r="T293" s="127">
        <f ca="1">SUMIF(OFFSET($Y$38,0,LEN($A293),1,1):OFFSET($Y$463,0,LEN($A293),1,1),$A293,T$38:T$463)</f>
        <v>0</v>
      </c>
      <c r="U293" s="127">
        <f ca="1">SUMIF(OFFSET($Y$38,0,LEN($A293),1,1):OFFSET($Y$463,0,LEN($A293),1,1),$A293,U$38:U$463)</f>
        <v>0</v>
      </c>
      <c r="V293" s="127">
        <f ca="1">SUMIF(OFFSET($Y$38,0,LEN($A293),1,1):OFFSET($Y$463,0,LEN($A293),1,1),$A293,V$38:V$463)</f>
        <v>0</v>
      </c>
      <c r="W293" s="127">
        <f ca="1">SUMIF(OFFSET($Y$38,0,LEN($A293),1,1):OFFSET($Y$463,0,LEN($A293),1,1),$A293,W$38:W$463)</f>
        <v>0</v>
      </c>
      <c r="X293" s="127">
        <f ca="1">SUMIF(OFFSET($Y$38,0,LEN($A293),1,1):OFFSET($Y$463,0,LEN($A293),1,1),$A293,X$38:X$463)</f>
        <v>0</v>
      </c>
      <c r="Y293" s="128" t="str">
        <f t="shared" si="18"/>
        <v>0.1.4</v>
      </c>
    </row>
    <row r="294" spans="1:25" ht="47.25" x14ac:dyDescent="0.25">
      <c r="A294" s="122" t="s">
        <v>583</v>
      </c>
      <c r="B294" s="126" t="s">
        <v>318</v>
      </c>
      <c r="C294" s="124" t="s">
        <v>216</v>
      </c>
      <c r="D294" s="127">
        <f ca="1">SUMIF(OFFSET($Y$38,0,LEN($A294),1,1):OFFSET($Y$463,0,LEN($A294),1,1),$A294,D$38:D$463)</f>
        <v>0</v>
      </c>
      <c r="E294" s="127">
        <f ca="1">SUMIF(OFFSET($Y$38,0,LEN($A294),1,1):OFFSET($Y$463,0,LEN($A294),1,1),$A294,E$38:E$463)</f>
        <v>0</v>
      </c>
      <c r="F294" s="127">
        <f ca="1">SUMIF(OFFSET($Y$38,0,LEN($A294),1,1):OFFSET($Y$463,0,LEN($A294),1,1),$A294,F$38:F$463)</f>
        <v>0</v>
      </c>
      <c r="G294" s="127">
        <f ca="1">SUMIF(OFFSET($Y$38,0,LEN($A294),1,1):OFFSET($Y$463,0,LEN($A294),1,1),$A294,G$38:G$463)</f>
        <v>0</v>
      </c>
      <c r="H294" s="127">
        <f ca="1">SUMIF(OFFSET($Y$38,0,LEN($A294),1,1):OFFSET($Y$463,0,LEN($A294),1,1),$A294,H$38:H$463)</f>
        <v>0</v>
      </c>
      <c r="I294" s="127">
        <f ca="1">SUMIF(OFFSET($Y$38,0,LEN($A294),1,1):OFFSET($Y$463,0,LEN($A294),1,1),$A294,I$38:I$463)</f>
        <v>0</v>
      </c>
      <c r="J294" s="127">
        <f ca="1">SUMIF(OFFSET($Y$38,0,LEN($A294),1,1):OFFSET($Y$463,0,LEN($A294),1,1),$A294,J$38:J$463)</f>
        <v>0</v>
      </c>
      <c r="K294" s="127">
        <f ca="1">SUMIF(OFFSET($Y$38,0,LEN($A294),1,1):OFFSET($Y$463,0,LEN($A294),1,1),$A294,K$38:K$463)</f>
        <v>0</v>
      </c>
      <c r="L294" s="127">
        <f ca="1">SUMIF(OFFSET($Y$38,0,LEN($A294),1,1):OFFSET($Y$463,0,LEN($A294),1,1),$A294,L$38:L$463)</f>
        <v>0</v>
      </c>
      <c r="M294" s="127">
        <f ca="1">SUMIF(OFFSET($Y$38,0,LEN($A294),1,1):OFFSET($Y$463,0,LEN($A294),1,1),$A294,M$38:M$463)</f>
        <v>0</v>
      </c>
      <c r="N294" s="127">
        <f ca="1">SUMIF(OFFSET($Y$38,0,LEN($A294),1,1):OFFSET($Y$463,0,LEN($A294),1,1),$A294,N$38:N$463)</f>
        <v>0</v>
      </c>
      <c r="O294" s="127">
        <f ca="1">SUMIF(OFFSET($Y$38,0,LEN($A294),1,1):OFFSET($Y$463,0,LEN($A294),1,1),$A294,O$38:O$463)</f>
        <v>0</v>
      </c>
      <c r="P294" s="127">
        <f ca="1">SUMIF(OFFSET($Y$38,0,LEN($A294),1,1):OFFSET($Y$463,0,LEN($A294),1,1),$A294,P$38:P$463)</f>
        <v>0</v>
      </c>
      <c r="Q294" s="127">
        <f ca="1">SUMIF(OFFSET($Y$38,0,LEN($A294),1,1):OFFSET($Y$463,0,LEN($A294),1,1),$A294,Q$38:Q$463)</f>
        <v>0</v>
      </c>
      <c r="R294" s="127">
        <f ca="1">SUMIF(OFFSET($Y$38,0,LEN($A294),1,1):OFFSET($Y$463,0,LEN($A294),1,1),$A294,R$38:R$463)</f>
        <v>0</v>
      </c>
      <c r="S294" s="127">
        <f ca="1">SUMIF(OFFSET($Y$38,0,LEN($A294),1,1):OFFSET($Y$463,0,LEN($A294),1,1),$A294,S$38:S$463)</f>
        <v>0</v>
      </c>
      <c r="T294" s="127">
        <f ca="1">SUMIF(OFFSET($Y$38,0,LEN($A294),1,1):OFFSET($Y$463,0,LEN($A294),1,1),$A294,T$38:T$463)</f>
        <v>0</v>
      </c>
      <c r="U294" s="127">
        <f ca="1">SUMIF(OFFSET($Y$38,0,LEN($A294),1,1):OFFSET($Y$463,0,LEN($A294),1,1),$A294,U$38:U$463)</f>
        <v>0</v>
      </c>
      <c r="V294" s="127">
        <f ca="1">SUMIF(OFFSET($Y$38,0,LEN($A294),1,1):OFFSET($Y$463,0,LEN($A294),1,1),$A294,V$38:V$463)</f>
        <v>0</v>
      </c>
      <c r="W294" s="127">
        <f ca="1">SUMIF(OFFSET($Y$38,0,LEN($A294),1,1):OFFSET($Y$463,0,LEN($A294),1,1),$A294,W$38:W$463)</f>
        <v>0</v>
      </c>
      <c r="X294" s="127">
        <f ca="1">SUMIF(OFFSET($Y$38,0,LEN($A294),1,1):OFFSET($Y$463,0,LEN($A294),1,1),$A294,X$38:X$463)</f>
        <v>0</v>
      </c>
      <c r="Y294" s="128" t="str">
        <f t="shared" si="18"/>
        <v>0.1.5</v>
      </c>
    </row>
    <row r="295" spans="1:25" ht="31.5" x14ac:dyDescent="0.25">
      <c r="A295" s="122" t="s">
        <v>584</v>
      </c>
      <c r="B295" s="126" t="s">
        <v>320</v>
      </c>
      <c r="C295" s="124" t="s">
        <v>216</v>
      </c>
      <c r="D295" s="127">
        <f ca="1">SUMIF(OFFSET($Y$38,0,LEN($A295),1,1):OFFSET($Y$463,0,LEN($A295),1,1),$A295,D$38:D$463)</f>
        <v>0</v>
      </c>
      <c r="E295" s="127">
        <f ca="1">SUMIF(OFFSET($Y$38,0,LEN($A295),1,1):OFFSET($Y$463,0,LEN($A295),1,1),$A295,E$38:E$463)</f>
        <v>0</v>
      </c>
      <c r="F295" s="127">
        <f ca="1">SUMIF(OFFSET($Y$38,0,LEN($A295),1,1):OFFSET($Y$463,0,LEN($A295),1,1),$A295,F$38:F$463)</f>
        <v>0</v>
      </c>
      <c r="G295" s="127">
        <f ca="1">SUMIF(OFFSET($Y$38,0,LEN($A295),1,1):OFFSET($Y$463,0,LEN($A295),1,1),$A295,G$38:G$463)</f>
        <v>0</v>
      </c>
      <c r="H295" s="127">
        <f ca="1">SUMIF(OFFSET($Y$38,0,LEN($A295),1,1):OFFSET($Y$463,0,LEN($A295),1,1),$A295,H$38:H$463)</f>
        <v>0</v>
      </c>
      <c r="I295" s="127">
        <f ca="1">SUMIF(OFFSET($Y$38,0,LEN($A295),1,1):OFFSET($Y$463,0,LEN($A295),1,1),$A295,I$38:I$463)</f>
        <v>0</v>
      </c>
      <c r="J295" s="127">
        <f ca="1">SUMIF(OFFSET($Y$38,0,LEN($A295),1,1):OFFSET($Y$463,0,LEN($A295),1,1),$A295,J$38:J$463)</f>
        <v>0</v>
      </c>
      <c r="K295" s="127">
        <f ca="1">SUMIF(OFFSET($Y$38,0,LEN($A295),1,1):OFFSET($Y$463,0,LEN($A295),1,1),$A295,K$38:K$463)</f>
        <v>0</v>
      </c>
      <c r="L295" s="127">
        <f ca="1">SUMIF(OFFSET($Y$38,0,LEN($A295),1,1):OFFSET($Y$463,0,LEN($A295),1,1),$A295,L$38:L$463)</f>
        <v>0</v>
      </c>
      <c r="M295" s="127">
        <f ca="1">SUMIF(OFFSET($Y$38,0,LEN($A295),1,1):OFFSET($Y$463,0,LEN($A295),1,1),$A295,M$38:M$463)</f>
        <v>0</v>
      </c>
      <c r="N295" s="127">
        <f ca="1">SUMIF(OFFSET($Y$38,0,LEN($A295),1,1):OFFSET($Y$463,0,LEN($A295),1,1),$A295,N$38:N$463)</f>
        <v>0</v>
      </c>
      <c r="O295" s="127">
        <f ca="1">SUMIF(OFFSET($Y$38,0,LEN($A295),1,1):OFFSET($Y$463,0,LEN($A295),1,1),$A295,O$38:O$463)</f>
        <v>0</v>
      </c>
      <c r="P295" s="127">
        <f ca="1">SUMIF(OFFSET($Y$38,0,LEN($A295),1,1):OFFSET($Y$463,0,LEN($A295),1,1),$A295,P$38:P$463)</f>
        <v>0</v>
      </c>
      <c r="Q295" s="127">
        <f ca="1">SUMIF(OFFSET($Y$38,0,LEN($A295),1,1):OFFSET($Y$463,0,LEN($A295),1,1),$A295,Q$38:Q$463)</f>
        <v>0</v>
      </c>
      <c r="R295" s="127">
        <f ca="1">SUMIF(OFFSET($Y$38,0,LEN($A295),1,1):OFFSET($Y$463,0,LEN($A295),1,1),$A295,R$38:R$463)</f>
        <v>0</v>
      </c>
      <c r="S295" s="127">
        <f ca="1">SUMIF(OFFSET($Y$38,0,LEN($A295),1,1):OFFSET($Y$463,0,LEN($A295),1,1),$A295,S$38:S$463)</f>
        <v>0</v>
      </c>
      <c r="T295" s="127">
        <f ca="1">SUMIF(OFFSET($Y$38,0,LEN($A295),1,1):OFFSET($Y$463,0,LEN($A295),1,1),$A295,T$38:T$463)</f>
        <v>0</v>
      </c>
      <c r="U295" s="127">
        <f ca="1">SUMIF(OFFSET($Y$38,0,LEN($A295),1,1):OFFSET($Y$463,0,LEN($A295),1,1),$A295,U$38:U$463)</f>
        <v>0</v>
      </c>
      <c r="V295" s="127">
        <f ca="1">SUMIF(OFFSET($Y$38,0,LEN($A295),1,1):OFFSET($Y$463,0,LEN($A295),1,1),$A295,V$38:V$463)</f>
        <v>0</v>
      </c>
      <c r="W295" s="127">
        <f ca="1">SUMIF(OFFSET($Y$38,0,LEN($A295),1,1):OFFSET($Y$463,0,LEN($A295),1,1),$A295,W$38:W$463)</f>
        <v>0</v>
      </c>
      <c r="X295" s="127">
        <f ca="1">SUMIF(OFFSET($Y$38,0,LEN($A295),1,1):OFFSET($Y$463,0,LEN($A295),1,1),$A295,X$38:X$463)</f>
        <v>0</v>
      </c>
      <c r="Y295" s="128" t="str">
        <f t="shared" si="18"/>
        <v>0.1.6</v>
      </c>
    </row>
    <row r="296" spans="1:25" ht="47.25" x14ac:dyDescent="0.25">
      <c r="A296" s="122" t="s">
        <v>180</v>
      </c>
      <c r="B296" s="126" t="s">
        <v>321</v>
      </c>
      <c r="C296" s="124" t="s">
        <v>216</v>
      </c>
      <c r="D296" s="127">
        <f ca="1">SUMIF(OFFSET($Y$38,0,LEN($A296),1,1):OFFSET($Y$463,0,LEN($A296),1,1),$A296,D$38:D$463)</f>
        <v>0</v>
      </c>
      <c r="E296" s="127">
        <f ca="1">SUMIF(OFFSET($Y$38,0,LEN($A296),1,1):OFFSET($Y$463,0,LEN($A296),1,1),$A296,E$38:E$463)</f>
        <v>0</v>
      </c>
      <c r="F296" s="127">
        <f ca="1">SUMIF(OFFSET($Y$38,0,LEN($A296),1,1):OFFSET($Y$463,0,LEN($A296),1,1),$A296,F$38:F$463)</f>
        <v>0</v>
      </c>
      <c r="G296" s="127">
        <f ca="1">SUMIF(OFFSET($Y$38,0,LEN($A296),1,1):OFFSET($Y$463,0,LEN($A296),1,1),$A296,G$38:G$463)</f>
        <v>0</v>
      </c>
      <c r="H296" s="127">
        <f ca="1">SUMIF(OFFSET($Y$38,0,LEN($A296),1,1):OFFSET($Y$463,0,LEN($A296),1,1),$A296,H$38:H$463)</f>
        <v>0</v>
      </c>
      <c r="I296" s="127">
        <f ca="1">SUMIF(OFFSET($Y$38,0,LEN($A296),1,1):OFFSET($Y$463,0,LEN($A296),1,1),$A296,I$38:I$463)</f>
        <v>0</v>
      </c>
      <c r="J296" s="127">
        <f ca="1">SUMIF(OFFSET($Y$38,0,LEN($A296),1,1):OFFSET($Y$463,0,LEN($A296),1,1),$A296,J$38:J$463)</f>
        <v>0</v>
      </c>
      <c r="K296" s="127">
        <f ca="1">SUMIF(OFFSET($Y$38,0,LEN($A296),1,1):OFFSET($Y$463,0,LEN($A296),1,1),$A296,K$38:K$463)</f>
        <v>0</v>
      </c>
      <c r="L296" s="127">
        <f ca="1">SUMIF(OFFSET($Y$38,0,LEN($A296),1,1):OFFSET($Y$463,0,LEN($A296),1,1),$A296,L$38:L$463)</f>
        <v>0</v>
      </c>
      <c r="M296" s="127">
        <f ca="1">SUMIF(OFFSET($Y$38,0,LEN($A296),1,1):OFFSET($Y$463,0,LEN($A296),1,1),$A296,M$38:M$463)</f>
        <v>0</v>
      </c>
      <c r="N296" s="127">
        <f ca="1">SUMIF(OFFSET($Y$38,0,LEN($A296),1,1):OFFSET($Y$463,0,LEN($A296),1,1),$A296,N$38:N$463)</f>
        <v>0</v>
      </c>
      <c r="O296" s="127">
        <f ca="1">SUMIF(OFFSET($Y$38,0,LEN($A296),1,1):OFFSET($Y$463,0,LEN($A296),1,1),$A296,O$38:O$463)</f>
        <v>0</v>
      </c>
      <c r="P296" s="127">
        <f ca="1">SUMIF(OFFSET($Y$38,0,LEN($A296),1,1):OFFSET($Y$463,0,LEN($A296),1,1),$A296,P$38:P$463)</f>
        <v>0</v>
      </c>
      <c r="Q296" s="127">
        <f ca="1">SUMIF(OFFSET($Y$38,0,LEN($A296),1,1):OFFSET($Y$463,0,LEN($A296),1,1),$A296,Q$38:Q$463)</f>
        <v>0</v>
      </c>
      <c r="R296" s="127">
        <f ca="1">SUMIF(OFFSET($Y$38,0,LEN($A296),1,1):OFFSET($Y$463,0,LEN($A296),1,1),$A296,R$38:R$463)</f>
        <v>0</v>
      </c>
      <c r="S296" s="127">
        <f ca="1">SUMIF(OFFSET($Y$38,0,LEN($A296),1,1):OFFSET($Y$463,0,LEN($A296),1,1),$A296,S$38:S$463)</f>
        <v>0</v>
      </c>
      <c r="T296" s="127">
        <f ca="1">SUMIF(OFFSET($Y$38,0,LEN($A296),1,1):OFFSET($Y$463,0,LEN($A296),1,1),$A296,T$38:T$463)</f>
        <v>0</v>
      </c>
      <c r="U296" s="127">
        <f ca="1">SUMIF(OFFSET($Y$38,0,LEN($A296),1,1):OFFSET($Y$463,0,LEN($A296),1,1),$A296,U$38:U$463)</f>
        <v>0</v>
      </c>
      <c r="V296" s="127">
        <f ca="1">SUMIF(OFFSET($Y$38,0,LEN($A296),1,1):OFFSET($Y$463,0,LEN($A296),1,1),$A296,V$38:V$463)</f>
        <v>0</v>
      </c>
      <c r="W296" s="127">
        <f ca="1">SUMIF(OFFSET($Y$38,0,LEN($A296),1,1):OFFSET($Y$463,0,LEN($A296),1,1),$A296,W$38:W$463)</f>
        <v>0</v>
      </c>
      <c r="X296" s="127">
        <f ca="1">SUMIF(OFFSET($Y$38,0,LEN($A296),1,1):OFFSET($Y$463,0,LEN($A296),1,1),$A296,X$38:X$463)</f>
        <v>0</v>
      </c>
      <c r="Y296" s="128" t="str">
        <f t="shared" si="18"/>
        <v>0.2</v>
      </c>
    </row>
    <row r="297" spans="1:25" ht="31.5" x14ac:dyDescent="0.25">
      <c r="A297" s="122" t="s">
        <v>585</v>
      </c>
      <c r="B297" s="123" t="s">
        <v>322</v>
      </c>
      <c r="C297" s="124" t="s">
        <v>216</v>
      </c>
      <c r="D297" s="127">
        <f ca="1">SUMIF(OFFSET($Y$38,0,LEN($A297),1,1):OFFSET($Y$463,0,LEN($A297),1,1),$A297,D$38:D$463)</f>
        <v>0</v>
      </c>
      <c r="E297" s="127">
        <f ca="1">SUMIF(OFFSET($Y$38,0,LEN($A297),1,1):OFFSET($Y$463,0,LEN($A297),1,1),$A297,E$38:E$463)</f>
        <v>0</v>
      </c>
      <c r="F297" s="127">
        <f ca="1">SUMIF(OFFSET($Y$38,0,LEN($A297),1,1):OFFSET($Y$463,0,LEN($A297),1,1),$A297,F$38:F$463)</f>
        <v>0</v>
      </c>
      <c r="G297" s="127">
        <f ca="1">SUMIF(OFFSET($Y$38,0,LEN($A297),1,1):OFFSET($Y$463,0,LEN($A297),1,1),$A297,G$38:G$463)</f>
        <v>0</v>
      </c>
      <c r="H297" s="127">
        <f ca="1">SUMIF(OFFSET($Y$38,0,LEN($A297),1,1):OFFSET($Y$463,0,LEN($A297),1,1),$A297,H$38:H$463)</f>
        <v>0</v>
      </c>
      <c r="I297" s="127">
        <f ca="1">SUMIF(OFFSET($Y$38,0,LEN($A297),1,1):OFFSET($Y$463,0,LEN($A297),1,1),$A297,I$38:I$463)</f>
        <v>0</v>
      </c>
      <c r="J297" s="127">
        <f ca="1">SUMIF(OFFSET($Y$38,0,LEN($A297),1,1):OFFSET($Y$463,0,LEN($A297),1,1),$A297,J$38:J$463)</f>
        <v>0</v>
      </c>
      <c r="K297" s="127">
        <f ca="1">SUMIF(OFFSET($Y$38,0,LEN($A297),1,1):OFFSET($Y$463,0,LEN($A297),1,1),$A297,K$38:K$463)</f>
        <v>0</v>
      </c>
      <c r="L297" s="127">
        <f ca="1">SUMIF(OFFSET($Y$38,0,LEN($A297),1,1):OFFSET($Y$463,0,LEN($A297),1,1),$A297,L$38:L$463)</f>
        <v>0</v>
      </c>
      <c r="M297" s="127">
        <f ca="1">SUMIF(OFFSET($Y$38,0,LEN($A297),1,1):OFFSET($Y$463,0,LEN($A297),1,1),$A297,M$38:M$463)</f>
        <v>0</v>
      </c>
      <c r="N297" s="127">
        <f ca="1">SUMIF(OFFSET($Y$38,0,LEN($A297),1,1):OFFSET($Y$463,0,LEN($A297),1,1),$A297,N$38:N$463)</f>
        <v>0</v>
      </c>
      <c r="O297" s="127">
        <f ca="1">SUMIF(OFFSET($Y$38,0,LEN($A297),1,1):OFFSET($Y$463,0,LEN($A297),1,1),$A297,O$38:O$463)</f>
        <v>0</v>
      </c>
      <c r="P297" s="127">
        <f ca="1">SUMIF(OFFSET($Y$38,0,LEN($A297),1,1):OFFSET($Y$463,0,LEN($A297),1,1),$A297,P$38:P$463)</f>
        <v>0</v>
      </c>
      <c r="Q297" s="127">
        <f ca="1">SUMIF(OFFSET($Y$38,0,LEN($A297),1,1):OFFSET($Y$463,0,LEN($A297),1,1),$A297,Q$38:Q$463)</f>
        <v>0</v>
      </c>
      <c r="R297" s="127">
        <f ca="1">SUMIF(OFFSET($Y$38,0,LEN($A297),1,1):OFFSET($Y$463,0,LEN($A297),1,1),$A297,R$38:R$463)</f>
        <v>0</v>
      </c>
      <c r="S297" s="127">
        <f ca="1">SUMIF(OFFSET($Y$38,0,LEN($A297),1,1):OFFSET($Y$463,0,LEN($A297),1,1),$A297,S$38:S$463)</f>
        <v>0</v>
      </c>
      <c r="T297" s="127">
        <f ca="1">SUMIF(OFFSET($Y$38,0,LEN($A297),1,1):OFFSET($Y$463,0,LEN($A297),1,1),$A297,T$38:T$463)</f>
        <v>0</v>
      </c>
      <c r="U297" s="127">
        <f ca="1">SUMIF(OFFSET($Y$38,0,LEN($A297),1,1):OFFSET($Y$463,0,LEN($A297),1,1),$A297,U$38:U$463)</f>
        <v>0</v>
      </c>
      <c r="V297" s="127">
        <f ca="1">SUMIF(OFFSET($Y$38,0,LEN($A297),1,1):OFFSET($Y$463,0,LEN($A297),1,1),$A297,V$38:V$463)</f>
        <v>0</v>
      </c>
      <c r="W297" s="127">
        <f ca="1">SUMIF(OFFSET($Y$38,0,LEN($A297),1,1):OFFSET($Y$463,0,LEN($A297),1,1),$A297,W$38:W$463)</f>
        <v>0</v>
      </c>
      <c r="X297" s="127">
        <f ca="1">SUMIF(OFFSET($Y$38,0,LEN($A297),1,1):OFFSET($Y$463,0,LEN($A297),1,1),$A297,X$38:X$463)</f>
        <v>0</v>
      </c>
      <c r="Y297" s="128" t="str">
        <f t="shared" si="18"/>
        <v>0.2.1</v>
      </c>
    </row>
    <row r="298" spans="1:25" ht="94.5" x14ac:dyDescent="0.25">
      <c r="A298" s="122" t="s">
        <v>586</v>
      </c>
      <c r="B298" s="123" t="s">
        <v>323</v>
      </c>
      <c r="C298" s="124" t="s">
        <v>216</v>
      </c>
      <c r="D298" s="127">
        <f ca="1">SUMIF(OFFSET($Y$38,0,LEN($A298),1,1):OFFSET($Y$463,0,LEN($A298),1,1),$A298,D$38:D$463)</f>
        <v>0</v>
      </c>
      <c r="E298" s="127">
        <f ca="1">SUMIF(OFFSET($Y$38,0,LEN($A298),1,1):OFFSET($Y$463,0,LEN($A298),1,1),$A298,E$38:E$463)</f>
        <v>0</v>
      </c>
      <c r="F298" s="127">
        <f ca="1">SUMIF(OFFSET($Y$38,0,LEN($A298),1,1):OFFSET($Y$463,0,LEN($A298),1,1),$A298,F$38:F$463)</f>
        <v>0</v>
      </c>
      <c r="G298" s="127">
        <f ca="1">SUMIF(OFFSET($Y$38,0,LEN($A298),1,1):OFFSET($Y$463,0,LEN($A298),1,1),$A298,G$38:G$463)</f>
        <v>0</v>
      </c>
      <c r="H298" s="127">
        <f ca="1">SUMIF(OFFSET($Y$38,0,LEN($A298),1,1):OFFSET($Y$463,0,LEN($A298),1,1),$A298,H$38:H$463)</f>
        <v>0</v>
      </c>
      <c r="I298" s="127">
        <f ca="1">SUMIF(OFFSET($Y$38,0,LEN($A298),1,1):OFFSET($Y$463,0,LEN($A298),1,1),$A298,I$38:I$463)</f>
        <v>0</v>
      </c>
      <c r="J298" s="127">
        <f ca="1">SUMIF(OFFSET($Y$38,0,LEN($A298),1,1):OFFSET($Y$463,0,LEN($A298),1,1),$A298,J$38:J$463)</f>
        <v>0</v>
      </c>
      <c r="K298" s="127">
        <f ca="1">SUMIF(OFFSET($Y$38,0,LEN($A298),1,1):OFFSET($Y$463,0,LEN($A298),1,1),$A298,K$38:K$463)</f>
        <v>0</v>
      </c>
      <c r="L298" s="127">
        <f ca="1">SUMIF(OFFSET($Y$38,0,LEN($A298),1,1):OFFSET($Y$463,0,LEN($A298),1,1),$A298,L$38:L$463)</f>
        <v>0</v>
      </c>
      <c r="M298" s="127">
        <f ca="1">SUMIF(OFFSET($Y$38,0,LEN($A298),1,1):OFFSET($Y$463,0,LEN($A298),1,1),$A298,M$38:M$463)</f>
        <v>0</v>
      </c>
      <c r="N298" s="127">
        <f ca="1">SUMIF(OFFSET($Y$38,0,LEN($A298),1,1):OFFSET($Y$463,0,LEN($A298),1,1),$A298,N$38:N$463)</f>
        <v>0</v>
      </c>
      <c r="O298" s="127">
        <f ca="1">SUMIF(OFFSET($Y$38,0,LEN($A298),1,1):OFFSET($Y$463,0,LEN($A298),1,1),$A298,O$38:O$463)</f>
        <v>0</v>
      </c>
      <c r="P298" s="127">
        <f ca="1">SUMIF(OFFSET($Y$38,0,LEN($A298),1,1):OFFSET($Y$463,0,LEN($A298),1,1),$A298,P$38:P$463)</f>
        <v>0</v>
      </c>
      <c r="Q298" s="127">
        <f ca="1">SUMIF(OFFSET($Y$38,0,LEN($A298),1,1):OFFSET($Y$463,0,LEN($A298),1,1),$A298,Q$38:Q$463)</f>
        <v>0</v>
      </c>
      <c r="R298" s="127">
        <f ca="1">SUMIF(OFFSET($Y$38,0,LEN($A298),1,1):OFFSET($Y$463,0,LEN($A298),1,1),$A298,R$38:R$463)</f>
        <v>0</v>
      </c>
      <c r="S298" s="127">
        <f ca="1">SUMIF(OFFSET($Y$38,0,LEN($A298),1,1):OFFSET($Y$463,0,LEN($A298),1,1),$A298,S$38:S$463)</f>
        <v>0</v>
      </c>
      <c r="T298" s="127">
        <f ca="1">SUMIF(OFFSET($Y$38,0,LEN($A298),1,1):OFFSET($Y$463,0,LEN($A298),1,1),$A298,T$38:T$463)</f>
        <v>0</v>
      </c>
      <c r="U298" s="127">
        <f ca="1">SUMIF(OFFSET($Y$38,0,LEN($A298),1,1):OFFSET($Y$463,0,LEN($A298),1,1),$A298,U$38:U$463)</f>
        <v>0</v>
      </c>
      <c r="V298" s="127">
        <f ca="1">SUMIF(OFFSET($Y$38,0,LEN($A298),1,1):OFFSET($Y$463,0,LEN($A298),1,1),$A298,V$38:V$463)</f>
        <v>0</v>
      </c>
      <c r="W298" s="127">
        <f ca="1">SUMIF(OFFSET($Y$38,0,LEN($A298),1,1):OFFSET($Y$463,0,LEN($A298),1,1),$A298,W$38:W$463)</f>
        <v>0</v>
      </c>
      <c r="X298" s="127">
        <f ca="1">SUMIF(OFFSET($Y$38,0,LEN($A298),1,1):OFFSET($Y$463,0,LEN($A298),1,1),$A298,X$38:X$463)</f>
        <v>0</v>
      </c>
      <c r="Y298" s="128" t="str">
        <f t="shared" si="18"/>
        <v>0.2.1.1</v>
      </c>
    </row>
    <row r="299" spans="1:25" ht="31.5" x14ac:dyDescent="0.25">
      <c r="A299" s="122" t="s">
        <v>587</v>
      </c>
      <c r="B299" s="123" t="s">
        <v>325</v>
      </c>
      <c r="C299" s="124" t="s">
        <v>216</v>
      </c>
      <c r="D299" s="127">
        <f ca="1">SUMIF(OFFSET($Y$38,0,LEN($A299),1,1):OFFSET($Y$463,0,LEN($A299),1,1),$A299,D$38:D$463)</f>
        <v>0</v>
      </c>
      <c r="E299" s="127">
        <f ca="1">SUMIF(OFFSET($Y$38,0,LEN($A299),1,1):OFFSET($Y$463,0,LEN($A299),1,1),$A299,E$38:E$463)</f>
        <v>0</v>
      </c>
      <c r="F299" s="127">
        <f ca="1">SUMIF(OFFSET($Y$38,0,LEN($A299),1,1):OFFSET($Y$463,0,LEN($A299),1,1),$A299,F$38:F$463)</f>
        <v>0</v>
      </c>
      <c r="G299" s="127">
        <f ca="1">SUMIF(OFFSET($Y$38,0,LEN($A299),1,1):OFFSET($Y$463,0,LEN($A299),1,1),$A299,G$38:G$463)</f>
        <v>0</v>
      </c>
      <c r="H299" s="127">
        <f ca="1">SUMIF(OFFSET($Y$38,0,LEN($A299),1,1):OFFSET($Y$463,0,LEN($A299),1,1),$A299,H$38:H$463)</f>
        <v>0</v>
      </c>
      <c r="I299" s="127">
        <f ca="1">SUMIF(OFFSET($Y$38,0,LEN($A299),1,1):OFFSET($Y$463,0,LEN($A299),1,1),$A299,I$38:I$463)</f>
        <v>0</v>
      </c>
      <c r="J299" s="127">
        <f ca="1">SUMIF(OFFSET($Y$38,0,LEN($A299),1,1):OFFSET($Y$463,0,LEN($A299),1,1),$A299,J$38:J$463)</f>
        <v>0</v>
      </c>
      <c r="K299" s="127">
        <f ca="1">SUMIF(OFFSET($Y$38,0,LEN($A299),1,1):OFFSET($Y$463,0,LEN($A299),1,1),$A299,K$38:K$463)</f>
        <v>0</v>
      </c>
      <c r="L299" s="127">
        <f ca="1">SUMIF(OFFSET($Y$38,0,LEN($A299),1,1):OFFSET($Y$463,0,LEN($A299),1,1),$A299,L$38:L$463)</f>
        <v>0</v>
      </c>
      <c r="M299" s="127">
        <f ca="1">SUMIF(OFFSET($Y$38,0,LEN($A299),1,1):OFFSET($Y$463,0,LEN($A299),1,1),$A299,M$38:M$463)</f>
        <v>0</v>
      </c>
      <c r="N299" s="127">
        <f ca="1">SUMIF(OFFSET($Y$38,0,LEN($A299),1,1):OFFSET($Y$463,0,LEN($A299),1,1),$A299,N$38:N$463)</f>
        <v>0</v>
      </c>
      <c r="O299" s="127">
        <f ca="1">SUMIF(OFFSET($Y$38,0,LEN($A299),1,1):OFFSET($Y$463,0,LEN($A299),1,1),$A299,O$38:O$463)</f>
        <v>0</v>
      </c>
      <c r="P299" s="127">
        <f ca="1">SUMIF(OFFSET($Y$38,0,LEN($A299),1,1):OFFSET($Y$463,0,LEN($A299),1,1),$A299,P$38:P$463)</f>
        <v>0</v>
      </c>
      <c r="Q299" s="127">
        <f ca="1">SUMIF(OFFSET($Y$38,0,LEN($A299),1,1):OFFSET($Y$463,0,LEN($A299),1,1),$A299,Q$38:Q$463)</f>
        <v>0</v>
      </c>
      <c r="R299" s="127">
        <f ca="1">SUMIF(OFFSET($Y$38,0,LEN($A299),1,1):OFFSET($Y$463,0,LEN($A299),1,1),$A299,R$38:R$463)</f>
        <v>0</v>
      </c>
      <c r="S299" s="127">
        <f ca="1">SUMIF(OFFSET($Y$38,0,LEN($A299),1,1):OFFSET($Y$463,0,LEN($A299),1,1),$A299,S$38:S$463)</f>
        <v>0</v>
      </c>
      <c r="T299" s="127">
        <f ca="1">SUMIF(OFFSET($Y$38,0,LEN($A299),1,1):OFFSET($Y$463,0,LEN($A299),1,1),$A299,T$38:T$463)</f>
        <v>0</v>
      </c>
      <c r="U299" s="127">
        <f ca="1">SUMIF(OFFSET($Y$38,0,LEN($A299),1,1):OFFSET($Y$463,0,LEN($A299),1,1),$A299,U$38:U$463)</f>
        <v>0</v>
      </c>
      <c r="V299" s="127">
        <f ca="1">SUMIF(OFFSET($Y$38,0,LEN($A299),1,1):OFFSET($Y$463,0,LEN($A299),1,1),$A299,V$38:V$463)</f>
        <v>0</v>
      </c>
      <c r="W299" s="127">
        <f ca="1">SUMIF(OFFSET($Y$38,0,LEN($A299),1,1):OFFSET($Y$463,0,LEN($A299),1,1),$A299,W$38:W$463)</f>
        <v>0</v>
      </c>
      <c r="X299" s="127">
        <f ca="1">SUMIF(OFFSET($Y$38,0,LEN($A299),1,1):OFFSET($Y$463,0,LEN($A299),1,1),$A299,X$38:X$463)</f>
        <v>0</v>
      </c>
      <c r="Y299" s="128" t="str">
        <f t="shared" si="18"/>
        <v>0.2.1.1.1</v>
      </c>
    </row>
    <row r="300" spans="1:25" ht="31.5" x14ac:dyDescent="0.25">
      <c r="A300" s="122" t="s">
        <v>588</v>
      </c>
      <c r="B300" s="123" t="s">
        <v>325</v>
      </c>
      <c r="C300" s="124" t="s">
        <v>216</v>
      </c>
      <c r="D300" s="127">
        <f ca="1">SUMIF(OFFSET($Y$38,0,LEN($A300),1,1):OFFSET($Y$463,0,LEN($A300),1,1),$A300,D$38:D$463)</f>
        <v>0</v>
      </c>
      <c r="E300" s="127">
        <f ca="1">SUMIF(OFFSET($Y$38,0,LEN($A300),1,1):OFFSET($Y$463,0,LEN($A300),1,1),$A300,E$38:E$463)</f>
        <v>0</v>
      </c>
      <c r="F300" s="127">
        <f ca="1">SUMIF(OFFSET($Y$38,0,LEN($A300),1,1):OFFSET($Y$463,0,LEN($A300),1,1),$A300,F$38:F$463)</f>
        <v>0</v>
      </c>
      <c r="G300" s="127">
        <f ca="1">SUMIF(OFFSET($Y$38,0,LEN($A300),1,1):OFFSET($Y$463,0,LEN($A300),1,1),$A300,G$38:G$463)</f>
        <v>0</v>
      </c>
      <c r="H300" s="127">
        <f ca="1">SUMIF(OFFSET($Y$38,0,LEN($A300),1,1):OFFSET($Y$463,0,LEN($A300),1,1),$A300,H$38:H$463)</f>
        <v>0</v>
      </c>
      <c r="I300" s="127">
        <f ca="1">SUMIF(OFFSET($Y$38,0,LEN($A300),1,1):OFFSET($Y$463,0,LEN($A300),1,1),$A300,I$38:I$463)</f>
        <v>0</v>
      </c>
      <c r="J300" s="127">
        <f ca="1">SUMIF(OFFSET($Y$38,0,LEN($A300),1,1):OFFSET($Y$463,0,LEN($A300),1,1),$A300,J$38:J$463)</f>
        <v>0</v>
      </c>
      <c r="K300" s="127">
        <f ca="1">SUMIF(OFFSET($Y$38,0,LEN($A300),1,1):OFFSET($Y$463,0,LEN($A300),1,1),$A300,K$38:K$463)</f>
        <v>0</v>
      </c>
      <c r="L300" s="127">
        <f ca="1">SUMIF(OFFSET($Y$38,0,LEN($A300),1,1):OFFSET($Y$463,0,LEN($A300),1,1),$A300,L$38:L$463)</f>
        <v>0</v>
      </c>
      <c r="M300" s="127">
        <f ca="1">SUMIF(OFFSET($Y$38,0,LEN($A300),1,1):OFFSET($Y$463,0,LEN($A300),1,1),$A300,M$38:M$463)</f>
        <v>0</v>
      </c>
      <c r="N300" s="127">
        <f ca="1">SUMIF(OFFSET($Y$38,0,LEN($A300),1,1):OFFSET($Y$463,0,LEN($A300),1,1),$A300,N$38:N$463)</f>
        <v>0</v>
      </c>
      <c r="O300" s="127">
        <f ca="1">SUMIF(OFFSET($Y$38,0,LEN($A300),1,1):OFFSET($Y$463,0,LEN($A300),1,1),$A300,O$38:O$463)</f>
        <v>0</v>
      </c>
      <c r="P300" s="127">
        <f ca="1">SUMIF(OFFSET($Y$38,0,LEN($A300),1,1):OFFSET($Y$463,0,LEN($A300),1,1),$A300,P$38:P$463)</f>
        <v>0</v>
      </c>
      <c r="Q300" s="127">
        <f ca="1">SUMIF(OFFSET($Y$38,0,LEN($A300),1,1):OFFSET($Y$463,0,LEN($A300),1,1),$A300,Q$38:Q$463)</f>
        <v>0</v>
      </c>
      <c r="R300" s="127">
        <f ca="1">SUMIF(OFFSET($Y$38,0,LEN($A300),1,1):OFFSET($Y$463,0,LEN($A300),1,1),$A300,R$38:R$463)</f>
        <v>0</v>
      </c>
      <c r="S300" s="127">
        <f ca="1">SUMIF(OFFSET($Y$38,0,LEN($A300),1,1):OFFSET($Y$463,0,LEN($A300),1,1),$A300,S$38:S$463)</f>
        <v>0</v>
      </c>
      <c r="T300" s="127">
        <f ca="1">SUMIF(OFFSET($Y$38,0,LEN($A300),1,1):OFFSET($Y$463,0,LEN($A300),1,1),$A300,T$38:T$463)</f>
        <v>0</v>
      </c>
      <c r="U300" s="127">
        <f ca="1">SUMIF(OFFSET($Y$38,0,LEN($A300),1,1):OFFSET($Y$463,0,LEN($A300),1,1),$A300,U$38:U$463)</f>
        <v>0</v>
      </c>
      <c r="V300" s="127">
        <f ca="1">SUMIF(OFFSET($Y$38,0,LEN($A300),1,1):OFFSET($Y$463,0,LEN($A300),1,1),$A300,V$38:V$463)</f>
        <v>0</v>
      </c>
      <c r="W300" s="127">
        <f ca="1">SUMIF(OFFSET($Y$38,0,LEN($A300),1,1):OFFSET($Y$463,0,LEN($A300),1,1),$A300,W$38:W$463)</f>
        <v>0</v>
      </c>
      <c r="X300" s="127">
        <f ca="1">SUMIF(OFFSET($Y$38,0,LEN($A300),1,1):OFFSET($Y$463,0,LEN($A300),1,1),$A300,X$38:X$463)</f>
        <v>0</v>
      </c>
      <c r="Y300" s="128" t="str">
        <f t="shared" si="18"/>
        <v>0.2.1.1.2</v>
      </c>
    </row>
    <row r="301" spans="1:25" ht="47.25" x14ac:dyDescent="0.25">
      <c r="A301" s="122" t="s">
        <v>589</v>
      </c>
      <c r="B301" s="123" t="s">
        <v>327</v>
      </c>
      <c r="C301" s="124" t="s">
        <v>216</v>
      </c>
      <c r="D301" s="127">
        <f ca="1">SUMIF(OFFSET($Y$38,0,LEN($A301),1,1):OFFSET($Y$463,0,LEN($A301),1,1),$A301,D$38:D$463)</f>
        <v>0</v>
      </c>
      <c r="E301" s="127">
        <f ca="1">SUMIF(OFFSET($Y$38,0,LEN($A301),1,1):OFFSET($Y$463,0,LEN($A301),1,1),$A301,E$38:E$463)</f>
        <v>0</v>
      </c>
      <c r="F301" s="127">
        <f ca="1">SUMIF(OFFSET($Y$38,0,LEN($A301),1,1):OFFSET($Y$463,0,LEN($A301),1,1),$A301,F$38:F$463)</f>
        <v>0</v>
      </c>
      <c r="G301" s="127">
        <f ca="1">SUMIF(OFFSET($Y$38,0,LEN($A301),1,1):OFFSET($Y$463,0,LEN($A301),1,1),$A301,G$38:G$463)</f>
        <v>0</v>
      </c>
      <c r="H301" s="127">
        <f ca="1">SUMIF(OFFSET($Y$38,0,LEN($A301),1,1):OFFSET($Y$463,0,LEN($A301),1,1),$A301,H$38:H$463)</f>
        <v>0</v>
      </c>
      <c r="I301" s="127">
        <f ca="1">SUMIF(OFFSET($Y$38,0,LEN($A301),1,1):OFFSET($Y$463,0,LEN($A301),1,1),$A301,I$38:I$463)</f>
        <v>0</v>
      </c>
      <c r="J301" s="127">
        <f ca="1">SUMIF(OFFSET($Y$38,0,LEN($A301),1,1):OFFSET($Y$463,0,LEN($A301),1,1),$A301,J$38:J$463)</f>
        <v>0</v>
      </c>
      <c r="K301" s="127">
        <f ca="1">SUMIF(OFFSET($Y$38,0,LEN($A301),1,1):OFFSET($Y$463,0,LEN($A301),1,1),$A301,K$38:K$463)</f>
        <v>0</v>
      </c>
      <c r="L301" s="127">
        <f ca="1">SUMIF(OFFSET($Y$38,0,LEN($A301),1,1):OFFSET($Y$463,0,LEN($A301),1,1),$A301,L$38:L$463)</f>
        <v>0</v>
      </c>
      <c r="M301" s="127">
        <f ca="1">SUMIF(OFFSET($Y$38,0,LEN($A301),1,1):OFFSET($Y$463,0,LEN($A301),1,1),$A301,M$38:M$463)</f>
        <v>0</v>
      </c>
      <c r="N301" s="127">
        <f ca="1">SUMIF(OFFSET($Y$38,0,LEN($A301),1,1):OFFSET($Y$463,0,LEN($A301),1,1),$A301,N$38:N$463)</f>
        <v>0</v>
      </c>
      <c r="O301" s="127">
        <f ca="1">SUMIF(OFFSET($Y$38,0,LEN($A301),1,1):OFFSET($Y$463,0,LEN($A301),1,1),$A301,O$38:O$463)</f>
        <v>0</v>
      </c>
      <c r="P301" s="127">
        <f ca="1">SUMIF(OFFSET($Y$38,0,LEN($A301),1,1):OFFSET($Y$463,0,LEN($A301),1,1),$A301,P$38:P$463)</f>
        <v>0</v>
      </c>
      <c r="Q301" s="127">
        <f ca="1">SUMIF(OFFSET($Y$38,0,LEN($A301),1,1):OFFSET($Y$463,0,LEN($A301),1,1),$A301,Q$38:Q$463)</f>
        <v>0</v>
      </c>
      <c r="R301" s="127">
        <f ca="1">SUMIF(OFFSET($Y$38,0,LEN($A301),1,1):OFFSET($Y$463,0,LEN($A301),1,1),$A301,R$38:R$463)</f>
        <v>0</v>
      </c>
      <c r="S301" s="127">
        <f ca="1">SUMIF(OFFSET($Y$38,0,LEN($A301),1,1):OFFSET($Y$463,0,LEN($A301),1,1),$A301,S$38:S$463)</f>
        <v>0</v>
      </c>
      <c r="T301" s="127">
        <f ca="1">SUMIF(OFFSET($Y$38,0,LEN($A301),1,1):OFFSET($Y$463,0,LEN($A301),1,1),$A301,T$38:T$463)</f>
        <v>0</v>
      </c>
      <c r="U301" s="127">
        <f ca="1">SUMIF(OFFSET($Y$38,0,LEN($A301),1,1):OFFSET($Y$463,0,LEN($A301),1,1),$A301,U$38:U$463)</f>
        <v>0</v>
      </c>
      <c r="V301" s="127">
        <f ca="1">SUMIF(OFFSET($Y$38,0,LEN($A301),1,1):OFFSET($Y$463,0,LEN($A301),1,1),$A301,V$38:V$463)</f>
        <v>0</v>
      </c>
      <c r="W301" s="127">
        <f ca="1">SUMIF(OFFSET($Y$38,0,LEN($A301),1,1):OFFSET($Y$463,0,LEN($A301),1,1),$A301,W$38:W$463)</f>
        <v>0</v>
      </c>
      <c r="X301" s="127">
        <f ca="1">SUMIF(OFFSET($Y$38,0,LEN($A301),1,1):OFFSET($Y$463,0,LEN($A301),1,1),$A301,X$38:X$463)</f>
        <v>0</v>
      </c>
      <c r="Y301" s="128" t="str">
        <f t="shared" si="18"/>
        <v>0.2.1.2</v>
      </c>
    </row>
    <row r="302" spans="1:25" ht="31.5" x14ac:dyDescent="0.25">
      <c r="A302" s="122" t="s">
        <v>590</v>
      </c>
      <c r="B302" s="123" t="s">
        <v>329</v>
      </c>
      <c r="C302" s="124" t="s">
        <v>216</v>
      </c>
      <c r="D302" s="127">
        <f ca="1">SUMIF(OFFSET($Y$38,0,LEN($A302),1,1):OFFSET($Y$463,0,LEN($A302),1,1),$A302,D$38:D$463)</f>
        <v>0</v>
      </c>
      <c r="E302" s="127">
        <f ca="1">SUMIF(OFFSET($Y$38,0,LEN($A302),1,1):OFFSET($Y$463,0,LEN($A302),1,1),$A302,E$38:E$463)</f>
        <v>0</v>
      </c>
      <c r="F302" s="127">
        <f ca="1">SUMIF(OFFSET($Y$38,0,LEN($A302),1,1):OFFSET($Y$463,0,LEN($A302),1,1),$A302,F$38:F$463)</f>
        <v>0</v>
      </c>
      <c r="G302" s="127">
        <f ca="1">SUMIF(OFFSET($Y$38,0,LEN($A302),1,1):OFFSET($Y$463,0,LEN($A302),1,1),$A302,G$38:G$463)</f>
        <v>0</v>
      </c>
      <c r="H302" s="127">
        <f ca="1">SUMIF(OFFSET($Y$38,0,LEN($A302),1,1):OFFSET($Y$463,0,LEN($A302),1,1),$A302,H$38:H$463)</f>
        <v>0</v>
      </c>
      <c r="I302" s="127">
        <f ca="1">SUMIF(OFFSET($Y$38,0,LEN($A302),1,1):OFFSET($Y$463,0,LEN($A302),1,1),$A302,I$38:I$463)</f>
        <v>0</v>
      </c>
      <c r="J302" s="127">
        <f ca="1">SUMIF(OFFSET($Y$38,0,LEN($A302),1,1):OFFSET($Y$463,0,LEN($A302),1,1),$A302,J$38:J$463)</f>
        <v>0</v>
      </c>
      <c r="K302" s="127">
        <f ca="1">SUMIF(OFFSET($Y$38,0,LEN($A302),1,1):OFFSET($Y$463,0,LEN($A302),1,1),$A302,K$38:K$463)</f>
        <v>0</v>
      </c>
      <c r="L302" s="127">
        <f ca="1">SUMIF(OFFSET($Y$38,0,LEN($A302),1,1):OFFSET($Y$463,0,LEN($A302),1,1),$A302,L$38:L$463)</f>
        <v>0</v>
      </c>
      <c r="M302" s="127">
        <f ca="1">SUMIF(OFFSET($Y$38,0,LEN($A302),1,1):OFFSET($Y$463,0,LEN($A302),1,1),$A302,M$38:M$463)</f>
        <v>0</v>
      </c>
      <c r="N302" s="127">
        <f ca="1">SUMIF(OFFSET($Y$38,0,LEN($A302),1,1):OFFSET($Y$463,0,LEN($A302),1,1),$A302,N$38:N$463)</f>
        <v>0</v>
      </c>
      <c r="O302" s="127">
        <f ca="1">SUMIF(OFFSET($Y$38,0,LEN($A302),1,1):OFFSET($Y$463,0,LEN($A302),1,1),$A302,O$38:O$463)</f>
        <v>0</v>
      </c>
      <c r="P302" s="127">
        <f ca="1">SUMIF(OFFSET($Y$38,0,LEN($A302),1,1):OFFSET($Y$463,0,LEN($A302),1,1),$A302,P$38:P$463)</f>
        <v>0</v>
      </c>
      <c r="Q302" s="127">
        <f ca="1">SUMIF(OFFSET($Y$38,0,LEN($A302),1,1):OFFSET($Y$463,0,LEN($A302),1,1),$A302,Q$38:Q$463)</f>
        <v>0</v>
      </c>
      <c r="R302" s="127">
        <f ca="1">SUMIF(OFFSET($Y$38,0,LEN($A302),1,1):OFFSET($Y$463,0,LEN($A302),1,1),$A302,R$38:R$463)</f>
        <v>0</v>
      </c>
      <c r="S302" s="127">
        <f ca="1">SUMIF(OFFSET($Y$38,0,LEN($A302),1,1):OFFSET($Y$463,0,LEN($A302),1,1),$A302,S$38:S$463)</f>
        <v>0</v>
      </c>
      <c r="T302" s="127">
        <f ca="1">SUMIF(OFFSET($Y$38,0,LEN($A302),1,1):OFFSET($Y$463,0,LEN($A302),1,1),$A302,T$38:T$463)</f>
        <v>0</v>
      </c>
      <c r="U302" s="127">
        <f ca="1">SUMIF(OFFSET($Y$38,0,LEN($A302),1,1):OFFSET($Y$463,0,LEN($A302),1,1),$A302,U$38:U$463)</f>
        <v>0</v>
      </c>
      <c r="V302" s="127">
        <f ca="1">SUMIF(OFFSET($Y$38,0,LEN($A302),1,1):OFFSET($Y$463,0,LEN($A302),1,1),$A302,V$38:V$463)</f>
        <v>0</v>
      </c>
      <c r="W302" s="127">
        <f ca="1">SUMIF(OFFSET($Y$38,0,LEN($A302),1,1):OFFSET($Y$463,0,LEN($A302),1,1),$A302,W$38:W$463)</f>
        <v>0</v>
      </c>
      <c r="X302" s="127">
        <f ca="1">SUMIF(OFFSET($Y$38,0,LEN($A302),1,1):OFFSET($Y$463,0,LEN($A302),1,1),$A302,X$38:X$463)</f>
        <v>0</v>
      </c>
      <c r="Y302" s="128" t="str">
        <f t="shared" si="18"/>
        <v>0.2.1.2.1</v>
      </c>
    </row>
    <row r="303" spans="1:25" ht="31.5" x14ac:dyDescent="0.25">
      <c r="A303" s="122" t="s">
        <v>591</v>
      </c>
      <c r="B303" s="123" t="s">
        <v>325</v>
      </c>
      <c r="C303" s="124" t="s">
        <v>216</v>
      </c>
      <c r="D303" s="127">
        <f ca="1">SUMIF(OFFSET($Y$38,0,LEN($A303),1,1):OFFSET($Y$463,0,LEN($A303),1,1),$A303,D$38:D$463)</f>
        <v>0</v>
      </c>
      <c r="E303" s="127">
        <f ca="1">SUMIF(OFFSET($Y$38,0,LEN($A303),1,1):OFFSET($Y$463,0,LEN($A303),1,1),$A303,E$38:E$463)</f>
        <v>0</v>
      </c>
      <c r="F303" s="127">
        <f ca="1">SUMIF(OFFSET($Y$38,0,LEN($A303),1,1):OFFSET($Y$463,0,LEN($A303),1,1),$A303,F$38:F$463)</f>
        <v>0</v>
      </c>
      <c r="G303" s="127">
        <f ca="1">SUMIF(OFFSET($Y$38,0,LEN($A303),1,1):OFFSET($Y$463,0,LEN($A303),1,1),$A303,G$38:G$463)</f>
        <v>0</v>
      </c>
      <c r="H303" s="127">
        <f ca="1">SUMIF(OFFSET($Y$38,0,LEN($A303),1,1):OFFSET($Y$463,0,LEN($A303),1,1),$A303,H$38:H$463)</f>
        <v>0</v>
      </c>
      <c r="I303" s="127">
        <f ca="1">SUMIF(OFFSET($Y$38,0,LEN($A303),1,1):OFFSET($Y$463,0,LEN($A303),1,1),$A303,I$38:I$463)</f>
        <v>0</v>
      </c>
      <c r="J303" s="127">
        <f ca="1">SUMIF(OFFSET($Y$38,0,LEN($A303),1,1):OFFSET($Y$463,0,LEN($A303),1,1),$A303,J$38:J$463)</f>
        <v>0</v>
      </c>
      <c r="K303" s="127">
        <f ca="1">SUMIF(OFFSET($Y$38,0,LEN($A303),1,1):OFFSET($Y$463,0,LEN($A303),1,1),$A303,K$38:K$463)</f>
        <v>0</v>
      </c>
      <c r="L303" s="127">
        <f ca="1">SUMIF(OFFSET($Y$38,0,LEN($A303),1,1):OFFSET($Y$463,0,LEN($A303),1,1),$A303,L$38:L$463)</f>
        <v>0</v>
      </c>
      <c r="M303" s="127">
        <f ca="1">SUMIF(OFFSET($Y$38,0,LEN($A303),1,1):OFFSET($Y$463,0,LEN($A303),1,1),$A303,M$38:M$463)</f>
        <v>0</v>
      </c>
      <c r="N303" s="127">
        <f ca="1">SUMIF(OFFSET($Y$38,0,LEN($A303),1,1):OFFSET($Y$463,0,LEN($A303),1,1),$A303,N$38:N$463)</f>
        <v>0</v>
      </c>
      <c r="O303" s="127">
        <f ca="1">SUMIF(OFFSET($Y$38,0,LEN($A303),1,1):OFFSET($Y$463,0,LEN($A303),1,1),$A303,O$38:O$463)</f>
        <v>0</v>
      </c>
      <c r="P303" s="127">
        <f ca="1">SUMIF(OFFSET($Y$38,0,LEN($A303),1,1):OFFSET($Y$463,0,LEN($A303),1,1),$A303,P$38:P$463)</f>
        <v>0</v>
      </c>
      <c r="Q303" s="127">
        <f ca="1">SUMIF(OFFSET($Y$38,0,LEN($A303),1,1):OFFSET($Y$463,0,LEN($A303),1,1),$A303,Q$38:Q$463)</f>
        <v>0</v>
      </c>
      <c r="R303" s="127">
        <f ca="1">SUMIF(OFFSET($Y$38,0,LEN($A303),1,1):OFFSET($Y$463,0,LEN($A303),1,1),$A303,R$38:R$463)</f>
        <v>0</v>
      </c>
      <c r="S303" s="127">
        <f ca="1">SUMIF(OFFSET($Y$38,0,LEN($A303),1,1):OFFSET($Y$463,0,LEN($A303),1,1),$A303,S$38:S$463)</f>
        <v>0</v>
      </c>
      <c r="T303" s="127">
        <f ca="1">SUMIF(OFFSET($Y$38,0,LEN($A303),1,1):OFFSET($Y$463,0,LEN($A303),1,1),$A303,T$38:T$463)</f>
        <v>0</v>
      </c>
      <c r="U303" s="127">
        <f ca="1">SUMIF(OFFSET($Y$38,0,LEN($A303),1,1):OFFSET($Y$463,0,LEN($A303),1,1),$A303,U$38:U$463)</f>
        <v>0</v>
      </c>
      <c r="V303" s="127">
        <f ca="1">SUMIF(OFFSET($Y$38,0,LEN($A303),1,1):OFFSET($Y$463,0,LEN($A303),1,1),$A303,V$38:V$463)</f>
        <v>0</v>
      </c>
      <c r="W303" s="127">
        <f ca="1">SUMIF(OFFSET($Y$38,0,LEN($A303),1,1):OFFSET($Y$463,0,LEN($A303),1,1),$A303,W$38:W$463)</f>
        <v>0</v>
      </c>
      <c r="X303" s="127">
        <f ca="1">SUMIF(OFFSET($Y$38,0,LEN($A303),1,1):OFFSET($Y$463,0,LEN($A303),1,1),$A303,X$38:X$463)</f>
        <v>0</v>
      </c>
      <c r="Y303" s="128" t="str">
        <f t="shared" si="18"/>
        <v>0.2.1.2.2</v>
      </c>
    </row>
    <row r="304" spans="1:25" ht="47.25" x14ac:dyDescent="0.25">
      <c r="A304" s="122" t="s">
        <v>592</v>
      </c>
      <c r="B304" s="123" t="s">
        <v>332</v>
      </c>
      <c r="C304" s="124" t="s">
        <v>216</v>
      </c>
      <c r="D304" s="127">
        <f ca="1">SUMIF(OFFSET($Y$38,0,LEN($A304),1,1):OFFSET($Y$463,0,LEN($A304),1,1),$A304,D$38:D$463)</f>
        <v>0</v>
      </c>
      <c r="E304" s="127">
        <f ca="1">SUMIF(OFFSET($Y$38,0,LEN($A304),1,1):OFFSET($Y$463,0,LEN($A304),1,1),$A304,E$38:E$463)</f>
        <v>0</v>
      </c>
      <c r="F304" s="127">
        <f ca="1">SUMIF(OFFSET($Y$38,0,LEN($A304),1,1):OFFSET($Y$463,0,LEN($A304),1,1),$A304,F$38:F$463)</f>
        <v>0</v>
      </c>
      <c r="G304" s="127">
        <f ca="1">SUMIF(OFFSET($Y$38,0,LEN($A304),1,1):OFFSET($Y$463,0,LEN($A304),1,1),$A304,G$38:G$463)</f>
        <v>0</v>
      </c>
      <c r="H304" s="127">
        <f ca="1">SUMIF(OFFSET($Y$38,0,LEN($A304),1,1):OFFSET($Y$463,0,LEN($A304),1,1),$A304,H$38:H$463)</f>
        <v>0</v>
      </c>
      <c r="I304" s="127">
        <f ca="1">SUMIF(OFFSET($Y$38,0,LEN($A304),1,1):OFFSET($Y$463,0,LEN($A304),1,1),$A304,I$38:I$463)</f>
        <v>0</v>
      </c>
      <c r="J304" s="127">
        <f ca="1">SUMIF(OFFSET($Y$38,0,LEN($A304),1,1):OFFSET($Y$463,0,LEN($A304),1,1),$A304,J$38:J$463)</f>
        <v>0</v>
      </c>
      <c r="K304" s="127">
        <f ca="1">SUMIF(OFFSET($Y$38,0,LEN($A304),1,1):OFFSET($Y$463,0,LEN($A304),1,1),$A304,K$38:K$463)</f>
        <v>0</v>
      </c>
      <c r="L304" s="127">
        <f ca="1">SUMIF(OFFSET($Y$38,0,LEN($A304),1,1):OFFSET($Y$463,0,LEN($A304),1,1),$A304,L$38:L$463)</f>
        <v>0</v>
      </c>
      <c r="M304" s="127">
        <f ca="1">SUMIF(OFFSET($Y$38,0,LEN($A304),1,1):OFFSET($Y$463,0,LEN($A304),1,1),$A304,M$38:M$463)</f>
        <v>0</v>
      </c>
      <c r="N304" s="127">
        <f ca="1">SUMIF(OFFSET($Y$38,0,LEN($A304),1,1):OFFSET($Y$463,0,LEN($A304),1,1),$A304,N$38:N$463)</f>
        <v>0</v>
      </c>
      <c r="O304" s="127">
        <f ca="1">SUMIF(OFFSET($Y$38,0,LEN($A304),1,1):OFFSET($Y$463,0,LEN($A304),1,1),$A304,O$38:O$463)</f>
        <v>0</v>
      </c>
      <c r="P304" s="127">
        <f ca="1">SUMIF(OFFSET($Y$38,0,LEN($A304),1,1):OFFSET($Y$463,0,LEN($A304),1,1),$A304,P$38:P$463)</f>
        <v>0</v>
      </c>
      <c r="Q304" s="127">
        <f ca="1">SUMIF(OFFSET($Y$38,0,LEN($A304),1,1):OFFSET($Y$463,0,LEN($A304),1,1),$A304,Q$38:Q$463)</f>
        <v>0</v>
      </c>
      <c r="R304" s="127">
        <f ca="1">SUMIF(OFFSET($Y$38,0,LEN($A304),1,1):OFFSET($Y$463,0,LEN($A304),1,1),$A304,R$38:R$463)</f>
        <v>0</v>
      </c>
      <c r="S304" s="127">
        <f ca="1">SUMIF(OFFSET($Y$38,0,LEN($A304),1,1):OFFSET($Y$463,0,LEN($A304),1,1),$A304,S$38:S$463)</f>
        <v>0</v>
      </c>
      <c r="T304" s="127">
        <f ca="1">SUMIF(OFFSET($Y$38,0,LEN($A304),1,1):OFFSET($Y$463,0,LEN($A304),1,1),$A304,T$38:T$463)</f>
        <v>0</v>
      </c>
      <c r="U304" s="127">
        <f ca="1">SUMIF(OFFSET($Y$38,0,LEN($A304),1,1):OFFSET($Y$463,0,LEN($A304),1,1),$A304,U$38:U$463)</f>
        <v>0</v>
      </c>
      <c r="V304" s="127">
        <f ca="1">SUMIF(OFFSET($Y$38,0,LEN($A304),1,1):OFFSET($Y$463,0,LEN($A304),1,1),$A304,V$38:V$463)</f>
        <v>0</v>
      </c>
      <c r="W304" s="127">
        <f ca="1">SUMIF(OFFSET($Y$38,0,LEN($A304),1,1):OFFSET($Y$463,0,LEN($A304),1,1),$A304,W$38:W$463)</f>
        <v>0</v>
      </c>
      <c r="X304" s="127">
        <f ca="1">SUMIF(OFFSET($Y$38,0,LEN($A304),1,1):OFFSET($Y$463,0,LEN($A304),1,1),$A304,X$38:X$463)</f>
        <v>0</v>
      </c>
      <c r="Y304" s="128" t="str">
        <f t="shared" si="18"/>
        <v>0.2.1.3</v>
      </c>
    </row>
    <row r="305" spans="1:25" ht="78.75" x14ac:dyDescent="0.25">
      <c r="A305" s="122" t="s">
        <v>593</v>
      </c>
      <c r="B305" s="123" t="s">
        <v>334</v>
      </c>
      <c r="C305" s="124" t="s">
        <v>216</v>
      </c>
      <c r="D305" s="127">
        <f ca="1">SUMIF(OFFSET($Y$38,0,LEN($A305),1,1):OFFSET($Y$463,0,LEN($A305),1,1),$A305,D$38:D$463)</f>
        <v>0</v>
      </c>
      <c r="E305" s="127">
        <f ca="1">SUMIF(OFFSET($Y$38,0,LEN($A305),1,1):OFFSET($Y$463,0,LEN($A305),1,1),$A305,E$38:E$463)</f>
        <v>0</v>
      </c>
      <c r="F305" s="127">
        <f ca="1">SUMIF(OFFSET($Y$38,0,LEN($A305),1,1):OFFSET($Y$463,0,LEN($A305),1,1),$A305,F$38:F$463)</f>
        <v>0</v>
      </c>
      <c r="G305" s="127">
        <f ca="1">SUMIF(OFFSET($Y$38,0,LEN($A305),1,1):OFFSET($Y$463,0,LEN($A305),1,1),$A305,G$38:G$463)</f>
        <v>0</v>
      </c>
      <c r="H305" s="127">
        <f ca="1">SUMIF(OFFSET($Y$38,0,LEN($A305),1,1):OFFSET($Y$463,0,LEN($A305),1,1),$A305,H$38:H$463)</f>
        <v>0</v>
      </c>
      <c r="I305" s="127">
        <f ca="1">SUMIF(OFFSET($Y$38,0,LEN($A305),1,1):OFFSET($Y$463,0,LEN($A305),1,1),$A305,I$38:I$463)</f>
        <v>0</v>
      </c>
      <c r="J305" s="127">
        <f ca="1">SUMIF(OFFSET($Y$38,0,LEN($A305),1,1):OFFSET($Y$463,0,LEN($A305),1,1),$A305,J$38:J$463)</f>
        <v>0</v>
      </c>
      <c r="K305" s="127">
        <f ca="1">SUMIF(OFFSET($Y$38,0,LEN($A305),1,1):OFFSET($Y$463,0,LEN($A305),1,1),$A305,K$38:K$463)</f>
        <v>0</v>
      </c>
      <c r="L305" s="127">
        <f ca="1">SUMIF(OFFSET($Y$38,0,LEN($A305),1,1):OFFSET($Y$463,0,LEN($A305),1,1),$A305,L$38:L$463)</f>
        <v>0</v>
      </c>
      <c r="M305" s="127">
        <f ca="1">SUMIF(OFFSET($Y$38,0,LEN($A305),1,1):OFFSET($Y$463,0,LEN($A305),1,1),$A305,M$38:M$463)</f>
        <v>0</v>
      </c>
      <c r="N305" s="127">
        <f ca="1">SUMIF(OFFSET($Y$38,0,LEN($A305),1,1):OFFSET($Y$463,0,LEN($A305),1,1),$A305,N$38:N$463)</f>
        <v>0</v>
      </c>
      <c r="O305" s="127">
        <f ca="1">SUMIF(OFFSET($Y$38,0,LEN($A305),1,1):OFFSET($Y$463,0,LEN($A305),1,1),$A305,O$38:O$463)</f>
        <v>0</v>
      </c>
      <c r="P305" s="127">
        <f ca="1">SUMIF(OFFSET($Y$38,0,LEN($A305),1,1):OFFSET($Y$463,0,LEN($A305),1,1),$A305,P$38:P$463)</f>
        <v>0</v>
      </c>
      <c r="Q305" s="127">
        <f ca="1">SUMIF(OFFSET($Y$38,0,LEN($A305),1,1):OFFSET($Y$463,0,LEN($A305),1,1),$A305,Q$38:Q$463)</f>
        <v>0</v>
      </c>
      <c r="R305" s="127">
        <f ca="1">SUMIF(OFFSET($Y$38,0,LEN($A305),1,1):OFFSET($Y$463,0,LEN($A305),1,1),$A305,R$38:R$463)</f>
        <v>0</v>
      </c>
      <c r="S305" s="127">
        <f ca="1">SUMIF(OFFSET($Y$38,0,LEN($A305),1,1):OFFSET($Y$463,0,LEN($A305),1,1),$A305,S$38:S$463)</f>
        <v>0</v>
      </c>
      <c r="T305" s="127">
        <f ca="1">SUMIF(OFFSET($Y$38,0,LEN($A305),1,1):OFFSET($Y$463,0,LEN($A305),1,1),$A305,T$38:T$463)</f>
        <v>0</v>
      </c>
      <c r="U305" s="127">
        <f ca="1">SUMIF(OFFSET($Y$38,0,LEN($A305),1,1):OFFSET($Y$463,0,LEN($A305),1,1),$A305,U$38:U$463)</f>
        <v>0</v>
      </c>
      <c r="V305" s="127">
        <f ca="1">SUMIF(OFFSET($Y$38,0,LEN($A305),1,1):OFFSET($Y$463,0,LEN($A305),1,1),$A305,V$38:V$463)</f>
        <v>0</v>
      </c>
      <c r="W305" s="127">
        <f ca="1">SUMIF(OFFSET($Y$38,0,LEN($A305),1,1):OFFSET($Y$463,0,LEN($A305),1,1),$A305,W$38:W$463)</f>
        <v>0</v>
      </c>
      <c r="X305" s="127">
        <f ca="1">SUMIF(OFFSET($Y$38,0,LEN($A305),1,1):OFFSET($Y$463,0,LEN($A305),1,1),$A305,X$38:X$463)</f>
        <v>0</v>
      </c>
      <c r="Y305" s="128" t="str">
        <f t="shared" si="18"/>
        <v>0.2.1.3.1</v>
      </c>
    </row>
    <row r="306" spans="1:25" ht="78.75" x14ac:dyDescent="0.25">
      <c r="A306" s="122" t="s">
        <v>594</v>
      </c>
      <c r="B306" s="123" t="s">
        <v>336</v>
      </c>
      <c r="C306" s="124" t="s">
        <v>216</v>
      </c>
      <c r="D306" s="127">
        <f ca="1">SUMIF(OFFSET($Y$38,0,LEN($A306),1,1):OFFSET($Y$463,0,LEN($A306),1,1),$A306,D$38:D$463)</f>
        <v>0</v>
      </c>
      <c r="E306" s="127">
        <f ca="1">SUMIF(OFFSET($Y$38,0,LEN($A306),1,1):OFFSET($Y$463,0,LEN($A306),1,1),$A306,E$38:E$463)</f>
        <v>0</v>
      </c>
      <c r="F306" s="127">
        <f ca="1">SUMIF(OFFSET($Y$38,0,LEN($A306),1,1):OFFSET($Y$463,0,LEN($A306),1,1),$A306,F$38:F$463)</f>
        <v>0</v>
      </c>
      <c r="G306" s="127">
        <f ca="1">SUMIF(OFFSET($Y$38,0,LEN($A306),1,1):OFFSET($Y$463,0,LEN($A306),1,1),$A306,G$38:G$463)</f>
        <v>0</v>
      </c>
      <c r="H306" s="127">
        <f ca="1">SUMIF(OFFSET($Y$38,0,LEN($A306),1,1):OFFSET($Y$463,0,LEN($A306),1,1),$A306,H$38:H$463)</f>
        <v>0</v>
      </c>
      <c r="I306" s="127">
        <f ca="1">SUMIF(OFFSET($Y$38,0,LEN($A306),1,1):OFFSET($Y$463,0,LEN($A306),1,1),$A306,I$38:I$463)</f>
        <v>0</v>
      </c>
      <c r="J306" s="127">
        <f ca="1">SUMIF(OFFSET($Y$38,0,LEN($A306),1,1):OFFSET($Y$463,0,LEN($A306),1,1),$A306,J$38:J$463)</f>
        <v>0</v>
      </c>
      <c r="K306" s="127">
        <f ca="1">SUMIF(OFFSET($Y$38,0,LEN($A306),1,1):OFFSET($Y$463,0,LEN($A306),1,1),$A306,K$38:K$463)</f>
        <v>0</v>
      </c>
      <c r="L306" s="127">
        <f ca="1">SUMIF(OFFSET($Y$38,0,LEN($A306),1,1):OFFSET($Y$463,0,LEN($A306),1,1),$A306,L$38:L$463)</f>
        <v>0</v>
      </c>
      <c r="M306" s="127">
        <f ca="1">SUMIF(OFFSET($Y$38,0,LEN($A306),1,1):OFFSET($Y$463,0,LEN($A306),1,1),$A306,M$38:M$463)</f>
        <v>0</v>
      </c>
      <c r="N306" s="127">
        <f ca="1">SUMIF(OFFSET($Y$38,0,LEN($A306),1,1):OFFSET($Y$463,0,LEN($A306),1,1),$A306,N$38:N$463)</f>
        <v>0</v>
      </c>
      <c r="O306" s="127">
        <f ca="1">SUMIF(OFFSET($Y$38,0,LEN($A306),1,1):OFFSET($Y$463,0,LEN($A306),1,1),$A306,O$38:O$463)</f>
        <v>0</v>
      </c>
      <c r="P306" s="127">
        <f ca="1">SUMIF(OFFSET($Y$38,0,LEN($A306),1,1):OFFSET($Y$463,0,LEN($A306),1,1),$A306,P$38:P$463)</f>
        <v>0</v>
      </c>
      <c r="Q306" s="127">
        <f ca="1">SUMIF(OFFSET($Y$38,0,LEN($A306),1,1):OFFSET($Y$463,0,LEN($A306),1,1),$A306,Q$38:Q$463)</f>
        <v>0</v>
      </c>
      <c r="R306" s="127">
        <f ca="1">SUMIF(OFFSET($Y$38,0,LEN($A306),1,1):OFFSET($Y$463,0,LEN($A306),1,1),$A306,R$38:R$463)</f>
        <v>0</v>
      </c>
      <c r="S306" s="127">
        <f ca="1">SUMIF(OFFSET($Y$38,0,LEN($A306),1,1):OFFSET($Y$463,0,LEN($A306),1,1),$A306,S$38:S$463)</f>
        <v>0</v>
      </c>
      <c r="T306" s="127">
        <f ca="1">SUMIF(OFFSET($Y$38,0,LEN($A306),1,1):OFFSET($Y$463,0,LEN($A306),1,1),$A306,T$38:T$463)</f>
        <v>0</v>
      </c>
      <c r="U306" s="127">
        <f ca="1">SUMIF(OFFSET($Y$38,0,LEN($A306),1,1):OFFSET($Y$463,0,LEN($A306),1,1),$A306,U$38:U$463)</f>
        <v>0</v>
      </c>
      <c r="V306" s="127">
        <f ca="1">SUMIF(OFFSET($Y$38,0,LEN($A306),1,1):OFFSET($Y$463,0,LEN($A306),1,1),$A306,V$38:V$463)</f>
        <v>0</v>
      </c>
      <c r="W306" s="127">
        <f ca="1">SUMIF(OFFSET($Y$38,0,LEN($A306),1,1):OFFSET($Y$463,0,LEN($A306),1,1),$A306,W$38:W$463)</f>
        <v>0</v>
      </c>
      <c r="X306" s="127">
        <f ca="1">SUMIF(OFFSET($Y$38,0,LEN($A306),1,1):OFFSET($Y$463,0,LEN($A306),1,1),$A306,X$38:X$463)</f>
        <v>0</v>
      </c>
      <c r="Y306" s="128" t="str">
        <f t="shared" si="18"/>
        <v>0.2.1.3.2</v>
      </c>
    </row>
    <row r="307" spans="1:25" ht="63" x14ac:dyDescent="0.25">
      <c r="A307" s="122" t="s">
        <v>595</v>
      </c>
      <c r="B307" s="123" t="s">
        <v>338</v>
      </c>
      <c r="C307" s="124" t="s">
        <v>216</v>
      </c>
      <c r="D307" s="127">
        <f ca="1">SUMIF(OFFSET($Y$38,0,LEN($A307),1,1):OFFSET($Y$463,0,LEN($A307),1,1),$A307,D$38:D$463)</f>
        <v>0</v>
      </c>
      <c r="E307" s="127">
        <f ca="1">SUMIF(OFFSET($Y$38,0,LEN($A307),1,1):OFFSET($Y$463,0,LEN($A307),1,1),$A307,E$38:E$463)</f>
        <v>0</v>
      </c>
      <c r="F307" s="127">
        <f ca="1">SUMIF(OFFSET($Y$38,0,LEN($A307),1,1):OFFSET($Y$463,0,LEN($A307),1,1),$A307,F$38:F$463)</f>
        <v>0</v>
      </c>
      <c r="G307" s="127">
        <f ca="1">SUMIF(OFFSET($Y$38,0,LEN($A307),1,1):OFFSET($Y$463,0,LEN($A307),1,1),$A307,G$38:G$463)</f>
        <v>0</v>
      </c>
      <c r="H307" s="127">
        <f ca="1">SUMIF(OFFSET($Y$38,0,LEN($A307),1,1):OFFSET($Y$463,0,LEN($A307),1,1),$A307,H$38:H$463)</f>
        <v>0</v>
      </c>
      <c r="I307" s="127">
        <f ca="1">SUMIF(OFFSET($Y$38,0,LEN($A307),1,1):OFFSET($Y$463,0,LEN($A307),1,1),$A307,I$38:I$463)</f>
        <v>0</v>
      </c>
      <c r="J307" s="127">
        <f ca="1">SUMIF(OFFSET($Y$38,0,LEN($A307),1,1):OFFSET($Y$463,0,LEN($A307),1,1),$A307,J$38:J$463)</f>
        <v>0</v>
      </c>
      <c r="K307" s="127">
        <f ca="1">SUMIF(OFFSET($Y$38,0,LEN($A307),1,1):OFFSET($Y$463,0,LEN($A307),1,1),$A307,K$38:K$463)</f>
        <v>0</v>
      </c>
      <c r="L307" s="127">
        <f ca="1">SUMIF(OFFSET($Y$38,0,LEN($A307),1,1):OFFSET($Y$463,0,LEN($A307),1,1),$A307,L$38:L$463)</f>
        <v>0</v>
      </c>
      <c r="M307" s="127">
        <f ca="1">SUMIF(OFFSET($Y$38,0,LEN($A307),1,1):OFFSET($Y$463,0,LEN($A307),1,1),$A307,M$38:M$463)</f>
        <v>0</v>
      </c>
      <c r="N307" s="127">
        <f ca="1">SUMIF(OFFSET($Y$38,0,LEN($A307),1,1):OFFSET($Y$463,0,LEN($A307),1,1),$A307,N$38:N$463)</f>
        <v>0</v>
      </c>
      <c r="O307" s="127">
        <f ca="1">SUMIF(OFFSET($Y$38,0,LEN($A307),1,1):OFFSET($Y$463,0,LEN($A307),1,1),$A307,O$38:O$463)</f>
        <v>0</v>
      </c>
      <c r="P307" s="127">
        <f ca="1">SUMIF(OFFSET($Y$38,0,LEN($A307),1,1):OFFSET($Y$463,0,LEN($A307),1,1),$A307,P$38:P$463)</f>
        <v>0</v>
      </c>
      <c r="Q307" s="127">
        <f ca="1">SUMIF(OFFSET($Y$38,0,LEN($A307),1,1):OFFSET($Y$463,0,LEN($A307),1,1),$A307,Q$38:Q$463)</f>
        <v>0</v>
      </c>
      <c r="R307" s="127">
        <f ca="1">SUMIF(OFFSET($Y$38,0,LEN($A307),1,1):OFFSET($Y$463,0,LEN($A307),1,1),$A307,R$38:R$463)</f>
        <v>0</v>
      </c>
      <c r="S307" s="127">
        <f ca="1">SUMIF(OFFSET($Y$38,0,LEN($A307),1,1):OFFSET($Y$463,0,LEN($A307),1,1),$A307,S$38:S$463)</f>
        <v>0</v>
      </c>
      <c r="T307" s="127">
        <f ca="1">SUMIF(OFFSET($Y$38,0,LEN($A307),1,1):OFFSET($Y$463,0,LEN($A307),1,1),$A307,T$38:T$463)</f>
        <v>0</v>
      </c>
      <c r="U307" s="127">
        <f ca="1">SUMIF(OFFSET($Y$38,0,LEN($A307),1,1):OFFSET($Y$463,0,LEN($A307),1,1),$A307,U$38:U$463)</f>
        <v>0</v>
      </c>
      <c r="V307" s="127">
        <f ca="1">SUMIF(OFFSET($Y$38,0,LEN($A307),1,1):OFFSET($Y$463,0,LEN($A307),1,1),$A307,V$38:V$463)</f>
        <v>0</v>
      </c>
      <c r="W307" s="127">
        <f ca="1">SUMIF(OFFSET($Y$38,0,LEN($A307),1,1):OFFSET($Y$463,0,LEN($A307),1,1),$A307,W$38:W$463)</f>
        <v>0</v>
      </c>
      <c r="X307" s="127">
        <f ca="1">SUMIF(OFFSET($Y$38,0,LEN($A307),1,1):OFFSET($Y$463,0,LEN($A307),1,1),$A307,X$38:X$463)</f>
        <v>0</v>
      </c>
      <c r="Y307" s="128" t="str">
        <f t="shared" si="18"/>
        <v>0.2.1.3.3</v>
      </c>
    </row>
    <row r="308" spans="1:25" ht="94.5" x14ac:dyDescent="0.25">
      <c r="A308" s="122" t="s">
        <v>596</v>
      </c>
      <c r="B308" s="123" t="s">
        <v>340</v>
      </c>
      <c r="C308" s="124" t="s">
        <v>216</v>
      </c>
      <c r="D308" s="127">
        <f ca="1">SUMIF(OFFSET($Y$38,0,LEN($A308),1,1):OFFSET($Y$463,0,LEN($A308),1,1),$A308,D$38:D$463)</f>
        <v>0</v>
      </c>
      <c r="E308" s="127">
        <f ca="1">SUMIF(OFFSET($Y$38,0,LEN($A308),1,1):OFFSET($Y$463,0,LEN($A308),1,1),$A308,E$38:E$463)</f>
        <v>0</v>
      </c>
      <c r="F308" s="127">
        <f ca="1">SUMIF(OFFSET($Y$38,0,LEN($A308),1,1):OFFSET($Y$463,0,LEN($A308),1,1),$A308,F$38:F$463)</f>
        <v>0</v>
      </c>
      <c r="G308" s="127">
        <f ca="1">SUMIF(OFFSET($Y$38,0,LEN($A308),1,1):OFFSET($Y$463,0,LEN($A308),1,1),$A308,G$38:G$463)</f>
        <v>0</v>
      </c>
      <c r="H308" s="127">
        <f ca="1">SUMIF(OFFSET($Y$38,0,LEN($A308),1,1):OFFSET($Y$463,0,LEN($A308),1,1),$A308,H$38:H$463)</f>
        <v>0</v>
      </c>
      <c r="I308" s="127">
        <f ca="1">SUMIF(OFFSET($Y$38,0,LEN($A308),1,1):OFFSET($Y$463,0,LEN($A308),1,1),$A308,I$38:I$463)</f>
        <v>0</v>
      </c>
      <c r="J308" s="127">
        <f ca="1">SUMIF(OFFSET($Y$38,0,LEN($A308),1,1):OFFSET($Y$463,0,LEN($A308),1,1),$A308,J$38:J$463)</f>
        <v>0</v>
      </c>
      <c r="K308" s="127">
        <f ca="1">SUMIF(OFFSET($Y$38,0,LEN($A308),1,1):OFFSET($Y$463,0,LEN($A308),1,1),$A308,K$38:K$463)</f>
        <v>0</v>
      </c>
      <c r="L308" s="127">
        <f ca="1">SUMIF(OFFSET($Y$38,0,LEN($A308),1,1):OFFSET($Y$463,0,LEN($A308),1,1),$A308,L$38:L$463)</f>
        <v>0</v>
      </c>
      <c r="M308" s="127">
        <f ca="1">SUMIF(OFFSET($Y$38,0,LEN($A308),1,1):OFFSET($Y$463,0,LEN($A308),1,1),$A308,M$38:M$463)</f>
        <v>0</v>
      </c>
      <c r="N308" s="127">
        <f ca="1">SUMIF(OFFSET($Y$38,0,LEN($A308),1,1):OFFSET($Y$463,0,LEN($A308),1,1),$A308,N$38:N$463)</f>
        <v>0</v>
      </c>
      <c r="O308" s="127">
        <f ca="1">SUMIF(OFFSET($Y$38,0,LEN($A308),1,1):OFFSET($Y$463,0,LEN($A308),1,1),$A308,O$38:O$463)</f>
        <v>0</v>
      </c>
      <c r="P308" s="127">
        <f ca="1">SUMIF(OFFSET($Y$38,0,LEN($A308),1,1):OFFSET($Y$463,0,LEN($A308),1,1),$A308,P$38:P$463)</f>
        <v>0</v>
      </c>
      <c r="Q308" s="127">
        <f ca="1">SUMIF(OFFSET($Y$38,0,LEN($A308),1,1):OFFSET($Y$463,0,LEN($A308),1,1),$A308,Q$38:Q$463)</f>
        <v>0</v>
      </c>
      <c r="R308" s="127">
        <f ca="1">SUMIF(OFFSET($Y$38,0,LEN($A308),1,1):OFFSET($Y$463,0,LEN($A308),1,1),$A308,R$38:R$463)</f>
        <v>0</v>
      </c>
      <c r="S308" s="127">
        <f ca="1">SUMIF(OFFSET($Y$38,0,LEN($A308),1,1):OFFSET($Y$463,0,LEN($A308),1,1),$A308,S$38:S$463)</f>
        <v>0</v>
      </c>
      <c r="T308" s="127">
        <f ca="1">SUMIF(OFFSET($Y$38,0,LEN($A308),1,1):OFFSET($Y$463,0,LEN($A308),1,1),$A308,T$38:T$463)</f>
        <v>0</v>
      </c>
      <c r="U308" s="127">
        <f ca="1">SUMIF(OFFSET($Y$38,0,LEN($A308),1,1):OFFSET($Y$463,0,LEN($A308),1,1),$A308,U$38:U$463)</f>
        <v>0</v>
      </c>
      <c r="V308" s="127">
        <f ca="1">SUMIF(OFFSET($Y$38,0,LEN($A308),1,1):OFFSET($Y$463,0,LEN($A308),1,1),$A308,V$38:V$463)</f>
        <v>0</v>
      </c>
      <c r="W308" s="127">
        <f ca="1">SUMIF(OFFSET($Y$38,0,LEN($A308),1,1):OFFSET($Y$463,0,LEN($A308),1,1),$A308,W$38:W$463)</f>
        <v>0</v>
      </c>
      <c r="X308" s="127">
        <f ca="1">SUMIF(OFFSET($Y$38,0,LEN($A308),1,1):OFFSET($Y$463,0,LEN($A308),1,1),$A308,X$38:X$463)</f>
        <v>0</v>
      </c>
      <c r="Y308" s="128" t="str">
        <f t="shared" si="18"/>
        <v>0.2.1.3.4</v>
      </c>
    </row>
    <row r="309" spans="1:25" ht="78.75" x14ac:dyDescent="0.25">
      <c r="A309" s="122" t="s">
        <v>597</v>
      </c>
      <c r="B309" s="123" t="s">
        <v>342</v>
      </c>
      <c r="C309" s="124" t="s">
        <v>216</v>
      </c>
      <c r="D309" s="127">
        <f ca="1">SUMIF(OFFSET($Y$38,0,LEN($A309),1,1):OFFSET($Y$463,0,LEN($A309),1,1),$A309,D$38:D$463)</f>
        <v>0</v>
      </c>
      <c r="E309" s="127">
        <f ca="1">SUMIF(OFFSET($Y$38,0,LEN($A309),1,1):OFFSET($Y$463,0,LEN($A309),1,1),$A309,E$38:E$463)</f>
        <v>0</v>
      </c>
      <c r="F309" s="127">
        <f ca="1">SUMIF(OFFSET($Y$38,0,LEN($A309),1,1):OFFSET($Y$463,0,LEN($A309),1,1),$A309,F$38:F$463)</f>
        <v>0</v>
      </c>
      <c r="G309" s="127">
        <f ca="1">SUMIF(OFFSET($Y$38,0,LEN($A309),1,1):OFFSET($Y$463,0,LEN($A309),1,1),$A309,G$38:G$463)</f>
        <v>0</v>
      </c>
      <c r="H309" s="127">
        <f ca="1">SUMIF(OFFSET($Y$38,0,LEN($A309),1,1):OFFSET($Y$463,0,LEN($A309),1,1),$A309,H$38:H$463)</f>
        <v>0</v>
      </c>
      <c r="I309" s="127">
        <f ca="1">SUMIF(OFFSET($Y$38,0,LEN($A309),1,1):OFFSET($Y$463,0,LEN($A309),1,1),$A309,I$38:I$463)</f>
        <v>0</v>
      </c>
      <c r="J309" s="127">
        <f ca="1">SUMIF(OFFSET($Y$38,0,LEN($A309),1,1):OFFSET($Y$463,0,LEN($A309),1,1),$A309,J$38:J$463)</f>
        <v>0</v>
      </c>
      <c r="K309" s="127">
        <f ca="1">SUMIF(OFFSET($Y$38,0,LEN($A309),1,1):OFFSET($Y$463,0,LEN($A309),1,1),$A309,K$38:K$463)</f>
        <v>0</v>
      </c>
      <c r="L309" s="127">
        <f ca="1">SUMIF(OFFSET($Y$38,0,LEN($A309),1,1):OFFSET($Y$463,0,LEN($A309),1,1),$A309,L$38:L$463)</f>
        <v>0</v>
      </c>
      <c r="M309" s="127">
        <f ca="1">SUMIF(OFFSET($Y$38,0,LEN($A309),1,1):OFFSET($Y$463,0,LEN($A309),1,1),$A309,M$38:M$463)</f>
        <v>0</v>
      </c>
      <c r="N309" s="127">
        <f ca="1">SUMIF(OFFSET($Y$38,0,LEN($A309),1,1):OFFSET($Y$463,0,LEN($A309),1,1),$A309,N$38:N$463)</f>
        <v>0</v>
      </c>
      <c r="O309" s="127">
        <f ca="1">SUMIF(OFFSET($Y$38,0,LEN($A309),1,1):OFFSET($Y$463,0,LEN($A309),1,1),$A309,O$38:O$463)</f>
        <v>0</v>
      </c>
      <c r="P309" s="127">
        <f ca="1">SUMIF(OFFSET($Y$38,0,LEN($A309),1,1):OFFSET($Y$463,0,LEN($A309),1,1),$A309,P$38:P$463)</f>
        <v>0</v>
      </c>
      <c r="Q309" s="127">
        <f ca="1">SUMIF(OFFSET($Y$38,0,LEN($A309),1,1):OFFSET($Y$463,0,LEN($A309),1,1),$A309,Q$38:Q$463)</f>
        <v>0</v>
      </c>
      <c r="R309" s="127">
        <f ca="1">SUMIF(OFFSET($Y$38,0,LEN($A309),1,1):OFFSET($Y$463,0,LEN($A309),1,1),$A309,R$38:R$463)</f>
        <v>0</v>
      </c>
      <c r="S309" s="127">
        <f ca="1">SUMIF(OFFSET($Y$38,0,LEN($A309),1,1):OFFSET($Y$463,0,LEN($A309),1,1),$A309,S$38:S$463)</f>
        <v>0</v>
      </c>
      <c r="T309" s="127">
        <f ca="1">SUMIF(OFFSET($Y$38,0,LEN($A309),1,1):OFFSET($Y$463,0,LEN($A309),1,1),$A309,T$38:T$463)</f>
        <v>0</v>
      </c>
      <c r="U309" s="127">
        <f ca="1">SUMIF(OFFSET($Y$38,0,LEN($A309),1,1):OFFSET($Y$463,0,LEN($A309),1,1),$A309,U$38:U$463)</f>
        <v>0</v>
      </c>
      <c r="V309" s="127">
        <f ca="1">SUMIF(OFFSET($Y$38,0,LEN($A309),1,1):OFFSET($Y$463,0,LEN($A309),1,1),$A309,V$38:V$463)</f>
        <v>0</v>
      </c>
      <c r="W309" s="127">
        <f ca="1">SUMIF(OFFSET($Y$38,0,LEN($A309),1,1):OFFSET($Y$463,0,LEN($A309),1,1),$A309,W$38:W$463)</f>
        <v>0</v>
      </c>
      <c r="X309" s="127">
        <f ca="1">SUMIF(OFFSET($Y$38,0,LEN($A309),1,1):OFFSET($Y$463,0,LEN($A309),1,1),$A309,X$38:X$463)</f>
        <v>0</v>
      </c>
      <c r="Y309" s="128" t="str">
        <f t="shared" si="18"/>
        <v>0.2.1.3.5</v>
      </c>
    </row>
    <row r="310" spans="1:25" ht="31.5" x14ac:dyDescent="0.25">
      <c r="A310" s="122" t="s">
        <v>598</v>
      </c>
      <c r="B310" s="123" t="s">
        <v>344</v>
      </c>
      <c r="C310" s="124" t="s">
        <v>216</v>
      </c>
      <c r="D310" s="127">
        <f ca="1">SUMIF(OFFSET($Y$38,0,LEN($A310),1,1):OFFSET($Y$463,0,LEN($A310),1,1),$A310,D$38:D$463)</f>
        <v>0</v>
      </c>
      <c r="E310" s="127">
        <f ca="1">SUMIF(OFFSET($Y$38,0,LEN($A310),1,1):OFFSET($Y$463,0,LEN($A310),1,1),$A310,E$38:E$463)</f>
        <v>0</v>
      </c>
      <c r="F310" s="127">
        <f ca="1">SUMIF(OFFSET($Y$38,0,LEN($A310),1,1):OFFSET($Y$463,0,LEN($A310),1,1),$A310,F$38:F$463)</f>
        <v>0</v>
      </c>
      <c r="G310" s="127">
        <f ca="1">SUMIF(OFFSET($Y$38,0,LEN($A310),1,1):OFFSET($Y$463,0,LEN($A310),1,1),$A310,G$38:G$463)</f>
        <v>0</v>
      </c>
      <c r="H310" s="127">
        <f ca="1">SUMIF(OFFSET($Y$38,0,LEN($A310),1,1):OFFSET($Y$463,0,LEN($A310),1,1),$A310,H$38:H$463)</f>
        <v>0</v>
      </c>
      <c r="I310" s="127">
        <f ca="1">SUMIF(OFFSET($Y$38,0,LEN($A310),1,1):OFFSET($Y$463,0,LEN($A310),1,1),$A310,I$38:I$463)</f>
        <v>0</v>
      </c>
      <c r="J310" s="127">
        <f ca="1">SUMIF(OFFSET($Y$38,0,LEN($A310),1,1):OFFSET($Y$463,0,LEN($A310),1,1),$A310,J$38:J$463)</f>
        <v>0</v>
      </c>
      <c r="K310" s="127">
        <f ca="1">SUMIF(OFFSET($Y$38,0,LEN($A310),1,1):OFFSET($Y$463,0,LEN($A310),1,1),$A310,K$38:K$463)</f>
        <v>0</v>
      </c>
      <c r="L310" s="127">
        <f ca="1">SUMIF(OFFSET($Y$38,0,LEN($A310),1,1):OFFSET($Y$463,0,LEN($A310),1,1),$A310,L$38:L$463)</f>
        <v>0</v>
      </c>
      <c r="M310" s="127">
        <f ca="1">SUMIF(OFFSET($Y$38,0,LEN($A310),1,1):OFFSET($Y$463,0,LEN($A310),1,1),$A310,M$38:M$463)</f>
        <v>0</v>
      </c>
      <c r="N310" s="127">
        <f ca="1">SUMIF(OFFSET($Y$38,0,LEN($A310),1,1):OFFSET($Y$463,0,LEN($A310),1,1),$A310,N$38:N$463)</f>
        <v>0</v>
      </c>
      <c r="O310" s="127">
        <f ca="1">SUMIF(OFFSET($Y$38,0,LEN($A310),1,1):OFFSET($Y$463,0,LEN($A310),1,1),$A310,O$38:O$463)</f>
        <v>0</v>
      </c>
      <c r="P310" s="127">
        <f ca="1">SUMIF(OFFSET($Y$38,0,LEN($A310),1,1):OFFSET($Y$463,0,LEN($A310),1,1),$A310,P$38:P$463)</f>
        <v>0</v>
      </c>
      <c r="Q310" s="127">
        <f ca="1">SUMIF(OFFSET($Y$38,0,LEN($A310),1,1):OFFSET($Y$463,0,LEN($A310),1,1),$A310,Q$38:Q$463)</f>
        <v>0</v>
      </c>
      <c r="R310" s="127">
        <f ca="1">SUMIF(OFFSET($Y$38,0,LEN($A310),1,1):OFFSET($Y$463,0,LEN($A310),1,1),$A310,R$38:R$463)</f>
        <v>0</v>
      </c>
      <c r="S310" s="127">
        <f ca="1">SUMIF(OFFSET($Y$38,0,LEN($A310),1,1):OFFSET($Y$463,0,LEN($A310),1,1),$A310,S$38:S$463)</f>
        <v>0</v>
      </c>
      <c r="T310" s="127">
        <f ca="1">SUMIF(OFFSET($Y$38,0,LEN($A310),1,1):OFFSET($Y$463,0,LEN($A310),1,1),$A310,T$38:T$463)</f>
        <v>0</v>
      </c>
      <c r="U310" s="127">
        <f ca="1">SUMIF(OFFSET($Y$38,0,LEN($A310),1,1):OFFSET($Y$463,0,LEN($A310),1,1),$A310,U$38:U$463)</f>
        <v>0</v>
      </c>
      <c r="V310" s="127">
        <f ca="1">SUMIF(OFFSET($Y$38,0,LEN($A310),1,1):OFFSET($Y$463,0,LEN($A310),1,1),$A310,V$38:V$463)</f>
        <v>0</v>
      </c>
      <c r="W310" s="127">
        <f ca="1">SUMIF(OFFSET($Y$38,0,LEN($A310),1,1):OFFSET($Y$463,0,LEN($A310),1,1),$A310,W$38:W$463)</f>
        <v>0</v>
      </c>
      <c r="X310" s="127">
        <f ca="1">SUMIF(OFFSET($Y$38,0,LEN($A310),1,1):OFFSET($Y$463,0,LEN($A310),1,1),$A310,X$38:X$463)</f>
        <v>0</v>
      </c>
      <c r="Y310" s="128" t="str">
        <f t="shared" si="18"/>
        <v>0.2.1.4</v>
      </c>
    </row>
    <row r="311" spans="1:25" ht="63" x14ac:dyDescent="0.25">
      <c r="A311" s="122" t="s">
        <v>599</v>
      </c>
      <c r="B311" s="123" t="s">
        <v>345</v>
      </c>
      <c r="C311" s="124" t="s">
        <v>216</v>
      </c>
      <c r="D311" s="127">
        <f ca="1">SUMIF(OFFSET($Y$38,0,LEN($A311),1,1):OFFSET($Y$463,0,LEN($A311),1,1),$A311,D$38:D$463)</f>
        <v>0</v>
      </c>
      <c r="E311" s="127">
        <f ca="1">SUMIF(OFFSET($Y$38,0,LEN($A311),1,1):OFFSET($Y$463,0,LEN($A311),1,1),$A311,E$38:E$463)</f>
        <v>0</v>
      </c>
      <c r="F311" s="127">
        <f ca="1">SUMIF(OFFSET($Y$38,0,LEN($A311),1,1):OFFSET($Y$463,0,LEN($A311),1,1),$A311,F$38:F$463)</f>
        <v>0</v>
      </c>
      <c r="G311" s="127">
        <f ca="1">SUMIF(OFFSET($Y$38,0,LEN($A311),1,1):OFFSET($Y$463,0,LEN($A311),1,1),$A311,G$38:G$463)</f>
        <v>0</v>
      </c>
      <c r="H311" s="127">
        <f ca="1">SUMIF(OFFSET($Y$38,0,LEN($A311),1,1):OFFSET($Y$463,0,LEN($A311),1,1),$A311,H$38:H$463)</f>
        <v>0</v>
      </c>
      <c r="I311" s="127">
        <f ca="1">SUMIF(OFFSET($Y$38,0,LEN($A311),1,1):OFFSET($Y$463,0,LEN($A311),1,1),$A311,I$38:I$463)</f>
        <v>0</v>
      </c>
      <c r="J311" s="127">
        <f ca="1">SUMIF(OFFSET($Y$38,0,LEN($A311),1,1):OFFSET($Y$463,0,LEN($A311),1,1),$A311,J$38:J$463)</f>
        <v>0</v>
      </c>
      <c r="K311" s="127">
        <f ca="1">SUMIF(OFFSET($Y$38,0,LEN($A311),1,1):OFFSET($Y$463,0,LEN($A311),1,1),$A311,K$38:K$463)</f>
        <v>0</v>
      </c>
      <c r="L311" s="127">
        <f ca="1">SUMIF(OFFSET($Y$38,0,LEN($A311),1,1):OFFSET($Y$463,0,LEN($A311),1,1),$A311,L$38:L$463)</f>
        <v>0</v>
      </c>
      <c r="M311" s="127">
        <f ca="1">SUMIF(OFFSET($Y$38,0,LEN($A311),1,1):OFFSET($Y$463,0,LEN($A311),1,1),$A311,M$38:M$463)</f>
        <v>0</v>
      </c>
      <c r="N311" s="127">
        <f ca="1">SUMIF(OFFSET($Y$38,0,LEN($A311),1,1):OFFSET($Y$463,0,LEN($A311),1,1),$A311,N$38:N$463)</f>
        <v>0</v>
      </c>
      <c r="O311" s="127">
        <f ca="1">SUMIF(OFFSET($Y$38,0,LEN($A311),1,1):OFFSET($Y$463,0,LEN($A311),1,1),$A311,O$38:O$463)</f>
        <v>0</v>
      </c>
      <c r="P311" s="127">
        <f ca="1">SUMIF(OFFSET($Y$38,0,LEN($A311),1,1):OFFSET($Y$463,0,LEN($A311),1,1),$A311,P$38:P$463)</f>
        <v>0</v>
      </c>
      <c r="Q311" s="127">
        <f ca="1">SUMIF(OFFSET($Y$38,0,LEN($A311),1,1):OFFSET($Y$463,0,LEN($A311),1,1),$A311,Q$38:Q$463)</f>
        <v>0</v>
      </c>
      <c r="R311" s="127">
        <f ca="1">SUMIF(OFFSET($Y$38,0,LEN($A311),1,1):OFFSET($Y$463,0,LEN($A311),1,1),$A311,R$38:R$463)</f>
        <v>0</v>
      </c>
      <c r="S311" s="127">
        <f ca="1">SUMIF(OFFSET($Y$38,0,LEN($A311),1,1):OFFSET($Y$463,0,LEN($A311),1,1),$A311,S$38:S$463)</f>
        <v>0</v>
      </c>
      <c r="T311" s="127">
        <f ca="1">SUMIF(OFFSET($Y$38,0,LEN($A311),1,1):OFFSET($Y$463,0,LEN($A311),1,1),$A311,T$38:T$463)</f>
        <v>0</v>
      </c>
      <c r="U311" s="127">
        <f ca="1">SUMIF(OFFSET($Y$38,0,LEN($A311),1,1):OFFSET($Y$463,0,LEN($A311),1,1),$A311,U$38:U$463)</f>
        <v>0</v>
      </c>
      <c r="V311" s="127">
        <f ca="1">SUMIF(OFFSET($Y$38,0,LEN($A311),1,1):OFFSET($Y$463,0,LEN($A311),1,1),$A311,V$38:V$463)</f>
        <v>0</v>
      </c>
      <c r="W311" s="127">
        <f ca="1">SUMIF(OFFSET($Y$38,0,LEN($A311),1,1):OFFSET($Y$463,0,LEN($A311),1,1),$A311,W$38:W$463)</f>
        <v>0</v>
      </c>
      <c r="X311" s="127">
        <f ca="1">SUMIF(OFFSET($Y$38,0,LEN($A311),1,1):OFFSET($Y$463,0,LEN($A311),1,1),$A311,X$38:X$463)</f>
        <v>0</v>
      </c>
      <c r="Y311" s="128" t="str">
        <f t="shared" si="18"/>
        <v>0.2.2</v>
      </c>
    </row>
    <row r="312" spans="1:25" ht="31.5" x14ac:dyDescent="0.25">
      <c r="A312" s="122" t="s">
        <v>600</v>
      </c>
      <c r="B312" s="123" t="s">
        <v>347</v>
      </c>
      <c r="C312" s="124" t="s">
        <v>216</v>
      </c>
      <c r="D312" s="127">
        <f ca="1">SUMIF(OFFSET($Y$38,0,LEN($A312),1,1):OFFSET($Y$463,0,LEN($A312),1,1),$A312,D$38:D$463)</f>
        <v>0</v>
      </c>
      <c r="E312" s="127">
        <f ca="1">SUMIF(OFFSET($Y$38,0,LEN($A312),1,1):OFFSET($Y$463,0,LEN($A312),1,1),$A312,E$38:E$463)</f>
        <v>0</v>
      </c>
      <c r="F312" s="127">
        <f ca="1">SUMIF(OFFSET($Y$38,0,LEN($A312),1,1):OFFSET($Y$463,0,LEN($A312),1,1),$A312,F$38:F$463)</f>
        <v>0</v>
      </c>
      <c r="G312" s="127">
        <f ca="1">SUMIF(OFFSET($Y$38,0,LEN($A312),1,1):OFFSET($Y$463,0,LEN($A312),1,1),$A312,G$38:G$463)</f>
        <v>0</v>
      </c>
      <c r="H312" s="127">
        <f ca="1">SUMIF(OFFSET($Y$38,0,LEN($A312),1,1):OFFSET($Y$463,0,LEN($A312),1,1),$A312,H$38:H$463)</f>
        <v>0</v>
      </c>
      <c r="I312" s="127">
        <f ca="1">SUMIF(OFFSET($Y$38,0,LEN($A312),1,1):OFFSET($Y$463,0,LEN($A312),1,1),$A312,I$38:I$463)</f>
        <v>0</v>
      </c>
      <c r="J312" s="127">
        <f ca="1">SUMIF(OFFSET($Y$38,0,LEN($A312),1,1):OFFSET($Y$463,0,LEN($A312),1,1),$A312,J$38:J$463)</f>
        <v>0</v>
      </c>
      <c r="K312" s="127">
        <f ca="1">SUMIF(OFFSET($Y$38,0,LEN($A312),1,1):OFFSET($Y$463,0,LEN($A312),1,1),$A312,K$38:K$463)</f>
        <v>0</v>
      </c>
      <c r="L312" s="127">
        <f ca="1">SUMIF(OFFSET($Y$38,0,LEN($A312),1,1):OFFSET($Y$463,0,LEN($A312),1,1),$A312,L$38:L$463)</f>
        <v>0</v>
      </c>
      <c r="M312" s="127">
        <f ca="1">SUMIF(OFFSET($Y$38,0,LEN($A312),1,1):OFFSET($Y$463,0,LEN($A312),1,1),$A312,M$38:M$463)</f>
        <v>0</v>
      </c>
      <c r="N312" s="127">
        <f ca="1">SUMIF(OFFSET($Y$38,0,LEN($A312),1,1):OFFSET($Y$463,0,LEN($A312),1,1),$A312,N$38:N$463)</f>
        <v>0</v>
      </c>
      <c r="O312" s="127">
        <f ca="1">SUMIF(OFFSET($Y$38,0,LEN($A312),1,1):OFFSET($Y$463,0,LEN($A312),1,1),$A312,O$38:O$463)</f>
        <v>0</v>
      </c>
      <c r="P312" s="127">
        <f ca="1">SUMIF(OFFSET($Y$38,0,LEN($A312),1,1):OFFSET($Y$463,0,LEN($A312),1,1),$A312,P$38:P$463)</f>
        <v>0</v>
      </c>
      <c r="Q312" s="127">
        <f ca="1">SUMIF(OFFSET($Y$38,0,LEN($A312),1,1):OFFSET($Y$463,0,LEN($A312),1,1),$A312,Q$38:Q$463)</f>
        <v>0</v>
      </c>
      <c r="R312" s="127">
        <f ca="1">SUMIF(OFFSET($Y$38,0,LEN($A312),1,1):OFFSET($Y$463,0,LEN($A312),1,1),$A312,R$38:R$463)</f>
        <v>0</v>
      </c>
      <c r="S312" s="127">
        <f ca="1">SUMIF(OFFSET($Y$38,0,LEN($A312),1,1):OFFSET($Y$463,0,LEN($A312),1,1),$A312,S$38:S$463)</f>
        <v>0</v>
      </c>
      <c r="T312" s="127">
        <f ca="1">SUMIF(OFFSET($Y$38,0,LEN($A312),1,1):OFFSET($Y$463,0,LEN($A312),1,1),$A312,T$38:T$463)</f>
        <v>0</v>
      </c>
      <c r="U312" s="127">
        <f ca="1">SUMIF(OFFSET($Y$38,0,LEN($A312),1,1):OFFSET($Y$463,0,LEN($A312),1,1),$A312,U$38:U$463)</f>
        <v>0</v>
      </c>
      <c r="V312" s="127">
        <f ca="1">SUMIF(OFFSET($Y$38,0,LEN($A312),1,1):OFFSET($Y$463,0,LEN($A312),1,1),$A312,V$38:V$463)</f>
        <v>0</v>
      </c>
      <c r="W312" s="127">
        <f ca="1">SUMIF(OFFSET($Y$38,0,LEN($A312),1,1):OFFSET($Y$463,0,LEN($A312),1,1),$A312,W$38:W$463)</f>
        <v>0</v>
      </c>
      <c r="X312" s="127">
        <f ca="1">SUMIF(OFFSET($Y$38,0,LEN($A312),1,1):OFFSET($Y$463,0,LEN($A312),1,1),$A312,X$38:X$463)</f>
        <v>0</v>
      </c>
      <c r="Y312" s="128" t="str">
        <f t="shared" si="18"/>
        <v>0.2.2.1</v>
      </c>
    </row>
    <row r="313" spans="1:25" ht="15.75" x14ac:dyDescent="0.25">
      <c r="A313" s="122" t="s">
        <v>601</v>
      </c>
      <c r="B313" s="123" t="s">
        <v>349</v>
      </c>
      <c r="C313" s="124" t="s">
        <v>216</v>
      </c>
      <c r="D313" s="127">
        <f ca="1">SUMIF(OFFSET($Y$38,0,LEN($A313),1,1):OFFSET($Y$463,0,LEN($A313),1,1),$A313,D$38:D$463)</f>
        <v>0</v>
      </c>
      <c r="E313" s="127">
        <f ca="1">SUMIF(OFFSET($Y$38,0,LEN($A313),1,1):OFFSET($Y$463,0,LEN($A313),1,1),$A313,E$38:E$463)</f>
        <v>0</v>
      </c>
      <c r="F313" s="127">
        <f ca="1">SUMIF(OFFSET($Y$38,0,LEN($A313),1,1):OFFSET($Y$463,0,LEN($A313),1,1),$A313,F$38:F$463)</f>
        <v>0</v>
      </c>
      <c r="G313" s="127">
        <f ca="1">SUMIF(OFFSET($Y$38,0,LEN($A313),1,1):OFFSET($Y$463,0,LEN($A313),1,1),$A313,G$38:G$463)</f>
        <v>0</v>
      </c>
      <c r="H313" s="127">
        <f ca="1">SUMIF(OFFSET($Y$38,0,LEN($A313),1,1):OFFSET($Y$463,0,LEN($A313),1,1),$A313,H$38:H$463)</f>
        <v>0</v>
      </c>
      <c r="I313" s="127">
        <f ca="1">SUMIF(OFFSET($Y$38,0,LEN($A313),1,1):OFFSET($Y$463,0,LEN($A313),1,1),$A313,I$38:I$463)</f>
        <v>0</v>
      </c>
      <c r="J313" s="127">
        <f ca="1">SUMIF(OFFSET($Y$38,0,LEN($A313),1,1):OFFSET($Y$463,0,LEN($A313),1,1),$A313,J$38:J$463)</f>
        <v>0</v>
      </c>
      <c r="K313" s="127">
        <f ca="1">SUMIF(OFFSET($Y$38,0,LEN($A313),1,1):OFFSET($Y$463,0,LEN($A313),1,1),$A313,K$38:K$463)</f>
        <v>0</v>
      </c>
      <c r="L313" s="127">
        <f ca="1">SUMIF(OFFSET($Y$38,0,LEN($A313),1,1):OFFSET($Y$463,0,LEN($A313),1,1),$A313,L$38:L$463)</f>
        <v>0</v>
      </c>
      <c r="M313" s="127">
        <f ca="1">SUMIF(OFFSET($Y$38,0,LEN($A313),1,1):OFFSET($Y$463,0,LEN($A313),1,1),$A313,M$38:M$463)</f>
        <v>0</v>
      </c>
      <c r="N313" s="127">
        <f ca="1">SUMIF(OFFSET($Y$38,0,LEN($A313),1,1):OFFSET($Y$463,0,LEN($A313),1,1),$A313,N$38:N$463)</f>
        <v>0</v>
      </c>
      <c r="O313" s="127">
        <f ca="1">SUMIF(OFFSET($Y$38,0,LEN($A313),1,1):OFFSET($Y$463,0,LEN($A313),1,1),$A313,O$38:O$463)</f>
        <v>0</v>
      </c>
      <c r="P313" s="127">
        <f ca="1">SUMIF(OFFSET($Y$38,0,LEN($A313),1,1):OFFSET($Y$463,0,LEN($A313),1,1),$A313,P$38:P$463)</f>
        <v>0</v>
      </c>
      <c r="Q313" s="127">
        <f ca="1">SUMIF(OFFSET($Y$38,0,LEN($A313),1,1):OFFSET($Y$463,0,LEN($A313),1,1),$A313,Q$38:Q$463)</f>
        <v>0</v>
      </c>
      <c r="R313" s="127">
        <f ca="1">SUMIF(OFFSET($Y$38,0,LEN($A313),1,1):OFFSET($Y$463,0,LEN($A313),1,1),$A313,R$38:R$463)</f>
        <v>0</v>
      </c>
      <c r="S313" s="127">
        <f ca="1">SUMIF(OFFSET($Y$38,0,LEN($A313),1,1):OFFSET($Y$463,0,LEN($A313),1,1),$A313,S$38:S$463)</f>
        <v>0</v>
      </c>
      <c r="T313" s="127">
        <f ca="1">SUMIF(OFFSET($Y$38,0,LEN($A313),1,1):OFFSET($Y$463,0,LEN($A313),1,1),$A313,T$38:T$463)</f>
        <v>0</v>
      </c>
      <c r="U313" s="127">
        <f ca="1">SUMIF(OFFSET($Y$38,0,LEN($A313),1,1):OFFSET($Y$463,0,LEN($A313),1,1),$A313,U$38:U$463)</f>
        <v>0</v>
      </c>
      <c r="V313" s="127">
        <f ca="1">SUMIF(OFFSET($Y$38,0,LEN($A313),1,1):OFFSET($Y$463,0,LEN($A313),1,1),$A313,V$38:V$463)</f>
        <v>0</v>
      </c>
      <c r="W313" s="127">
        <f ca="1">SUMIF(OFFSET($Y$38,0,LEN($A313),1,1):OFFSET($Y$463,0,LEN($A313),1,1),$A313,W$38:W$463)</f>
        <v>0</v>
      </c>
      <c r="X313" s="127">
        <f ca="1">SUMIF(OFFSET($Y$38,0,LEN($A313),1,1):OFFSET($Y$463,0,LEN($A313),1,1),$A313,X$38:X$463)</f>
        <v>0</v>
      </c>
      <c r="Y313" s="128" t="str">
        <f t="shared" si="18"/>
        <v>0.2.2.2</v>
      </c>
    </row>
    <row r="314" spans="1:25" ht="31.5" x14ac:dyDescent="0.25">
      <c r="A314" s="122" t="s">
        <v>602</v>
      </c>
      <c r="B314" s="123" t="s">
        <v>351</v>
      </c>
      <c r="C314" s="124" t="s">
        <v>216</v>
      </c>
      <c r="D314" s="127">
        <f ca="1">SUMIF(OFFSET($Y$38,0,LEN($A314),1,1):OFFSET($Y$463,0,LEN($A314),1,1),$A314,D$38:D$463)</f>
        <v>0</v>
      </c>
      <c r="E314" s="127">
        <f ca="1">SUMIF(OFFSET($Y$38,0,LEN($A314),1,1):OFFSET($Y$463,0,LEN($A314),1,1),$A314,E$38:E$463)</f>
        <v>0</v>
      </c>
      <c r="F314" s="127">
        <f ca="1">SUMIF(OFFSET($Y$38,0,LEN($A314),1,1):OFFSET($Y$463,0,LEN($A314),1,1),$A314,F$38:F$463)</f>
        <v>0</v>
      </c>
      <c r="G314" s="127">
        <f ca="1">SUMIF(OFFSET($Y$38,0,LEN($A314),1,1):OFFSET($Y$463,0,LEN($A314),1,1),$A314,G$38:G$463)</f>
        <v>0</v>
      </c>
      <c r="H314" s="127">
        <f ca="1">SUMIF(OFFSET($Y$38,0,LEN($A314),1,1):OFFSET($Y$463,0,LEN($A314),1,1),$A314,H$38:H$463)</f>
        <v>0</v>
      </c>
      <c r="I314" s="127">
        <f ca="1">SUMIF(OFFSET($Y$38,0,LEN($A314),1,1):OFFSET($Y$463,0,LEN($A314),1,1),$A314,I$38:I$463)</f>
        <v>0</v>
      </c>
      <c r="J314" s="127">
        <f ca="1">SUMIF(OFFSET($Y$38,0,LEN($A314),1,1):OFFSET($Y$463,0,LEN($A314),1,1),$A314,J$38:J$463)</f>
        <v>0</v>
      </c>
      <c r="K314" s="127">
        <f ca="1">SUMIF(OFFSET($Y$38,0,LEN($A314),1,1):OFFSET($Y$463,0,LEN($A314),1,1),$A314,K$38:K$463)</f>
        <v>0</v>
      </c>
      <c r="L314" s="127">
        <f ca="1">SUMIF(OFFSET($Y$38,0,LEN($A314),1,1):OFFSET($Y$463,0,LEN($A314),1,1),$A314,L$38:L$463)</f>
        <v>0</v>
      </c>
      <c r="M314" s="127">
        <f ca="1">SUMIF(OFFSET($Y$38,0,LEN($A314),1,1):OFFSET($Y$463,0,LEN($A314),1,1),$A314,M$38:M$463)</f>
        <v>0</v>
      </c>
      <c r="N314" s="127">
        <f ca="1">SUMIF(OFFSET($Y$38,0,LEN($A314),1,1):OFFSET($Y$463,0,LEN($A314),1,1),$A314,N$38:N$463)</f>
        <v>0</v>
      </c>
      <c r="O314" s="127">
        <f ca="1">SUMIF(OFFSET($Y$38,0,LEN($A314),1,1):OFFSET($Y$463,0,LEN($A314),1,1),$A314,O$38:O$463)</f>
        <v>0</v>
      </c>
      <c r="P314" s="127">
        <f ca="1">SUMIF(OFFSET($Y$38,0,LEN($A314),1,1):OFFSET($Y$463,0,LEN($A314),1,1),$A314,P$38:P$463)</f>
        <v>0</v>
      </c>
      <c r="Q314" s="127">
        <f ca="1">SUMIF(OFFSET($Y$38,0,LEN($A314),1,1):OFFSET($Y$463,0,LEN($A314),1,1),$A314,Q$38:Q$463)</f>
        <v>0</v>
      </c>
      <c r="R314" s="127">
        <f ca="1">SUMIF(OFFSET($Y$38,0,LEN($A314),1,1):OFFSET($Y$463,0,LEN($A314),1,1),$A314,R$38:R$463)</f>
        <v>0</v>
      </c>
      <c r="S314" s="127">
        <f ca="1">SUMIF(OFFSET($Y$38,0,LEN($A314),1,1):OFFSET($Y$463,0,LEN($A314),1,1),$A314,S$38:S$463)</f>
        <v>0</v>
      </c>
      <c r="T314" s="127">
        <f ca="1">SUMIF(OFFSET($Y$38,0,LEN($A314),1,1):OFFSET($Y$463,0,LEN($A314),1,1),$A314,T$38:T$463)</f>
        <v>0</v>
      </c>
      <c r="U314" s="127">
        <f ca="1">SUMIF(OFFSET($Y$38,0,LEN($A314),1,1):OFFSET($Y$463,0,LEN($A314),1,1),$A314,U$38:U$463)</f>
        <v>0</v>
      </c>
      <c r="V314" s="127">
        <f ca="1">SUMIF(OFFSET($Y$38,0,LEN($A314),1,1):OFFSET($Y$463,0,LEN($A314),1,1),$A314,V$38:V$463)</f>
        <v>0</v>
      </c>
      <c r="W314" s="127">
        <f ca="1">SUMIF(OFFSET($Y$38,0,LEN($A314),1,1):OFFSET($Y$463,0,LEN($A314),1,1),$A314,W$38:W$463)</f>
        <v>0</v>
      </c>
      <c r="X314" s="127">
        <f ca="1">SUMIF(OFFSET($Y$38,0,LEN($A314),1,1):OFFSET($Y$463,0,LEN($A314),1,1),$A314,X$38:X$463)</f>
        <v>0</v>
      </c>
      <c r="Y314" s="128" t="str">
        <f t="shared" si="18"/>
        <v>0.2.2.3</v>
      </c>
    </row>
    <row r="315" spans="1:25" ht="31.5" x14ac:dyDescent="0.25">
      <c r="A315" s="122" t="s">
        <v>603</v>
      </c>
      <c r="B315" s="123" t="s">
        <v>305</v>
      </c>
      <c r="C315" s="124" t="s">
        <v>216</v>
      </c>
      <c r="D315" s="127">
        <f ca="1">SUMIF(OFFSET($Y$38,0,LEN($A315),1,1):OFFSET($Y$463,0,LEN($A315),1,1),$A315,D$38:D$463)</f>
        <v>0</v>
      </c>
      <c r="E315" s="127">
        <f ca="1">SUMIF(OFFSET($Y$38,0,LEN($A315),1,1):OFFSET($Y$463,0,LEN($A315),1,1),$A315,E$38:E$463)</f>
        <v>0</v>
      </c>
      <c r="F315" s="127">
        <f ca="1">SUMIF(OFFSET($Y$38,0,LEN($A315),1,1):OFFSET($Y$463,0,LEN($A315),1,1),$A315,F$38:F$463)</f>
        <v>0</v>
      </c>
      <c r="G315" s="127">
        <f ca="1">SUMIF(OFFSET($Y$38,0,LEN($A315),1,1):OFFSET($Y$463,0,LEN($A315),1,1),$A315,G$38:G$463)</f>
        <v>0</v>
      </c>
      <c r="H315" s="127">
        <f ca="1">SUMIF(OFFSET($Y$38,0,LEN($A315),1,1):OFFSET($Y$463,0,LEN($A315),1,1),$A315,H$38:H$463)</f>
        <v>0</v>
      </c>
      <c r="I315" s="127">
        <f ca="1">SUMIF(OFFSET($Y$38,0,LEN($A315),1,1):OFFSET($Y$463,0,LEN($A315),1,1),$A315,I$38:I$463)</f>
        <v>0</v>
      </c>
      <c r="J315" s="127">
        <f ca="1">SUMIF(OFFSET($Y$38,0,LEN($A315),1,1):OFFSET($Y$463,0,LEN($A315),1,1),$A315,J$38:J$463)</f>
        <v>0</v>
      </c>
      <c r="K315" s="127">
        <f ca="1">SUMIF(OFFSET($Y$38,0,LEN($A315),1,1):OFFSET($Y$463,0,LEN($A315),1,1),$A315,K$38:K$463)</f>
        <v>0</v>
      </c>
      <c r="L315" s="127">
        <f ca="1">SUMIF(OFFSET($Y$38,0,LEN($A315),1,1):OFFSET($Y$463,0,LEN($A315),1,1),$A315,L$38:L$463)</f>
        <v>0</v>
      </c>
      <c r="M315" s="127">
        <f ca="1">SUMIF(OFFSET($Y$38,0,LEN($A315),1,1):OFFSET($Y$463,0,LEN($A315),1,1),$A315,M$38:M$463)</f>
        <v>0</v>
      </c>
      <c r="N315" s="127">
        <f ca="1">SUMIF(OFFSET($Y$38,0,LEN($A315),1,1):OFFSET($Y$463,0,LEN($A315),1,1),$A315,N$38:N$463)</f>
        <v>0</v>
      </c>
      <c r="O315" s="127">
        <f ca="1">SUMIF(OFFSET($Y$38,0,LEN($A315),1,1):OFFSET($Y$463,0,LEN($A315),1,1),$A315,O$38:O$463)</f>
        <v>0</v>
      </c>
      <c r="P315" s="127">
        <f ca="1">SUMIF(OFFSET($Y$38,0,LEN($A315),1,1):OFFSET($Y$463,0,LEN($A315),1,1),$A315,P$38:P$463)</f>
        <v>0</v>
      </c>
      <c r="Q315" s="127">
        <f ca="1">SUMIF(OFFSET($Y$38,0,LEN($A315),1,1):OFFSET($Y$463,0,LEN($A315),1,1),$A315,Q$38:Q$463)</f>
        <v>0</v>
      </c>
      <c r="R315" s="127">
        <f ca="1">SUMIF(OFFSET($Y$38,0,LEN($A315),1,1):OFFSET($Y$463,0,LEN($A315),1,1),$A315,R$38:R$463)</f>
        <v>0</v>
      </c>
      <c r="S315" s="127">
        <f ca="1">SUMIF(OFFSET($Y$38,0,LEN($A315),1,1):OFFSET($Y$463,0,LEN($A315),1,1),$A315,S$38:S$463)</f>
        <v>0</v>
      </c>
      <c r="T315" s="127">
        <f ca="1">SUMIF(OFFSET($Y$38,0,LEN($A315),1,1):OFFSET($Y$463,0,LEN($A315),1,1),$A315,T$38:T$463)</f>
        <v>0</v>
      </c>
      <c r="U315" s="127">
        <f ca="1">SUMIF(OFFSET($Y$38,0,LEN($A315),1,1):OFFSET($Y$463,0,LEN($A315),1,1),$A315,U$38:U$463)</f>
        <v>0</v>
      </c>
      <c r="V315" s="127">
        <f ca="1">SUMIF(OFFSET($Y$38,0,LEN($A315),1,1):OFFSET($Y$463,0,LEN($A315),1,1),$A315,V$38:V$463)</f>
        <v>0</v>
      </c>
      <c r="W315" s="127">
        <f ca="1">SUMIF(OFFSET($Y$38,0,LEN($A315),1,1):OFFSET($Y$463,0,LEN($A315),1,1),$A315,W$38:W$463)</f>
        <v>0</v>
      </c>
      <c r="X315" s="127">
        <f ca="1">SUMIF(OFFSET($Y$38,0,LEN($A315),1,1):OFFSET($Y$463,0,LEN($A315),1,1),$A315,X$38:X$463)</f>
        <v>0</v>
      </c>
      <c r="Y315" s="128" t="str">
        <f t="shared" si="18"/>
        <v>0.2.2.4</v>
      </c>
    </row>
    <row r="316" spans="1:25" ht="31.5" x14ac:dyDescent="0.25">
      <c r="A316" s="122" t="s">
        <v>604</v>
      </c>
      <c r="B316" s="123" t="s">
        <v>353</v>
      </c>
      <c r="C316" s="124" t="s">
        <v>216</v>
      </c>
      <c r="D316" s="127">
        <f ca="1">SUMIF(OFFSET($Y$38,0,LEN($A316),1,1):OFFSET($Y$463,0,LEN($A316),1,1),$A316,D$38:D$463)</f>
        <v>0</v>
      </c>
      <c r="E316" s="127">
        <f ca="1">SUMIF(OFFSET($Y$38,0,LEN($A316),1,1):OFFSET($Y$463,0,LEN($A316),1,1),$A316,E$38:E$463)</f>
        <v>0</v>
      </c>
      <c r="F316" s="127">
        <f ca="1">SUMIF(OFFSET($Y$38,0,LEN($A316),1,1):OFFSET($Y$463,0,LEN($A316),1,1),$A316,F$38:F$463)</f>
        <v>0</v>
      </c>
      <c r="G316" s="127">
        <f ca="1">SUMIF(OFFSET($Y$38,0,LEN($A316),1,1):OFFSET($Y$463,0,LEN($A316),1,1),$A316,G$38:G$463)</f>
        <v>0</v>
      </c>
      <c r="H316" s="127">
        <f ca="1">SUMIF(OFFSET($Y$38,0,LEN($A316),1,1):OFFSET($Y$463,0,LEN($A316),1,1),$A316,H$38:H$463)</f>
        <v>0</v>
      </c>
      <c r="I316" s="127">
        <f ca="1">SUMIF(OFFSET($Y$38,0,LEN($A316),1,1):OFFSET($Y$463,0,LEN($A316),1,1),$A316,I$38:I$463)</f>
        <v>0</v>
      </c>
      <c r="J316" s="127">
        <f ca="1">SUMIF(OFFSET($Y$38,0,LEN($A316),1,1):OFFSET($Y$463,0,LEN($A316),1,1),$A316,J$38:J$463)</f>
        <v>0</v>
      </c>
      <c r="K316" s="127">
        <f ca="1">SUMIF(OFFSET($Y$38,0,LEN($A316),1,1):OFFSET($Y$463,0,LEN($A316),1,1),$A316,K$38:K$463)</f>
        <v>0</v>
      </c>
      <c r="L316" s="127">
        <f ca="1">SUMIF(OFFSET($Y$38,0,LEN($A316),1,1):OFFSET($Y$463,0,LEN($A316),1,1),$A316,L$38:L$463)</f>
        <v>0</v>
      </c>
      <c r="M316" s="127">
        <f ca="1">SUMIF(OFFSET($Y$38,0,LEN($A316),1,1):OFFSET($Y$463,0,LEN($A316),1,1),$A316,M$38:M$463)</f>
        <v>0</v>
      </c>
      <c r="N316" s="127">
        <f ca="1">SUMIF(OFFSET($Y$38,0,LEN($A316),1,1):OFFSET($Y$463,0,LEN($A316),1,1),$A316,N$38:N$463)</f>
        <v>0</v>
      </c>
      <c r="O316" s="127">
        <f ca="1">SUMIF(OFFSET($Y$38,0,LEN($A316),1,1):OFFSET($Y$463,0,LEN($A316),1,1),$A316,O$38:O$463)</f>
        <v>0</v>
      </c>
      <c r="P316" s="127">
        <f ca="1">SUMIF(OFFSET($Y$38,0,LEN($A316),1,1):OFFSET($Y$463,0,LEN($A316),1,1),$A316,P$38:P$463)</f>
        <v>0</v>
      </c>
      <c r="Q316" s="127">
        <f ca="1">SUMIF(OFFSET($Y$38,0,LEN($A316),1,1):OFFSET($Y$463,0,LEN($A316),1,1),$A316,Q$38:Q$463)</f>
        <v>0</v>
      </c>
      <c r="R316" s="127">
        <f ca="1">SUMIF(OFFSET($Y$38,0,LEN($A316),1,1):OFFSET($Y$463,0,LEN($A316),1,1),$A316,R$38:R$463)</f>
        <v>0</v>
      </c>
      <c r="S316" s="127">
        <f ca="1">SUMIF(OFFSET($Y$38,0,LEN($A316),1,1):OFFSET($Y$463,0,LEN($A316),1,1),$A316,S$38:S$463)</f>
        <v>0</v>
      </c>
      <c r="T316" s="127">
        <f ca="1">SUMIF(OFFSET($Y$38,0,LEN($A316),1,1):OFFSET($Y$463,0,LEN($A316),1,1),$A316,T$38:T$463)</f>
        <v>0</v>
      </c>
      <c r="U316" s="127">
        <f ca="1">SUMIF(OFFSET($Y$38,0,LEN($A316),1,1):OFFSET($Y$463,0,LEN($A316),1,1),$A316,U$38:U$463)</f>
        <v>0</v>
      </c>
      <c r="V316" s="127">
        <f ca="1">SUMIF(OFFSET($Y$38,0,LEN($A316),1,1):OFFSET($Y$463,0,LEN($A316),1,1),$A316,V$38:V$463)</f>
        <v>0</v>
      </c>
      <c r="W316" s="127">
        <f ca="1">SUMIF(OFFSET($Y$38,0,LEN($A316),1,1):OFFSET($Y$463,0,LEN($A316),1,1),$A316,W$38:W$463)</f>
        <v>0</v>
      </c>
      <c r="X316" s="127">
        <f ca="1">SUMIF(OFFSET($Y$38,0,LEN($A316),1,1):OFFSET($Y$463,0,LEN($A316),1,1),$A316,X$38:X$463)</f>
        <v>0</v>
      </c>
      <c r="Y316" s="128" t="str">
        <f t="shared" si="18"/>
        <v>0.2.3</v>
      </c>
    </row>
    <row r="317" spans="1:25" ht="47.25" x14ac:dyDescent="0.25">
      <c r="A317" s="122" t="s">
        <v>605</v>
      </c>
      <c r="B317" s="123" t="s">
        <v>354</v>
      </c>
      <c r="C317" s="124" t="s">
        <v>216</v>
      </c>
      <c r="D317" s="127">
        <f ca="1">SUMIF(OFFSET($Y$38,0,LEN($A317),1,1):OFFSET($Y$463,0,LEN($A317),1,1),$A317,D$38:D$463)</f>
        <v>0</v>
      </c>
      <c r="E317" s="127">
        <f ca="1">SUMIF(OFFSET($Y$38,0,LEN($A317),1,1):OFFSET($Y$463,0,LEN($A317),1,1),$A317,E$38:E$463)</f>
        <v>0</v>
      </c>
      <c r="F317" s="127">
        <f ca="1">SUMIF(OFFSET($Y$38,0,LEN($A317),1,1):OFFSET($Y$463,0,LEN($A317),1,1),$A317,F$38:F$463)</f>
        <v>0</v>
      </c>
      <c r="G317" s="127">
        <f ca="1">SUMIF(OFFSET($Y$38,0,LEN($A317),1,1):OFFSET($Y$463,0,LEN($A317),1,1),$A317,G$38:G$463)</f>
        <v>0</v>
      </c>
      <c r="H317" s="127">
        <f ca="1">SUMIF(OFFSET($Y$38,0,LEN($A317),1,1):OFFSET($Y$463,0,LEN($A317),1,1),$A317,H$38:H$463)</f>
        <v>0</v>
      </c>
      <c r="I317" s="127">
        <f ca="1">SUMIF(OFFSET($Y$38,0,LEN($A317),1,1):OFFSET($Y$463,0,LEN($A317),1,1),$A317,I$38:I$463)</f>
        <v>0</v>
      </c>
      <c r="J317" s="127">
        <f ca="1">SUMIF(OFFSET($Y$38,0,LEN($A317),1,1):OFFSET($Y$463,0,LEN($A317),1,1),$A317,J$38:J$463)</f>
        <v>0</v>
      </c>
      <c r="K317" s="127">
        <f ca="1">SUMIF(OFFSET($Y$38,0,LEN($A317),1,1):OFFSET($Y$463,0,LEN($A317),1,1),$A317,K$38:K$463)</f>
        <v>0</v>
      </c>
      <c r="L317" s="127">
        <f ca="1">SUMIF(OFFSET($Y$38,0,LEN($A317),1,1):OFFSET($Y$463,0,LEN($A317),1,1),$A317,L$38:L$463)</f>
        <v>0</v>
      </c>
      <c r="M317" s="127">
        <f ca="1">SUMIF(OFFSET($Y$38,0,LEN($A317),1,1):OFFSET($Y$463,0,LEN($A317),1,1),$A317,M$38:M$463)</f>
        <v>0</v>
      </c>
      <c r="N317" s="127">
        <f ca="1">SUMIF(OFFSET($Y$38,0,LEN($A317),1,1):OFFSET($Y$463,0,LEN($A317),1,1),$A317,N$38:N$463)</f>
        <v>0</v>
      </c>
      <c r="O317" s="127">
        <f ca="1">SUMIF(OFFSET($Y$38,0,LEN($A317),1,1):OFFSET($Y$463,0,LEN($A317),1,1),$A317,O$38:O$463)</f>
        <v>0</v>
      </c>
      <c r="P317" s="127">
        <f ca="1">SUMIF(OFFSET($Y$38,0,LEN($A317),1,1):OFFSET($Y$463,0,LEN($A317),1,1),$A317,P$38:P$463)</f>
        <v>0</v>
      </c>
      <c r="Q317" s="127">
        <f ca="1">SUMIF(OFFSET($Y$38,0,LEN($A317),1,1):OFFSET($Y$463,0,LEN($A317),1,1),$A317,Q$38:Q$463)</f>
        <v>0</v>
      </c>
      <c r="R317" s="127">
        <f ca="1">SUMIF(OFFSET($Y$38,0,LEN($A317),1,1):OFFSET($Y$463,0,LEN($A317),1,1),$A317,R$38:R$463)</f>
        <v>0</v>
      </c>
      <c r="S317" s="127">
        <f ca="1">SUMIF(OFFSET($Y$38,0,LEN($A317),1,1):OFFSET($Y$463,0,LEN($A317),1,1),$A317,S$38:S$463)</f>
        <v>0</v>
      </c>
      <c r="T317" s="127">
        <f ca="1">SUMIF(OFFSET($Y$38,0,LEN($A317),1,1):OFFSET($Y$463,0,LEN($A317),1,1),$A317,T$38:T$463)</f>
        <v>0</v>
      </c>
      <c r="U317" s="127">
        <f ca="1">SUMIF(OFFSET($Y$38,0,LEN($A317),1,1):OFFSET($Y$463,0,LEN($A317),1,1),$A317,U$38:U$463)</f>
        <v>0</v>
      </c>
      <c r="V317" s="127">
        <f ca="1">SUMIF(OFFSET($Y$38,0,LEN($A317),1,1):OFFSET($Y$463,0,LEN($A317),1,1),$A317,V$38:V$463)</f>
        <v>0</v>
      </c>
      <c r="W317" s="127">
        <f ca="1">SUMIF(OFFSET($Y$38,0,LEN($A317),1,1):OFFSET($Y$463,0,LEN($A317),1,1),$A317,W$38:W$463)</f>
        <v>0</v>
      </c>
      <c r="X317" s="127">
        <f ca="1">SUMIF(OFFSET($Y$38,0,LEN($A317),1,1):OFFSET($Y$463,0,LEN($A317),1,1),$A317,X$38:X$463)</f>
        <v>0</v>
      </c>
      <c r="Y317" s="128" t="str">
        <f t="shared" si="18"/>
        <v>0.2.3.1</v>
      </c>
    </row>
    <row r="318" spans="1:25" ht="31.5" x14ac:dyDescent="0.25">
      <c r="A318" s="122" t="s">
        <v>606</v>
      </c>
      <c r="B318" s="123" t="s">
        <v>355</v>
      </c>
      <c r="C318" s="124" t="s">
        <v>216</v>
      </c>
      <c r="D318" s="127">
        <f ca="1">SUMIF(OFFSET($Y$38,0,LEN($A318),1,1):OFFSET($Y$463,0,LEN($A318),1,1),$A318,D$38:D$463)</f>
        <v>0</v>
      </c>
      <c r="E318" s="127">
        <f ca="1">SUMIF(OFFSET($Y$38,0,LEN($A318),1,1):OFFSET($Y$463,0,LEN($A318),1,1),$A318,E$38:E$463)</f>
        <v>0</v>
      </c>
      <c r="F318" s="127">
        <f ca="1">SUMIF(OFFSET($Y$38,0,LEN($A318),1,1):OFFSET($Y$463,0,LEN($A318),1,1),$A318,F$38:F$463)</f>
        <v>0</v>
      </c>
      <c r="G318" s="127">
        <f ca="1">SUMIF(OFFSET($Y$38,0,LEN($A318),1,1):OFFSET($Y$463,0,LEN($A318),1,1),$A318,G$38:G$463)</f>
        <v>0</v>
      </c>
      <c r="H318" s="127">
        <f ca="1">SUMIF(OFFSET($Y$38,0,LEN($A318),1,1):OFFSET($Y$463,0,LEN($A318),1,1),$A318,H$38:H$463)</f>
        <v>0</v>
      </c>
      <c r="I318" s="127">
        <f ca="1">SUMIF(OFFSET($Y$38,0,LEN($A318),1,1):OFFSET($Y$463,0,LEN($A318),1,1),$A318,I$38:I$463)</f>
        <v>0</v>
      </c>
      <c r="J318" s="127">
        <f ca="1">SUMIF(OFFSET($Y$38,0,LEN($A318),1,1):OFFSET($Y$463,0,LEN($A318),1,1),$A318,J$38:J$463)</f>
        <v>0</v>
      </c>
      <c r="K318" s="127">
        <f ca="1">SUMIF(OFFSET($Y$38,0,LEN($A318),1,1):OFFSET($Y$463,0,LEN($A318),1,1),$A318,K$38:K$463)</f>
        <v>0</v>
      </c>
      <c r="L318" s="127">
        <f ca="1">SUMIF(OFFSET($Y$38,0,LEN($A318),1,1):OFFSET($Y$463,0,LEN($A318),1,1),$A318,L$38:L$463)</f>
        <v>0</v>
      </c>
      <c r="M318" s="127">
        <f ca="1">SUMIF(OFFSET($Y$38,0,LEN($A318),1,1):OFFSET($Y$463,0,LEN($A318),1,1),$A318,M$38:M$463)</f>
        <v>0</v>
      </c>
      <c r="N318" s="127">
        <f ca="1">SUMIF(OFFSET($Y$38,0,LEN($A318),1,1):OFFSET($Y$463,0,LEN($A318),1,1),$A318,N$38:N$463)</f>
        <v>0</v>
      </c>
      <c r="O318" s="127">
        <f ca="1">SUMIF(OFFSET($Y$38,0,LEN($A318),1,1):OFFSET($Y$463,0,LEN($A318),1,1),$A318,O$38:O$463)</f>
        <v>0</v>
      </c>
      <c r="P318" s="127">
        <f ca="1">SUMIF(OFFSET($Y$38,0,LEN($A318),1,1):OFFSET($Y$463,0,LEN($A318),1,1),$A318,P$38:P$463)</f>
        <v>0</v>
      </c>
      <c r="Q318" s="127">
        <f ca="1">SUMIF(OFFSET($Y$38,0,LEN($A318),1,1):OFFSET($Y$463,0,LEN($A318),1,1),$A318,Q$38:Q$463)</f>
        <v>0</v>
      </c>
      <c r="R318" s="127">
        <f ca="1">SUMIF(OFFSET($Y$38,0,LEN($A318),1,1):OFFSET($Y$463,0,LEN($A318),1,1),$A318,R$38:R$463)</f>
        <v>0</v>
      </c>
      <c r="S318" s="127">
        <f ca="1">SUMIF(OFFSET($Y$38,0,LEN($A318),1,1):OFFSET($Y$463,0,LEN($A318),1,1),$A318,S$38:S$463)</f>
        <v>0</v>
      </c>
      <c r="T318" s="127">
        <f ca="1">SUMIF(OFFSET($Y$38,0,LEN($A318),1,1):OFFSET($Y$463,0,LEN($A318),1,1),$A318,T$38:T$463)</f>
        <v>0</v>
      </c>
      <c r="U318" s="127">
        <f ca="1">SUMIF(OFFSET($Y$38,0,LEN($A318),1,1):OFFSET($Y$463,0,LEN($A318),1,1),$A318,U$38:U$463)</f>
        <v>0</v>
      </c>
      <c r="V318" s="127">
        <f ca="1">SUMIF(OFFSET($Y$38,0,LEN($A318),1,1):OFFSET($Y$463,0,LEN($A318),1,1),$A318,V$38:V$463)</f>
        <v>0</v>
      </c>
      <c r="W318" s="127">
        <f ca="1">SUMIF(OFFSET($Y$38,0,LEN($A318),1,1):OFFSET($Y$463,0,LEN($A318),1,1),$A318,W$38:W$463)</f>
        <v>0</v>
      </c>
      <c r="X318" s="127">
        <f ca="1">SUMIF(OFFSET($Y$38,0,LEN($A318),1,1):OFFSET($Y$463,0,LEN($A318),1,1),$A318,X$38:X$463)</f>
        <v>0</v>
      </c>
      <c r="Y318" s="128" t="str">
        <f t="shared" si="18"/>
        <v>0.2.3.2</v>
      </c>
    </row>
    <row r="319" spans="1:25" ht="31.5" x14ac:dyDescent="0.25">
      <c r="A319" s="122" t="s">
        <v>607</v>
      </c>
      <c r="B319" s="123" t="s">
        <v>357</v>
      </c>
      <c r="C319" s="124" t="s">
        <v>216</v>
      </c>
      <c r="D319" s="127">
        <f ca="1">SUMIF(OFFSET($Y$38,0,LEN($A319),1,1):OFFSET($Y$463,0,LEN($A319),1,1),$A319,D$38:D$463)</f>
        <v>0</v>
      </c>
      <c r="E319" s="127">
        <f ca="1">SUMIF(OFFSET($Y$38,0,LEN($A319),1,1):OFFSET($Y$463,0,LEN($A319),1,1),$A319,E$38:E$463)</f>
        <v>0</v>
      </c>
      <c r="F319" s="127">
        <f ca="1">SUMIF(OFFSET($Y$38,0,LEN($A319),1,1):OFFSET($Y$463,0,LEN($A319),1,1),$A319,F$38:F$463)</f>
        <v>0</v>
      </c>
      <c r="G319" s="127">
        <f ca="1">SUMIF(OFFSET($Y$38,0,LEN($A319),1,1):OFFSET($Y$463,0,LEN($A319),1,1),$A319,G$38:G$463)</f>
        <v>0</v>
      </c>
      <c r="H319" s="127">
        <f ca="1">SUMIF(OFFSET($Y$38,0,LEN($A319),1,1):OFFSET($Y$463,0,LEN($A319),1,1),$A319,H$38:H$463)</f>
        <v>0</v>
      </c>
      <c r="I319" s="127">
        <f ca="1">SUMIF(OFFSET($Y$38,0,LEN($A319),1,1):OFFSET($Y$463,0,LEN($A319),1,1),$A319,I$38:I$463)</f>
        <v>0</v>
      </c>
      <c r="J319" s="127">
        <f ca="1">SUMIF(OFFSET($Y$38,0,LEN($A319),1,1):OFFSET($Y$463,0,LEN($A319),1,1),$A319,J$38:J$463)</f>
        <v>0</v>
      </c>
      <c r="K319" s="127">
        <f ca="1">SUMIF(OFFSET($Y$38,0,LEN($A319),1,1):OFFSET($Y$463,0,LEN($A319),1,1),$A319,K$38:K$463)</f>
        <v>0</v>
      </c>
      <c r="L319" s="127">
        <f ca="1">SUMIF(OFFSET($Y$38,0,LEN($A319),1,1):OFFSET($Y$463,0,LEN($A319),1,1),$A319,L$38:L$463)</f>
        <v>0</v>
      </c>
      <c r="M319" s="127">
        <f ca="1">SUMIF(OFFSET($Y$38,0,LEN($A319),1,1):OFFSET($Y$463,0,LEN($A319),1,1),$A319,M$38:M$463)</f>
        <v>0</v>
      </c>
      <c r="N319" s="127">
        <f ca="1">SUMIF(OFFSET($Y$38,0,LEN($A319),1,1):OFFSET($Y$463,0,LEN($A319),1,1),$A319,N$38:N$463)</f>
        <v>0</v>
      </c>
      <c r="O319" s="127">
        <f ca="1">SUMIF(OFFSET($Y$38,0,LEN($A319),1,1):OFFSET($Y$463,0,LEN($A319),1,1),$A319,O$38:O$463)</f>
        <v>0</v>
      </c>
      <c r="P319" s="127">
        <f ca="1">SUMIF(OFFSET($Y$38,0,LEN($A319),1,1):OFFSET($Y$463,0,LEN($A319),1,1),$A319,P$38:P$463)</f>
        <v>0</v>
      </c>
      <c r="Q319" s="127">
        <f ca="1">SUMIF(OFFSET($Y$38,0,LEN($A319),1,1):OFFSET($Y$463,0,LEN($A319),1,1),$A319,Q$38:Q$463)</f>
        <v>0</v>
      </c>
      <c r="R319" s="127">
        <f ca="1">SUMIF(OFFSET($Y$38,0,LEN($A319),1,1):OFFSET($Y$463,0,LEN($A319),1,1),$A319,R$38:R$463)</f>
        <v>0</v>
      </c>
      <c r="S319" s="127">
        <f ca="1">SUMIF(OFFSET($Y$38,0,LEN($A319),1,1):OFFSET($Y$463,0,LEN($A319),1,1),$A319,S$38:S$463)</f>
        <v>0</v>
      </c>
      <c r="T319" s="127">
        <f ca="1">SUMIF(OFFSET($Y$38,0,LEN($A319),1,1):OFFSET($Y$463,0,LEN($A319),1,1),$A319,T$38:T$463)</f>
        <v>0</v>
      </c>
      <c r="U319" s="127">
        <f ca="1">SUMIF(OFFSET($Y$38,0,LEN($A319),1,1):OFFSET($Y$463,0,LEN($A319),1,1),$A319,U$38:U$463)</f>
        <v>0</v>
      </c>
      <c r="V319" s="127">
        <f ca="1">SUMIF(OFFSET($Y$38,0,LEN($A319),1,1):OFFSET($Y$463,0,LEN($A319),1,1),$A319,V$38:V$463)</f>
        <v>0</v>
      </c>
      <c r="W319" s="127">
        <f ca="1">SUMIF(OFFSET($Y$38,0,LEN($A319),1,1):OFFSET($Y$463,0,LEN($A319),1,1),$A319,W$38:W$463)</f>
        <v>0</v>
      </c>
      <c r="X319" s="127">
        <f ca="1">SUMIF(OFFSET($Y$38,0,LEN($A319),1,1):OFFSET($Y$463,0,LEN($A319),1,1),$A319,X$38:X$463)</f>
        <v>0</v>
      </c>
      <c r="Y319" s="128" t="str">
        <f t="shared" si="18"/>
        <v>0.2.3.3</v>
      </c>
    </row>
    <row r="320" spans="1:25" ht="47.25" x14ac:dyDescent="0.25">
      <c r="A320" s="122" t="s">
        <v>608</v>
      </c>
      <c r="B320" s="123" t="s">
        <v>307</v>
      </c>
      <c r="C320" s="124" t="s">
        <v>216</v>
      </c>
      <c r="D320" s="127">
        <f ca="1">SUMIF(OFFSET($Y$38,0,LEN($A320),1,1):OFFSET($Y$463,0,LEN($A320),1,1),$A320,D$38:D$463)</f>
        <v>0</v>
      </c>
      <c r="E320" s="127">
        <f ca="1">SUMIF(OFFSET($Y$38,0,LEN($A320),1,1):OFFSET($Y$463,0,LEN($A320),1,1),$A320,E$38:E$463)</f>
        <v>0</v>
      </c>
      <c r="F320" s="127">
        <f ca="1">SUMIF(OFFSET($Y$38,0,LEN($A320),1,1):OFFSET($Y$463,0,LEN($A320),1,1),$A320,F$38:F$463)</f>
        <v>0</v>
      </c>
      <c r="G320" s="127">
        <f ca="1">SUMIF(OFFSET($Y$38,0,LEN($A320),1,1):OFFSET($Y$463,0,LEN($A320),1,1),$A320,G$38:G$463)</f>
        <v>0</v>
      </c>
      <c r="H320" s="127">
        <f ca="1">SUMIF(OFFSET($Y$38,0,LEN($A320),1,1):OFFSET($Y$463,0,LEN($A320),1,1),$A320,H$38:H$463)</f>
        <v>0</v>
      </c>
      <c r="I320" s="127">
        <f ca="1">SUMIF(OFFSET($Y$38,0,LEN($A320),1,1):OFFSET($Y$463,0,LEN($A320),1,1),$A320,I$38:I$463)</f>
        <v>0</v>
      </c>
      <c r="J320" s="127">
        <f ca="1">SUMIF(OFFSET($Y$38,0,LEN($A320),1,1):OFFSET($Y$463,0,LEN($A320),1,1),$A320,J$38:J$463)</f>
        <v>0</v>
      </c>
      <c r="K320" s="127">
        <f ca="1">SUMIF(OFFSET($Y$38,0,LEN($A320),1,1):OFFSET($Y$463,0,LEN($A320),1,1),$A320,K$38:K$463)</f>
        <v>0</v>
      </c>
      <c r="L320" s="127">
        <f ca="1">SUMIF(OFFSET($Y$38,0,LEN($A320),1,1):OFFSET($Y$463,0,LEN($A320),1,1),$A320,L$38:L$463)</f>
        <v>0</v>
      </c>
      <c r="M320" s="127">
        <f ca="1">SUMIF(OFFSET($Y$38,0,LEN($A320),1,1):OFFSET($Y$463,0,LEN($A320),1,1),$A320,M$38:M$463)</f>
        <v>0</v>
      </c>
      <c r="N320" s="127">
        <f ca="1">SUMIF(OFFSET($Y$38,0,LEN($A320),1,1):OFFSET($Y$463,0,LEN($A320),1,1),$A320,N$38:N$463)</f>
        <v>0</v>
      </c>
      <c r="O320" s="127">
        <f ca="1">SUMIF(OFFSET($Y$38,0,LEN($A320),1,1):OFFSET($Y$463,0,LEN($A320),1,1),$A320,O$38:O$463)</f>
        <v>0</v>
      </c>
      <c r="P320" s="127">
        <f ca="1">SUMIF(OFFSET($Y$38,0,LEN($A320),1,1):OFFSET($Y$463,0,LEN($A320),1,1),$A320,P$38:P$463)</f>
        <v>0</v>
      </c>
      <c r="Q320" s="127">
        <f ca="1">SUMIF(OFFSET($Y$38,0,LEN($A320),1,1):OFFSET($Y$463,0,LEN($A320),1,1),$A320,Q$38:Q$463)</f>
        <v>0</v>
      </c>
      <c r="R320" s="127">
        <f ca="1">SUMIF(OFFSET($Y$38,0,LEN($A320),1,1):OFFSET($Y$463,0,LEN($A320),1,1),$A320,R$38:R$463)</f>
        <v>0</v>
      </c>
      <c r="S320" s="127">
        <f ca="1">SUMIF(OFFSET($Y$38,0,LEN($A320),1,1):OFFSET($Y$463,0,LEN($A320),1,1),$A320,S$38:S$463)</f>
        <v>0</v>
      </c>
      <c r="T320" s="127">
        <f ca="1">SUMIF(OFFSET($Y$38,0,LEN($A320),1,1):OFFSET($Y$463,0,LEN($A320),1,1),$A320,T$38:T$463)</f>
        <v>0</v>
      </c>
      <c r="U320" s="127">
        <f ca="1">SUMIF(OFFSET($Y$38,0,LEN($A320),1,1):OFFSET($Y$463,0,LEN($A320),1,1),$A320,U$38:U$463)</f>
        <v>0</v>
      </c>
      <c r="V320" s="127">
        <f ca="1">SUMIF(OFFSET($Y$38,0,LEN($A320),1,1):OFFSET($Y$463,0,LEN($A320),1,1),$A320,V$38:V$463)</f>
        <v>0</v>
      </c>
      <c r="W320" s="127">
        <f ca="1">SUMIF(OFFSET($Y$38,0,LEN($A320),1,1):OFFSET($Y$463,0,LEN($A320),1,1),$A320,W$38:W$463)</f>
        <v>0</v>
      </c>
      <c r="X320" s="127">
        <f ca="1">SUMIF(OFFSET($Y$38,0,LEN($A320),1,1):OFFSET($Y$463,0,LEN($A320),1,1),$A320,X$38:X$463)</f>
        <v>0</v>
      </c>
      <c r="Y320" s="128" t="str">
        <f t="shared" si="18"/>
        <v>0.2.3.4</v>
      </c>
    </row>
    <row r="321" spans="1:25" ht="47.25" x14ac:dyDescent="0.25">
      <c r="A321" s="122" t="s">
        <v>609</v>
      </c>
      <c r="B321" s="126" t="s">
        <v>360</v>
      </c>
      <c r="C321" s="124" t="s">
        <v>216</v>
      </c>
      <c r="D321" s="127">
        <f ca="1">SUMIF(OFFSET($Y$38,0,LEN($A321),1,1):OFFSET($Y$463,0,LEN($A321),1,1),$A321,D$38:D$463)</f>
        <v>0</v>
      </c>
      <c r="E321" s="127">
        <f ca="1">SUMIF(OFFSET($Y$38,0,LEN($A321),1,1):OFFSET($Y$463,0,LEN($A321),1,1),$A321,E$38:E$463)</f>
        <v>0</v>
      </c>
      <c r="F321" s="127">
        <f ca="1">SUMIF(OFFSET($Y$38,0,LEN($A321),1,1):OFFSET($Y$463,0,LEN($A321),1,1),$A321,F$38:F$463)</f>
        <v>0</v>
      </c>
      <c r="G321" s="127">
        <f ca="1">SUMIF(OFFSET($Y$38,0,LEN($A321),1,1):OFFSET($Y$463,0,LEN($A321),1,1),$A321,G$38:G$463)</f>
        <v>0</v>
      </c>
      <c r="H321" s="127">
        <f ca="1">SUMIF(OFFSET($Y$38,0,LEN($A321),1,1):OFFSET($Y$463,0,LEN($A321),1,1),$A321,H$38:H$463)</f>
        <v>0</v>
      </c>
      <c r="I321" s="127">
        <f ca="1">SUMIF(OFFSET($Y$38,0,LEN($A321),1,1):OFFSET($Y$463,0,LEN($A321),1,1),$A321,I$38:I$463)</f>
        <v>0</v>
      </c>
      <c r="J321" s="127">
        <f ca="1">SUMIF(OFFSET($Y$38,0,LEN($A321),1,1):OFFSET($Y$463,0,LEN($A321),1,1),$A321,J$38:J$463)</f>
        <v>0</v>
      </c>
      <c r="K321" s="127">
        <f ca="1">SUMIF(OFFSET($Y$38,0,LEN($A321),1,1):OFFSET($Y$463,0,LEN($A321),1,1),$A321,K$38:K$463)</f>
        <v>0</v>
      </c>
      <c r="L321" s="127">
        <f ca="1">SUMIF(OFFSET($Y$38,0,LEN($A321),1,1):OFFSET($Y$463,0,LEN($A321),1,1),$A321,L$38:L$463)</f>
        <v>0</v>
      </c>
      <c r="M321" s="127">
        <f ca="1">SUMIF(OFFSET($Y$38,0,LEN($A321),1,1):OFFSET($Y$463,0,LEN($A321),1,1),$A321,M$38:M$463)</f>
        <v>0</v>
      </c>
      <c r="N321" s="127">
        <f ca="1">SUMIF(OFFSET($Y$38,0,LEN($A321),1,1):OFFSET($Y$463,0,LEN($A321),1,1),$A321,N$38:N$463)</f>
        <v>0</v>
      </c>
      <c r="O321" s="127">
        <f ca="1">SUMIF(OFFSET($Y$38,0,LEN($A321),1,1):OFFSET($Y$463,0,LEN($A321),1,1),$A321,O$38:O$463)</f>
        <v>0</v>
      </c>
      <c r="P321" s="127">
        <f ca="1">SUMIF(OFFSET($Y$38,0,LEN($A321),1,1):OFFSET($Y$463,0,LEN($A321),1,1),$A321,P$38:P$463)</f>
        <v>0</v>
      </c>
      <c r="Q321" s="127">
        <f ca="1">SUMIF(OFFSET($Y$38,0,LEN($A321),1,1):OFFSET($Y$463,0,LEN($A321),1,1),$A321,Q$38:Q$463)</f>
        <v>0</v>
      </c>
      <c r="R321" s="127">
        <f ca="1">SUMIF(OFFSET($Y$38,0,LEN($A321),1,1):OFFSET($Y$463,0,LEN($A321),1,1),$A321,R$38:R$463)</f>
        <v>0</v>
      </c>
      <c r="S321" s="127">
        <f ca="1">SUMIF(OFFSET($Y$38,0,LEN($A321),1,1):OFFSET($Y$463,0,LEN($A321),1,1),$A321,S$38:S$463)</f>
        <v>0</v>
      </c>
      <c r="T321" s="127">
        <f ca="1">SUMIF(OFFSET($Y$38,0,LEN($A321),1,1):OFFSET($Y$463,0,LEN($A321),1,1),$A321,T$38:T$463)</f>
        <v>0</v>
      </c>
      <c r="U321" s="127">
        <f ca="1">SUMIF(OFFSET($Y$38,0,LEN($A321),1,1):OFFSET($Y$463,0,LEN($A321),1,1),$A321,U$38:U$463)</f>
        <v>0</v>
      </c>
      <c r="V321" s="127">
        <f ca="1">SUMIF(OFFSET($Y$38,0,LEN($A321),1,1):OFFSET($Y$463,0,LEN($A321),1,1),$A321,V$38:V$463)</f>
        <v>0</v>
      </c>
      <c r="W321" s="127">
        <f ca="1">SUMIF(OFFSET($Y$38,0,LEN($A321),1,1):OFFSET($Y$463,0,LEN($A321),1,1),$A321,W$38:W$463)</f>
        <v>0</v>
      </c>
      <c r="X321" s="127">
        <f ca="1">SUMIF(OFFSET($Y$38,0,LEN($A321),1,1):OFFSET($Y$463,0,LEN($A321),1,1),$A321,X$38:X$463)</f>
        <v>0</v>
      </c>
      <c r="Y321" s="128" t="str">
        <f t="shared" si="18"/>
        <v>0.2.4</v>
      </c>
    </row>
    <row r="322" spans="1:25" ht="15.75" x14ac:dyDescent="0.25">
      <c r="A322" s="134" t="s">
        <v>610</v>
      </c>
      <c r="B322" s="123" t="s">
        <v>362</v>
      </c>
      <c r="C322" s="124" t="s">
        <v>216</v>
      </c>
      <c r="D322" s="127">
        <f ca="1">SUMIF(OFFSET($Y$38,0,LEN($A322),1,1):OFFSET($Y$463,0,LEN($A322),1,1),$A322,D$38:D$463)</f>
        <v>0</v>
      </c>
      <c r="E322" s="127">
        <f ca="1">SUMIF(OFFSET($Y$38,0,LEN($A322),1,1):OFFSET($Y$463,0,LEN($A322),1,1),$A322,E$38:E$463)</f>
        <v>0</v>
      </c>
      <c r="F322" s="127">
        <f ca="1">SUMIF(OFFSET($Y$38,0,LEN($A322),1,1):OFFSET($Y$463,0,LEN($A322),1,1),$A322,F$38:F$463)</f>
        <v>0</v>
      </c>
      <c r="G322" s="127">
        <f ca="1">SUMIF(OFFSET($Y$38,0,LEN($A322),1,1):OFFSET($Y$463,0,LEN($A322),1,1),$A322,G$38:G$463)</f>
        <v>0</v>
      </c>
      <c r="H322" s="127">
        <f ca="1">SUMIF(OFFSET($Y$38,0,LEN($A322),1,1):OFFSET($Y$463,0,LEN($A322),1,1),$A322,H$38:H$463)</f>
        <v>0</v>
      </c>
      <c r="I322" s="127">
        <f ca="1">SUMIF(OFFSET($Y$38,0,LEN($A322),1,1):OFFSET($Y$463,0,LEN($A322),1,1),$A322,I$38:I$463)</f>
        <v>0</v>
      </c>
      <c r="J322" s="127">
        <f ca="1">SUMIF(OFFSET($Y$38,0,LEN($A322),1,1):OFFSET($Y$463,0,LEN($A322),1,1),$A322,J$38:J$463)</f>
        <v>0</v>
      </c>
      <c r="K322" s="127">
        <f ca="1">SUMIF(OFFSET($Y$38,0,LEN($A322),1,1):OFFSET($Y$463,0,LEN($A322),1,1),$A322,K$38:K$463)</f>
        <v>0</v>
      </c>
      <c r="L322" s="127">
        <f ca="1">SUMIF(OFFSET($Y$38,0,LEN($A322),1,1):OFFSET($Y$463,0,LEN($A322),1,1),$A322,L$38:L$463)</f>
        <v>0</v>
      </c>
      <c r="M322" s="127">
        <f ca="1">SUMIF(OFFSET($Y$38,0,LEN($A322),1,1):OFFSET($Y$463,0,LEN($A322),1,1),$A322,M$38:M$463)</f>
        <v>0</v>
      </c>
      <c r="N322" s="127">
        <f ca="1">SUMIF(OFFSET($Y$38,0,LEN($A322),1,1):OFFSET($Y$463,0,LEN($A322),1,1),$A322,N$38:N$463)</f>
        <v>0</v>
      </c>
      <c r="O322" s="127">
        <f ca="1">SUMIF(OFFSET($Y$38,0,LEN($A322),1,1):OFFSET($Y$463,0,LEN($A322),1,1),$A322,O$38:O$463)</f>
        <v>0</v>
      </c>
      <c r="P322" s="127">
        <f ca="1">SUMIF(OFFSET($Y$38,0,LEN($A322),1,1):OFFSET($Y$463,0,LEN($A322),1,1),$A322,P$38:P$463)</f>
        <v>0</v>
      </c>
      <c r="Q322" s="127">
        <f ca="1">SUMIF(OFFSET($Y$38,0,LEN($A322),1,1):OFFSET($Y$463,0,LEN($A322),1,1),$A322,Q$38:Q$463)</f>
        <v>0</v>
      </c>
      <c r="R322" s="127">
        <f ca="1">SUMIF(OFFSET($Y$38,0,LEN($A322),1,1):OFFSET($Y$463,0,LEN($A322),1,1),$A322,R$38:R$463)</f>
        <v>0</v>
      </c>
      <c r="S322" s="127">
        <f ca="1">SUMIF(OFFSET($Y$38,0,LEN($A322),1,1):OFFSET($Y$463,0,LEN($A322),1,1),$A322,S$38:S$463)</f>
        <v>0</v>
      </c>
      <c r="T322" s="127">
        <f ca="1">SUMIF(OFFSET($Y$38,0,LEN($A322),1,1):OFFSET($Y$463,0,LEN($A322),1,1),$A322,T$38:T$463)</f>
        <v>0</v>
      </c>
      <c r="U322" s="127">
        <f ca="1">SUMIF(OFFSET($Y$38,0,LEN($A322),1,1):OFFSET($Y$463,0,LEN($A322),1,1),$A322,U$38:U$463)</f>
        <v>0</v>
      </c>
      <c r="V322" s="127">
        <f ca="1">SUMIF(OFFSET($Y$38,0,LEN($A322),1,1):OFFSET($Y$463,0,LEN($A322),1,1),$A322,V$38:V$463)</f>
        <v>0</v>
      </c>
      <c r="W322" s="127">
        <f ca="1">SUMIF(OFFSET($Y$38,0,LEN($A322),1,1):OFFSET($Y$463,0,LEN($A322),1,1),$A322,W$38:W$463)</f>
        <v>0</v>
      </c>
      <c r="X322" s="127">
        <f ca="1">SUMIF(OFFSET($Y$38,0,LEN($A322),1,1):OFFSET($Y$463,0,LEN($A322),1,1),$A322,X$38:X$463)</f>
        <v>0</v>
      </c>
      <c r="Y322" s="128" t="str">
        <f t="shared" si="18"/>
        <v>0.2.4.1</v>
      </c>
    </row>
    <row r="323" spans="1:25" ht="47.25" x14ac:dyDescent="0.25">
      <c r="A323" s="135" t="s">
        <v>611</v>
      </c>
      <c r="B323" s="123" t="s">
        <v>364</v>
      </c>
      <c r="C323" s="124" t="s">
        <v>216</v>
      </c>
      <c r="D323" s="127">
        <f ca="1">SUMIF(OFFSET($Y$38,0,LEN($A323),1,1):OFFSET($Y$463,0,LEN($A323),1,1),$A323,D$38:D$463)</f>
        <v>0</v>
      </c>
      <c r="E323" s="127">
        <f ca="1">SUMIF(OFFSET($Y$38,0,LEN($A323),1,1):OFFSET($Y$463,0,LEN($A323),1,1),$A323,E$38:E$463)</f>
        <v>0</v>
      </c>
      <c r="F323" s="127">
        <f ca="1">SUMIF(OFFSET($Y$38,0,LEN($A323),1,1):OFFSET($Y$463,0,LEN($A323),1,1),$A323,F$38:F$463)</f>
        <v>0</v>
      </c>
      <c r="G323" s="127">
        <f ca="1">SUMIF(OFFSET($Y$38,0,LEN($A323),1,1):OFFSET($Y$463,0,LEN($A323),1,1),$A323,G$38:G$463)</f>
        <v>0</v>
      </c>
      <c r="H323" s="127">
        <f ca="1">SUMIF(OFFSET($Y$38,0,LEN($A323),1,1):OFFSET($Y$463,0,LEN($A323),1,1),$A323,H$38:H$463)</f>
        <v>0</v>
      </c>
      <c r="I323" s="127">
        <f ca="1">SUMIF(OFFSET($Y$38,0,LEN($A323),1,1):OFFSET($Y$463,0,LEN($A323),1,1),$A323,I$38:I$463)</f>
        <v>0</v>
      </c>
      <c r="J323" s="127">
        <f ca="1">SUMIF(OFFSET($Y$38,0,LEN($A323),1,1):OFFSET($Y$463,0,LEN($A323),1,1),$A323,J$38:J$463)</f>
        <v>0</v>
      </c>
      <c r="K323" s="127">
        <f ca="1">SUMIF(OFFSET($Y$38,0,LEN($A323),1,1):OFFSET($Y$463,0,LEN($A323),1,1),$A323,K$38:K$463)</f>
        <v>0</v>
      </c>
      <c r="L323" s="127">
        <f ca="1">SUMIF(OFFSET($Y$38,0,LEN($A323),1,1):OFFSET($Y$463,0,LEN($A323),1,1),$A323,L$38:L$463)</f>
        <v>0</v>
      </c>
      <c r="M323" s="127">
        <f ca="1">SUMIF(OFFSET($Y$38,0,LEN($A323),1,1):OFFSET($Y$463,0,LEN($A323),1,1),$A323,M$38:M$463)</f>
        <v>0</v>
      </c>
      <c r="N323" s="127">
        <f ca="1">SUMIF(OFFSET($Y$38,0,LEN($A323),1,1):OFFSET($Y$463,0,LEN($A323),1,1),$A323,N$38:N$463)</f>
        <v>0</v>
      </c>
      <c r="O323" s="127">
        <f ca="1">SUMIF(OFFSET($Y$38,0,LEN($A323),1,1):OFFSET($Y$463,0,LEN($A323),1,1),$A323,O$38:O$463)</f>
        <v>0</v>
      </c>
      <c r="P323" s="127">
        <f ca="1">SUMIF(OFFSET($Y$38,0,LEN($A323),1,1):OFFSET($Y$463,0,LEN($A323),1,1),$A323,P$38:P$463)</f>
        <v>0</v>
      </c>
      <c r="Q323" s="127">
        <f ca="1">SUMIF(OFFSET($Y$38,0,LEN($A323),1,1):OFFSET($Y$463,0,LEN($A323),1,1),$A323,Q$38:Q$463)</f>
        <v>0</v>
      </c>
      <c r="R323" s="127">
        <f ca="1">SUMIF(OFFSET($Y$38,0,LEN($A323),1,1):OFFSET($Y$463,0,LEN($A323),1,1),$A323,R$38:R$463)</f>
        <v>0</v>
      </c>
      <c r="S323" s="127">
        <f ca="1">SUMIF(OFFSET($Y$38,0,LEN($A323),1,1):OFFSET($Y$463,0,LEN($A323),1,1),$A323,S$38:S$463)</f>
        <v>0</v>
      </c>
      <c r="T323" s="127">
        <f ca="1">SUMIF(OFFSET($Y$38,0,LEN($A323),1,1):OFFSET($Y$463,0,LEN($A323),1,1),$A323,T$38:T$463)</f>
        <v>0</v>
      </c>
      <c r="U323" s="127">
        <f ca="1">SUMIF(OFFSET($Y$38,0,LEN($A323),1,1):OFFSET($Y$463,0,LEN($A323),1,1),$A323,U$38:U$463)</f>
        <v>0</v>
      </c>
      <c r="V323" s="127">
        <f ca="1">SUMIF(OFFSET($Y$38,0,LEN($A323),1,1):OFFSET($Y$463,0,LEN($A323),1,1),$A323,V$38:V$463)</f>
        <v>0</v>
      </c>
      <c r="W323" s="127">
        <f ca="1">SUMIF(OFFSET($Y$38,0,LEN($A323),1,1):OFFSET($Y$463,0,LEN($A323),1,1),$A323,W$38:W$463)</f>
        <v>0</v>
      </c>
      <c r="X323" s="127">
        <f ca="1">SUMIF(OFFSET($Y$38,0,LEN($A323),1,1):OFFSET($Y$463,0,LEN($A323),1,1),$A323,X$38:X$463)</f>
        <v>0</v>
      </c>
      <c r="Y323" s="128" t="str">
        <f t="shared" si="18"/>
        <v>0.2.4.1.1</v>
      </c>
    </row>
    <row r="324" spans="1:25" ht="47.25" x14ac:dyDescent="0.25">
      <c r="A324" s="135" t="s">
        <v>612</v>
      </c>
      <c r="B324" s="123" t="s">
        <v>366</v>
      </c>
      <c r="C324" s="124" t="s">
        <v>216</v>
      </c>
      <c r="D324" s="127">
        <f ca="1">SUMIF(OFFSET($Y$38,0,LEN($A324),1,1):OFFSET($Y$463,0,LEN($A324),1,1),$A324,D$38:D$463)</f>
        <v>0</v>
      </c>
      <c r="E324" s="127">
        <f ca="1">SUMIF(OFFSET($Y$38,0,LEN($A324),1,1):OFFSET($Y$463,0,LEN($A324),1,1),$A324,E$38:E$463)</f>
        <v>0</v>
      </c>
      <c r="F324" s="127">
        <f ca="1">SUMIF(OFFSET($Y$38,0,LEN($A324),1,1):OFFSET($Y$463,0,LEN($A324),1,1),$A324,F$38:F$463)</f>
        <v>0</v>
      </c>
      <c r="G324" s="127">
        <f ca="1">SUMIF(OFFSET($Y$38,0,LEN($A324),1,1):OFFSET($Y$463,0,LEN($A324),1,1),$A324,G$38:G$463)</f>
        <v>0</v>
      </c>
      <c r="H324" s="127">
        <f ca="1">SUMIF(OFFSET($Y$38,0,LEN($A324),1,1):OFFSET($Y$463,0,LEN($A324),1,1),$A324,H$38:H$463)</f>
        <v>0</v>
      </c>
      <c r="I324" s="127">
        <f ca="1">SUMIF(OFFSET($Y$38,0,LEN($A324),1,1):OFFSET($Y$463,0,LEN($A324),1,1),$A324,I$38:I$463)</f>
        <v>0</v>
      </c>
      <c r="J324" s="127">
        <f ca="1">SUMIF(OFFSET($Y$38,0,LEN($A324),1,1):OFFSET($Y$463,0,LEN($A324),1,1),$A324,J$38:J$463)</f>
        <v>0</v>
      </c>
      <c r="K324" s="127">
        <f ca="1">SUMIF(OFFSET($Y$38,0,LEN($A324),1,1):OFFSET($Y$463,0,LEN($A324),1,1),$A324,K$38:K$463)</f>
        <v>0</v>
      </c>
      <c r="L324" s="127">
        <f ca="1">SUMIF(OFFSET($Y$38,0,LEN($A324),1,1):OFFSET($Y$463,0,LEN($A324),1,1),$A324,L$38:L$463)</f>
        <v>0</v>
      </c>
      <c r="M324" s="127">
        <f ca="1">SUMIF(OFFSET($Y$38,0,LEN($A324),1,1):OFFSET($Y$463,0,LEN($A324),1,1),$A324,M$38:M$463)</f>
        <v>0</v>
      </c>
      <c r="N324" s="127">
        <f ca="1">SUMIF(OFFSET($Y$38,0,LEN($A324),1,1):OFFSET($Y$463,0,LEN($A324),1,1),$A324,N$38:N$463)</f>
        <v>0</v>
      </c>
      <c r="O324" s="127">
        <f ca="1">SUMIF(OFFSET($Y$38,0,LEN($A324),1,1):OFFSET($Y$463,0,LEN($A324),1,1),$A324,O$38:O$463)</f>
        <v>0</v>
      </c>
      <c r="P324" s="127">
        <f ca="1">SUMIF(OFFSET($Y$38,0,LEN($A324),1,1):OFFSET($Y$463,0,LEN($A324),1,1),$A324,P$38:P$463)</f>
        <v>0</v>
      </c>
      <c r="Q324" s="127">
        <f ca="1">SUMIF(OFFSET($Y$38,0,LEN($A324),1,1):OFFSET($Y$463,0,LEN($A324),1,1),$A324,Q$38:Q$463)</f>
        <v>0</v>
      </c>
      <c r="R324" s="127">
        <f ca="1">SUMIF(OFFSET($Y$38,0,LEN($A324),1,1):OFFSET($Y$463,0,LEN($A324),1,1),$A324,R$38:R$463)</f>
        <v>0</v>
      </c>
      <c r="S324" s="127">
        <f ca="1">SUMIF(OFFSET($Y$38,0,LEN($A324),1,1):OFFSET($Y$463,0,LEN($A324),1,1),$A324,S$38:S$463)</f>
        <v>0</v>
      </c>
      <c r="T324" s="127">
        <f ca="1">SUMIF(OFFSET($Y$38,0,LEN($A324),1,1):OFFSET($Y$463,0,LEN($A324),1,1),$A324,T$38:T$463)</f>
        <v>0</v>
      </c>
      <c r="U324" s="127">
        <f ca="1">SUMIF(OFFSET($Y$38,0,LEN($A324),1,1):OFFSET($Y$463,0,LEN($A324),1,1),$A324,U$38:U$463)</f>
        <v>0</v>
      </c>
      <c r="V324" s="127">
        <f ca="1">SUMIF(OFFSET($Y$38,0,LEN($A324),1,1):OFFSET($Y$463,0,LEN($A324),1,1),$A324,V$38:V$463)</f>
        <v>0</v>
      </c>
      <c r="W324" s="127">
        <f ca="1">SUMIF(OFFSET($Y$38,0,LEN($A324),1,1):OFFSET($Y$463,0,LEN($A324),1,1),$A324,W$38:W$463)</f>
        <v>0</v>
      </c>
      <c r="X324" s="127">
        <f ca="1">SUMIF(OFFSET($Y$38,0,LEN($A324),1,1):OFFSET($Y$463,0,LEN($A324),1,1),$A324,X$38:X$463)</f>
        <v>0</v>
      </c>
      <c r="Y324" s="128" t="str">
        <f t="shared" si="18"/>
        <v>0.2.4.1.2</v>
      </c>
    </row>
    <row r="325" spans="1:25" ht="15.75" x14ac:dyDescent="0.25">
      <c r="A325" s="134" t="s">
        <v>613</v>
      </c>
      <c r="B325" s="123" t="s">
        <v>362</v>
      </c>
      <c r="C325" s="124" t="s">
        <v>216</v>
      </c>
      <c r="D325" s="127">
        <f ca="1">SUMIF(OFFSET($Y$38,0,LEN($A325),1,1):OFFSET($Y$463,0,LEN($A325),1,1),$A325,D$38:D$463)</f>
        <v>0</v>
      </c>
      <c r="E325" s="127">
        <f ca="1">SUMIF(OFFSET($Y$38,0,LEN($A325),1,1):OFFSET($Y$463,0,LEN($A325),1,1),$A325,E$38:E$463)</f>
        <v>0</v>
      </c>
      <c r="F325" s="127">
        <f ca="1">SUMIF(OFFSET($Y$38,0,LEN($A325),1,1):OFFSET($Y$463,0,LEN($A325),1,1),$A325,F$38:F$463)</f>
        <v>0</v>
      </c>
      <c r="G325" s="127">
        <f ca="1">SUMIF(OFFSET($Y$38,0,LEN($A325),1,1):OFFSET($Y$463,0,LEN($A325),1,1),$A325,G$38:G$463)</f>
        <v>0</v>
      </c>
      <c r="H325" s="127">
        <f ca="1">SUMIF(OFFSET($Y$38,0,LEN($A325),1,1):OFFSET($Y$463,0,LEN($A325),1,1),$A325,H$38:H$463)</f>
        <v>0</v>
      </c>
      <c r="I325" s="127">
        <f ca="1">SUMIF(OFFSET($Y$38,0,LEN($A325),1,1):OFFSET($Y$463,0,LEN($A325),1,1),$A325,I$38:I$463)</f>
        <v>0</v>
      </c>
      <c r="J325" s="127">
        <f ca="1">SUMIF(OFFSET($Y$38,0,LEN($A325),1,1):OFFSET($Y$463,0,LEN($A325),1,1),$A325,J$38:J$463)</f>
        <v>0</v>
      </c>
      <c r="K325" s="127">
        <f ca="1">SUMIF(OFFSET($Y$38,0,LEN($A325),1,1):OFFSET($Y$463,0,LEN($A325),1,1),$A325,K$38:K$463)</f>
        <v>0</v>
      </c>
      <c r="L325" s="127">
        <f ca="1">SUMIF(OFFSET($Y$38,0,LEN($A325),1,1):OFFSET($Y$463,0,LEN($A325),1,1),$A325,L$38:L$463)</f>
        <v>0</v>
      </c>
      <c r="M325" s="127">
        <f ca="1">SUMIF(OFFSET($Y$38,0,LEN($A325),1,1):OFFSET($Y$463,0,LEN($A325),1,1),$A325,M$38:M$463)</f>
        <v>0</v>
      </c>
      <c r="N325" s="127">
        <f ca="1">SUMIF(OFFSET($Y$38,0,LEN($A325),1,1):OFFSET($Y$463,0,LEN($A325),1,1),$A325,N$38:N$463)</f>
        <v>0</v>
      </c>
      <c r="O325" s="127">
        <f ca="1">SUMIF(OFFSET($Y$38,0,LEN($A325),1,1):OFFSET($Y$463,0,LEN($A325),1,1),$A325,O$38:O$463)</f>
        <v>0</v>
      </c>
      <c r="P325" s="127">
        <f ca="1">SUMIF(OFFSET($Y$38,0,LEN($A325),1,1):OFFSET($Y$463,0,LEN($A325),1,1),$A325,P$38:P$463)</f>
        <v>0</v>
      </c>
      <c r="Q325" s="127">
        <f ca="1">SUMIF(OFFSET($Y$38,0,LEN($A325),1,1):OFFSET($Y$463,0,LEN($A325),1,1),$A325,Q$38:Q$463)</f>
        <v>0</v>
      </c>
      <c r="R325" s="127">
        <f ca="1">SUMIF(OFFSET($Y$38,0,LEN($A325),1,1):OFFSET($Y$463,0,LEN($A325),1,1),$A325,R$38:R$463)</f>
        <v>0</v>
      </c>
      <c r="S325" s="127">
        <f ca="1">SUMIF(OFFSET($Y$38,0,LEN($A325),1,1):OFFSET($Y$463,0,LEN($A325),1,1),$A325,S$38:S$463)</f>
        <v>0</v>
      </c>
      <c r="T325" s="127">
        <f ca="1">SUMIF(OFFSET($Y$38,0,LEN($A325),1,1):OFFSET($Y$463,0,LEN($A325),1,1),$A325,T$38:T$463)</f>
        <v>0</v>
      </c>
      <c r="U325" s="127">
        <f ca="1">SUMIF(OFFSET($Y$38,0,LEN($A325),1,1):OFFSET($Y$463,0,LEN($A325),1,1),$A325,U$38:U$463)</f>
        <v>0</v>
      </c>
      <c r="V325" s="127">
        <f ca="1">SUMIF(OFFSET($Y$38,0,LEN($A325),1,1):OFFSET($Y$463,0,LEN($A325),1,1),$A325,V$38:V$463)</f>
        <v>0</v>
      </c>
      <c r="W325" s="127">
        <f ca="1">SUMIF(OFFSET($Y$38,0,LEN($A325),1,1):OFFSET($Y$463,0,LEN($A325),1,1),$A325,W$38:W$463)</f>
        <v>0</v>
      </c>
      <c r="X325" s="127">
        <f ca="1">SUMIF(OFFSET($Y$38,0,LEN($A325),1,1):OFFSET($Y$463,0,LEN($A325),1,1),$A325,X$38:X$463)</f>
        <v>0</v>
      </c>
      <c r="Y325" s="128" t="str">
        <f t="shared" si="18"/>
        <v>0.2.4.2</v>
      </c>
    </row>
    <row r="326" spans="1:25" ht="47.25" x14ac:dyDescent="0.25">
      <c r="A326" s="135" t="s">
        <v>614</v>
      </c>
      <c r="B326" s="123" t="s">
        <v>364</v>
      </c>
      <c r="C326" s="124" t="s">
        <v>216</v>
      </c>
      <c r="D326" s="127">
        <f ca="1">SUMIF(OFFSET($Y$38,0,LEN($A326),1,1):OFFSET($Y$463,0,LEN($A326),1,1),$A326,D$38:D$463)</f>
        <v>0</v>
      </c>
      <c r="E326" s="127">
        <f ca="1">SUMIF(OFFSET($Y$38,0,LEN($A326),1,1):OFFSET($Y$463,0,LEN($A326),1,1),$A326,E$38:E$463)</f>
        <v>0</v>
      </c>
      <c r="F326" s="127">
        <f ca="1">SUMIF(OFFSET($Y$38,0,LEN($A326),1,1):OFFSET($Y$463,0,LEN($A326),1,1),$A326,F$38:F$463)</f>
        <v>0</v>
      </c>
      <c r="G326" s="127">
        <f ca="1">SUMIF(OFFSET($Y$38,0,LEN($A326),1,1):OFFSET($Y$463,0,LEN($A326),1,1),$A326,G$38:G$463)</f>
        <v>0</v>
      </c>
      <c r="H326" s="127">
        <f ca="1">SUMIF(OFFSET($Y$38,0,LEN($A326),1,1):OFFSET($Y$463,0,LEN($A326),1,1),$A326,H$38:H$463)</f>
        <v>0</v>
      </c>
      <c r="I326" s="127">
        <f ca="1">SUMIF(OFFSET($Y$38,0,LEN($A326),1,1):OFFSET($Y$463,0,LEN($A326),1,1),$A326,I$38:I$463)</f>
        <v>0</v>
      </c>
      <c r="J326" s="127">
        <f ca="1">SUMIF(OFFSET($Y$38,0,LEN($A326),1,1):OFFSET($Y$463,0,LEN($A326),1,1),$A326,J$38:J$463)</f>
        <v>0</v>
      </c>
      <c r="K326" s="127">
        <f ca="1">SUMIF(OFFSET($Y$38,0,LEN($A326),1,1):OFFSET($Y$463,0,LEN($A326),1,1),$A326,K$38:K$463)</f>
        <v>0</v>
      </c>
      <c r="L326" s="127">
        <f ca="1">SUMIF(OFFSET($Y$38,0,LEN($A326),1,1):OFFSET($Y$463,0,LEN($A326),1,1),$A326,L$38:L$463)</f>
        <v>0</v>
      </c>
      <c r="M326" s="127">
        <f ca="1">SUMIF(OFFSET($Y$38,0,LEN($A326),1,1):OFFSET($Y$463,0,LEN($A326),1,1),$A326,M$38:M$463)</f>
        <v>0</v>
      </c>
      <c r="N326" s="127">
        <f ca="1">SUMIF(OFFSET($Y$38,0,LEN($A326),1,1):OFFSET($Y$463,0,LEN($A326),1,1),$A326,N$38:N$463)</f>
        <v>0</v>
      </c>
      <c r="O326" s="127">
        <f ca="1">SUMIF(OFFSET($Y$38,0,LEN($A326),1,1):OFFSET($Y$463,0,LEN($A326),1,1),$A326,O$38:O$463)</f>
        <v>0</v>
      </c>
      <c r="P326" s="127">
        <f ca="1">SUMIF(OFFSET($Y$38,0,LEN($A326),1,1):OFFSET($Y$463,0,LEN($A326),1,1),$A326,P$38:P$463)</f>
        <v>0</v>
      </c>
      <c r="Q326" s="127">
        <f ca="1">SUMIF(OFFSET($Y$38,0,LEN($A326),1,1):OFFSET($Y$463,0,LEN($A326),1,1),$A326,Q$38:Q$463)</f>
        <v>0</v>
      </c>
      <c r="R326" s="127">
        <f ca="1">SUMIF(OFFSET($Y$38,0,LEN($A326),1,1):OFFSET($Y$463,0,LEN($A326),1,1),$A326,R$38:R$463)</f>
        <v>0</v>
      </c>
      <c r="S326" s="127">
        <f ca="1">SUMIF(OFFSET($Y$38,0,LEN($A326),1,1):OFFSET($Y$463,0,LEN($A326),1,1),$A326,S$38:S$463)</f>
        <v>0</v>
      </c>
      <c r="T326" s="127">
        <f ca="1">SUMIF(OFFSET($Y$38,0,LEN($A326),1,1):OFFSET($Y$463,0,LEN($A326),1,1),$A326,T$38:T$463)</f>
        <v>0</v>
      </c>
      <c r="U326" s="127">
        <f ca="1">SUMIF(OFFSET($Y$38,0,LEN($A326),1,1):OFFSET($Y$463,0,LEN($A326),1,1),$A326,U$38:U$463)</f>
        <v>0</v>
      </c>
      <c r="V326" s="127">
        <f ca="1">SUMIF(OFFSET($Y$38,0,LEN($A326),1,1):OFFSET($Y$463,0,LEN($A326),1,1),$A326,V$38:V$463)</f>
        <v>0</v>
      </c>
      <c r="W326" s="127">
        <f ca="1">SUMIF(OFFSET($Y$38,0,LEN($A326),1,1):OFFSET($Y$463,0,LEN($A326),1,1),$A326,W$38:W$463)</f>
        <v>0</v>
      </c>
      <c r="X326" s="127">
        <f ca="1">SUMIF(OFFSET($Y$38,0,LEN($A326),1,1):OFFSET($Y$463,0,LEN($A326),1,1),$A326,X$38:X$463)</f>
        <v>0</v>
      </c>
      <c r="Y326" s="128" t="str">
        <f t="shared" si="18"/>
        <v>0.2.4.2.1</v>
      </c>
    </row>
    <row r="327" spans="1:25" ht="47.25" x14ac:dyDescent="0.25">
      <c r="A327" s="135" t="s">
        <v>615</v>
      </c>
      <c r="B327" s="123" t="s">
        <v>366</v>
      </c>
      <c r="C327" s="124" t="s">
        <v>216</v>
      </c>
      <c r="D327" s="127">
        <f ca="1">SUMIF(OFFSET($Y$38,0,LEN($A327),1,1):OFFSET($Y$463,0,LEN($A327),1,1),$A327,D$38:D$463)</f>
        <v>0</v>
      </c>
      <c r="E327" s="127">
        <f ca="1">SUMIF(OFFSET($Y$38,0,LEN($A327),1,1):OFFSET($Y$463,0,LEN($A327),1,1),$A327,E$38:E$463)</f>
        <v>0</v>
      </c>
      <c r="F327" s="127">
        <f ca="1">SUMIF(OFFSET($Y$38,0,LEN($A327),1,1):OFFSET($Y$463,0,LEN($A327),1,1),$A327,F$38:F$463)</f>
        <v>0</v>
      </c>
      <c r="G327" s="127">
        <f ca="1">SUMIF(OFFSET($Y$38,0,LEN($A327),1,1):OFFSET($Y$463,0,LEN($A327),1,1),$A327,G$38:G$463)</f>
        <v>0</v>
      </c>
      <c r="H327" s="127">
        <f ca="1">SUMIF(OFFSET($Y$38,0,LEN($A327),1,1):OFFSET($Y$463,0,LEN($A327),1,1),$A327,H$38:H$463)</f>
        <v>0</v>
      </c>
      <c r="I327" s="127">
        <f ca="1">SUMIF(OFFSET($Y$38,0,LEN($A327),1,1):OFFSET($Y$463,0,LEN($A327),1,1),$A327,I$38:I$463)</f>
        <v>0</v>
      </c>
      <c r="J327" s="127">
        <f ca="1">SUMIF(OFFSET($Y$38,0,LEN($A327),1,1):OFFSET($Y$463,0,LEN($A327),1,1),$A327,J$38:J$463)</f>
        <v>0</v>
      </c>
      <c r="K327" s="127">
        <f ca="1">SUMIF(OFFSET($Y$38,0,LEN($A327),1,1):OFFSET($Y$463,0,LEN($A327),1,1),$A327,K$38:K$463)</f>
        <v>0</v>
      </c>
      <c r="L327" s="127">
        <f ca="1">SUMIF(OFFSET($Y$38,0,LEN($A327),1,1):OFFSET($Y$463,0,LEN($A327),1,1),$A327,L$38:L$463)</f>
        <v>0</v>
      </c>
      <c r="M327" s="127">
        <f ca="1">SUMIF(OFFSET($Y$38,0,LEN($A327),1,1):OFFSET($Y$463,0,LEN($A327),1,1),$A327,M$38:M$463)</f>
        <v>0</v>
      </c>
      <c r="N327" s="127">
        <f ca="1">SUMIF(OFFSET($Y$38,0,LEN($A327),1,1):OFFSET($Y$463,0,LEN($A327),1,1),$A327,N$38:N$463)</f>
        <v>0</v>
      </c>
      <c r="O327" s="127">
        <f ca="1">SUMIF(OFFSET($Y$38,0,LEN($A327),1,1):OFFSET($Y$463,0,LEN($A327),1,1),$A327,O$38:O$463)</f>
        <v>0</v>
      </c>
      <c r="P327" s="127">
        <f ca="1">SUMIF(OFFSET($Y$38,0,LEN($A327),1,1):OFFSET($Y$463,0,LEN($A327),1,1),$A327,P$38:P$463)</f>
        <v>0</v>
      </c>
      <c r="Q327" s="127">
        <f ca="1">SUMIF(OFFSET($Y$38,0,LEN($A327),1,1):OFFSET($Y$463,0,LEN($A327),1,1),$A327,Q$38:Q$463)</f>
        <v>0</v>
      </c>
      <c r="R327" s="127">
        <f ca="1">SUMIF(OFFSET($Y$38,0,LEN($A327),1,1):OFFSET($Y$463,0,LEN($A327),1,1),$A327,R$38:R$463)</f>
        <v>0</v>
      </c>
      <c r="S327" s="127">
        <f ca="1">SUMIF(OFFSET($Y$38,0,LEN($A327),1,1):OFFSET($Y$463,0,LEN($A327),1,1),$A327,S$38:S$463)</f>
        <v>0</v>
      </c>
      <c r="T327" s="127">
        <f ca="1">SUMIF(OFFSET($Y$38,0,LEN($A327),1,1):OFFSET($Y$463,0,LEN($A327),1,1),$A327,T$38:T$463)</f>
        <v>0</v>
      </c>
      <c r="U327" s="127">
        <f ca="1">SUMIF(OFFSET($Y$38,0,LEN($A327),1,1):OFFSET($Y$463,0,LEN($A327),1,1),$A327,U$38:U$463)</f>
        <v>0</v>
      </c>
      <c r="V327" s="127">
        <f ca="1">SUMIF(OFFSET($Y$38,0,LEN($A327),1,1):OFFSET($Y$463,0,LEN($A327),1,1),$A327,V$38:V$463)</f>
        <v>0</v>
      </c>
      <c r="W327" s="127">
        <f ca="1">SUMIF(OFFSET($Y$38,0,LEN($A327),1,1):OFFSET($Y$463,0,LEN($A327),1,1),$A327,W$38:W$463)</f>
        <v>0</v>
      </c>
      <c r="X327" s="127">
        <f ca="1">SUMIF(OFFSET($Y$38,0,LEN($A327),1,1):OFFSET($Y$463,0,LEN($A327),1,1),$A327,X$38:X$463)</f>
        <v>0</v>
      </c>
      <c r="Y327" s="128" t="str">
        <f t="shared" si="18"/>
        <v>0.2.4.2.2</v>
      </c>
    </row>
    <row r="328" spans="1:25" ht="15.75" x14ac:dyDescent="0.25">
      <c r="A328" s="122" t="s">
        <v>616</v>
      </c>
      <c r="B328" s="123" t="s">
        <v>371</v>
      </c>
      <c r="C328" s="124" t="s">
        <v>216</v>
      </c>
      <c r="D328" s="127">
        <f ca="1">SUMIF(OFFSET($Y$38,0,LEN($A328),1,1):OFFSET($Y$463,0,LEN($A328),1,1),$A328,D$38:D$463)</f>
        <v>0</v>
      </c>
      <c r="E328" s="127">
        <f ca="1">SUMIF(OFFSET($Y$38,0,LEN($A328),1,1):OFFSET($Y$463,0,LEN($A328),1,1),$A328,E$38:E$463)</f>
        <v>0</v>
      </c>
      <c r="F328" s="127">
        <f ca="1">SUMIF(OFFSET($Y$38,0,LEN($A328),1,1):OFFSET($Y$463,0,LEN($A328),1,1),$A328,F$38:F$463)</f>
        <v>0</v>
      </c>
      <c r="G328" s="127">
        <f ca="1">SUMIF(OFFSET($Y$38,0,LEN($A328),1,1):OFFSET($Y$463,0,LEN($A328),1,1),$A328,G$38:G$463)</f>
        <v>0</v>
      </c>
      <c r="H328" s="127">
        <f ca="1">SUMIF(OFFSET($Y$38,0,LEN($A328),1,1):OFFSET($Y$463,0,LEN($A328),1,1),$A328,H$38:H$463)</f>
        <v>0</v>
      </c>
      <c r="I328" s="127">
        <f ca="1">SUMIF(OFFSET($Y$38,0,LEN($A328),1,1):OFFSET($Y$463,0,LEN($A328),1,1),$A328,I$38:I$463)</f>
        <v>0</v>
      </c>
      <c r="J328" s="127">
        <f ca="1">SUMIF(OFFSET($Y$38,0,LEN($A328),1,1):OFFSET($Y$463,0,LEN($A328),1,1),$A328,J$38:J$463)</f>
        <v>0</v>
      </c>
      <c r="K328" s="127">
        <f ca="1">SUMIF(OFFSET($Y$38,0,LEN($A328),1,1):OFFSET($Y$463,0,LEN($A328),1,1),$A328,K$38:K$463)</f>
        <v>0</v>
      </c>
      <c r="L328" s="127">
        <f ca="1">SUMIF(OFFSET($Y$38,0,LEN($A328),1,1):OFFSET($Y$463,0,LEN($A328),1,1),$A328,L$38:L$463)</f>
        <v>0</v>
      </c>
      <c r="M328" s="127">
        <f ca="1">SUMIF(OFFSET($Y$38,0,LEN($A328),1,1):OFFSET($Y$463,0,LEN($A328),1,1),$A328,M$38:M$463)</f>
        <v>0</v>
      </c>
      <c r="N328" s="127">
        <f ca="1">SUMIF(OFFSET($Y$38,0,LEN($A328),1,1):OFFSET($Y$463,0,LEN($A328),1,1),$A328,N$38:N$463)</f>
        <v>0</v>
      </c>
      <c r="O328" s="127">
        <f ca="1">SUMIF(OFFSET($Y$38,0,LEN($A328),1,1):OFFSET($Y$463,0,LEN($A328),1,1),$A328,O$38:O$463)</f>
        <v>0</v>
      </c>
      <c r="P328" s="127">
        <f ca="1">SUMIF(OFFSET($Y$38,0,LEN($A328),1,1):OFFSET($Y$463,0,LEN($A328),1,1),$A328,P$38:P$463)</f>
        <v>0</v>
      </c>
      <c r="Q328" s="127">
        <f ca="1">SUMIF(OFFSET($Y$38,0,LEN($A328),1,1):OFFSET($Y$463,0,LEN($A328),1,1),$A328,Q$38:Q$463)</f>
        <v>0</v>
      </c>
      <c r="R328" s="127">
        <f ca="1">SUMIF(OFFSET($Y$38,0,LEN($A328),1,1):OFFSET($Y$463,0,LEN($A328),1,1),$A328,R$38:R$463)</f>
        <v>0</v>
      </c>
      <c r="S328" s="127">
        <f ca="1">SUMIF(OFFSET($Y$38,0,LEN($A328),1,1):OFFSET($Y$463,0,LEN($A328),1,1),$A328,S$38:S$463)</f>
        <v>0</v>
      </c>
      <c r="T328" s="127">
        <f ca="1">SUMIF(OFFSET($Y$38,0,LEN($A328),1,1):OFFSET($Y$463,0,LEN($A328),1,1),$A328,T$38:T$463)</f>
        <v>0</v>
      </c>
      <c r="U328" s="127">
        <f ca="1">SUMIF(OFFSET($Y$38,0,LEN($A328),1,1):OFFSET($Y$463,0,LEN($A328),1,1),$A328,U$38:U$463)</f>
        <v>0</v>
      </c>
      <c r="V328" s="127">
        <f ca="1">SUMIF(OFFSET($Y$38,0,LEN($A328),1,1):OFFSET($Y$463,0,LEN($A328),1,1),$A328,V$38:V$463)</f>
        <v>0</v>
      </c>
      <c r="W328" s="127">
        <f ca="1">SUMIF(OFFSET($Y$38,0,LEN($A328),1,1):OFFSET($Y$463,0,LEN($A328),1,1),$A328,W$38:W$463)</f>
        <v>0</v>
      </c>
      <c r="X328" s="127">
        <f ca="1">SUMIF(OFFSET($Y$38,0,LEN($A328),1,1):OFFSET($Y$463,0,LEN($A328),1,1),$A328,X$38:X$463)</f>
        <v>0</v>
      </c>
      <c r="Y328" s="128" t="str">
        <f t="shared" si="18"/>
        <v>0.2.5</v>
      </c>
    </row>
    <row r="329" spans="1:25" ht="31.5" x14ac:dyDescent="0.25">
      <c r="A329" s="122" t="s">
        <v>617</v>
      </c>
      <c r="B329" s="123" t="s">
        <v>373</v>
      </c>
      <c r="C329" s="124" t="s">
        <v>216</v>
      </c>
      <c r="D329" s="127">
        <f ca="1">SUMIF(OFFSET($Y$38,0,LEN($A329),1,1):OFFSET($Y$463,0,LEN($A329),1,1),$A329,D$38:D$463)</f>
        <v>0</v>
      </c>
      <c r="E329" s="127">
        <f ca="1">SUMIF(OFFSET($Y$38,0,LEN($A329),1,1):OFFSET($Y$463,0,LEN($A329),1,1),$A329,E$38:E$463)</f>
        <v>0</v>
      </c>
      <c r="F329" s="127">
        <f ca="1">SUMIF(OFFSET($Y$38,0,LEN($A329),1,1):OFFSET($Y$463,0,LEN($A329),1,1),$A329,F$38:F$463)</f>
        <v>0</v>
      </c>
      <c r="G329" s="127">
        <f ca="1">SUMIF(OFFSET($Y$38,0,LEN($A329),1,1):OFFSET($Y$463,0,LEN($A329),1,1),$A329,G$38:G$463)</f>
        <v>0</v>
      </c>
      <c r="H329" s="127">
        <f ca="1">SUMIF(OFFSET($Y$38,0,LEN($A329),1,1):OFFSET($Y$463,0,LEN($A329),1,1),$A329,H$38:H$463)</f>
        <v>0</v>
      </c>
      <c r="I329" s="127">
        <f ca="1">SUMIF(OFFSET($Y$38,0,LEN($A329),1,1):OFFSET($Y$463,0,LEN($A329),1,1),$A329,I$38:I$463)</f>
        <v>0</v>
      </c>
      <c r="J329" s="127">
        <f ca="1">SUMIF(OFFSET($Y$38,0,LEN($A329),1,1):OFFSET($Y$463,0,LEN($A329),1,1),$A329,J$38:J$463)</f>
        <v>0</v>
      </c>
      <c r="K329" s="127">
        <f ca="1">SUMIF(OFFSET($Y$38,0,LEN($A329),1,1):OFFSET($Y$463,0,LEN($A329),1,1),$A329,K$38:K$463)</f>
        <v>0</v>
      </c>
      <c r="L329" s="127">
        <f ca="1">SUMIF(OFFSET($Y$38,0,LEN($A329),1,1):OFFSET($Y$463,0,LEN($A329),1,1),$A329,L$38:L$463)</f>
        <v>0</v>
      </c>
      <c r="M329" s="127">
        <f ca="1">SUMIF(OFFSET($Y$38,0,LEN($A329),1,1):OFFSET($Y$463,0,LEN($A329),1,1),$A329,M$38:M$463)</f>
        <v>0</v>
      </c>
      <c r="N329" s="127">
        <f ca="1">SUMIF(OFFSET($Y$38,0,LEN($A329),1,1):OFFSET($Y$463,0,LEN($A329),1,1),$A329,N$38:N$463)</f>
        <v>0</v>
      </c>
      <c r="O329" s="127">
        <f ca="1">SUMIF(OFFSET($Y$38,0,LEN($A329),1,1):OFFSET($Y$463,0,LEN($A329),1,1),$A329,O$38:O$463)</f>
        <v>0</v>
      </c>
      <c r="P329" s="127">
        <f ca="1">SUMIF(OFFSET($Y$38,0,LEN($A329),1,1):OFFSET($Y$463,0,LEN($A329),1,1),$A329,P$38:P$463)</f>
        <v>0</v>
      </c>
      <c r="Q329" s="127">
        <f ca="1">SUMIF(OFFSET($Y$38,0,LEN($A329),1,1):OFFSET($Y$463,0,LEN($A329),1,1),$A329,Q$38:Q$463)</f>
        <v>0</v>
      </c>
      <c r="R329" s="127">
        <f ca="1">SUMIF(OFFSET($Y$38,0,LEN($A329),1,1):OFFSET($Y$463,0,LEN($A329),1,1),$A329,R$38:R$463)</f>
        <v>0</v>
      </c>
      <c r="S329" s="127">
        <f ca="1">SUMIF(OFFSET($Y$38,0,LEN($A329),1,1):OFFSET($Y$463,0,LEN($A329),1,1),$A329,S$38:S$463)</f>
        <v>0</v>
      </c>
      <c r="T329" s="127">
        <f ca="1">SUMIF(OFFSET($Y$38,0,LEN($A329),1,1):OFFSET($Y$463,0,LEN($A329),1,1),$A329,T$38:T$463)</f>
        <v>0</v>
      </c>
      <c r="U329" s="127">
        <f ca="1">SUMIF(OFFSET($Y$38,0,LEN($A329),1,1):OFFSET($Y$463,0,LEN($A329),1,1),$A329,U$38:U$463)</f>
        <v>0</v>
      </c>
      <c r="V329" s="127">
        <f ca="1">SUMIF(OFFSET($Y$38,0,LEN($A329),1,1):OFFSET($Y$463,0,LEN($A329),1,1),$A329,V$38:V$463)</f>
        <v>0</v>
      </c>
      <c r="W329" s="127">
        <f ca="1">SUMIF(OFFSET($Y$38,0,LEN($A329),1,1):OFFSET($Y$463,0,LEN($A329),1,1),$A329,W$38:W$463)</f>
        <v>0</v>
      </c>
      <c r="X329" s="127">
        <f ca="1">SUMIF(OFFSET($Y$38,0,LEN($A329),1,1):OFFSET($Y$463,0,LEN($A329),1,1),$A329,X$38:X$463)</f>
        <v>0</v>
      </c>
      <c r="Y329" s="128" t="str">
        <f t="shared" si="18"/>
        <v>0.2.5.1</v>
      </c>
    </row>
    <row r="330" spans="1:25" ht="31.5" x14ac:dyDescent="0.25">
      <c r="A330" s="122" t="s">
        <v>618</v>
      </c>
      <c r="B330" s="123" t="s">
        <v>375</v>
      </c>
      <c r="C330" s="124" t="s">
        <v>216</v>
      </c>
      <c r="D330" s="127">
        <f ca="1">SUMIF(OFFSET($Y$38,0,LEN($A330),1,1):OFFSET($Y$463,0,LEN($A330),1,1),$A330,D$38:D$463)</f>
        <v>0</v>
      </c>
      <c r="E330" s="127">
        <f ca="1">SUMIF(OFFSET($Y$38,0,LEN($A330),1,1):OFFSET($Y$463,0,LEN($A330),1,1),$A330,E$38:E$463)</f>
        <v>0</v>
      </c>
      <c r="F330" s="127">
        <f ca="1">SUMIF(OFFSET($Y$38,0,LEN($A330),1,1):OFFSET($Y$463,0,LEN($A330),1,1),$A330,F$38:F$463)</f>
        <v>0</v>
      </c>
      <c r="G330" s="127">
        <f ca="1">SUMIF(OFFSET($Y$38,0,LEN($A330),1,1):OFFSET($Y$463,0,LEN($A330),1,1),$A330,G$38:G$463)</f>
        <v>0</v>
      </c>
      <c r="H330" s="127">
        <f ca="1">SUMIF(OFFSET($Y$38,0,LEN($A330),1,1):OFFSET($Y$463,0,LEN($A330),1,1),$A330,H$38:H$463)</f>
        <v>0</v>
      </c>
      <c r="I330" s="127">
        <f ca="1">SUMIF(OFFSET($Y$38,0,LEN($A330),1,1):OFFSET($Y$463,0,LEN($A330),1,1),$A330,I$38:I$463)</f>
        <v>0</v>
      </c>
      <c r="J330" s="127">
        <f ca="1">SUMIF(OFFSET($Y$38,0,LEN($A330),1,1):OFFSET($Y$463,0,LEN($A330),1,1),$A330,J$38:J$463)</f>
        <v>0</v>
      </c>
      <c r="K330" s="127">
        <f ca="1">SUMIF(OFFSET($Y$38,0,LEN($A330),1,1):OFFSET($Y$463,0,LEN($A330),1,1),$A330,K$38:K$463)</f>
        <v>0</v>
      </c>
      <c r="L330" s="127">
        <f ca="1">SUMIF(OFFSET($Y$38,0,LEN($A330),1,1):OFFSET($Y$463,0,LEN($A330),1,1),$A330,L$38:L$463)</f>
        <v>0</v>
      </c>
      <c r="M330" s="127">
        <f ca="1">SUMIF(OFFSET($Y$38,0,LEN($A330),1,1):OFFSET($Y$463,0,LEN($A330),1,1),$A330,M$38:M$463)</f>
        <v>0</v>
      </c>
      <c r="N330" s="127">
        <f ca="1">SUMIF(OFFSET($Y$38,0,LEN($A330),1,1):OFFSET($Y$463,0,LEN($A330),1,1),$A330,N$38:N$463)</f>
        <v>0</v>
      </c>
      <c r="O330" s="127">
        <f ca="1">SUMIF(OFFSET($Y$38,0,LEN($A330),1,1):OFFSET($Y$463,0,LEN($A330),1,1),$A330,O$38:O$463)</f>
        <v>0</v>
      </c>
      <c r="P330" s="127">
        <f ca="1">SUMIF(OFFSET($Y$38,0,LEN($A330),1,1):OFFSET($Y$463,0,LEN($A330),1,1),$A330,P$38:P$463)</f>
        <v>0</v>
      </c>
      <c r="Q330" s="127">
        <f ca="1">SUMIF(OFFSET($Y$38,0,LEN($A330),1,1):OFFSET($Y$463,0,LEN($A330),1,1),$A330,Q$38:Q$463)</f>
        <v>0</v>
      </c>
      <c r="R330" s="127">
        <f ca="1">SUMIF(OFFSET($Y$38,0,LEN($A330),1,1):OFFSET($Y$463,0,LEN($A330),1,1),$A330,R$38:R$463)</f>
        <v>0</v>
      </c>
      <c r="S330" s="127">
        <f ca="1">SUMIF(OFFSET($Y$38,0,LEN($A330),1,1):OFFSET($Y$463,0,LEN($A330),1,1),$A330,S$38:S$463)</f>
        <v>0</v>
      </c>
      <c r="T330" s="127">
        <f ca="1">SUMIF(OFFSET($Y$38,0,LEN($A330),1,1):OFFSET($Y$463,0,LEN($A330),1,1),$A330,T$38:T$463)</f>
        <v>0</v>
      </c>
      <c r="U330" s="127">
        <f ca="1">SUMIF(OFFSET($Y$38,0,LEN($A330),1,1):OFFSET($Y$463,0,LEN($A330),1,1),$A330,U$38:U$463)</f>
        <v>0</v>
      </c>
      <c r="V330" s="127">
        <f ca="1">SUMIF(OFFSET($Y$38,0,LEN($A330),1,1):OFFSET($Y$463,0,LEN($A330),1,1),$A330,V$38:V$463)</f>
        <v>0</v>
      </c>
      <c r="W330" s="127">
        <f ca="1">SUMIF(OFFSET($Y$38,0,LEN($A330),1,1):OFFSET($Y$463,0,LEN($A330),1,1),$A330,W$38:W$463)</f>
        <v>0</v>
      </c>
      <c r="X330" s="127">
        <f ca="1">SUMIF(OFFSET($Y$38,0,LEN($A330),1,1):OFFSET($Y$463,0,LEN($A330),1,1),$A330,X$38:X$463)</f>
        <v>0</v>
      </c>
      <c r="Y330" s="128" t="str">
        <f t="shared" si="18"/>
        <v>0.2.5.2</v>
      </c>
    </row>
    <row r="331" spans="1:25" ht="31.5" x14ac:dyDescent="0.25">
      <c r="A331" s="122" t="s">
        <v>619</v>
      </c>
      <c r="B331" s="123" t="s">
        <v>377</v>
      </c>
      <c r="C331" s="124" t="s">
        <v>216</v>
      </c>
      <c r="D331" s="127">
        <f ca="1">SUMIF(OFFSET($Y$38,0,LEN($A331),1,1):OFFSET($Y$463,0,LEN($A331),1,1),$A331,D$38:D$463)</f>
        <v>0</v>
      </c>
      <c r="E331" s="127">
        <f ca="1">SUMIF(OFFSET($Y$38,0,LEN($A331),1,1):OFFSET($Y$463,0,LEN($A331),1,1),$A331,E$38:E$463)</f>
        <v>0</v>
      </c>
      <c r="F331" s="127">
        <f ca="1">SUMIF(OFFSET($Y$38,0,LEN($A331),1,1):OFFSET($Y$463,0,LEN($A331),1,1),$A331,F$38:F$463)</f>
        <v>0</v>
      </c>
      <c r="G331" s="127">
        <f ca="1">SUMIF(OFFSET($Y$38,0,LEN($A331),1,1):OFFSET($Y$463,0,LEN($A331),1,1),$A331,G$38:G$463)</f>
        <v>0</v>
      </c>
      <c r="H331" s="127">
        <f ca="1">SUMIF(OFFSET($Y$38,0,LEN($A331),1,1):OFFSET($Y$463,0,LEN($A331),1,1),$A331,H$38:H$463)</f>
        <v>0</v>
      </c>
      <c r="I331" s="127">
        <f ca="1">SUMIF(OFFSET($Y$38,0,LEN($A331),1,1):OFFSET($Y$463,0,LEN($A331),1,1),$A331,I$38:I$463)</f>
        <v>0</v>
      </c>
      <c r="J331" s="127">
        <f ca="1">SUMIF(OFFSET($Y$38,0,LEN($A331),1,1):OFFSET($Y$463,0,LEN($A331),1,1),$A331,J$38:J$463)</f>
        <v>0</v>
      </c>
      <c r="K331" s="127">
        <f ca="1">SUMIF(OFFSET($Y$38,0,LEN($A331),1,1):OFFSET($Y$463,0,LEN($A331),1,1),$A331,K$38:K$463)</f>
        <v>0</v>
      </c>
      <c r="L331" s="127">
        <f ca="1">SUMIF(OFFSET($Y$38,0,LEN($A331),1,1):OFFSET($Y$463,0,LEN($A331),1,1),$A331,L$38:L$463)</f>
        <v>0</v>
      </c>
      <c r="M331" s="127">
        <f ca="1">SUMIF(OFFSET($Y$38,0,LEN($A331),1,1):OFFSET($Y$463,0,LEN($A331),1,1),$A331,M$38:M$463)</f>
        <v>0</v>
      </c>
      <c r="N331" s="127">
        <f ca="1">SUMIF(OFFSET($Y$38,0,LEN($A331),1,1):OFFSET($Y$463,0,LEN($A331),1,1),$A331,N$38:N$463)</f>
        <v>0</v>
      </c>
      <c r="O331" s="127">
        <f ca="1">SUMIF(OFFSET($Y$38,0,LEN($A331),1,1):OFFSET($Y$463,0,LEN($A331),1,1),$A331,O$38:O$463)</f>
        <v>0</v>
      </c>
      <c r="P331" s="127">
        <f ca="1">SUMIF(OFFSET($Y$38,0,LEN($A331),1,1):OFFSET($Y$463,0,LEN($A331),1,1),$A331,P$38:P$463)</f>
        <v>0</v>
      </c>
      <c r="Q331" s="127">
        <f ca="1">SUMIF(OFFSET($Y$38,0,LEN($A331),1,1):OFFSET($Y$463,0,LEN($A331),1,1),$A331,Q$38:Q$463)</f>
        <v>0</v>
      </c>
      <c r="R331" s="127">
        <f ca="1">SUMIF(OFFSET($Y$38,0,LEN($A331),1,1):OFFSET($Y$463,0,LEN($A331),1,1),$A331,R$38:R$463)</f>
        <v>0</v>
      </c>
      <c r="S331" s="127">
        <f ca="1">SUMIF(OFFSET($Y$38,0,LEN($A331),1,1):OFFSET($Y$463,0,LEN($A331),1,1),$A331,S$38:S$463)</f>
        <v>0</v>
      </c>
      <c r="T331" s="127">
        <f ca="1">SUMIF(OFFSET($Y$38,0,LEN($A331),1,1):OFFSET($Y$463,0,LEN($A331),1,1),$A331,T$38:T$463)</f>
        <v>0</v>
      </c>
      <c r="U331" s="127">
        <f ca="1">SUMIF(OFFSET($Y$38,0,LEN($A331),1,1):OFFSET($Y$463,0,LEN($A331),1,1),$A331,U$38:U$463)</f>
        <v>0</v>
      </c>
      <c r="V331" s="127">
        <f ca="1">SUMIF(OFFSET($Y$38,0,LEN($A331),1,1):OFFSET($Y$463,0,LEN($A331),1,1),$A331,V$38:V$463)</f>
        <v>0</v>
      </c>
      <c r="W331" s="127">
        <f ca="1">SUMIF(OFFSET($Y$38,0,LEN($A331),1,1):OFFSET($Y$463,0,LEN($A331),1,1),$A331,W$38:W$463)</f>
        <v>0</v>
      </c>
      <c r="X331" s="127">
        <f ca="1">SUMIF(OFFSET($Y$38,0,LEN($A331),1,1):OFFSET($Y$463,0,LEN($A331),1,1),$A331,X$38:X$463)</f>
        <v>0</v>
      </c>
      <c r="Y331" s="128" t="str">
        <f t="shared" si="18"/>
        <v>0.2.5.3</v>
      </c>
    </row>
    <row r="332" spans="1:25" ht="15.75" x14ac:dyDescent="0.25">
      <c r="A332" s="122" t="s">
        <v>620</v>
      </c>
      <c r="B332" s="123" t="s">
        <v>379</v>
      </c>
      <c r="C332" s="124" t="s">
        <v>216</v>
      </c>
      <c r="D332" s="127">
        <f ca="1">SUMIF(OFFSET($Y$38,0,LEN($A332),1,1):OFFSET($Y$463,0,LEN($A332),1,1),$A332,D$38:D$463)</f>
        <v>0</v>
      </c>
      <c r="E332" s="127">
        <f ca="1">SUMIF(OFFSET($Y$38,0,LEN($A332),1,1):OFFSET($Y$463,0,LEN($A332),1,1),$A332,E$38:E$463)</f>
        <v>0</v>
      </c>
      <c r="F332" s="127">
        <f ca="1">SUMIF(OFFSET($Y$38,0,LEN($A332),1,1):OFFSET($Y$463,0,LEN($A332),1,1),$A332,F$38:F$463)</f>
        <v>0</v>
      </c>
      <c r="G332" s="127">
        <f ca="1">SUMIF(OFFSET($Y$38,0,LEN($A332),1,1):OFFSET($Y$463,0,LEN($A332),1,1),$A332,G$38:G$463)</f>
        <v>0</v>
      </c>
      <c r="H332" s="127">
        <f ca="1">SUMIF(OFFSET($Y$38,0,LEN($A332),1,1):OFFSET($Y$463,0,LEN($A332),1,1),$A332,H$38:H$463)</f>
        <v>0</v>
      </c>
      <c r="I332" s="127">
        <f ca="1">SUMIF(OFFSET($Y$38,0,LEN($A332),1,1):OFFSET($Y$463,0,LEN($A332),1,1),$A332,I$38:I$463)</f>
        <v>0</v>
      </c>
      <c r="J332" s="127">
        <f ca="1">SUMIF(OFFSET($Y$38,0,LEN($A332),1,1):OFFSET($Y$463,0,LEN($A332),1,1),$A332,J$38:J$463)</f>
        <v>0</v>
      </c>
      <c r="K332" s="127">
        <f ca="1">SUMIF(OFFSET($Y$38,0,LEN($A332),1,1):OFFSET($Y$463,0,LEN($A332),1,1),$A332,K$38:K$463)</f>
        <v>0</v>
      </c>
      <c r="L332" s="127">
        <f ca="1">SUMIF(OFFSET($Y$38,0,LEN($A332),1,1):OFFSET($Y$463,0,LEN($A332),1,1),$A332,L$38:L$463)</f>
        <v>0</v>
      </c>
      <c r="M332" s="127">
        <f ca="1">SUMIF(OFFSET($Y$38,0,LEN($A332),1,1):OFFSET($Y$463,0,LEN($A332),1,1),$A332,M$38:M$463)</f>
        <v>0</v>
      </c>
      <c r="N332" s="127">
        <f ca="1">SUMIF(OFFSET($Y$38,0,LEN($A332),1,1):OFFSET($Y$463,0,LEN($A332),1,1),$A332,N$38:N$463)</f>
        <v>0</v>
      </c>
      <c r="O332" s="127">
        <f ca="1">SUMIF(OFFSET($Y$38,0,LEN($A332),1,1):OFFSET($Y$463,0,LEN($A332),1,1),$A332,O$38:O$463)</f>
        <v>0</v>
      </c>
      <c r="P332" s="127">
        <f ca="1">SUMIF(OFFSET($Y$38,0,LEN($A332),1,1):OFFSET($Y$463,0,LEN($A332),1,1),$A332,P$38:P$463)</f>
        <v>0</v>
      </c>
      <c r="Q332" s="127">
        <f ca="1">SUMIF(OFFSET($Y$38,0,LEN($A332),1,1):OFFSET($Y$463,0,LEN($A332),1,1),$A332,Q$38:Q$463)</f>
        <v>0</v>
      </c>
      <c r="R332" s="127">
        <f ca="1">SUMIF(OFFSET($Y$38,0,LEN($A332),1,1):OFFSET($Y$463,0,LEN($A332),1,1),$A332,R$38:R$463)</f>
        <v>0</v>
      </c>
      <c r="S332" s="127">
        <f ca="1">SUMIF(OFFSET($Y$38,0,LEN($A332),1,1):OFFSET($Y$463,0,LEN($A332),1,1),$A332,S$38:S$463)</f>
        <v>0</v>
      </c>
      <c r="T332" s="127">
        <f ca="1">SUMIF(OFFSET($Y$38,0,LEN($A332),1,1):OFFSET($Y$463,0,LEN($A332),1,1),$A332,T$38:T$463)</f>
        <v>0</v>
      </c>
      <c r="U332" s="127">
        <f ca="1">SUMIF(OFFSET($Y$38,0,LEN($A332),1,1):OFFSET($Y$463,0,LEN($A332),1,1),$A332,U$38:U$463)</f>
        <v>0</v>
      </c>
      <c r="V332" s="127">
        <f ca="1">SUMIF(OFFSET($Y$38,0,LEN($A332),1,1):OFFSET($Y$463,0,LEN($A332),1,1),$A332,V$38:V$463)</f>
        <v>0</v>
      </c>
      <c r="W332" s="127">
        <f ca="1">SUMIF(OFFSET($Y$38,0,LEN($A332),1,1):OFFSET($Y$463,0,LEN($A332),1,1),$A332,W$38:W$463)</f>
        <v>0</v>
      </c>
      <c r="X332" s="127">
        <f ca="1">SUMIF(OFFSET($Y$38,0,LEN($A332),1,1):OFFSET($Y$463,0,LEN($A332),1,1),$A332,X$38:X$463)</f>
        <v>0</v>
      </c>
      <c r="Y332" s="128" t="str">
        <f t="shared" si="18"/>
        <v>0.2.5.4</v>
      </c>
    </row>
    <row r="333" spans="1:25" ht="47.25" x14ac:dyDescent="0.25">
      <c r="A333" s="122" t="s">
        <v>621</v>
      </c>
      <c r="B333" s="126" t="s">
        <v>318</v>
      </c>
      <c r="C333" s="124" t="s">
        <v>216</v>
      </c>
      <c r="D333" s="127">
        <f ca="1">SUMIF(OFFSET($Y$38,0,LEN($A333),1,1):OFFSET($Y$463,0,LEN($A333),1,1),$A333,D$38:D$463)</f>
        <v>0</v>
      </c>
      <c r="E333" s="127">
        <f ca="1">SUMIF(OFFSET($Y$38,0,LEN($A333),1,1):OFFSET($Y$463,0,LEN($A333),1,1),$A333,E$38:E$463)</f>
        <v>0</v>
      </c>
      <c r="F333" s="127">
        <f ca="1">SUMIF(OFFSET($Y$38,0,LEN($A333),1,1):OFFSET($Y$463,0,LEN($A333),1,1),$A333,F$38:F$463)</f>
        <v>0</v>
      </c>
      <c r="G333" s="127">
        <f ca="1">SUMIF(OFFSET($Y$38,0,LEN($A333),1,1):OFFSET($Y$463,0,LEN($A333),1,1),$A333,G$38:G$463)</f>
        <v>0</v>
      </c>
      <c r="H333" s="127">
        <f ca="1">SUMIF(OFFSET($Y$38,0,LEN($A333),1,1):OFFSET($Y$463,0,LEN($A333),1,1),$A333,H$38:H$463)</f>
        <v>0</v>
      </c>
      <c r="I333" s="127">
        <f ca="1">SUMIF(OFFSET($Y$38,0,LEN($A333),1,1):OFFSET($Y$463,0,LEN($A333),1,1),$A333,I$38:I$463)</f>
        <v>0</v>
      </c>
      <c r="J333" s="127">
        <f ca="1">SUMIF(OFFSET($Y$38,0,LEN($A333),1,1):OFFSET($Y$463,0,LEN($A333),1,1),$A333,J$38:J$463)</f>
        <v>0</v>
      </c>
      <c r="K333" s="127">
        <f ca="1">SUMIF(OFFSET($Y$38,0,LEN($A333),1,1):OFFSET($Y$463,0,LEN($A333),1,1),$A333,K$38:K$463)</f>
        <v>0</v>
      </c>
      <c r="L333" s="127">
        <f ca="1">SUMIF(OFFSET($Y$38,0,LEN($A333),1,1):OFFSET($Y$463,0,LEN($A333),1,1),$A333,L$38:L$463)</f>
        <v>0</v>
      </c>
      <c r="M333" s="127">
        <f ca="1">SUMIF(OFFSET($Y$38,0,LEN($A333),1,1):OFFSET($Y$463,0,LEN($A333),1,1),$A333,M$38:M$463)</f>
        <v>0</v>
      </c>
      <c r="N333" s="127">
        <f ca="1">SUMIF(OFFSET($Y$38,0,LEN($A333),1,1):OFFSET($Y$463,0,LEN($A333),1,1),$A333,N$38:N$463)</f>
        <v>0</v>
      </c>
      <c r="O333" s="127">
        <f ca="1">SUMIF(OFFSET($Y$38,0,LEN($A333),1,1):OFFSET($Y$463,0,LEN($A333),1,1),$A333,O$38:O$463)</f>
        <v>0</v>
      </c>
      <c r="P333" s="127">
        <f ca="1">SUMIF(OFFSET($Y$38,0,LEN($A333),1,1):OFFSET($Y$463,0,LEN($A333),1,1),$A333,P$38:P$463)</f>
        <v>0</v>
      </c>
      <c r="Q333" s="127">
        <f ca="1">SUMIF(OFFSET($Y$38,0,LEN($A333),1,1):OFFSET($Y$463,0,LEN($A333),1,1),$A333,Q$38:Q$463)</f>
        <v>0</v>
      </c>
      <c r="R333" s="127">
        <f ca="1">SUMIF(OFFSET($Y$38,0,LEN($A333),1,1):OFFSET($Y$463,0,LEN($A333),1,1),$A333,R$38:R$463)</f>
        <v>0</v>
      </c>
      <c r="S333" s="127">
        <f ca="1">SUMIF(OFFSET($Y$38,0,LEN($A333),1,1):OFFSET($Y$463,0,LEN($A333),1,1),$A333,S$38:S$463)</f>
        <v>0</v>
      </c>
      <c r="T333" s="127">
        <f ca="1">SUMIF(OFFSET($Y$38,0,LEN($A333),1,1):OFFSET($Y$463,0,LEN($A333),1,1),$A333,T$38:T$463)</f>
        <v>0</v>
      </c>
      <c r="U333" s="127">
        <f ca="1">SUMIF(OFFSET($Y$38,0,LEN($A333),1,1):OFFSET($Y$463,0,LEN($A333),1,1),$A333,U$38:U$463)</f>
        <v>0</v>
      </c>
      <c r="V333" s="127">
        <f ca="1">SUMIF(OFFSET($Y$38,0,LEN($A333),1,1):OFFSET($Y$463,0,LEN($A333),1,1),$A333,V$38:V$463)</f>
        <v>0</v>
      </c>
      <c r="W333" s="127">
        <f ca="1">SUMIF(OFFSET($Y$38,0,LEN($A333),1,1):OFFSET($Y$463,0,LEN($A333),1,1),$A333,W$38:W$463)</f>
        <v>0</v>
      </c>
      <c r="X333" s="127">
        <f ca="1">SUMIF(OFFSET($Y$38,0,LEN($A333),1,1):OFFSET($Y$463,0,LEN($A333),1,1),$A333,X$38:X$463)</f>
        <v>0</v>
      </c>
      <c r="Y333" s="128" t="str">
        <f t="shared" si="18"/>
        <v>0.2.6</v>
      </c>
    </row>
    <row r="334" spans="1:25" ht="31.5" x14ac:dyDescent="0.25">
      <c r="A334" s="122" t="s">
        <v>622</v>
      </c>
      <c r="B334" s="126" t="s">
        <v>382</v>
      </c>
      <c r="C334" s="124" t="s">
        <v>216</v>
      </c>
      <c r="D334" s="127">
        <f ca="1">SUMIF(OFFSET($Y$38,0,LEN($A334),1,1):OFFSET($Y$463,0,LEN($A334),1,1),$A334,D$38:D$463)</f>
        <v>0</v>
      </c>
      <c r="E334" s="127">
        <f ca="1">SUMIF(OFFSET($Y$38,0,LEN($A334),1,1):OFFSET($Y$463,0,LEN($A334),1,1),$A334,E$38:E$463)</f>
        <v>0</v>
      </c>
      <c r="F334" s="127">
        <f ca="1">SUMIF(OFFSET($Y$38,0,LEN($A334),1,1):OFFSET($Y$463,0,LEN($A334),1,1),$A334,F$38:F$463)</f>
        <v>0</v>
      </c>
      <c r="G334" s="127">
        <f ca="1">SUMIF(OFFSET($Y$38,0,LEN($A334),1,1):OFFSET($Y$463,0,LEN($A334),1,1),$A334,G$38:G$463)</f>
        <v>0</v>
      </c>
      <c r="H334" s="127">
        <f ca="1">SUMIF(OFFSET($Y$38,0,LEN($A334),1,1):OFFSET($Y$463,0,LEN($A334),1,1),$A334,H$38:H$463)</f>
        <v>0</v>
      </c>
      <c r="I334" s="127">
        <f ca="1">SUMIF(OFFSET($Y$38,0,LEN($A334),1,1):OFFSET($Y$463,0,LEN($A334),1,1),$A334,I$38:I$463)</f>
        <v>0</v>
      </c>
      <c r="J334" s="127">
        <f ca="1">SUMIF(OFFSET($Y$38,0,LEN($A334),1,1):OFFSET($Y$463,0,LEN($A334),1,1),$A334,J$38:J$463)</f>
        <v>0</v>
      </c>
      <c r="K334" s="127">
        <f ca="1">SUMIF(OFFSET($Y$38,0,LEN($A334),1,1):OFFSET($Y$463,0,LEN($A334),1,1),$A334,K$38:K$463)</f>
        <v>0</v>
      </c>
      <c r="L334" s="127">
        <f ca="1">SUMIF(OFFSET($Y$38,0,LEN($A334),1,1):OFFSET($Y$463,0,LEN($A334),1,1),$A334,L$38:L$463)</f>
        <v>0</v>
      </c>
      <c r="M334" s="127">
        <f ca="1">SUMIF(OFFSET($Y$38,0,LEN($A334),1,1):OFFSET($Y$463,0,LEN($A334),1,1),$A334,M$38:M$463)</f>
        <v>0</v>
      </c>
      <c r="N334" s="127">
        <f ca="1">SUMIF(OFFSET($Y$38,0,LEN($A334),1,1):OFFSET($Y$463,0,LEN($A334),1,1),$A334,N$38:N$463)</f>
        <v>0</v>
      </c>
      <c r="O334" s="127">
        <f ca="1">SUMIF(OFFSET($Y$38,0,LEN($A334),1,1):OFFSET($Y$463,0,LEN($A334),1,1),$A334,O$38:O$463)</f>
        <v>0</v>
      </c>
      <c r="P334" s="127">
        <f ca="1">SUMIF(OFFSET($Y$38,0,LEN($A334),1,1):OFFSET($Y$463,0,LEN($A334),1,1),$A334,P$38:P$463)</f>
        <v>0</v>
      </c>
      <c r="Q334" s="127">
        <f ca="1">SUMIF(OFFSET($Y$38,0,LEN($A334),1,1):OFFSET($Y$463,0,LEN($A334),1,1),$A334,Q$38:Q$463)</f>
        <v>0</v>
      </c>
      <c r="R334" s="127">
        <f ca="1">SUMIF(OFFSET($Y$38,0,LEN($A334),1,1):OFFSET($Y$463,0,LEN($A334),1,1),$A334,R$38:R$463)</f>
        <v>0</v>
      </c>
      <c r="S334" s="127">
        <f ca="1">SUMIF(OFFSET($Y$38,0,LEN($A334),1,1):OFFSET($Y$463,0,LEN($A334),1,1),$A334,S$38:S$463)</f>
        <v>0</v>
      </c>
      <c r="T334" s="127">
        <f ca="1">SUMIF(OFFSET($Y$38,0,LEN($A334),1,1):OFFSET($Y$463,0,LEN($A334),1,1),$A334,T$38:T$463)</f>
        <v>0</v>
      </c>
      <c r="U334" s="127">
        <f ca="1">SUMIF(OFFSET($Y$38,0,LEN($A334),1,1):OFFSET($Y$463,0,LEN($A334),1,1),$A334,U$38:U$463)</f>
        <v>0</v>
      </c>
      <c r="V334" s="127">
        <f ca="1">SUMIF(OFFSET($Y$38,0,LEN($A334),1,1):OFFSET($Y$463,0,LEN($A334),1,1),$A334,V$38:V$463)</f>
        <v>0</v>
      </c>
      <c r="W334" s="127">
        <f ca="1">SUMIF(OFFSET($Y$38,0,LEN($A334),1,1):OFFSET($Y$463,0,LEN($A334),1,1),$A334,W$38:W$463)</f>
        <v>0</v>
      </c>
      <c r="X334" s="127">
        <f ca="1">SUMIF(OFFSET($Y$38,0,LEN($A334),1,1):OFFSET($Y$463,0,LEN($A334),1,1),$A334,X$38:X$463)</f>
        <v>0</v>
      </c>
      <c r="Y334" s="128" t="str">
        <f t="shared" si="18"/>
        <v>0.2.7</v>
      </c>
    </row>
    <row r="335" spans="1:25" ht="63" x14ac:dyDescent="0.25">
      <c r="A335" s="122" t="s">
        <v>181</v>
      </c>
      <c r="B335" s="126" t="s">
        <v>383</v>
      </c>
      <c r="C335" s="124" t="s">
        <v>216</v>
      </c>
      <c r="D335" s="127">
        <f ca="1">SUMIF(OFFSET($Y$38,0,LEN($A335),1,1):OFFSET($Y$463,0,LEN($A335),1,1),$A335,D$38:D$463)</f>
        <v>0</v>
      </c>
      <c r="E335" s="127">
        <f ca="1">SUMIF(OFFSET($Y$38,0,LEN($A335),1,1):OFFSET($Y$463,0,LEN($A335),1,1),$A335,E$38:E$463)</f>
        <v>0</v>
      </c>
      <c r="F335" s="127">
        <f ca="1">SUMIF(OFFSET($Y$38,0,LEN($A335),1,1):OFFSET($Y$463,0,LEN($A335),1,1),$A335,F$38:F$463)</f>
        <v>0</v>
      </c>
      <c r="G335" s="127">
        <f ca="1">SUMIF(OFFSET($Y$38,0,LEN($A335),1,1):OFFSET($Y$463,0,LEN($A335),1,1),$A335,G$38:G$463)</f>
        <v>0</v>
      </c>
      <c r="H335" s="127">
        <f ca="1">SUMIF(OFFSET($Y$38,0,LEN($A335),1,1):OFFSET($Y$463,0,LEN($A335),1,1),$A335,H$38:H$463)</f>
        <v>0</v>
      </c>
      <c r="I335" s="127">
        <f ca="1">SUMIF(OFFSET($Y$38,0,LEN($A335),1,1):OFFSET($Y$463,0,LEN($A335),1,1),$A335,I$38:I$463)</f>
        <v>0</v>
      </c>
      <c r="J335" s="127">
        <f ca="1">SUMIF(OFFSET($Y$38,0,LEN($A335),1,1):OFFSET($Y$463,0,LEN($A335),1,1),$A335,J$38:J$463)</f>
        <v>0</v>
      </c>
      <c r="K335" s="127">
        <f ca="1">SUMIF(OFFSET($Y$38,0,LEN($A335),1,1):OFFSET($Y$463,0,LEN($A335),1,1),$A335,K$38:K$463)</f>
        <v>0</v>
      </c>
      <c r="L335" s="127">
        <f ca="1">SUMIF(OFFSET($Y$38,0,LEN($A335),1,1):OFFSET($Y$463,0,LEN($A335),1,1),$A335,L$38:L$463)</f>
        <v>0</v>
      </c>
      <c r="M335" s="127">
        <f ca="1">SUMIF(OFFSET($Y$38,0,LEN($A335),1,1):OFFSET($Y$463,0,LEN($A335),1,1),$A335,M$38:M$463)</f>
        <v>0</v>
      </c>
      <c r="N335" s="127">
        <f ca="1">SUMIF(OFFSET($Y$38,0,LEN($A335),1,1):OFFSET($Y$463,0,LEN($A335),1,1),$A335,N$38:N$463)</f>
        <v>0</v>
      </c>
      <c r="O335" s="127">
        <f ca="1">SUMIF(OFFSET($Y$38,0,LEN($A335),1,1):OFFSET($Y$463,0,LEN($A335),1,1),$A335,O$38:O$463)</f>
        <v>0</v>
      </c>
      <c r="P335" s="127">
        <f ca="1">SUMIF(OFFSET($Y$38,0,LEN($A335),1,1):OFFSET($Y$463,0,LEN($A335),1,1),$A335,P$38:P$463)</f>
        <v>0</v>
      </c>
      <c r="Q335" s="127">
        <f ca="1">SUMIF(OFFSET($Y$38,0,LEN($A335),1,1):OFFSET($Y$463,0,LEN($A335),1,1),$A335,Q$38:Q$463)</f>
        <v>0</v>
      </c>
      <c r="R335" s="127">
        <f ca="1">SUMIF(OFFSET($Y$38,0,LEN($A335),1,1):OFFSET($Y$463,0,LEN($A335),1,1),$A335,R$38:R$463)</f>
        <v>0</v>
      </c>
      <c r="S335" s="127">
        <f ca="1">SUMIF(OFFSET($Y$38,0,LEN($A335),1,1):OFFSET($Y$463,0,LEN($A335),1,1),$A335,S$38:S$463)</f>
        <v>0</v>
      </c>
      <c r="T335" s="127">
        <f ca="1">SUMIF(OFFSET($Y$38,0,LEN($A335),1,1):OFFSET($Y$463,0,LEN($A335),1,1),$A335,T$38:T$463)</f>
        <v>0</v>
      </c>
      <c r="U335" s="127">
        <f ca="1">SUMIF(OFFSET($Y$38,0,LEN($A335),1,1):OFFSET($Y$463,0,LEN($A335),1,1),$A335,U$38:U$463)</f>
        <v>0</v>
      </c>
      <c r="V335" s="127">
        <f ca="1">SUMIF(OFFSET($Y$38,0,LEN($A335),1,1):OFFSET($Y$463,0,LEN($A335),1,1),$A335,V$38:V$463)</f>
        <v>0</v>
      </c>
      <c r="W335" s="127">
        <f ca="1">SUMIF(OFFSET($Y$38,0,LEN($A335),1,1):OFFSET($Y$463,0,LEN($A335),1,1),$A335,W$38:W$463)</f>
        <v>0</v>
      </c>
      <c r="X335" s="127">
        <f ca="1">SUMIF(OFFSET($Y$38,0,LEN($A335),1,1):OFFSET($Y$463,0,LEN($A335),1,1),$A335,X$38:X$463)</f>
        <v>0</v>
      </c>
      <c r="Y335" s="128" t="str">
        <f t="shared" si="18"/>
        <v>0.3</v>
      </c>
    </row>
    <row r="336" spans="1:25" ht="15.75" x14ac:dyDescent="0.25">
      <c r="A336" s="122" t="s">
        <v>623</v>
      </c>
      <c r="B336" s="123" t="s">
        <v>385</v>
      </c>
      <c r="C336" s="124" t="s">
        <v>216</v>
      </c>
      <c r="D336" s="127">
        <f ca="1">SUMIF(OFFSET($Y$38,0,LEN($A336),1,1):OFFSET($Y$463,0,LEN($A336),1,1),$A336,D$38:D$463)</f>
        <v>0</v>
      </c>
      <c r="E336" s="127">
        <f ca="1">SUMIF(OFFSET($Y$38,0,LEN($A336),1,1):OFFSET($Y$463,0,LEN($A336),1,1),$A336,E$38:E$463)</f>
        <v>0</v>
      </c>
      <c r="F336" s="127">
        <f ca="1">SUMIF(OFFSET($Y$38,0,LEN($A336),1,1):OFFSET($Y$463,0,LEN($A336),1,1),$A336,F$38:F$463)</f>
        <v>0</v>
      </c>
      <c r="G336" s="127">
        <f ca="1">SUMIF(OFFSET($Y$38,0,LEN($A336),1,1):OFFSET($Y$463,0,LEN($A336),1,1),$A336,G$38:G$463)</f>
        <v>0</v>
      </c>
      <c r="H336" s="127">
        <f ca="1">SUMIF(OFFSET($Y$38,0,LEN($A336),1,1):OFFSET($Y$463,0,LEN($A336),1,1),$A336,H$38:H$463)</f>
        <v>0</v>
      </c>
      <c r="I336" s="127">
        <f ca="1">SUMIF(OFFSET($Y$38,0,LEN($A336),1,1):OFFSET($Y$463,0,LEN($A336),1,1),$A336,I$38:I$463)</f>
        <v>0</v>
      </c>
      <c r="J336" s="127">
        <f ca="1">SUMIF(OFFSET($Y$38,0,LEN($A336),1,1):OFFSET($Y$463,0,LEN($A336),1,1),$A336,J$38:J$463)</f>
        <v>0</v>
      </c>
      <c r="K336" s="127">
        <f ca="1">SUMIF(OFFSET($Y$38,0,LEN($A336),1,1):OFFSET($Y$463,0,LEN($A336),1,1),$A336,K$38:K$463)</f>
        <v>0</v>
      </c>
      <c r="L336" s="127">
        <f ca="1">SUMIF(OFFSET($Y$38,0,LEN($A336),1,1):OFFSET($Y$463,0,LEN($A336),1,1),$A336,L$38:L$463)</f>
        <v>0</v>
      </c>
      <c r="M336" s="127">
        <f ca="1">SUMIF(OFFSET($Y$38,0,LEN($A336),1,1):OFFSET($Y$463,0,LEN($A336),1,1),$A336,M$38:M$463)</f>
        <v>0</v>
      </c>
      <c r="N336" s="127">
        <f ca="1">SUMIF(OFFSET($Y$38,0,LEN($A336),1,1):OFFSET($Y$463,0,LEN($A336),1,1),$A336,N$38:N$463)</f>
        <v>0</v>
      </c>
      <c r="O336" s="127">
        <f ca="1">SUMIF(OFFSET($Y$38,0,LEN($A336),1,1):OFFSET($Y$463,0,LEN($A336),1,1),$A336,O$38:O$463)</f>
        <v>0</v>
      </c>
      <c r="P336" s="127">
        <f ca="1">SUMIF(OFFSET($Y$38,0,LEN($A336),1,1):OFFSET($Y$463,0,LEN($A336),1,1),$A336,P$38:P$463)</f>
        <v>0</v>
      </c>
      <c r="Q336" s="127">
        <f ca="1">SUMIF(OFFSET($Y$38,0,LEN($A336),1,1):OFFSET($Y$463,0,LEN($A336),1,1),$A336,Q$38:Q$463)</f>
        <v>0</v>
      </c>
      <c r="R336" s="127">
        <f ca="1">SUMIF(OFFSET($Y$38,0,LEN($A336),1,1):OFFSET($Y$463,0,LEN($A336),1,1),$A336,R$38:R$463)</f>
        <v>0</v>
      </c>
      <c r="S336" s="127">
        <f ca="1">SUMIF(OFFSET($Y$38,0,LEN($A336),1,1):OFFSET($Y$463,0,LEN($A336),1,1),$A336,S$38:S$463)</f>
        <v>0</v>
      </c>
      <c r="T336" s="127">
        <f ca="1">SUMIF(OFFSET($Y$38,0,LEN($A336),1,1):OFFSET($Y$463,0,LEN($A336),1,1),$A336,T$38:T$463)</f>
        <v>0</v>
      </c>
      <c r="U336" s="127">
        <f ca="1">SUMIF(OFFSET($Y$38,0,LEN($A336),1,1):OFFSET($Y$463,0,LEN($A336),1,1),$A336,U$38:U$463)</f>
        <v>0</v>
      </c>
      <c r="V336" s="127">
        <f ca="1">SUMIF(OFFSET($Y$38,0,LEN($A336),1,1):OFFSET($Y$463,0,LEN($A336),1,1),$A336,V$38:V$463)</f>
        <v>0</v>
      </c>
      <c r="W336" s="127">
        <f ca="1">SUMIF(OFFSET($Y$38,0,LEN($A336),1,1):OFFSET($Y$463,0,LEN($A336),1,1),$A336,W$38:W$463)</f>
        <v>0</v>
      </c>
      <c r="X336" s="127">
        <f ca="1">SUMIF(OFFSET($Y$38,0,LEN($A336),1,1):OFFSET($Y$463,0,LEN($A336),1,1),$A336,X$38:X$463)</f>
        <v>0</v>
      </c>
      <c r="Y336" s="128" t="str">
        <f t="shared" si="18"/>
        <v>0.3.1</v>
      </c>
    </row>
    <row r="337" spans="1:25" ht="31.5" x14ac:dyDescent="0.25">
      <c r="A337" s="122" t="s">
        <v>624</v>
      </c>
      <c r="B337" s="123" t="s">
        <v>387</v>
      </c>
      <c r="C337" s="124" t="s">
        <v>216</v>
      </c>
      <c r="D337" s="127">
        <f ca="1">SUMIF(OFFSET($Y$38,0,LEN($A337),1,1):OFFSET($Y$463,0,LEN($A337),1,1),$A337,D$38:D$463)</f>
        <v>0</v>
      </c>
      <c r="E337" s="127">
        <f ca="1">SUMIF(OFFSET($Y$38,0,LEN($A337),1,1):OFFSET($Y$463,0,LEN($A337),1,1),$A337,E$38:E$463)</f>
        <v>0</v>
      </c>
      <c r="F337" s="127">
        <f ca="1">SUMIF(OFFSET($Y$38,0,LEN($A337),1,1):OFFSET($Y$463,0,LEN($A337),1,1),$A337,F$38:F$463)</f>
        <v>0</v>
      </c>
      <c r="G337" s="127">
        <f ca="1">SUMIF(OFFSET($Y$38,0,LEN($A337),1,1):OFFSET($Y$463,0,LEN($A337),1,1),$A337,G$38:G$463)</f>
        <v>0</v>
      </c>
      <c r="H337" s="127">
        <f ca="1">SUMIF(OFFSET($Y$38,0,LEN($A337),1,1):OFFSET($Y$463,0,LEN($A337),1,1),$A337,H$38:H$463)</f>
        <v>0</v>
      </c>
      <c r="I337" s="127">
        <f ca="1">SUMIF(OFFSET($Y$38,0,LEN($A337),1,1):OFFSET($Y$463,0,LEN($A337),1,1),$A337,I$38:I$463)</f>
        <v>0</v>
      </c>
      <c r="J337" s="127">
        <f ca="1">SUMIF(OFFSET($Y$38,0,LEN($A337),1,1):OFFSET($Y$463,0,LEN($A337),1,1),$A337,J$38:J$463)</f>
        <v>0</v>
      </c>
      <c r="K337" s="127">
        <f ca="1">SUMIF(OFFSET($Y$38,0,LEN($A337),1,1):OFFSET($Y$463,0,LEN($A337),1,1),$A337,K$38:K$463)</f>
        <v>0</v>
      </c>
      <c r="L337" s="127">
        <f ca="1">SUMIF(OFFSET($Y$38,0,LEN($A337),1,1):OFFSET($Y$463,0,LEN($A337),1,1),$A337,L$38:L$463)</f>
        <v>0</v>
      </c>
      <c r="M337" s="127">
        <f ca="1">SUMIF(OFFSET($Y$38,0,LEN($A337),1,1):OFFSET($Y$463,0,LEN($A337),1,1),$A337,M$38:M$463)</f>
        <v>0</v>
      </c>
      <c r="N337" s="127">
        <f ca="1">SUMIF(OFFSET($Y$38,0,LEN($A337),1,1):OFFSET($Y$463,0,LEN($A337),1,1),$A337,N$38:N$463)</f>
        <v>0</v>
      </c>
      <c r="O337" s="127">
        <f ca="1">SUMIF(OFFSET($Y$38,0,LEN($A337),1,1):OFFSET($Y$463,0,LEN($A337),1,1),$A337,O$38:O$463)</f>
        <v>0</v>
      </c>
      <c r="P337" s="127">
        <f ca="1">SUMIF(OFFSET($Y$38,0,LEN($A337),1,1):OFFSET($Y$463,0,LEN($A337),1,1),$A337,P$38:P$463)</f>
        <v>0</v>
      </c>
      <c r="Q337" s="127">
        <f ca="1">SUMIF(OFFSET($Y$38,0,LEN($A337),1,1):OFFSET($Y$463,0,LEN($A337),1,1),$A337,Q$38:Q$463)</f>
        <v>0</v>
      </c>
      <c r="R337" s="127">
        <f ca="1">SUMIF(OFFSET($Y$38,0,LEN($A337),1,1):OFFSET($Y$463,0,LEN($A337),1,1),$A337,R$38:R$463)</f>
        <v>0</v>
      </c>
      <c r="S337" s="127">
        <f ca="1">SUMIF(OFFSET($Y$38,0,LEN($A337),1,1):OFFSET($Y$463,0,LEN($A337),1,1),$A337,S$38:S$463)</f>
        <v>0</v>
      </c>
      <c r="T337" s="127">
        <f ca="1">SUMIF(OFFSET($Y$38,0,LEN($A337),1,1):OFFSET($Y$463,0,LEN($A337),1,1),$A337,T$38:T$463)</f>
        <v>0</v>
      </c>
      <c r="U337" s="127">
        <f ca="1">SUMIF(OFFSET($Y$38,0,LEN($A337),1,1):OFFSET($Y$463,0,LEN($A337),1,1),$A337,U$38:U$463)</f>
        <v>0</v>
      </c>
      <c r="V337" s="127">
        <f ca="1">SUMIF(OFFSET($Y$38,0,LEN($A337),1,1):OFFSET($Y$463,0,LEN($A337),1,1),$A337,V$38:V$463)</f>
        <v>0</v>
      </c>
      <c r="W337" s="127">
        <f ca="1">SUMIF(OFFSET($Y$38,0,LEN($A337),1,1):OFFSET($Y$463,0,LEN($A337),1,1),$A337,W$38:W$463)</f>
        <v>0</v>
      </c>
      <c r="X337" s="127">
        <f ca="1">SUMIF(OFFSET($Y$38,0,LEN($A337),1,1):OFFSET($Y$463,0,LEN($A337),1,1),$A337,X$38:X$463)</f>
        <v>0</v>
      </c>
      <c r="Y337" s="128" t="str">
        <f t="shared" si="18"/>
        <v>0.3.1.1</v>
      </c>
    </row>
    <row r="338" spans="1:25" ht="47.25" x14ac:dyDescent="0.25">
      <c r="A338" s="122" t="s">
        <v>625</v>
      </c>
      <c r="B338" s="123" t="s">
        <v>389</v>
      </c>
      <c r="C338" s="124" t="s">
        <v>216</v>
      </c>
      <c r="D338" s="127">
        <f ca="1">SUMIF(OFFSET($Y$38,0,LEN($A338),1,1):OFFSET($Y$463,0,LEN($A338),1,1),$A338,D$38:D$463)</f>
        <v>0</v>
      </c>
      <c r="E338" s="127">
        <f ca="1">SUMIF(OFFSET($Y$38,0,LEN($A338),1,1):OFFSET($Y$463,0,LEN($A338),1,1),$A338,E$38:E$463)</f>
        <v>0</v>
      </c>
      <c r="F338" s="127">
        <f ca="1">SUMIF(OFFSET($Y$38,0,LEN($A338),1,1):OFFSET($Y$463,0,LEN($A338),1,1),$A338,F$38:F$463)</f>
        <v>0</v>
      </c>
      <c r="G338" s="127">
        <f ca="1">SUMIF(OFFSET($Y$38,0,LEN($A338),1,1):OFFSET($Y$463,0,LEN($A338),1,1),$A338,G$38:G$463)</f>
        <v>0</v>
      </c>
      <c r="H338" s="127">
        <f ca="1">SUMIF(OFFSET($Y$38,0,LEN($A338),1,1):OFFSET($Y$463,0,LEN($A338),1,1),$A338,H$38:H$463)</f>
        <v>0</v>
      </c>
      <c r="I338" s="127">
        <f ca="1">SUMIF(OFFSET($Y$38,0,LEN($A338),1,1):OFFSET($Y$463,0,LEN($A338),1,1),$A338,I$38:I$463)</f>
        <v>0</v>
      </c>
      <c r="J338" s="127">
        <f ca="1">SUMIF(OFFSET($Y$38,0,LEN($A338),1,1):OFFSET($Y$463,0,LEN($A338),1,1),$A338,J$38:J$463)</f>
        <v>0</v>
      </c>
      <c r="K338" s="127">
        <f ca="1">SUMIF(OFFSET($Y$38,0,LEN($A338),1,1):OFFSET($Y$463,0,LEN($A338),1,1),$A338,K$38:K$463)</f>
        <v>0</v>
      </c>
      <c r="L338" s="127">
        <f ca="1">SUMIF(OFFSET($Y$38,0,LEN($A338),1,1):OFFSET($Y$463,0,LEN($A338),1,1),$A338,L$38:L$463)</f>
        <v>0</v>
      </c>
      <c r="M338" s="127">
        <f ca="1">SUMIF(OFFSET($Y$38,0,LEN($A338),1,1):OFFSET($Y$463,0,LEN($A338),1,1),$A338,M$38:M$463)</f>
        <v>0</v>
      </c>
      <c r="N338" s="127">
        <f ca="1">SUMIF(OFFSET($Y$38,0,LEN($A338),1,1):OFFSET($Y$463,0,LEN($A338),1,1),$A338,N$38:N$463)</f>
        <v>0</v>
      </c>
      <c r="O338" s="127">
        <f ca="1">SUMIF(OFFSET($Y$38,0,LEN($A338),1,1):OFFSET($Y$463,0,LEN($A338),1,1),$A338,O$38:O$463)</f>
        <v>0</v>
      </c>
      <c r="P338" s="127">
        <f ca="1">SUMIF(OFFSET($Y$38,0,LEN($A338),1,1):OFFSET($Y$463,0,LEN($A338),1,1),$A338,P$38:P$463)</f>
        <v>0</v>
      </c>
      <c r="Q338" s="127">
        <f ca="1">SUMIF(OFFSET($Y$38,0,LEN($A338),1,1):OFFSET($Y$463,0,LEN($A338),1,1),$A338,Q$38:Q$463)</f>
        <v>0</v>
      </c>
      <c r="R338" s="127">
        <f ca="1">SUMIF(OFFSET($Y$38,0,LEN($A338),1,1):OFFSET($Y$463,0,LEN($A338),1,1),$A338,R$38:R$463)</f>
        <v>0</v>
      </c>
      <c r="S338" s="127">
        <f ca="1">SUMIF(OFFSET($Y$38,0,LEN($A338),1,1):OFFSET($Y$463,0,LEN($A338),1,1),$A338,S$38:S$463)</f>
        <v>0</v>
      </c>
      <c r="T338" s="127">
        <f ca="1">SUMIF(OFFSET($Y$38,0,LEN($A338),1,1):OFFSET($Y$463,0,LEN($A338),1,1),$A338,T$38:T$463)</f>
        <v>0</v>
      </c>
      <c r="U338" s="127">
        <f ca="1">SUMIF(OFFSET($Y$38,0,LEN($A338),1,1):OFFSET($Y$463,0,LEN($A338),1,1),$A338,U$38:U$463)</f>
        <v>0</v>
      </c>
      <c r="V338" s="127">
        <f ca="1">SUMIF(OFFSET($Y$38,0,LEN($A338),1,1):OFFSET($Y$463,0,LEN($A338),1,1),$A338,V$38:V$463)</f>
        <v>0</v>
      </c>
      <c r="W338" s="127">
        <f ca="1">SUMIF(OFFSET($Y$38,0,LEN($A338),1,1):OFFSET($Y$463,0,LEN($A338),1,1),$A338,W$38:W$463)</f>
        <v>0</v>
      </c>
      <c r="X338" s="127">
        <f ca="1">SUMIF(OFFSET($Y$38,0,LEN($A338),1,1):OFFSET($Y$463,0,LEN($A338),1,1),$A338,X$38:X$463)</f>
        <v>0</v>
      </c>
      <c r="Y338" s="128" t="str">
        <f t="shared" si="18"/>
        <v>0.3.1.1.1</v>
      </c>
    </row>
    <row r="339" spans="1:25" ht="31.5" x14ac:dyDescent="0.25">
      <c r="A339" s="122" t="s">
        <v>626</v>
      </c>
      <c r="B339" s="123" t="s">
        <v>305</v>
      </c>
      <c r="C339" s="124" t="s">
        <v>216</v>
      </c>
      <c r="D339" s="127">
        <f ca="1">SUMIF(OFFSET($Y$38,0,LEN($A339),1,1):OFFSET($Y$463,0,LEN($A339),1,1),$A339,D$38:D$463)</f>
        <v>0</v>
      </c>
      <c r="E339" s="127">
        <f ca="1">SUMIF(OFFSET($Y$38,0,LEN($A339),1,1):OFFSET($Y$463,0,LEN($A339),1,1),$A339,E$38:E$463)</f>
        <v>0</v>
      </c>
      <c r="F339" s="127">
        <f ca="1">SUMIF(OFFSET($Y$38,0,LEN($A339),1,1):OFFSET($Y$463,0,LEN($A339),1,1),$A339,F$38:F$463)</f>
        <v>0</v>
      </c>
      <c r="G339" s="127">
        <f ca="1">SUMIF(OFFSET($Y$38,0,LEN($A339),1,1):OFFSET($Y$463,0,LEN($A339),1,1),$A339,G$38:G$463)</f>
        <v>0</v>
      </c>
      <c r="H339" s="127">
        <f ca="1">SUMIF(OFFSET($Y$38,0,LEN($A339),1,1):OFFSET($Y$463,0,LEN($A339),1,1),$A339,H$38:H$463)</f>
        <v>0</v>
      </c>
      <c r="I339" s="127">
        <f ca="1">SUMIF(OFFSET($Y$38,0,LEN($A339),1,1):OFFSET($Y$463,0,LEN($A339),1,1),$A339,I$38:I$463)</f>
        <v>0</v>
      </c>
      <c r="J339" s="127">
        <f ca="1">SUMIF(OFFSET($Y$38,0,LEN($A339),1,1):OFFSET($Y$463,0,LEN($A339),1,1),$A339,J$38:J$463)</f>
        <v>0</v>
      </c>
      <c r="K339" s="127">
        <f ca="1">SUMIF(OFFSET($Y$38,0,LEN($A339),1,1):OFFSET($Y$463,0,LEN($A339),1,1),$A339,K$38:K$463)</f>
        <v>0</v>
      </c>
      <c r="L339" s="127">
        <f ca="1">SUMIF(OFFSET($Y$38,0,LEN($A339),1,1):OFFSET($Y$463,0,LEN($A339),1,1),$A339,L$38:L$463)</f>
        <v>0</v>
      </c>
      <c r="M339" s="127">
        <f ca="1">SUMIF(OFFSET($Y$38,0,LEN($A339),1,1):OFFSET($Y$463,0,LEN($A339),1,1),$A339,M$38:M$463)</f>
        <v>0</v>
      </c>
      <c r="N339" s="127">
        <f ca="1">SUMIF(OFFSET($Y$38,0,LEN($A339),1,1):OFFSET($Y$463,0,LEN($A339),1,1),$A339,N$38:N$463)</f>
        <v>0</v>
      </c>
      <c r="O339" s="127">
        <f ca="1">SUMIF(OFFSET($Y$38,0,LEN($A339),1,1):OFFSET($Y$463,0,LEN($A339),1,1),$A339,O$38:O$463)</f>
        <v>0</v>
      </c>
      <c r="P339" s="127">
        <f ca="1">SUMIF(OFFSET($Y$38,0,LEN($A339),1,1):OFFSET($Y$463,0,LEN($A339),1,1),$A339,P$38:P$463)</f>
        <v>0</v>
      </c>
      <c r="Q339" s="127">
        <f ca="1">SUMIF(OFFSET($Y$38,0,LEN($A339),1,1):OFFSET($Y$463,0,LEN($A339),1,1),$A339,Q$38:Q$463)</f>
        <v>0</v>
      </c>
      <c r="R339" s="127">
        <f ca="1">SUMIF(OFFSET($Y$38,0,LEN($A339),1,1):OFFSET($Y$463,0,LEN($A339),1,1),$A339,R$38:R$463)</f>
        <v>0</v>
      </c>
      <c r="S339" s="127">
        <f ca="1">SUMIF(OFFSET($Y$38,0,LEN($A339),1,1):OFFSET($Y$463,0,LEN($A339),1,1),$A339,S$38:S$463)</f>
        <v>0</v>
      </c>
      <c r="T339" s="127">
        <f ca="1">SUMIF(OFFSET($Y$38,0,LEN($A339),1,1):OFFSET($Y$463,0,LEN($A339),1,1),$A339,T$38:T$463)</f>
        <v>0</v>
      </c>
      <c r="U339" s="127">
        <f ca="1">SUMIF(OFFSET($Y$38,0,LEN($A339),1,1):OFFSET($Y$463,0,LEN($A339),1,1),$A339,U$38:U$463)</f>
        <v>0</v>
      </c>
      <c r="V339" s="127">
        <f ca="1">SUMIF(OFFSET($Y$38,0,LEN($A339),1,1):OFFSET($Y$463,0,LEN($A339),1,1),$A339,V$38:V$463)</f>
        <v>0</v>
      </c>
      <c r="W339" s="127">
        <f ca="1">SUMIF(OFFSET($Y$38,0,LEN($A339),1,1):OFFSET($Y$463,0,LEN($A339),1,1),$A339,W$38:W$463)</f>
        <v>0</v>
      </c>
      <c r="X339" s="127">
        <f ca="1">SUMIF(OFFSET($Y$38,0,LEN($A339),1,1):OFFSET($Y$463,0,LEN($A339),1,1),$A339,X$38:X$463)</f>
        <v>0</v>
      </c>
      <c r="Y339" s="128" t="str">
        <f t="shared" si="18"/>
        <v>0.3.1.1.2</v>
      </c>
    </row>
    <row r="340" spans="1:25" ht="47.25" x14ac:dyDescent="0.25">
      <c r="A340" s="122" t="s">
        <v>627</v>
      </c>
      <c r="B340" s="123" t="s">
        <v>392</v>
      </c>
      <c r="C340" s="124" t="s">
        <v>216</v>
      </c>
      <c r="D340" s="127">
        <f ca="1">SUMIF(OFFSET($Y$38,0,LEN($A340),1,1):OFFSET($Y$463,0,LEN($A340),1,1),$A340,D$38:D$463)</f>
        <v>0</v>
      </c>
      <c r="E340" s="127">
        <f ca="1">SUMIF(OFFSET($Y$38,0,LEN($A340),1,1):OFFSET($Y$463,0,LEN($A340),1,1),$A340,E$38:E$463)</f>
        <v>0</v>
      </c>
      <c r="F340" s="127">
        <f ca="1">SUMIF(OFFSET($Y$38,0,LEN($A340),1,1):OFFSET($Y$463,0,LEN($A340),1,1),$A340,F$38:F$463)</f>
        <v>0</v>
      </c>
      <c r="G340" s="127">
        <f ca="1">SUMIF(OFFSET($Y$38,0,LEN($A340),1,1):OFFSET($Y$463,0,LEN($A340),1,1),$A340,G$38:G$463)</f>
        <v>0</v>
      </c>
      <c r="H340" s="127">
        <f ca="1">SUMIF(OFFSET($Y$38,0,LEN($A340),1,1):OFFSET($Y$463,0,LEN($A340),1,1),$A340,H$38:H$463)</f>
        <v>0</v>
      </c>
      <c r="I340" s="127">
        <f ca="1">SUMIF(OFFSET($Y$38,0,LEN($A340),1,1):OFFSET($Y$463,0,LEN($A340),1,1),$A340,I$38:I$463)</f>
        <v>0</v>
      </c>
      <c r="J340" s="127">
        <f ca="1">SUMIF(OFFSET($Y$38,0,LEN($A340),1,1):OFFSET($Y$463,0,LEN($A340),1,1),$A340,J$38:J$463)</f>
        <v>0</v>
      </c>
      <c r="K340" s="127">
        <f ca="1">SUMIF(OFFSET($Y$38,0,LEN($A340),1,1):OFFSET($Y$463,0,LEN($A340),1,1),$A340,K$38:K$463)</f>
        <v>0</v>
      </c>
      <c r="L340" s="127">
        <f ca="1">SUMIF(OFFSET($Y$38,0,LEN($A340),1,1):OFFSET($Y$463,0,LEN($A340),1,1),$A340,L$38:L$463)</f>
        <v>0</v>
      </c>
      <c r="M340" s="127">
        <f ca="1">SUMIF(OFFSET($Y$38,0,LEN($A340),1,1):OFFSET($Y$463,0,LEN($A340),1,1),$A340,M$38:M$463)</f>
        <v>0</v>
      </c>
      <c r="N340" s="127">
        <f ca="1">SUMIF(OFFSET($Y$38,0,LEN($A340),1,1):OFFSET($Y$463,0,LEN($A340),1,1),$A340,N$38:N$463)</f>
        <v>0</v>
      </c>
      <c r="O340" s="127">
        <f ca="1">SUMIF(OFFSET($Y$38,0,LEN($A340),1,1):OFFSET($Y$463,0,LEN($A340),1,1),$A340,O$38:O$463)</f>
        <v>0</v>
      </c>
      <c r="P340" s="127">
        <f ca="1">SUMIF(OFFSET($Y$38,0,LEN($A340),1,1):OFFSET($Y$463,0,LEN($A340),1,1),$A340,P$38:P$463)</f>
        <v>0</v>
      </c>
      <c r="Q340" s="127">
        <f ca="1">SUMIF(OFFSET($Y$38,0,LEN($A340),1,1):OFFSET($Y$463,0,LEN($A340),1,1),$A340,Q$38:Q$463)</f>
        <v>0</v>
      </c>
      <c r="R340" s="127">
        <f ca="1">SUMIF(OFFSET($Y$38,0,LEN($A340),1,1):OFFSET($Y$463,0,LEN($A340),1,1),$A340,R$38:R$463)</f>
        <v>0</v>
      </c>
      <c r="S340" s="127">
        <f ca="1">SUMIF(OFFSET($Y$38,0,LEN($A340),1,1):OFFSET($Y$463,0,LEN($A340),1,1),$A340,S$38:S$463)</f>
        <v>0</v>
      </c>
      <c r="T340" s="127">
        <f ca="1">SUMIF(OFFSET($Y$38,0,LEN($A340),1,1):OFFSET($Y$463,0,LEN($A340),1,1),$A340,T$38:T$463)</f>
        <v>0</v>
      </c>
      <c r="U340" s="127">
        <f ca="1">SUMIF(OFFSET($Y$38,0,LEN($A340),1,1):OFFSET($Y$463,0,LEN($A340),1,1),$A340,U$38:U$463)</f>
        <v>0</v>
      </c>
      <c r="V340" s="127">
        <f ca="1">SUMIF(OFFSET($Y$38,0,LEN($A340),1,1):OFFSET($Y$463,0,LEN($A340),1,1),$A340,V$38:V$463)</f>
        <v>0</v>
      </c>
      <c r="W340" s="127">
        <f ca="1">SUMIF(OFFSET($Y$38,0,LEN($A340),1,1):OFFSET($Y$463,0,LEN($A340),1,1),$A340,W$38:W$463)</f>
        <v>0</v>
      </c>
      <c r="X340" s="127">
        <f ca="1">SUMIF(OFFSET($Y$38,0,LEN($A340),1,1):OFFSET($Y$463,0,LEN($A340),1,1),$A340,X$38:X$463)</f>
        <v>0</v>
      </c>
      <c r="Y340" s="128" t="str">
        <f t="shared" si="18"/>
        <v>0.3.1.2</v>
      </c>
    </row>
    <row r="341" spans="1:25" ht="31.5" x14ac:dyDescent="0.25">
      <c r="A341" s="122" t="s">
        <v>628</v>
      </c>
      <c r="B341" s="123" t="s">
        <v>394</v>
      </c>
      <c r="C341" s="124" t="s">
        <v>216</v>
      </c>
      <c r="D341" s="127">
        <f ca="1">SUMIF(OFFSET($Y$38,0,LEN($A341),1,1):OFFSET($Y$463,0,LEN($A341),1,1),$A341,D$38:D$463)</f>
        <v>0</v>
      </c>
      <c r="E341" s="127">
        <f ca="1">SUMIF(OFFSET($Y$38,0,LEN($A341),1,1):OFFSET($Y$463,0,LEN($A341),1,1),$A341,E$38:E$463)</f>
        <v>0</v>
      </c>
      <c r="F341" s="127">
        <f ca="1">SUMIF(OFFSET($Y$38,0,LEN($A341),1,1):OFFSET($Y$463,0,LEN($A341),1,1),$A341,F$38:F$463)</f>
        <v>0</v>
      </c>
      <c r="G341" s="127">
        <f ca="1">SUMIF(OFFSET($Y$38,0,LEN($A341),1,1):OFFSET($Y$463,0,LEN($A341),1,1),$A341,G$38:G$463)</f>
        <v>0</v>
      </c>
      <c r="H341" s="127">
        <f ca="1">SUMIF(OFFSET($Y$38,0,LEN($A341),1,1):OFFSET($Y$463,0,LEN($A341),1,1),$A341,H$38:H$463)</f>
        <v>0</v>
      </c>
      <c r="I341" s="127">
        <f ca="1">SUMIF(OFFSET($Y$38,0,LEN($A341),1,1):OFFSET($Y$463,0,LEN($A341),1,1),$A341,I$38:I$463)</f>
        <v>0</v>
      </c>
      <c r="J341" s="127">
        <f ca="1">SUMIF(OFFSET($Y$38,0,LEN($A341),1,1):OFFSET($Y$463,0,LEN($A341),1,1),$A341,J$38:J$463)</f>
        <v>0</v>
      </c>
      <c r="K341" s="127">
        <f ca="1">SUMIF(OFFSET($Y$38,0,LEN($A341),1,1):OFFSET($Y$463,0,LEN($A341),1,1),$A341,K$38:K$463)</f>
        <v>0</v>
      </c>
      <c r="L341" s="127">
        <f ca="1">SUMIF(OFFSET($Y$38,0,LEN($A341),1,1):OFFSET($Y$463,0,LEN($A341),1,1),$A341,L$38:L$463)</f>
        <v>0</v>
      </c>
      <c r="M341" s="127">
        <f ca="1">SUMIF(OFFSET($Y$38,0,LEN($A341),1,1):OFFSET($Y$463,0,LEN($A341),1,1),$A341,M$38:M$463)</f>
        <v>0</v>
      </c>
      <c r="N341" s="127">
        <f ca="1">SUMIF(OFFSET($Y$38,0,LEN($A341),1,1):OFFSET($Y$463,0,LEN($A341),1,1),$A341,N$38:N$463)</f>
        <v>0</v>
      </c>
      <c r="O341" s="127">
        <f ca="1">SUMIF(OFFSET($Y$38,0,LEN($A341),1,1):OFFSET($Y$463,0,LEN($A341),1,1),$A341,O$38:O$463)</f>
        <v>0</v>
      </c>
      <c r="P341" s="127">
        <f ca="1">SUMIF(OFFSET($Y$38,0,LEN($A341),1,1):OFFSET($Y$463,0,LEN($A341),1,1),$A341,P$38:P$463)</f>
        <v>0</v>
      </c>
      <c r="Q341" s="127">
        <f ca="1">SUMIF(OFFSET($Y$38,0,LEN($A341),1,1):OFFSET($Y$463,0,LEN($A341),1,1),$A341,Q$38:Q$463)</f>
        <v>0</v>
      </c>
      <c r="R341" s="127">
        <f ca="1">SUMIF(OFFSET($Y$38,0,LEN($A341),1,1):OFFSET($Y$463,0,LEN($A341),1,1),$A341,R$38:R$463)</f>
        <v>0</v>
      </c>
      <c r="S341" s="127">
        <f ca="1">SUMIF(OFFSET($Y$38,0,LEN($A341),1,1):OFFSET($Y$463,0,LEN($A341),1,1),$A341,S$38:S$463)</f>
        <v>0</v>
      </c>
      <c r="T341" s="127">
        <f ca="1">SUMIF(OFFSET($Y$38,0,LEN($A341),1,1):OFFSET($Y$463,0,LEN($A341),1,1),$A341,T$38:T$463)</f>
        <v>0</v>
      </c>
      <c r="U341" s="127">
        <f ca="1">SUMIF(OFFSET($Y$38,0,LEN($A341),1,1):OFFSET($Y$463,0,LEN($A341),1,1),$A341,U$38:U$463)</f>
        <v>0</v>
      </c>
      <c r="V341" s="127">
        <f ca="1">SUMIF(OFFSET($Y$38,0,LEN($A341),1,1):OFFSET($Y$463,0,LEN($A341),1,1),$A341,V$38:V$463)</f>
        <v>0</v>
      </c>
      <c r="W341" s="127">
        <f ca="1">SUMIF(OFFSET($Y$38,0,LEN($A341),1,1):OFFSET($Y$463,0,LEN($A341),1,1),$A341,W$38:W$463)</f>
        <v>0</v>
      </c>
      <c r="X341" s="127">
        <f ca="1">SUMIF(OFFSET($Y$38,0,LEN($A341),1,1):OFFSET($Y$463,0,LEN($A341),1,1),$A341,X$38:X$463)</f>
        <v>0</v>
      </c>
      <c r="Y341" s="128" t="str">
        <f t="shared" si="18"/>
        <v>0.3.1.3</v>
      </c>
    </row>
    <row r="342" spans="1:25" ht="31.5" x14ac:dyDescent="0.25">
      <c r="A342" s="122" t="s">
        <v>629</v>
      </c>
      <c r="B342" s="123" t="s">
        <v>396</v>
      </c>
      <c r="C342" s="124" t="s">
        <v>216</v>
      </c>
      <c r="D342" s="127">
        <f ca="1">SUMIF(OFFSET($Y$38,0,LEN($A342),1,1):OFFSET($Y$463,0,LEN($A342),1,1),$A342,D$38:D$463)</f>
        <v>0</v>
      </c>
      <c r="E342" s="127">
        <f ca="1">SUMIF(OFFSET($Y$38,0,LEN($A342),1,1):OFFSET($Y$463,0,LEN($A342),1,1),$A342,E$38:E$463)</f>
        <v>0</v>
      </c>
      <c r="F342" s="127">
        <f ca="1">SUMIF(OFFSET($Y$38,0,LEN($A342),1,1):OFFSET($Y$463,0,LEN($A342),1,1),$A342,F$38:F$463)</f>
        <v>0</v>
      </c>
      <c r="G342" s="127">
        <f ca="1">SUMIF(OFFSET($Y$38,0,LEN($A342),1,1):OFFSET($Y$463,0,LEN($A342),1,1),$A342,G$38:G$463)</f>
        <v>0</v>
      </c>
      <c r="H342" s="127">
        <f ca="1">SUMIF(OFFSET($Y$38,0,LEN($A342),1,1):OFFSET($Y$463,0,LEN($A342),1,1),$A342,H$38:H$463)</f>
        <v>0</v>
      </c>
      <c r="I342" s="127">
        <f ca="1">SUMIF(OFFSET($Y$38,0,LEN($A342),1,1):OFFSET($Y$463,0,LEN($A342),1,1),$A342,I$38:I$463)</f>
        <v>0</v>
      </c>
      <c r="J342" s="127">
        <f ca="1">SUMIF(OFFSET($Y$38,0,LEN($A342),1,1):OFFSET($Y$463,0,LEN($A342),1,1),$A342,J$38:J$463)</f>
        <v>0</v>
      </c>
      <c r="K342" s="127">
        <f ca="1">SUMIF(OFFSET($Y$38,0,LEN($A342),1,1):OFFSET($Y$463,0,LEN($A342),1,1),$A342,K$38:K$463)</f>
        <v>0</v>
      </c>
      <c r="L342" s="127">
        <f ca="1">SUMIF(OFFSET($Y$38,0,LEN($A342),1,1):OFFSET($Y$463,0,LEN($A342),1,1),$A342,L$38:L$463)</f>
        <v>0</v>
      </c>
      <c r="M342" s="127">
        <f ca="1">SUMIF(OFFSET($Y$38,0,LEN($A342),1,1):OFFSET($Y$463,0,LEN($A342),1,1),$A342,M$38:M$463)</f>
        <v>0</v>
      </c>
      <c r="N342" s="127">
        <f ca="1">SUMIF(OFFSET($Y$38,0,LEN($A342),1,1):OFFSET($Y$463,0,LEN($A342),1,1),$A342,N$38:N$463)</f>
        <v>0</v>
      </c>
      <c r="O342" s="127">
        <f ca="1">SUMIF(OFFSET($Y$38,0,LEN($A342),1,1):OFFSET($Y$463,0,LEN($A342),1,1),$A342,O$38:O$463)</f>
        <v>0</v>
      </c>
      <c r="P342" s="127">
        <f ca="1">SUMIF(OFFSET($Y$38,0,LEN($A342),1,1):OFFSET($Y$463,0,LEN($A342),1,1),$A342,P$38:P$463)</f>
        <v>0</v>
      </c>
      <c r="Q342" s="127">
        <f ca="1">SUMIF(OFFSET($Y$38,0,LEN($A342),1,1):OFFSET($Y$463,0,LEN($A342),1,1),$A342,Q$38:Q$463)</f>
        <v>0</v>
      </c>
      <c r="R342" s="127">
        <f ca="1">SUMIF(OFFSET($Y$38,0,LEN($A342),1,1):OFFSET($Y$463,0,LEN($A342),1,1),$A342,R$38:R$463)</f>
        <v>0</v>
      </c>
      <c r="S342" s="127">
        <f ca="1">SUMIF(OFFSET($Y$38,0,LEN($A342),1,1):OFFSET($Y$463,0,LEN($A342),1,1),$A342,S$38:S$463)</f>
        <v>0</v>
      </c>
      <c r="T342" s="127">
        <f ca="1">SUMIF(OFFSET($Y$38,0,LEN($A342),1,1):OFFSET($Y$463,0,LEN($A342),1,1),$A342,T$38:T$463)</f>
        <v>0</v>
      </c>
      <c r="U342" s="127">
        <f ca="1">SUMIF(OFFSET($Y$38,0,LEN($A342),1,1):OFFSET($Y$463,0,LEN($A342),1,1),$A342,U$38:U$463)</f>
        <v>0</v>
      </c>
      <c r="V342" s="127">
        <f ca="1">SUMIF(OFFSET($Y$38,0,LEN($A342),1,1):OFFSET($Y$463,0,LEN($A342),1,1),$A342,V$38:V$463)</f>
        <v>0</v>
      </c>
      <c r="W342" s="127">
        <f ca="1">SUMIF(OFFSET($Y$38,0,LEN($A342),1,1):OFFSET($Y$463,0,LEN($A342),1,1),$A342,W$38:W$463)</f>
        <v>0</v>
      </c>
      <c r="X342" s="127">
        <f ca="1">SUMIF(OFFSET($Y$38,0,LEN($A342),1,1):OFFSET($Y$463,0,LEN($A342),1,1),$A342,X$38:X$463)</f>
        <v>0</v>
      </c>
      <c r="Y342" s="128" t="str">
        <f t="shared" si="18"/>
        <v>0.3.2</v>
      </c>
    </row>
    <row r="343" spans="1:25" ht="31.5" x14ac:dyDescent="0.25">
      <c r="A343" s="122" t="s">
        <v>630</v>
      </c>
      <c r="B343" s="123" t="s">
        <v>398</v>
      </c>
      <c r="C343" s="124" t="s">
        <v>216</v>
      </c>
      <c r="D343" s="127">
        <f ca="1">SUMIF(OFFSET($Y$38,0,LEN($A343),1,1):OFFSET($Y$463,0,LEN($A343),1,1),$A343,D$38:D$463)</f>
        <v>0</v>
      </c>
      <c r="E343" s="127">
        <f ca="1">SUMIF(OFFSET($Y$38,0,LEN($A343),1,1):OFFSET($Y$463,0,LEN($A343),1,1),$A343,E$38:E$463)</f>
        <v>0</v>
      </c>
      <c r="F343" s="127">
        <f ca="1">SUMIF(OFFSET($Y$38,0,LEN($A343),1,1):OFFSET($Y$463,0,LEN($A343),1,1),$A343,F$38:F$463)</f>
        <v>0</v>
      </c>
      <c r="G343" s="127">
        <f ca="1">SUMIF(OFFSET($Y$38,0,LEN($A343),1,1):OFFSET($Y$463,0,LEN($A343),1,1),$A343,G$38:G$463)</f>
        <v>0</v>
      </c>
      <c r="H343" s="127">
        <f ca="1">SUMIF(OFFSET($Y$38,0,LEN($A343),1,1):OFFSET($Y$463,0,LEN($A343),1,1),$A343,H$38:H$463)</f>
        <v>0</v>
      </c>
      <c r="I343" s="127">
        <f ca="1">SUMIF(OFFSET($Y$38,0,LEN($A343),1,1):OFFSET($Y$463,0,LEN($A343),1,1),$A343,I$38:I$463)</f>
        <v>0</v>
      </c>
      <c r="J343" s="127">
        <f ca="1">SUMIF(OFFSET($Y$38,0,LEN($A343),1,1):OFFSET($Y$463,0,LEN($A343),1,1),$A343,J$38:J$463)</f>
        <v>0</v>
      </c>
      <c r="K343" s="127">
        <f ca="1">SUMIF(OFFSET($Y$38,0,LEN($A343),1,1):OFFSET($Y$463,0,LEN($A343),1,1),$A343,K$38:K$463)</f>
        <v>0</v>
      </c>
      <c r="L343" s="127">
        <f ca="1">SUMIF(OFFSET($Y$38,0,LEN($A343),1,1):OFFSET($Y$463,0,LEN($A343),1,1),$A343,L$38:L$463)</f>
        <v>0</v>
      </c>
      <c r="M343" s="127">
        <f ca="1">SUMIF(OFFSET($Y$38,0,LEN($A343),1,1):OFFSET($Y$463,0,LEN($A343),1,1),$A343,M$38:M$463)</f>
        <v>0</v>
      </c>
      <c r="N343" s="127">
        <f ca="1">SUMIF(OFFSET($Y$38,0,LEN($A343),1,1):OFFSET($Y$463,0,LEN($A343),1,1),$A343,N$38:N$463)</f>
        <v>0</v>
      </c>
      <c r="O343" s="127">
        <f ca="1">SUMIF(OFFSET($Y$38,0,LEN($A343),1,1):OFFSET($Y$463,0,LEN($A343),1,1),$A343,O$38:O$463)</f>
        <v>0</v>
      </c>
      <c r="P343" s="127">
        <f ca="1">SUMIF(OFFSET($Y$38,0,LEN($A343),1,1):OFFSET($Y$463,0,LEN($A343),1,1),$A343,P$38:P$463)</f>
        <v>0</v>
      </c>
      <c r="Q343" s="127">
        <f ca="1">SUMIF(OFFSET($Y$38,0,LEN($A343),1,1):OFFSET($Y$463,0,LEN($A343),1,1),$A343,Q$38:Q$463)</f>
        <v>0</v>
      </c>
      <c r="R343" s="127">
        <f ca="1">SUMIF(OFFSET($Y$38,0,LEN($A343),1,1):OFFSET($Y$463,0,LEN($A343),1,1),$A343,R$38:R$463)</f>
        <v>0</v>
      </c>
      <c r="S343" s="127">
        <f ca="1">SUMIF(OFFSET($Y$38,0,LEN($A343),1,1):OFFSET($Y$463,0,LEN($A343),1,1),$A343,S$38:S$463)</f>
        <v>0</v>
      </c>
      <c r="T343" s="127">
        <f ca="1">SUMIF(OFFSET($Y$38,0,LEN($A343),1,1):OFFSET($Y$463,0,LEN($A343),1,1),$A343,T$38:T$463)</f>
        <v>0</v>
      </c>
      <c r="U343" s="127">
        <f ca="1">SUMIF(OFFSET($Y$38,0,LEN($A343),1,1):OFFSET($Y$463,0,LEN($A343),1,1),$A343,U$38:U$463)</f>
        <v>0</v>
      </c>
      <c r="V343" s="127">
        <f ca="1">SUMIF(OFFSET($Y$38,0,LEN($A343),1,1):OFFSET($Y$463,0,LEN($A343),1,1),$A343,V$38:V$463)</f>
        <v>0</v>
      </c>
      <c r="W343" s="127">
        <f ca="1">SUMIF(OFFSET($Y$38,0,LEN($A343),1,1):OFFSET($Y$463,0,LEN($A343),1,1),$A343,W$38:W$463)</f>
        <v>0</v>
      </c>
      <c r="X343" s="127">
        <f ca="1">SUMIF(OFFSET($Y$38,0,LEN($A343),1,1):OFFSET($Y$463,0,LEN($A343),1,1),$A343,X$38:X$463)</f>
        <v>0</v>
      </c>
      <c r="Y343" s="128" t="str">
        <f t="shared" si="18"/>
        <v>0.3.2.1</v>
      </c>
    </row>
    <row r="344" spans="1:25" ht="63" x14ac:dyDescent="0.25">
      <c r="A344" s="122" t="s">
        <v>631</v>
      </c>
      <c r="B344" s="123" t="s">
        <v>400</v>
      </c>
      <c r="C344" s="124" t="s">
        <v>216</v>
      </c>
      <c r="D344" s="127">
        <f ca="1">SUMIF(OFFSET($Y$38,0,LEN($A344),1,1):OFFSET($Y$463,0,LEN($A344),1,1),$A344,D$38:D$463)</f>
        <v>0</v>
      </c>
      <c r="E344" s="127">
        <f ca="1">SUMIF(OFFSET($Y$38,0,LEN($A344),1,1):OFFSET($Y$463,0,LEN($A344),1,1),$A344,E$38:E$463)</f>
        <v>0</v>
      </c>
      <c r="F344" s="127">
        <f ca="1">SUMIF(OFFSET($Y$38,0,LEN($A344),1,1):OFFSET($Y$463,0,LEN($A344),1,1),$A344,F$38:F$463)</f>
        <v>0</v>
      </c>
      <c r="G344" s="127">
        <f ca="1">SUMIF(OFFSET($Y$38,0,LEN($A344),1,1):OFFSET($Y$463,0,LEN($A344),1,1),$A344,G$38:G$463)</f>
        <v>0</v>
      </c>
      <c r="H344" s="127">
        <f ca="1">SUMIF(OFFSET($Y$38,0,LEN($A344),1,1):OFFSET($Y$463,0,LEN($A344),1,1),$A344,H$38:H$463)</f>
        <v>0</v>
      </c>
      <c r="I344" s="127">
        <f ca="1">SUMIF(OFFSET($Y$38,0,LEN($A344),1,1):OFFSET($Y$463,0,LEN($A344),1,1),$A344,I$38:I$463)</f>
        <v>0</v>
      </c>
      <c r="J344" s="127">
        <f ca="1">SUMIF(OFFSET($Y$38,0,LEN($A344),1,1):OFFSET($Y$463,0,LEN($A344),1,1),$A344,J$38:J$463)</f>
        <v>0</v>
      </c>
      <c r="K344" s="127">
        <f ca="1">SUMIF(OFFSET($Y$38,0,LEN($A344),1,1):OFFSET($Y$463,0,LEN($A344),1,1),$A344,K$38:K$463)</f>
        <v>0</v>
      </c>
      <c r="L344" s="127">
        <f ca="1">SUMIF(OFFSET($Y$38,0,LEN($A344),1,1):OFFSET($Y$463,0,LEN($A344),1,1),$A344,L$38:L$463)</f>
        <v>0</v>
      </c>
      <c r="M344" s="127">
        <f ca="1">SUMIF(OFFSET($Y$38,0,LEN($A344),1,1):OFFSET($Y$463,0,LEN($A344),1,1),$A344,M$38:M$463)</f>
        <v>0</v>
      </c>
      <c r="N344" s="127">
        <f ca="1">SUMIF(OFFSET($Y$38,0,LEN($A344),1,1):OFFSET($Y$463,0,LEN($A344),1,1),$A344,N$38:N$463)</f>
        <v>0</v>
      </c>
      <c r="O344" s="127">
        <f ca="1">SUMIF(OFFSET($Y$38,0,LEN($A344),1,1):OFFSET($Y$463,0,LEN($A344),1,1),$A344,O$38:O$463)</f>
        <v>0</v>
      </c>
      <c r="P344" s="127">
        <f ca="1">SUMIF(OFFSET($Y$38,0,LEN($A344),1,1):OFFSET($Y$463,0,LEN($A344),1,1),$A344,P$38:P$463)</f>
        <v>0</v>
      </c>
      <c r="Q344" s="127">
        <f ca="1">SUMIF(OFFSET($Y$38,0,LEN($A344),1,1):OFFSET($Y$463,0,LEN($A344),1,1),$A344,Q$38:Q$463)</f>
        <v>0</v>
      </c>
      <c r="R344" s="127">
        <f ca="1">SUMIF(OFFSET($Y$38,0,LEN($A344),1,1):OFFSET($Y$463,0,LEN($A344),1,1),$A344,R$38:R$463)</f>
        <v>0</v>
      </c>
      <c r="S344" s="127">
        <f ca="1">SUMIF(OFFSET($Y$38,0,LEN($A344),1,1):OFFSET($Y$463,0,LEN($A344),1,1),$A344,S$38:S$463)</f>
        <v>0</v>
      </c>
      <c r="T344" s="127">
        <f ca="1">SUMIF(OFFSET($Y$38,0,LEN($A344),1,1):OFFSET($Y$463,0,LEN($A344),1,1),$A344,T$38:T$463)</f>
        <v>0</v>
      </c>
      <c r="U344" s="127">
        <f ca="1">SUMIF(OFFSET($Y$38,0,LEN($A344),1,1):OFFSET($Y$463,0,LEN($A344),1,1),$A344,U$38:U$463)</f>
        <v>0</v>
      </c>
      <c r="V344" s="127">
        <f ca="1">SUMIF(OFFSET($Y$38,0,LEN($A344),1,1):OFFSET($Y$463,0,LEN($A344),1,1),$A344,V$38:V$463)</f>
        <v>0</v>
      </c>
      <c r="W344" s="127">
        <f ca="1">SUMIF(OFFSET($Y$38,0,LEN($A344),1,1):OFFSET($Y$463,0,LEN($A344),1,1),$A344,W$38:W$463)</f>
        <v>0</v>
      </c>
      <c r="X344" s="127">
        <f ca="1">SUMIF(OFFSET($Y$38,0,LEN($A344),1,1):OFFSET($Y$463,0,LEN($A344),1,1),$A344,X$38:X$463)</f>
        <v>0</v>
      </c>
      <c r="Y344" s="128" t="str">
        <f t="shared" si="18"/>
        <v>0.3.2.1.1</v>
      </c>
    </row>
    <row r="345" spans="1:25" ht="47.25" x14ac:dyDescent="0.25">
      <c r="A345" s="122" t="s">
        <v>632</v>
      </c>
      <c r="B345" s="123" t="s">
        <v>307</v>
      </c>
      <c r="C345" s="124" t="s">
        <v>216</v>
      </c>
      <c r="D345" s="127">
        <f ca="1">SUMIF(OFFSET($Y$38,0,LEN($A345),1,1):OFFSET($Y$463,0,LEN($A345),1,1),$A345,D$38:D$463)</f>
        <v>0</v>
      </c>
      <c r="E345" s="127">
        <f ca="1">SUMIF(OFFSET($Y$38,0,LEN($A345),1,1):OFFSET($Y$463,0,LEN($A345),1,1),$A345,E$38:E$463)</f>
        <v>0</v>
      </c>
      <c r="F345" s="127">
        <f ca="1">SUMIF(OFFSET($Y$38,0,LEN($A345),1,1):OFFSET($Y$463,0,LEN($A345),1,1),$A345,F$38:F$463)</f>
        <v>0</v>
      </c>
      <c r="G345" s="127">
        <f ca="1">SUMIF(OFFSET($Y$38,0,LEN($A345),1,1):OFFSET($Y$463,0,LEN($A345),1,1),$A345,G$38:G$463)</f>
        <v>0</v>
      </c>
      <c r="H345" s="127">
        <f ca="1">SUMIF(OFFSET($Y$38,0,LEN($A345),1,1):OFFSET($Y$463,0,LEN($A345),1,1),$A345,H$38:H$463)</f>
        <v>0</v>
      </c>
      <c r="I345" s="127">
        <f ca="1">SUMIF(OFFSET($Y$38,0,LEN($A345),1,1):OFFSET($Y$463,0,LEN($A345),1,1),$A345,I$38:I$463)</f>
        <v>0</v>
      </c>
      <c r="J345" s="127">
        <f ca="1">SUMIF(OFFSET($Y$38,0,LEN($A345),1,1):OFFSET($Y$463,0,LEN($A345),1,1),$A345,J$38:J$463)</f>
        <v>0</v>
      </c>
      <c r="K345" s="127">
        <f ca="1">SUMIF(OFFSET($Y$38,0,LEN($A345),1,1):OFFSET($Y$463,0,LEN($A345),1,1),$A345,K$38:K$463)</f>
        <v>0</v>
      </c>
      <c r="L345" s="127">
        <f ca="1">SUMIF(OFFSET($Y$38,0,LEN($A345),1,1):OFFSET($Y$463,0,LEN($A345),1,1),$A345,L$38:L$463)</f>
        <v>0</v>
      </c>
      <c r="M345" s="127">
        <f ca="1">SUMIF(OFFSET($Y$38,0,LEN($A345),1,1):OFFSET($Y$463,0,LEN($A345),1,1),$A345,M$38:M$463)</f>
        <v>0</v>
      </c>
      <c r="N345" s="127">
        <f ca="1">SUMIF(OFFSET($Y$38,0,LEN($A345),1,1):OFFSET($Y$463,0,LEN($A345),1,1),$A345,N$38:N$463)</f>
        <v>0</v>
      </c>
      <c r="O345" s="127">
        <f ca="1">SUMIF(OFFSET($Y$38,0,LEN($A345),1,1):OFFSET($Y$463,0,LEN($A345),1,1),$A345,O$38:O$463)</f>
        <v>0</v>
      </c>
      <c r="P345" s="127">
        <f ca="1">SUMIF(OFFSET($Y$38,0,LEN($A345),1,1):OFFSET($Y$463,0,LEN($A345),1,1),$A345,P$38:P$463)</f>
        <v>0</v>
      </c>
      <c r="Q345" s="127">
        <f ca="1">SUMIF(OFFSET($Y$38,0,LEN($A345),1,1):OFFSET($Y$463,0,LEN($A345),1,1),$A345,Q$38:Q$463)</f>
        <v>0</v>
      </c>
      <c r="R345" s="127">
        <f ca="1">SUMIF(OFFSET($Y$38,0,LEN($A345),1,1):OFFSET($Y$463,0,LEN($A345),1,1),$A345,R$38:R$463)</f>
        <v>0</v>
      </c>
      <c r="S345" s="127">
        <f ca="1">SUMIF(OFFSET($Y$38,0,LEN($A345),1,1):OFFSET($Y$463,0,LEN($A345),1,1),$A345,S$38:S$463)</f>
        <v>0</v>
      </c>
      <c r="T345" s="127">
        <f ca="1">SUMIF(OFFSET($Y$38,0,LEN($A345),1,1):OFFSET($Y$463,0,LEN($A345),1,1),$A345,T$38:T$463)</f>
        <v>0</v>
      </c>
      <c r="U345" s="127">
        <f ca="1">SUMIF(OFFSET($Y$38,0,LEN($A345),1,1):OFFSET($Y$463,0,LEN($A345),1,1),$A345,U$38:U$463)</f>
        <v>0</v>
      </c>
      <c r="V345" s="127">
        <f ca="1">SUMIF(OFFSET($Y$38,0,LEN($A345),1,1):OFFSET($Y$463,0,LEN($A345),1,1),$A345,V$38:V$463)</f>
        <v>0</v>
      </c>
      <c r="W345" s="127">
        <f ca="1">SUMIF(OFFSET($Y$38,0,LEN($A345),1,1):OFFSET($Y$463,0,LEN($A345),1,1),$A345,W$38:W$463)</f>
        <v>0</v>
      </c>
      <c r="X345" s="127">
        <f ca="1">SUMIF(OFFSET($Y$38,0,LEN($A345),1,1):OFFSET($Y$463,0,LEN($A345),1,1),$A345,X$38:X$463)</f>
        <v>0</v>
      </c>
      <c r="Y345" s="128" t="str">
        <f t="shared" si="18"/>
        <v>0.3.2.1.2</v>
      </c>
    </row>
    <row r="346" spans="1:25" ht="47.25" x14ac:dyDescent="0.25">
      <c r="A346" s="122" t="s">
        <v>633</v>
      </c>
      <c r="B346" s="123" t="s">
        <v>403</v>
      </c>
      <c r="C346" s="124" t="s">
        <v>216</v>
      </c>
      <c r="D346" s="127">
        <f ca="1">SUMIF(OFFSET($Y$38,0,LEN($A346),1,1):OFFSET($Y$463,0,LEN($A346),1,1),$A346,D$38:D$463)</f>
        <v>0</v>
      </c>
      <c r="E346" s="127">
        <f ca="1">SUMIF(OFFSET($Y$38,0,LEN($A346),1,1):OFFSET($Y$463,0,LEN($A346),1,1),$A346,E$38:E$463)</f>
        <v>0</v>
      </c>
      <c r="F346" s="127">
        <f ca="1">SUMIF(OFFSET($Y$38,0,LEN($A346),1,1):OFFSET($Y$463,0,LEN($A346),1,1),$A346,F$38:F$463)</f>
        <v>0</v>
      </c>
      <c r="G346" s="127">
        <f ca="1">SUMIF(OFFSET($Y$38,0,LEN($A346),1,1):OFFSET($Y$463,0,LEN($A346),1,1),$A346,G$38:G$463)</f>
        <v>0</v>
      </c>
      <c r="H346" s="127">
        <f ca="1">SUMIF(OFFSET($Y$38,0,LEN($A346),1,1):OFFSET($Y$463,0,LEN($A346),1,1),$A346,H$38:H$463)</f>
        <v>0</v>
      </c>
      <c r="I346" s="127">
        <f ca="1">SUMIF(OFFSET($Y$38,0,LEN($A346),1,1):OFFSET($Y$463,0,LEN($A346),1,1),$A346,I$38:I$463)</f>
        <v>0</v>
      </c>
      <c r="J346" s="127">
        <f ca="1">SUMIF(OFFSET($Y$38,0,LEN($A346),1,1):OFFSET($Y$463,0,LEN($A346),1,1),$A346,J$38:J$463)</f>
        <v>0</v>
      </c>
      <c r="K346" s="127">
        <f ca="1">SUMIF(OFFSET($Y$38,0,LEN($A346),1,1):OFFSET($Y$463,0,LEN($A346),1,1),$A346,K$38:K$463)</f>
        <v>0</v>
      </c>
      <c r="L346" s="127">
        <f ca="1">SUMIF(OFFSET($Y$38,0,LEN($A346),1,1):OFFSET($Y$463,0,LEN($A346),1,1),$A346,L$38:L$463)</f>
        <v>0</v>
      </c>
      <c r="M346" s="127">
        <f ca="1">SUMIF(OFFSET($Y$38,0,LEN($A346),1,1):OFFSET($Y$463,0,LEN($A346),1,1),$A346,M$38:M$463)</f>
        <v>0</v>
      </c>
      <c r="N346" s="127">
        <f ca="1">SUMIF(OFFSET($Y$38,0,LEN($A346),1,1):OFFSET($Y$463,0,LEN($A346),1,1),$A346,N$38:N$463)</f>
        <v>0</v>
      </c>
      <c r="O346" s="127">
        <f ca="1">SUMIF(OFFSET($Y$38,0,LEN($A346),1,1):OFFSET($Y$463,0,LEN($A346),1,1),$A346,O$38:O$463)</f>
        <v>0</v>
      </c>
      <c r="P346" s="127">
        <f ca="1">SUMIF(OFFSET($Y$38,0,LEN($A346),1,1):OFFSET($Y$463,0,LEN($A346),1,1),$A346,P$38:P$463)</f>
        <v>0</v>
      </c>
      <c r="Q346" s="127">
        <f ca="1">SUMIF(OFFSET($Y$38,0,LEN($A346),1,1):OFFSET($Y$463,0,LEN($A346),1,1),$A346,Q$38:Q$463)</f>
        <v>0</v>
      </c>
      <c r="R346" s="127">
        <f ca="1">SUMIF(OFFSET($Y$38,0,LEN($A346),1,1):OFFSET($Y$463,0,LEN($A346),1,1),$A346,R$38:R$463)</f>
        <v>0</v>
      </c>
      <c r="S346" s="127">
        <f ca="1">SUMIF(OFFSET($Y$38,0,LEN($A346),1,1):OFFSET($Y$463,0,LEN($A346),1,1),$A346,S$38:S$463)</f>
        <v>0</v>
      </c>
      <c r="T346" s="127">
        <f ca="1">SUMIF(OFFSET($Y$38,0,LEN($A346),1,1):OFFSET($Y$463,0,LEN($A346),1,1),$A346,T$38:T$463)</f>
        <v>0</v>
      </c>
      <c r="U346" s="127">
        <f ca="1">SUMIF(OFFSET($Y$38,0,LEN($A346),1,1):OFFSET($Y$463,0,LEN($A346),1,1),$A346,U$38:U$463)</f>
        <v>0</v>
      </c>
      <c r="V346" s="127">
        <f ca="1">SUMIF(OFFSET($Y$38,0,LEN($A346),1,1):OFFSET($Y$463,0,LEN($A346),1,1),$A346,V$38:V$463)</f>
        <v>0</v>
      </c>
      <c r="W346" s="127">
        <f ca="1">SUMIF(OFFSET($Y$38,0,LEN($A346),1,1):OFFSET($Y$463,0,LEN($A346),1,1),$A346,W$38:W$463)</f>
        <v>0</v>
      </c>
      <c r="X346" s="127">
        <f ca="1">SUMIF(OFFSET($Y$38,0,LEN($A346),1,1):OFFSET($Y$463,0,LEN($A346),1,1),$A346,X$38:X$463)</f>
        <v>0</v>
      </c>
      <c r="Y346" s="128" t="str">
        <f t="shared" si="18"/>
        <v>0.3.2.2</v>
      </c>
    </row>
    <row r="347" spans="1:25" ht="47.25" x14ac:dyDescent="0.25">
      <c r="A347" s="122" t="s">
        <v>634</v>
      </c>
      <c r="B347" s="123" t="s">
        <v>405</v>
      </c>
      <c r="C347" s="124" t="s">
        <v>216</v>
      </c>
      <c r="D347" s="127">
        <f ca="1">SUMIF(OFFSET($Y$38,0,LEN($A347),1,1):OFFSET($Y$463,0,LEN($A347),1,1),$A347,D$38:D$463)</f>
        <v>0</v>
      </c>
      <c r="E347" s="127">
        <f ca="1">SUMIF(OFFSET($Y$38,0,LEN($A347),1,1):OFFSET($Y$463,0,LEN($A347),1,1),$A347,E$38:E$463)</f>
        <v>0</v>
      </c>
      <c r="F347" s="127">
        <f ca="1">SUMIF(OFFSET($Y$38,0,LEN($A347),1,1):OFFSET($Y$463,0,LEN($A347),1,1),$A347,F$38:F$463)</f>
        <v>0</v>
      </c>
      <c r="G347" s="127">
        <f ca="1">SUMIF(OFFSET($Y$38,0,LEN($A347),1,1):OFFSET($Y$463,0,LEN($A347),1,1),$A347,G$38:G$463)</f>
        <v>0</v>
      </c>
      <c r="H347" s="127">
        <f ca="1">SUMIF(OFFSET($Y$38,0,LEN($A347),1,1):OFFSET($Y$463,0,LEN($A347),1,1),$A347,H$38:H$463)</f>
        <v>0</v>
      </c>
      <c r="I347" s="127">
        <f ca="1">SUMIF(OFFSET($Y$38,0,LEN($A347),1,1):OFFSET($Y$463,0,LEN($A347),1,1),$A347,I$38:I$463)</f>
        <v>0</v>
      </c>
      <c r="J347" s="127">
        <f ca="1">SUMIF(OFFSET($Y$38,0,LEN($A347),1,1):OFFSET($Y$463,0,LEN($A347),1,1),$A347,J$38:J$463)</f>
        <v>0</v>
      </c>
      <c r="K347" s="127">
        <f ca="1">SUMIF(OFFSET($Y$38,0,LEN($A347),1,1):OFFSET($Y$463,0,LEN($A347),1,1),$A347,K$38:K$463)</f>
        <v>0</v>
      </c>
      <c r="L347" s="127">
        <f ca="1">SUMIF(OFFSET($Y$38,0,LEN($A347),1,1):OFFSET($Y$463,0,LEN($A347),1,1),$A347,L$38:L$463)</f>
        <v>0</v>
      </c>
      <c r="M347" s="127">
        <f ca="1">SUMIF(OFFSET($Y$38,0,LEN($A347),1,1):OFFSET($Y$463,0,LEN($A347),1,1),$A347,M$38:M$463)</f>
        <v>0</v>
      </c>
      <c r="N347" s="127">
        <f ca="1">SUMIF(OFFSET($Y$38,0,LEN($A347),1,1):OFFSET($Y$463,0,LEN($A347),1,1),$A347,N$38:N$463)</f>
        <v>0</v>
      </c>
      <c r="O347" s="127">
        <f ca="1">SUMIF(OFFSET($Y$38,0,LEN($A347),1,1):OFFSET($Y$463,0,LEN($A347),1,1),$A347,O$38:O$463)</f>
        <v>0</v>
      </c>
      <c r="P347" s="127">
        <f ca="1">SUMIF(OFFSET($Y$38,0,LEN($A347),1,1):OFFSET($Y$463,0,LEN($A347),1,1),$A347,P$38:P$463)</f>
        <v>0</v>
      </c>
      <c r="Q347" s="127">
        <f ca="1">SUMIF(OFFSET($Y$38,0,LEN($A347),1,1):OFFSET($Y$463,0,LEN($A347),1,1),$A347,Q$38:Q$463)</f>
        <v>0</v>
      </c>
      <c r="R347" s="127">
        <f ca="1">SUMIF(OFFSET($Y$38,0,LEN($A347),1,1):OFFSET($Y$463,0,LEN($A347),1,1),$A347,R$38:R$463)</f>
        <v>0</v>
      </c>
      <c r="S347" s="127">
        <f ca="1">SUMIF(OFFSET($Y$38,0,LEN($A347),1,1):OFFSET($Y$463,0,LEN($A347),1,1),$A347,S$38:S$463)</f>
        <v>0</v>
      </c>
      <c r="T347" s="127">
        <f ca="1">SUMIF(OFFSET($Y$38,0,LEN($A347),1,1):OFFSET($Y$463,0,LEN($A347),1,1),$A347,T$38:T$463)</f>
        <v>0</v>
      </c>
      <c r="U347" s="127">
        <f ca="1">SUMIF(OFFSET($Y$38,0,LEN($A347),1,1):OFFSET($Y$463,0,LEN($A347),1,1),$A347,U$38:U$463)</f>
        <v>0</v>
      </c>
      <c r="V347" s="127">
        <f ca="1">SUMIF(OFFSET($Y$38,0,LEN($A347),1,1):OFFSET($Y$463,0,LEN($A347),1,1),$A347,V$38:V$463)</f>
        <v>0</v>
      </c>
      <c r="W347" s="127">
        <f ca="1">SUMIF(OFFSET($Y$38,0,LEN($A347),1,1):OFFSET($Y$463,0,LEN($A347),1,1),$A347,W$38:W$463)</f>
        <v>0</v>
      </c>
      <c r="X347" s="127">
        <f ca="1">SUMIF(OFFSET($Y$38,0,LEN($A347),1,1):OFFSET($Y$463,0,LEN($A347),1,1),$A347,X$38:X$463)</f>
        <v>0</v>
      </c>
      <c r="Y347" s="128" t="str">
        <f t="shared" ref="Y347:Y410" si="19">"0"&amp;RIGHT($A347,LEN($A347)-1)</f>
        <v>0.3.2.3</v>
      </c>
    </row>
    <row r="348" spans="1:25" ht="31.5" x14ac:dyDescent="0.25">
      <c r="A348" s="122" t="s">
        <v>635</v>
      </c>
      <c r="B348" s="123" t="s">
        <v>407</v>
      </c>
      <c r="C348" s="124" t="s">
        <v>216</v>
      </c>
      <c r="D348" s="127">
        <f ca="1">SUMIF(OFFSET($Y$38,0,LEN($A348),1,1):OFFSET($Y$463,0,LEN($A348),1,1),$A348,D$38:D$463)</f>
        <v>0</v>
      </c>
      <c r="E348" s="127">
        <f ca="1">SUMIF(OFFSET($Y$38,0,LEN($A348),1,1):OFFSET($Y$463,0,LEN($A348),1,1),$A348,E$38:E$463)</f>
        <v>0</v>
      </c>
      <c r="F348" s="127">
        <f ca="1">SUMIF(OFFSET($Y$38,0,LEN($A348),1,1):OFFSET($Y$463,0,LEN($A348),1,1),$A348,F$38:F$463)</f>
        <v>0</v>
      </c>
      <c r="G348" s="127">
        <f ca="1">SUMIF(OFFSET($Y$38,0,LEN($A348),1,1):OFFSET($Y$463,0,LEN($A348),1,1),$A348,G$38:G$463)</f>
        <v>0</v>
      </c>
      <c r="H348" s="127">
        <f ca="1">SUMIF(OFFSET($Y$38,0,LEN($A348),1,1):OFFSET($Y$463,0,LEN($A348),1,1),$A348,H$38:H$463)</f>
        <v>0</v>
      </c>
      <c r="I348" s="127">
        <f ca="1">SUMIF(OFFSET($Y$38,0,LEN($A348),1,1):OFFSET($Y$463,0,LEN($A348),1,1),$A348,I$38:I$463)</f>
        <v>0</v>
      </c>
      <c r="J348" s="127">
        <f ca="1">SUMIF(OFFSET($Y$38,0,LEN($A348),1,1):OFFSET($Y$463,0,LEN($A348),1,1),$A348,J$38:J$463)</f>
        <v>0</v>
      </c>
      <c r="K348" s="127">
        <f ca="1">SUMIF(OFFSET($Y$38,0,LEN($A348),1,1):OFFSET($Y$463,0,LEN($A348),1,1),$A348,K$38:K$463)</f>
        <v>0</v>
      </c>
      <c r="L348" s="127">
        <f ca="1">SUMIF(OFFSET($Y$38,0,LEN($A348),1,1):OFFSET($Y$463,0,LEN($A348),1,1),$A348,L$38:L$463)</f>
        <v>0</v>
      </c>
      <c r="M348" s="127">
        <f ca="1">SUMIF(OFFSET($Y$38,0,LEN($A348),1,1):OFFSET($Y$463,0,LEN($A348),1,1),$A348,M$38:M$463)</f>
        <v>0</v>
      </c>
      <c r="N348" s="127">
        <f ca="1">SUMIF(OFFSET($Y$38,0,LEN($A348),1,1):OFFSET($Y$463,0,LEN($A348),1,1),$A348,N$38:N$463)</f>
        <v>0</v>
      </c>
      <c r="O348" s="127">
        <f ca="1">SUMIF(OFFSET($Y$38,0,LEN($A348),1,1):OFFSET($Y$463,0,LEN($A348),1,1),$A348,O$38:O$463)</f>
        <v>0</v>
      </c>
      <c r="P348" s="127">
        <f ca="1">SUMIF(OFFSET($Y$38,0,LEN($A348),1,1):OFFSET($Y$463,0,LEN($A348),1,1),$A348,P$38:P$463)</f>
        <v>0</v>
      </c>
      <c r="Q348" s="127">
        <f ca="1">SUMIF(OFFSET($Y$38,0,LEN($A348),1,1):OFFSET($Y$463,0,LEN($A348),1,1),$A348,Q$38:Q$463)</f>
        <v>0</v>
      </c>
      <c r="R348" s="127">
        <f ca="1">SUMIF(OFFSET($Y$38,0,LEN($A348),1,1):OFFSET($Y$463,0,LEN($A348),1,1),$A348,R$38:R$463)</f>
        <v>0</v>
      </c>
      <c r="S348" s="127">
        <f ca="1">SUMIF(OFFSET($Y$38,0,LEN($A348),1,1):OFFSET($Y$463,0,LEN($A348),1,1),$A348,S$38:S$463)</f>
        <v>0</v>
      </c>
      <c r="T348" s="127">
        <f ca="1">SUMIF(OFFSET($Y$38,0,LEN($A348),1,1):OFFSET($Y$463,0,LEN($A348),1,1),$A348,T$38:T$463)</f>
        <v>0</v>
      </c>
      <c r="U348" s="127">
        <f ca="1">SUMIF(OFFSET($Y$38,0,LEN($A348),1,1):OFFSET($Y$463,0,LEN($A348),1,1),$A348,U$38:U$463)</f>
        <v>0</v>
      </c>
      <c r="V348" s="127">
        <f ca="1">SUMIF(OFFSET($Y$38,0,LEN($A348),1,1):OFFSET($Y$463,0,LEN($A348),1,1),$A348,V$38:V$463)</f>
        <v>0</v>
      </c>
      <c r="W348" s="127">
        <f ca="1">SUMIF(OFFSET($Y$38,0,LEN($A348),1,1):OFFSET($Y$463,0,LEN($A348),1,1),$A348,W$38:W$463)</f>
        <v>0</v>
      </c>
      <c r="X348" s="127">
        <f ca="1">SUMIF(OFFSET($Y$38,0,LEN($A348),1,1):OFFSET($Y$463,0,LEN($A348),1,1),$A348,X$38:X$463)</f>
        <v>0</v>
      </c>
      <c r="Y348" s="128" t="str">
        <f t="shared" si="19"/>
        <v>0.3.2.5</v>
      </c>
    </row>
    <row r="349" spans="1:25" ht="31.5" x14ac:dyDescent="0.25">
      <c r="A349" s="122" t="s">
        <v>636</v>
      </c>
      <c r="B349" s="123" t="s">
        <v>409</v>
      </c>
      <c r="C349" s="124" t="s">
        <v>216</v>
      </c>
      <c r="D349" s="127">
        <f ca="1">SUMIF(OFFSET($Y$38,0,LEN($A349),1,1):OFFSET($Y$463,0,LEN($A349),1,1),$A349,D$38:D$463)</f>
        <v>0</v>
      </c>
      <c r="E349" s="127">
        <f ca="1">SUMIF(OFFSET($Y$38,0,LEN($A349),1,1):OFFSET($Y$463,0,LEN($A349),1,1),$A349,E$38:E$463)</f>
        <v>0</v>
      </c>
      <c r="F349" s="127">
        <f ca="1">SUMIF(OFFSET($Y$38,0,LEN($A349),1,1):OFFSET($Y$463,0,LEN($A349),1,1),$A349,F$38:F$463)</f>
        <v>0</v>
      </c>
      <c r="G349" s="127">
        <f ca="1">SUMIF(OFFSET($Y$38,0,LEN($A349),1,1):OFFSET($Y$463,0,LEN($A349),1,1),$A349,G$38:G$463)</f>
        <v>0</v>
      </c>
      <c r="H349" s="127">
        <f ca="1">SUMIF(OFFSET($Y$38,0,LEN($A349),1,1):OFFSET($Y$463,0,LEN($A349),1,1),$A349,H$38:H$463)</f>
        <v>0</v>
      </c>
      <c r="I349" s="127">
        <f ca="1">SUMIF(OFFSET($Y$38,0,LEN($A349),1,1):OFFSET($Y$463,0,LEN($A349),1,1),$A349,I$38:I$463)</f>
        <v>0</v>
      </c>
      <c r="J349" s="127">
        <f ca="1">SUMIF(OFFSET($Y$38,0,LEN($A349),1,1):OFFSET($Y$463,0,LEN($A349),1,1),$A349,J$38:J$463)</f>
        <v>0</v>
      </c>
      <c r="K349" s="127">
        <f ca="1">SUMIF(OFFSET($Y$38,0,LEN($A349),1,1):OFFSET($Y$463,0,LEN($A349),1,1),$A349,K$38:K$463)</f>
        <v>0</v>
      </c>
      <c r="L349" s="127">
        <f ca="1">SUMIF(OFFSET($Y$38,0,LEN($A349),1,1):OFFSET($Y$463,0,LEN($A349),1,1),$A349,L$38:L$463)</f>
        <v>0</v>
      </c>
      <c r="M349" s="127">
        <f ca="1">SUMIF(OFFSET($Y$38,0,LEN($A349),1,1):OFFSET($Y$463,0,LEN($A349),1,1),$A349,M$38:M$463)</f>
        <v>0</v>
      </c>
      <c r="N349" s="127">
        <f ca="1">SUMIF(OFFSET($Y$38,0,LEN($A349),1,1):OFFSET($Y$463,0,LEN($A349),1,1),$A349,N$38:N$463)</f>
        <v>0</v>
      </c>
      <c r="O349" s="127">
        <f ca="1">SUMIF(OFFSET($Y$38,0,LEN($A349),1,1):OFFSET($Y$463,0,LEN($A349),1,1),$A349,O$38:O$463)</f>
        <v>0</v>
      </c>
      <c r="P349" s="127">
        <f ca="1">SUMIF(OFFSET($Y$38,0,LEN($A349),1,1):OFFSET($Y$463,0,LEN($A349),1,1),$A349,P$38:P$463)</f>
        <v>0</v>
      </c>
      <c r="Q349" s="127">
        <f ca="1">SUMIF(OFFSET($Y$38,0,LEN($A349),1,1):OFFSET($Y$463,0,LEN($A349),1,1),$A349,Q$38:Q$463)</f>
        <v>0</v>
      </c>
      <c r="R349" s="127">
        <f ca="1">SUMIF(OFFSET($Y$38,0,LEN($A349),1,1):OFFSET($Y$463,0,LEN($A349),1,1),$A349,R$38:R$463)</f>
        <v>0</v>
      </c>
      <c r="S349" s="127">
        <f ca="1">SUMIF(OFFSET($Y$38,0,LEN($A349),1,1):OFFSET($Y$463,0,LEN($A349),1,1),$A349,S$38:S$463)</f>
        <v>0</v>
      </c>
      <c r="T349" s="127">
        <f ca="1">SUMIF(OFFSET($Y$38,0,LEN($A349),1,1):OFFSET($Y$463,0,LEN($A349),1,1),$A349,T$38:T$463)</f>
        <v>0</v>
      </c>
      <c r="U349" s="127">
        <f ca="1">SUMIF(OFFSET($Y$38,0,LEN($A349),1,1):OFFSET($Y$463,0,LEN($A349),1,1),$A349,U$38:U$463)</f>
        <v>0</v>
      </c>
      <c r="V349" s="127">
        <f ca="1">SUMIF(OFFSET($Y$38,0,LEN($A349),1,1):OFFSET($Y$463,0,LEN($A349),1,1),$A349,V$38:V$463)</f>
        <v>0</v>
      </c>
      <c r="W349" s="127">
        <f ca="1">SUMIF(OFFSET($Y$38,0,LEN($A349),1,1):OFFSET($Y$463,0,LEN($A349),1,1),$A349,W$38:W$463)</f>
        <v>0</v>
      </c>
      <c r="X349" s="127">
        <f ca="1">SUMIF(OFFSET($Y$38,0,LEN($A349),1,1):OFFSET($Y$463,0,LEN($A349),1,1),$A349,X$38:X$463)</f>
        <v>0</v>
      </c>
      <c r="Y349" s="128" t="str">
        <f t="shared" si="19"/>
        <v>0.3.3</v>
      </c>
    </row>
    <row r="350" spans="1:25" ht="31.5" x14ac:dyDescent="0.25">
      <c r="A350" s="122" t="s">
        <v>637</v>
      </c>
      <c r="B350" s="123" t="s">
        <v>411</v>
      </c>
      <c r="C350" s="124" t="s">
        <v>216</v>
      </c>
      <c r="D350" s="127">
        <f ca="1">SUMIF(OFFSET($Y$38,0,LEN($A350),1,1):OFFSET($Y$463,0,LEN($A350),1,1),$A350,D$38:D$463)</f>
        <v>0</v>
      </c>
      <c r="E350" s="127">
        <f ca="1">SUMIF(OFFSET($Y$38,0,LEN($A350),1,1):OFFSET($Y$463,0,LEN($A350),1,1),$A350,E$38:E$463)</f>
        <v>0</v>
      </c>
      <c r="F350" s="127">
        <f ca="1">SUMIF(OFFSET($Y$38,0,LEN($A350),1,1):OFFSET($Y$463,0,LEN($A350),1,1),$A350,F$38:F$463)</f>
        <v>0</v>
      </c>
      <c r="G350" s="127">
        <f ca="1">SUMIF(OFFSET($Y$38,0,LEN($A350),1,1):OFFSET($Y$463,0,LEN($A350),1,1),$A350,G$38:G$463)</f>
        <v>0</v>
      </c>
      <c r="H350" s="127">
        <f ca="1">SUMIF(OFFSET($Y$38,0,LEN($A350),1,1):OFFSET($Y$463,0,LEN($A350),1,1),$A350,H$38:H$463)</f>
        <v>0</v>
      </c>
      <c r="I350" s="127">
        <f ca="1">SUMIF(OFFSET($Y$38,0,LEN($A350),1,1):OFFSET($Y$463,0,LEN($A350),1,1),$A350,I$38:I$463)</f>
        <v>0</v>
      </c>
      <c r="J350" s="127">
        <f ca="1">SUMIF(OFFSET($Y$38,0,LEN($A350),1,1):OFFSET($Y$463,0,LEN($A350),1,1),$A350,J$38:J$463)</f>
        <v>0</v>
      </c>
      <c r="K350" s="127">
        <f ca="1">SUMIF(OFFSET($Y$38,0,LEN($A350),1,1):OFFSET($Y$463,0,LEN($A350),1,1),$A350,K$38:K$463)</f>
        <v>0</v>
      </c>
      <c r="L350" s="127">
        <f ca="1">SUMIF(OFFSET($Y$38,0,LEN($A350),1,1):OFFSET($Y$463,0,LEN($A350),1,1),$A350,L$38:L$463)</f>
        <v>0</v>
      </c>
      <c r="M350" s="127">
        <f ca="1">SUMIF(OFFSET($Y$38,0,LEN($A350),1,1):OFFSET($Y$463,0,LEN($A350),1,1),$A350,M$38:M$463)</f>
        <v>0</v>
      </c>
      <c r="N350" s="127">
        <f ca="1">SUMIF(OFFSET($Y$38,0,LEN($A350),1,1):OFFSET($Y$463,0,LEN($A350),1,1),$A350,N$38:N$463)</f>
        <v>0</v>
      </c>
      <c r="O350" s="127">
        <f ca="1">SUMIF(OFFSET($Y$38,0,LEN($A350),1,1):OFFSET($Y$463,0,LEN($A350),1,1),$A350,O$38:O$463)</f>
        <v>0</v>
      </c>
      <c r="P350" s="127">
        <f ca="1">SUMIF(OFFSET($Y$38,0,LEN($A350),1,1):OFFSET($Y$463,0,LEN($A350),1,1),$A350,P$38:P$463)</f>
        <v>0</v>
      </c>
      <c r="Q350" s="127">
        <f ca="1">SUMIF(OFFSET($Y$38,0,LEN($A350),1,1):OFFSET($Y$463,0,LEN($A350),1,1),$A350,Q$38:Q$463)</f>
        <v>0</v>
      </c>
      <c r="R350" s="127">
        <f ca="1">SUMIF(OFFSET($Y$38,0,LEN($A350),1,1):OFFSET($Y$463,0,LEN($A350),1,1),$A350,R$38:R$463)</f>
        <v>0</v>
      </c>
      <c r="S350" s="127">
        <f ca="1">SUMIF(OFFSET($Y$38,0,LEN($A350),1,1):OFFSET($Y$463,0,LEN($A350),1,1),$A350,S$38:S$463)</f>
        <v>0</v>
      </c>
      <c r="T350" s="127">
        <f ca="1">SUMIF(OFFSET($Y$38,0,LEN($A350),1,1):OFFSET($Y$463,0,LEN($A350),1,1),$A350,T$38:T$463)</f>
        <v>0</v>
      </c>
      <c r="U350" s="127">
        <f ca="1">SUMIF(OFFSET($Y$38,0,LEN($A350),1,1):OFFSET($Y$463,0,LEN($A350),1,1),$A350,U$38:U$463)</f>
        <v>0</v>
      </c>
      <c r="V350" s="127">
        <f ca="1">SUMIF(OFFSET($Y$38,0,LEN($A350),1,1):OFFSET($Y$463,0,LEN($A350),1,1),$A350,V$38:V$463)</f>
        <v>0</v>
      </c>
      <c r="W350" s="127">
        <f ca="1">SUMIF(OFFSET($Y$38,0,LEN($A350),1,1):OFFSET($Y$463,0,LEN($A350),1,1),$A350,W$38:W$463)</f>
        <v>0</v>
      </c>
      <c r="X350" s="127">
        <f ca="1">SUMIF(OFFSET($Y$38,0,LEN($A350),1,1):OFFSET($Y$463,0,LEN($A350),1,1),$A350,X$38:X$463)</f>
        <v>0</v>
      </c>
      <c r="Y350" s="128" t="str">
        <f t="shared" si="19"/>
        <v>0.3.3.1</v>
      </c>
    </row>
    <row r="351" spans="1:25" ht="47.25" x14ac:dyDescent="0.25">
      <c r="A351" s="122" t="s">
        <v>638</v>
      </c>
      <c r="B351" s="123" t="s">
        <v>413</v>
      </c>
      <c r="C351" s="124" t="s">
        <v>216</v>
      </c>
      <c r="D351" s="127">
        <f ca="1">SUMIF(OFFSET($Y$38,0,LEN($A351),1,1):OFFSET($Y$463,0,LEN($A351),1,1),$A351,D$38:D$463)</f>
        <v>0</v>
      </c>
      <c r="E351" s="127">
        <f ca="1">SUMIF(OFFSET($Y$38,0,LEN($A351),1,1):OFFSET($Y$463,0,LEN($A351),1,1),$A351,E$38:E$463)</f>
        <v>0</v>
      </c>
      <c r="F351" s="127">
        <f ca="1">SUMIF(OFFSET($Y$38,0,LEN($A351),1,1):OFFSET($Y$463,0,LEN($A351),1,1),$A351,F$38:F$463)</f>
        <v>0</v>
      </c>
      <c r="G351" s="127">
        <f ca="1">SUMIF(OFFSET($Y$38,0,LEN($A351),1,1):OFFSET($Y$463,0,LEN($A351),1,1),$A351,G$38:G$463)</f>
        <v>0</v>
      </c>
      <c r="H351" s="127">
        <f ca="1">SUMIF(OFFSET($Y$38,0,LEN($A351),1,1):OFFSET($Y$463,0,LEN($A351),1,1),$A351,H$38:H$463)</f>
        <v>0</v>
      </c>
      <c r="I351" s="127">
        <f ca="1">SUMIF(OFFSET($Y$38,0,LEN($A351),1,1):OFFSET($Y$463,0,LEN($A351),1,1),$A351,I$38:I$463)</f>
        <v>0</v>
      </c>
      <c r="J351" s="127">
        <f ca="1">SUMIF(OFFSET($Y$38,0,LEN($A351),1,1):OFFSET($Y$463,0,LEN($A351),1,1),$A351,J$38:J$463)</f>
        <v>0</v>
      </c>
      <c r="K351" s="127">
        <f ca="1">SUMIF(OFFSET($Y$38,0,LEN($A351),1,1):OFFSET($Y$463,0,LEN($A351),1,1),$A351,K$38:K$463)</f>
        <v>0</v>
      </c>
      <c r="L351" s="127">
        <f ca="1">SUMIF(OFFSET($Y$38,0,LEN($A351),1,1):OFFSET($Y$463,0,LEN($A351),1,1),$A351,L$38:L$463)</f>
        <v>0</v>
      </c>
      <c r="M351" s="127">
        <f ca="1">SUMIF(OFFSET($Y$38,0,LEN($A351),1,1):OFFSET($Y$463,0,LEN($A351),1,1),$A351,M$38:M$463)</f>
        <v>0</v>
      </c>
      <c r="N351" s="127">
        <f ca="1">SUMIF(OFFSET($Y$38,0,LEN($A351),1,1):OFFSET($Y$463,0,LEN($A351),1,1),$A351,N$38:N$463)</f>
        <v>0</v>
      </c>
      <c r="O351" s="127">
        <f ca="1">SUMIF(OFFSET($Y$38,0,LEN($A351),1,1):OFFSET($Y$463,0,LEN($A351),1,1),$A351,O$38:O$463)</f>
        <v>0</v>
      </c>
      <c r="P351" s="127">
        <f ca="1">SUMIF(OFFSET($Y$38,0,LEN($A351),1,1):OFFSET($Y$463,0,LEN($A351),1,1),$A351,P$38:P$463)</f>
        <v>0</v>
      </c>
      <c r="Q351" s="127">
        <f ca="1">SUMIF(OFFSET($Y$38,0,LEN($A351),1,1):OFFSET($Y$463,0,LEN($A351),1,1),$A351,Q$38:Q$463)</f>
        <v>0</v>
      </c>
      <c r="R351" s="127">
        <f ca="1">SUMIF(OFFSET($Y$38,0,LEN($A351),1,1):OFFSET($Y$463,0,LEN($A351),1,1),$A351,R$38:R$463)</f>
        <v>0</v>
      </c>
      <c r="S351" s="127">
        <f ca="1">SUMIF(OFFSET($Y$38,0,LEN($A351),1,1):OFFSET($Y$463,0,LEN($A351),1,1),$A351,S$38:S$463)</f>
        <v>0</v>
      </c>
      <c r="T351" s="127">
        <f ca="1">SUMIF(OFFSET($Y$38,0,LEN($A351),1,1):OFFSET($Y$463,0,LEN($A351),1,1),$A351,T$38:T$463)</f>
        <v>0</v>
      </c>
      <c r="U351" s="127">
        <f ca="1">SUMIF(OFFSET($Y$38,0,LEN($A351),1,1):OFFSET($Y$463,0,LEN($A351),1,1),$A351,U$38:U$463)</f>
        <v>0</v>
      </c>
      <c r="V351" s="127">
        <f ca="1">SUMIF(OFFSET($Y$38,0,LEN($A351),1,1):OFFSET($Y$463,0,LEN($A351),1,1),$A351,V$38:V$463)</f>
        <v>0</v>
      </c>
      <c r="W351" s="127">
        <f ca="1">SUMIF(OFFSET($Y$38,0,LEN($A351),1,1):OFFSET($Y$463,0,LEN($A351),1,1),$A351,W$38:W$463)</f>
        <v>0</v>
      </c>
      <c r="X351" s="127">
        <f ca="1">SUMIF(OFFSET($Y$38,0,LEN($A351),1,1):OFFSET($Y$463,0,LEN($A351),1,1),$A351,X$38:X$463)</f>
        <v>0</v>
      </c>
      <c r="Y351" s="128" t="str">
        <f t="shared" si="19"/>
        <v>0.3.3.2</v>
      </c>
    </row>
    <row r="352" spans="1:25" ht="31.5" x14ac:dyDescent="0.25">
      <c r="A352" s="122" t="s">
        <v>639</v>
      </c>
      <c r="B352" s="123" t="s">
        <v>415</v>
      </c>
      <c r="C352" s="124" t="s">
        <v>216</v>
      </c>
      <c r="D352" s="127">
        <f ca="1">SUMIF(OFFSET($Y$38,0,LEN($A352),1,1):OFFSET($Y$463,0,LEN($A352),1,1),$A352,D$38:D$463)</f>
        <v>0</v>
      </c>
      <c r="E352" s="127">
        <f ca="1">SUMIF(OFFSET($Y$38,0,LEN($A352),1,1):OFFSET($Y$463,0,LEN($A352),1,1),$A352,E$38:E$463)</f>
        <v>0</v>
      </c>
      <c r="F352" s="127">
        <f ca="1">SUMIF(OFFSET($Y$38,0,LEN($A352),1,1):OFFSET($Y$463,0,LEN($A352),1,1),$A352,F$38:F$463)</f>
        <v>0</v>
      </c>
      <c r="G352" s="127">
        <f ca="1">SUMIF(OFFSET($Y$38,0,LEN($A352),1,1):OFFSET($Y$463,0,LEN($A352),1,1),$A352,G$38:G$463)</f>
        <v>0</v>
      </c>
      <c r="H352" s="127">
        <f ca="1">SUMIF(OFFSET($Y$38,0,LEN($A352),1,1):OFFSET($Y$463,0,LEN($A352),1,1),$A352,H$38:H$463)</f>
        <v>0</v>
      </c>
      <c r="I352" s="127">
        <f ca="1">SUMIF(OFFSET($Y$38,0,LEN($A352),1,1):OFFSET($Y$463,0,LEN($A352),1,1),$A352,I$38:I$463)</f>
        <v>0</v>
      </c>
      <c r="J352" s="127">
        <f ca="1">SUMIF(OFFSET($Y$38,0,LEN($A352),1,1):OFFSET($Y$463,0,LEN($A352),1,1),$A352,J$38:J$463)</f>
        <v>0</v>
      </c>
      <c r="K352" s="127">
        <f ca="1">SUMIF(OFFSET($Y$38,0,LEN($A352),1,1):OFFSET($Y$463,0,LEN($A352),1,1),$A352,K$38:K$463)</f>
        <v>0</v>
      </c>
      <c r="L352" s="127">
        <f ca="1">SUMIF(OFFSET($Y$38,0,LEN($A352),1,1):OFFSET($Y$463,0,LEN($A352),1,1),$A352,L$38:L$463)</f>
        <v>0</v>
      </c>
      <c r="M352" s="127">
        <f ca="1">SUMIF(OFFSET($Y$38,0,LEN($A352),1,1):OFFSET($Y$463,0,LEN($A352),1,1),$A352,M$38:M$463)</f>
        <v>0</v>
      </c>
      <c r="N352" s="127">
        <f ca="1">SUMIF(OFFSET($Y$38,0,LEN($A352),1,1):OFFSET($Y$463,0,LEN($A352),1,1),$A352,N$38:N$463)</f>
        <v>0</v>
      </c>
      <c r="O352" s="127">
        <f ca="1">SUMIF(OFFSET($Y$38,0,LEN($A352),1,1):OFFSET($Y$463,0,LEN($A352),1,1),$A352,O$38:O$463)</f>
        <v>0</v>
      </c>
      <c r="P352" s="127">
        <f ca="1">SUMIF(OFFSET($Y$38,0,LEN($A352),1,1):OFFSET($Y$463,0,LEN($A352),1,1),$A352,P$38:P$463)</f>
        <v>0</v>
      </c>
      <c r="Q352" s="127">
        <f ca="1">SUMIF(OFFSET($Y$38,0,LEN($A352),1,1):OFFSET($Y$463,0,LEN($A352),1,1),$A352,Q$38:Q$463)</f>
        <v>0</v>
      </c>
      <c r="R352" s="127">
        <f ca="1">SUMIF(OFFSET($Y$38,0,LEN($A352),1,1):OFFSET($Y$463,0,LEN($A352),1,1),$A352,R$38:R$463)</f>
        <v>0</v>
      </c>
      <c r="S352" s="127">
        <f ca="1">SUMIF(OFFSET($Y$38,0,LEN($A352),1,1):OFFSET($Y$463,0,LEN($A352),1,1),$A352,S$38:S$463)</f>
        <v>0</v>
      </c>
      <c r="T352" s="127">
        <f ca="1">SUMIF(OFFSET($Y$38,0,LEN($A352),1,1):OFFSET($Y$463,0,LEN($A352),1,1),$A352,T$38:T$463)</f>
        <v>0</v>
      </c>
      <c r="U352" s="127">
        <f ca="1">SUMIF(OFFSET($Y$38,0,LEN($A352),1,1):OFFSET($Y$463,0,LEN($A352),1,1),$A352,U$38:U$463)</f>
        <v>0</v>
      </c>
      <c r="V352" s="127">
        <f ca="1">SUMIF(OFFSET($Y$38,0,LEN($A352),1,1):OFFSET($Y$463,0,LEN($A352),1,1),$A352,V$38:V$463)</f>
        <v>0</v>
      </c>
      <c r="W352" s="127">
        <f ca="1">SUMIF(OFFSET($Y$38,0,LEN($A352),1,1):OFFSET($Y$463,0,LEN($A352),1,1),$A352,W$38:W$463)</f>
        <v>0</v>
      </c>
      <c r="X352" s="127">
        <f ca="1">SUMIF(OFFSET($Y$38,0,LEN($A352),1,1):OFFSET($Y$463,0,LEN($A352),1,1),$A352,X$38:X$463)</f>
        <v>0</v>
      </c>
      <c r="Y352" s="128" t="str">
        <f t="shared" si="19"/>
        <v>0.3.3.3</v>
      </c>
    </row>
    <row r="353" spans="1:25" ht="31.5" x14ac:dyDescent="0.25">
      <c r="A353" s="122" t="s">
        <v>640</v>
      </c>
      <c r="B353" s="123" t="s">
        <v>417</v>
      </c>
      <c r="C353" s="124" t="s">
        <v>216</v>
      </c>
      <c r="D353" s="127">
        <f ca="1">SUMIF(OFFSET($Y$38,0,LEN($A353),1,1):OFFSET($Y$463,0,LEN($A353),1,1),$A353,D$38:D$463)</f>
        <v>0</v>
      </c>
      <c r="E353" s="127">
        <f ca="1">SUMIF(OFFSET($Y$38,0,LEN($A353),1,1):OFFSET($Y$463,0,LEN($A353),1,1),$A353,E$38:E$463)</f>
        <v>0</v>
      </c>
      <c r="F353" s="127">
        <f ca="1">SUMIF(OFFSET($Y$38,0,LEN($A353),1,1):OFFSET($Y$463,0,LEN($A353),1,1),$A353,F$38:F$463)</f>
        <v>0</v>
      </c>
      <c r="G353" s="127">
        <f ca="1">SUMIF(OFFSET($Y$38,0,LEN($A353),1,1):OFFSET($Y$463,0,LEN($A353),1,1),$A353,G$38:G$463)</f>
        <v>0</v>
      </c>
      <c r="H353" s="127">
        <f ca="1">SUMIF(OFFSET($Y$38,0,LEN($A353),1,1):OFFSET($Y$463,0,LEN($A353),1,1),$A353,H$38:H$463)</f>
        <v>0</v>
      </c>
      <c r="I353" s="127">
        <f ca="1">SUMIF(OFFSET($Y$38,0,LEN($A353),1,1):OFFSET($Y$463,0,LEN($A353),1,1),$A353,I$38:I$463)</f>
        <v>0</v>
      </c>
      <c r="J353" s="127">
        <f ca="1">SUMIF(OFFSET($Y$38,0,LEN($A353),1,1):OFFSET($Y$463,0,LEN($A353),1,1),$A353,J$38:J$463)</f>
        <v>0</v>
      </c>
      <c r="K353" s="127">
        <f ca="1">SUMIF(OFFSET($Y$38,0,LEN($A353),1,1):OFFSET($Y$463,0,LEN($A353),1,1),$A353,K$38:K$463)</f>
        <v>0</v>
      </c>
      <c r="L353" s="127">
        <f ca="1">SUMIF(OFFSET($Y$38,0,LEN($A353),1,1):OFFSET($Y$463,0,LEN($A353),1,1),$A353,L$38:L$463)</f>
        <v>0</v>
      </c>
      <c r="M353" s="127">
        <f ca="1">SUMIF(OFFSET($Y$38,0,LEN($A353),1,1):OFFSET($Y$463,0,LEN($A353),1,1),$A353,M$38:M$463)</f>
        <v>0</v>
      </c>
      <c r="N353" s="127">
        <f ca="1">SUMIF(OFFSET($Y$38,0,LEN($A353),1,1):OFFSET($Y$463,0,LEN($A353),1,1),$A353,N$38:N$463)</f>
        <v>0</v>
      </c>
      <c r="O353" s="127">
        <f ca="1">SUMIF(OFFSET($Y$38,0,LEN($A353),1,1):OFFSET($Y$463,0,LEN($A353),1,1),$A353,O$38:O$463)</f>
        <v>0</v>
      </c>
      <c r="P353" s="127">
        <f ca="1">SUMIF(OFFSET($Y$38,0,LEN($A353),1,1):OFFSET($Y$463,0,LEN($A353),1,1),$A353,P$38:P$463)</f>
        <v>0</v>
      </c>
      <c r="Q353" s="127">
        <f ca="1">SUMIF(OFFSET($Y$38,0,LEN($A353),1,1):OFFSET($Y$463,0,LEN($A353),1,1),$A353,Q$38:Q$463)</f>
        <v>0</v>
      </c>
      <c r="R353" s="127">
        <f ca="1">SUMIF(OFFSET($Y$38,0,LEN($A353),1,1):OFFSET($Y$463,0,LEN($A353),1,1),$A353,R$38:R$463)</f>
        <v>0</v>
      </c>
      <c r="S353" s="127">
        <f ca="1">SUMIF(OFFSET($Y$38,0,LEN($A353),1,1):OFFSET($Y$463,0,LEN($A353),1,1),$A353,S$38:S$463)</f>
        <v>0</v>
      </c>
      <c r="T353" s="127">
        <f ca="1">SUMIF(OFFSET($Y$38,0,LEN($A353),1,1):OFFSET($Y$463,0,LEN($A353),1,1),$A353,T$38:T$463)</f>
        <v>0</v>
      </c>
      <c r="U353" s="127">
        <f ca="1">SUMIF(OFFSET($Y$38,0,LEN($A353),1,1):OFFSET($Y$463,0,LEN($A353),1,1),$A353,U$38:U$463)</f>
        <v>0</v>
      </c>
      <c r="V353" s="127">
        <f ca="1">SUMIF(OFFSET($Y$38,0,LEN($A353),1,1):OFFSET($Y$463,0,LEN($A353),1,1),$A353,V$38:V$463)</f>
        <v>0</v>
      </c>
      <c r="W353" s="127">
        <f ca="1">SUMIF(OFFSET($Y$38,0,LEN($A353),1,1):OFFSET($Y$463,0,LEN($A353),1,1),$A353,W$38:W$463)</f>
        <v>0</v>
      </c>
      <c r="X353" s="127">
        <f ca="1">SUMIF(OFFSET($Y$38,0,LEN($A353),1,1):OFFSET($Y$463,0,LEN($A353),1,1),$A353,X$38:X$463)</f>
        <v>0</v>
      </c>
      <c r="Y353" s="128" t="str">
        <f t="shared" si="19"/>
        <v>0.3.3.4</v>
      </c>
    </row>
    <row r="354" spans="1:25" ht="47.25" x14ac:dyDescent="0.25">
      <c r="A354" s="122" t="s">
        <v>641</v>
      </c>
      <c r="B354" s="123" t="s">
        <v>419</v>
      </c>
      <c r="C354" s="124" t="s">
        <v>216</v>
      </c>
      <c r="D354" s="127">
        <f ca="1">SUMIF(OFFSET($Y$38,0,LEN($A354),1,1):OFFSET($Y$463,0,LEN($A354),1,1),$A354,D$38:D$463)</f>
        <v>0</v>
      </c>
      <c r="E354" s="127">
        <f ca="1">SUMIF(OFFSET($Y$38,0,LEN($A354),1,1):OFFSET($Y$463,0,LEN($A354),1,1),$A354,E$38:E$463)</f>
        <v>0</v>
      </c>
      <c r="F354" s="127">
        <f ca="1">SUMIF(OFFSET($Y$38,0,LEN($A354),1,1):OFFSET($Y$463,0,LEN($A354),1,1),$A354,F$38:F$463)</f>
        <v>0</v>
      </c>
      <c r="G354" s="127">
        <f ca="1">SUMIF(OFFSET($Y$38,0,LEN($A354),1,1):OFFSET($Y$463,0,LEN($A354),1,1),$A354,G$38:G$463)</f>
        <v>0</v>
      </c>
      <c r="H354" s="127">
        <f ca="1">SUMIF(OFFSET($Y$38,0,LEN($A354),1,1):OFFSET($Y$463,0,LEN($A354),1,1),$A354,H$38:H$463)</f>
        <v>0</v>
      </c>
      <c r="I354" s="127">
        <f ca="1">SUMIF(OFFSET($Y$38,0,LEN($A354),1,1):OFFSET($Y$463,0,LEN($A354),1,1),$A354,I$38:I$463)</f>
        <v>0</v>
      </c>
      <c r="J354" s="127">
        <f ca="1">SUMIF(OFFSET($Y$38,0,LEN($A354),1,1):OFFSET($Y$463,0,LEN($A354),1,1),$A354,J$38:J$463)</f>
        <v>0</v>
      </c>
      <c r="K354" s="127">
        <f ca="1">SUMIF(OFFSET($Y$38,0,LEN($A354),1,1):OFFSET($Y$463,0,LEN($A354),1,1),$A354,K$38:K$463)</f>
        <v>0</v>
      </c>
      <c r="L354" s="127">
        <f ca="1">SUMIF(OFFSET($Y$38,0,LEN($A354),1,1):OFFSET($Y$463,0,LEN($A354),1,1),$A354,L$38:L$463)</f>
        <v>0</v>
      </c>
      <c r="M354" s="127">
        <f ca="1">SUMIF(OFFSET($Y$38,0,LEN($A354),1,1):OFFSET($Y$463,0,LEN($A354),1,1),$A354,M$38:M$463)</f>
        <v>0</v>
      </c>
      <c r="N354" s="127">
        <f ca="1">SUMIF(OFFSET($Y$38,0,LEN($A354),1,1):OFFSET($Y$463,0,LEN($A354),1,1),$A354,N$38:N$463)</f>
        <v>0</v>
      </c>
      <c r="O354" s="127">
        <f ca="1">SUMIF(OFFSET($Y$38,0,LEN($A354),1,1):OFFSET($Y$463,0,LEN($A354),1,1),$A354,O$38:O$463)</f>
        <v>0</v>
      </c>
      <c r="P354" s="127">
        <f ca="1">SUMIF(OFFSET($Y$38,0,LEN($A354),1,1):OFFSET($Y$463,0,LEN($A354),1,1),$A354,P$38:P$463)</f>
        <v>0</v>
      </c>
      <c r="Q354" s="127">
        <f ca="1">SUMIF(OFFSET($Y$38,0,LEN($A354),1,1):OFFSET($Y$463,0,LEN($A354),1,1),$A354,Q$38:Q$463)</f>
        <v>0</v>
      </c>
      <c r="R354" s="127">
        <f ca="1">SUMIF(OFFSET($Y$38,0,LEN($A354),1,1):OFFSET($Y$463,0,LEN($A354),1,1),$A354,R$38:R$463)</f>
        <v>0</v>
      </c>
      <c r="S354" s="127">
        <f ca="1">SUMIF(OFFSET($Y$38,0,LEN($A354),1,1):OFFSET($Y$463,0,LEN($A354),1,1),$A354,S$38:S$463)</f>
        <v>0</v>
      </c>
      <c r="T354" s="127">
        <f ca="1">SUMIF(OFFSET($Y$38,0,LEN($A354),1,1):OFFSET($Y$463,0,LEN($A354),1,1),$A354,T$38:T$463)</f>
        <v>0</v>
      </c>
      <c r="U354" s="127">
        <f ca="1">SUMIF(OFFSET($Y$38,0,LEN($A354),1,1):OFFSET($Y$463,0,LEN($A354),1,1),$A354,U$38:U$463)</f>
        <v>0</v>
      </c>
      <c r="V354" s="127">
        <f ca="1">SUMIF(OFFSET($Y$38,0,LEN($A354),1,1):OFFSET($Y$463,0,LEN($A354),1,1),$A354,V$38:V$463)</f>
        <v>0</v>
      </c>
      <c r="W354" s="127">
        <f ca="1">SUMIF(OFFSET($Y$38,0,LEN($A354),1,1):OFFSET($Y$463,0,LEN($A354),1,1),$A354,W$38:W$463)</f>
        <v>0</v>
      </c>
      <c r="X354" s="127">
        <f ca="1">SUMIF(OFFSET($Y$38,0,LEN($A354),1,1):OFFSET($Y$463,0,LEN($A354),1,1),$A354,X$38:X$463)</f>
        <v>0</v>
      </c>
      <c r="Y354" s="128" t="str">
        <f t="shared" si="19"/>
        <v>0.3.3.4.1</v>
      </c>
    </row>
    <row r="355" spans="1:25" ht="31.5" x14ac:dyDescent="0.25">
      <c r="A355" s="122" t="s">
        <v>642</v>
      </c>
      <c r="B355" s="123" t="s">
        <v>421</v>
      </c>
      <c r="C355" s="124" t="s">
        <v>216</v>
      </c>
      <c r="D355" s="127">
        <f ca="1">SUMIF(OFFSET($Y$38,0,LEN($A355),1,1):OFFSET($Y$463,0,LEN($A355),1,1),$A355,D$38:D$463)</f>
        <v>0</v>
      </c>
      <c r="E355" s="127">
        <f ca="1">SUMIF(OFFSET($Y$38,0,LEN($A355),1,1):OFFSET($Y$463,0,LEN($A355),1,1),$A355,E$38:E$463)</f>
        <v>0</v>
      </c>
      <c r="F355" s="127">
        <f ca="1">SUMIF(OFFSET($Y$38,0,LEN($A355),1,1):OFFSET($Y$463,0,LEN($A355),1,1),$A355,F$38:F$463)</f>
        <v>0</v>
      </c>
      <c r="G355" s="127">
        <f ca="1">SUMIF(OFFSET($Y$38,0,LEN($A355),1,1):OFFSET($Y$463,0,LEN($A355),1,1),$A355,G$38:G$463)</f>
        <v>0</v>
      </c>
      <c r="H355" s="127">
        <f ca="1">SUMIF(OFFSET($Y$38,0,LEN($A355),1,1):OFFSET($Y$463,0,LEN($A355),1,1),$A355,H$38:H$463)</f>
        <v>0</v>
      </c>
      <c r="I355" s="127">
        <f ca="1">SUMIF(OFFSET($Y$38,0,LEN($A355),1,1):OFFSET($Y$463,0,LEN($A355),1,1),$A355,I$38:I$463)</f>
        <v>0</v>
      </c>
      <c r="J355" s="127">
        <f ca="1">SUMIF(OFFSET($Y$38,0,LEN($A355),1,1):OFFSET($Y$463,0,LEN($A355),1,1),$A355,J$38:J$463)</f>
        <v>0</v>
      </c>
      <c r="K355" s="127">
        <f ca="1">SUMIF(OFFSET($Y$38,0,LEN($A355),1,1):OFFSET($Y$463,0,LEN($A355),1,1),$A355,K$38:K$463)</f>
        <v>0</v>
      </c>
      <c r="L355" s="127">
        <f ca="1">SUMIF(OFFSET($Y$38,0,LEN($A355),1,1):OFFSET($Y$463,0,LEN($A355),1,1),$A355,L$38:L$463)</f>
        <v>0</v>
      </c>
      <c r="M355" s="127">
        <f ca="1">SUMIF(OFFSET($Y$38,0,LEN($A355),1,1):OFFSET($Y$463,0,LEN($A355),1,1),$A355,M$38:M$463)</f>
        <v>0</v>
      </c>
      <c r="N355" s="127">
        <f ca="1">SUMIF(OFFSET($Y$38,0,LEN($A355),1,1):OFFSET($Y$463,0,LEN($A355),1,1),$A355,N$38:N$463)</f>
        <v>0</v>
      </c>
      <c r="O355" s="127">
        <f ca="1">SUMIF(OFFSET($Y$38,0,LEN($A355),1,1):OFFSET($Y$463,0,LEN($A355),1,1),$A355,O$38:O$463)</f>
        <v>0</v>
      </c>
      <c r="P355" s="127">
        <f ca="1">SUMIF(OFFSET($Y$38,0,LEN($A355),1,1):OFFSET($Y$463,0,LEN($A355),1,1),$A355,P$38:P$463)</f>
        <v>0</v>
      </c>
      <c r="Q355" s="127">
        <f ca="1">SUMIF(OFFSET($Y$38,0,LEN($A355),1,1):OFFSET($Y$463,0,LEN($A355),1,1),$A355,Q$38:Q$463)</f>
        <v>0</v>
      </c>
      <c r="R355" s="127">
        <f ca="1">SUMIF(OFFSET($Y$38,0,LEN($A355),1,1):OFFSET($Y$463,0,LEN($A355),1,1),$A355,R$38:R$463)</f>
        <v>0</v>
      </c>
      <c r="S355" s="127">
        <f ca="1">SUMIF(OFFSET($Y$38,0,LEN($A355),1,1):OFFSET($Y$463,0,LEN($A355),1,1),$A355,S$38:S$463)</f>
        <v>0</v>
      </c>
      <c r="T355" s="127">
        <f ca="1">SUMIF(OFFSET($Y$38,0,LEN($A355),1,1):OFFSET($Y$463,0,LEN($A355),1,1),$A355,T$38:T$463)</f>
        <v>0</v>
      </c>
      <c r="U355" s="127">
        <f ca="1">SUMIF(OFFSET($Y$38,0,LEN($A355),1,1):OFFSET($Y$463,0,LEN($A355),1,1),$A355,U$38:U$463)</f>
        <v>0</v>
      </c>
      <c r="V355" s="127">
        <f ca="1">SUMIF(OFFSET($Y$38,0,LEN($A355),1,1):OFFSET($Y$463,0,LEN($A355),1,1),$A355,V$38:V$463)</f>
        <v>0</v>
      </c>
      <c r="W355" s="127">
        <f ca="1">SUMIF(OFFSET($Y$38,0,LEN($A355),1,1):OFFSET($Y$463,0,LEN($A355),1,1),$A355,W$38:W$463)</f>
        <v>0</v>
      </c>
      <c r="X355" s="127">
        <f ca="1">SUMIF(OFFSET($Y$38,0,LEN($A355),1,1):OFFSET($Y$463,0,LEN($A355),1,1),$A355,X$38:X$463)</f>
        <v>0</v>
      </c>
      <c r="Y355" s="128" t="str">
        <f t="shared" si="19"/>
        <v>0.3.3.4.2</v>
      </c>
    </row>
    <row r="356" spans="1:25" ht="47.25" x14ac:dyDescent="0.25">
      <c r="A356" s="122" t="s">
        <v>643</v>
      </c>
      <c r="B356" s="126" t="s">
        <v>318</v>
      </c>
      <c r="C356" s="124" t="s">
        <v>216</v>
      </c>
      <c r="D356" s="127">
        <f ca="1">SUMIF(OFFSET($Y$38,0,LEN($A356),1,1):OFFSET($Y$463,0,LEN($A356),1,1),$A356,D$38:D$463)</f>
        <v>0</v>
      </c>
      <c r="E356" s="127">
        <f ca="1">SUMIF(OFFSET($Y$38,0,LEN($A356),1,1):OFFSET($Y$463,0,LEN($A356),1,1),$A356,E$38:E$463)</f>
        <v>0</v>
      </c>
      <c r="F356" s="127">
        <f ca="1">SUMIF(OFFSET($Y$38,0,LEN($A356),1,1):OFFSET($Y$463,0,LEN($A356),1,1),$A356,F$38:F$463)</f>
        <v>0</v>
      </c>
      <c r="G356" s="127">
        <f ca="1">SUMIF(OFFSET($Y$38,0,LEN($A356),1,1):OFFSET($Y$463,0,LEN($A356),1,1),$A356,G$38:G$463)</f>
        <v>0</v>
      </c>
      <c r="H356" s="127">
        <f ca="1">SUMIF(OFFSET($Y$38,0,LEN($A356),1,1):OFFSET($Y$463,0,LEN($A356),1,1),$A356,H$38:H$463)</f>
        <v>0</v>
      </c>
      <c r="I356" s="127">
        <f ca="1">SUMIF(OFFSET($Y$38,0,LEN($A356),1,1):OFFSET($Y$463,0,LEN($A356),1,1),$A356,I$38:I$463)</f>
        <v>0</v>
      </c>
      <c r="J356" s="127">
        <f ca="1">SUMIF(OFFSET($Y$38,0,LEN($A356),1,1):OFFSET($Y$463,0,LEN($A356),1,1),$A356,J$38:J$463)</f>
        <v>0</v>
      </c>
      <c r="K356" s="127">
        <f ca="1">SUMIF(OFFSET($Y$38,0,LEN($A356),1,1):OFFSET($Y$463,0,LEN($A356),1,1),$A356,K$38:K$463)</f>
        <v>0</v>
      </c>
      <c r="L356" s="127">
        <f ca="1">SUMIF(OFFSET($Y$38,0,LEN($A356),1,1):OFFSET($Y$463,0,LEN($A356),1,1),$A356,L$38:L$463)</f>
        <v>0</v>
      </c>
      <c r="M356" s="127">
        <f ca="1">SUMIF(OFFSET($Y$38,0,LEN($A356),1,1):OFFSET($Y$463,0,LEN($A356),1,1),$A356,M$38:M$463)</f>
        <v>0</v>
      </c>
      <c r="N356" s="127">
        <f ca="1">SUMIF(OFFSET($Y$38,0,LEN($A356),1,1):OFFSET($Y$463,0,LEN($A356),1,1),$A356,N$38:N$463)</f>
        <v>0</v>
      </c>
      <c r="O356" s="127">
        <f ca="1">SUMIF(OFFSET($Y$38,0,LEN($A356),1,1):OFFSET($Y$463,0,LEN($A356),1,1),$A356,O$38:O$463)</f>
        <v>0</v>
      </c>
      <c r="P356" s="127">
        <f ca="1">SUMIF(OFFSET($Y$38,0,LEN($A356),1,1):OFFSET($Y$463,0,LEN($A356),1,1),$A356,P$38:P$463)</f>
        <v>0</v>
      </c>
      <c r="Q356" s="127">
        <f ca="1">SUMIF(OFFSET($Y$38,0,LEN($A356),1,1):OFFSET($Y$463,0,LEN($A356),1,1),$A356,Q$38:Q$463)</f>
        <v>0</v>
      </c>
      <c r="R356" s="127">
        <f ca="1">SUMIF(OFFSET($Y$38,0,LEN($A356),1,1):OFFSET($Y$463,0,LEN($A356),1,1),$A356,R$38:R$463)</f>
        <v>0</v>
      </c>
      <c r="S356" s="127">
        <f ca="1">SUMIF(OFFSET($Y$38,0,LEN($A356),1,1):OFFSET($Y$463,0,LEN($A356),1,1),$A356,S$38:S$463)</f>
        <v>0</v>
      </c>
      <c r="T356" s="127">
        <f ca="1">SUMIF(OFFSET($Y$38,0,LEN($A356),1,1):OFFSET($Y$463,0,LEN($A356),1,1),$A356,T$38:T$463)</f>
        <v>0</v>
      </c>
      <c r="U356" s="127">
        <f ca="1">SUMIF(OFFSET($Y$38,0,LEN($A356),1,1):OFFSET($Y$463,0,LEN($A356),1,1),$A356,U$38:U$463)</f>
        <v>0</v>
      </c>
      <c r="V356" s="127">
        <f ca="1">SUMIF(OFFSET($Y$38,0,LEN($A356),1,1):OFFSET($Y$463,0,LEN($A356),1,1),$A356,V$38:V$463)</f>
        <v>0</v>
      </c>
      <c r="W356" s="127">
        <f ca="1">SUMIF(OFFSET($Y$38,0,LEN($A356),1,1):OFFSET($Y$463,0,LEN($A356),1,1),$A356,W$38:W$463)</f>
        <v>0</v>
      </c>
      <c r="X356" s="127">
        <f ca="1">SUMIF(OFFSET($Y$38,0,LEN($A356),1,1):OFFSET($Y$463,0,LEN($A356),1,1),$A356,X$38:X$463)</f>
        <v>0</v>
      </c>
      <c r="Y356" s="128" t="str">
        <f t="shared" si="19"/>
        <v>0.3.4</v>
      </c>
    </row>
    <row r="357" spans="1:25" ht="31.5" x14ac:dyDescent="0.25">
      <c r="A357" s="122" t="s">
        <v>644</v>
      </c>
      <c r="B357" s="126" t="s">
        <v>320</v>
      </c>
      <c r="C357" s="124" t="s">
        <v>216</v>
      </c>
      <c r="D357" s="127">
        <f ca="1">SUMIF(OFFSET($Y$38,0,LEN($A357),1,1):OFFSET($Y$463,0,LEN($A357),1,1),$A357,D$38:D$463)</f>
        <v>0</v>
      </c>
      <c r="E357" s="127">
        <f ca="1">SUMIF(OFFSET($Y$38,0,LEN($A357),1,1):OFFSET($Y$463,0,LEN($A357),1,1),$A357,E$38:E$463)</f>
        <v>0</v>
      </c>
      <c r="F357" s="127">
        <f ca="1">SUMIF(OFFSET($Y$38,0,LEN($A357),1,1):OFFSET($Y$463,0,LEN($A357),1,1),$A357,F$38:F$463)</f>
        <v>0</v>
      </c>
      <c r="G357" s="127">
        <f ca="1">SUMIF(OFFSET($Y$38,0,LEN($A357),1,1):OFFSET($Y$463,0,LEN($A357),1,1),$A357,G$38:G$463)</f>
        <v>0</v>
      </c>
      <c r="H357" s="127">
        <f ca="1">SUMIF(OFFSET($Y$38,0,LEN($A357),1,1):OFFSET($Y$463,0,LEN($A357),1,1),$A357,H$38:H$463)</f>
        <v>0</v>
      </c>
      <c r="I357" s="127">
        <f ca="1">SUMIF(OFFSET($Y$38,0,LEN($A357),1,1):OFFSET($Y$463,0,LEN($A357),1,1),$A357,I$38:I$463)</f>
        <v>0</v>
      </c>
      <c r="J357" s="127">
        <f ca="1">SUMIF(OFFSET($Y$38,0,LEN($A357),1,1):OFFSET($Y$463,0,LEN($A357),1,1),$A357,J$38:J$463)</f>
        <v>0</v>
      </c>
      <c r="K357" s="127">
        <f ca="1">SUMIF(OFFSET($Y$38,0,LEN($A357),1,1):OFFSET($Y$463,0,LEN($A357),1,1),$A357,K$38:K$463)</f>
        <v>0</v>
      </c>
      <c r="L357" s="127">
        <f ca="1">SUMIF(OFFSET($Y$38,0,LEN($A357),1,1):OFFSET($Y$463,0,LEN($A357),1,1),$A357,L$38:L$463)</f>
        <v>0</v>
      </c>
      <c r="M357" s="127">
        <f ca="1">SUMIF(OFFSET($Y$38,0,LEN($A357),1,1):OFFSET($Y$463,0,LEN($A357),1,1),$A357,M$38:M$463)</f>
        <v>0</v>
      </c>
      <c r="N357" s="127">
        <f ca="1">SUMIF(OFFSET($Y$38,0,LEN($A357),1,1):OFFSET($Y$463,0,LEN($A357),1,1),$A357,N$38:N$463)</f>
        <v>0</v>
      </c>
      <c r="O357" s="127">
        <f ca="1">SUMIF(OFFSET($Y$38,0,LEN($A357),1,1):OFFSET($Y$463,0,LEN($A357),1,1),$A357,O$38:O$463)</f>
        <v>0</v>
      </c>
      <c r="P357" s="127">
        <f ca="1">SUMIF(OFFSET($Y$38,0,LEN($A357),1,1):OFFSET($Y$463,0,LEN($A357),1,1),$A357,P$38:P$463)</f>
        <v>0</v>
      </c>
      <c r="Q357" s="127">
        <f ca="1">SUMIF(OFFSET($Y$38,0,LEN($A357),1,1):OFFSET($Y$463,0,LEN($A357),1,1),$A357,Q$38:Q$463)</f>
        <v>0</v>
      </c>
      <c r="R357" s="127">
        <f ca="1">SUMIF(OFFSET($Y$38,0,LEN($A357),1,1):OFFSET($Y$463,0,LEN($A357),1,1),$A357,R$38:R$463)</f>
        <v>0</v>
      </c>
      <c r="S357" s="127">
        <f ca="1">SUMIF(OFFSET($Y$38,0,LEN($A357),1,1):OFFSET($Y$463,0,LEN($A357),1,1),$A357,S$38:S$463)</f>
        <v>0</v>
      </c>
      <c r="T357" s="127">
        <f ca="1">SUMIF(OFFSET($Y$38,0,LEN($A357),1,1):OFFSET($Y$463,0,LEN($A357),1,1),$A357,T$38:T$463)</f>
        <v>0</v>
      </c>
      <c r="U357" s="127">
        <f ca="1">SUMIF(OFFSET($Y$38,0,LEN($A357),1,1):OFFSET($Y$463,0,LEN($A357),1,1),$A357,U$38:U$463)</f>
        <v>0</v>
      </c>
      <c r="V357" s="127">
        <f ca="1">SUMIF(OFFSET($Y$38,0,LEN($A357),1,1):OFFSET($Y$463,0,LEN($A357),1,1),$A357,V$38:V$463)</f>
        <v>0</v>
      </c>
      <c r="W357" s="127">
        <f ca="1">SUMIF(OFFSET($Y$38,0,LEN($A357),1,1):OFFSET($Y$463,0,LEN($A357),1,1),$A357,W$38:W$463)</f>
        <v>0</v>
      </c>
      <c r="X357" s="127">
        <f ca="1">SUMIF(OFFSET($Y$38,0,LEN($A357),1,1):OFFSET($Y$463,0,LEN($A357),1,1),$A357,X$38:X$463)</f>
        <v>0</v>
      </c>
      <c r="Y357" s="128" t="str">
        <f t="shared" si="19"/>
        <v>0.3.5</v>
      </c>
    </row>
    <row r="358" spans="1:25" ht="31.5" x14ac:dyDescent="0.25">
      <c r="A358" s="122" t="s">
        <v>645</v>
      </c>
      <c r="B358" s="126" t="s">
        <v>424</v>
      </c>
      <c r="C358" s="124" t="s">
        <v>216</v>
      </c>
      <c r="D358" s="127">
        <f ca="1">SUMIF(OFFSET($Y$38,0,LEN($A358),1,1):OFFSET($Y$463,0,LEN($A358),1,1),$A358,D$38:D$463)</f>
        <v>0</v>
      </c>
      <c r="E358" s="127">
        <f ca="1">SUMIF(OFFSET($Y$38,0,LEN($A358),1,1):OFFSET($Y$463,0,LEN($A358),1,1),$A358,E$38:E$463)</f>
        <v>0</v>
      </c>
      <c r="F358" s="127">
        <f ca="1">SUMIF(OFFSET($Y$38,0,LEN($A358),1,1):OFFSET($Y$463,0,LEN($A358),1,1),$A358,F$38:F$463)</f>
        <v>0</v>
      </c>
      <c r="G358" s="127">
        <f ca="1">SUMIF(OFFSET($Y$38,0,LEN($A358),1,1):OFFSET($Y$463,0,LEN($A358),1,1),$A358,G$38:G$463)</f>
        <v>0</v>
      </c>
      <c r="H358" s="127">
        <f ca="1">SUMIF(OFFSET($Y$38,0,LEN($A358),1,1):OFFSET($Y$463,0,LEN($A358),1,1),$A358,H$38:H$463)</f>
        <v>0</v>
      </c>
      <c r="I358" s="127">
        <f ca="1">SUMIF(OFFSET($Y$38,0,LEN($A358),1,1):OFFSET($Y$463,0,LEN($A358),1,1),$A358,I$38:I$463)</f>
        <v>0</v>
      </c>
      <c r="J358" s="127">
        <f ca="1">SUMIF(OFFSET($Y$38,0,LEN($A358),1,1):OFFSET($Y$463,0,LEN($A358),1,1),$A358,J$38:J$463)</f>
        <v>0</v>
      </c>
      <c r="K358" s="127">
        <f ca="1">SUMIF(OFFSET($Y$38,0,LEN($A358),1,1):OFFSET($Y$463,0,LEN($A358),1,1),$A358,K$38:K$463)</f>
        <v>0</v>
      </c>
      <c r="L358" s="127">
        <f ca="1">SUMIF(OFFSET($Y$38,0,LEN($A358),1,1):OFFSET($Y$463,0,LEN($A358),1,1),$A358,L$38:L$463)</f>
        <v>0</v>
      </c>
      <c r="M358" s="127">
        <f ca="1">SUMIF(OFFSET($Y$38,0,LEN($A358),1,1):OFFSET($Y$463,0,LEN($A358),1,1),$A358,M$38:M$463)</f>
        <v>0</v>
      </c>
      <c r="N358" s="127">
        <f ca="1">SUMIF(OFFSET($Y$38,0,LEN($A358),1,1):OFFSET($Y$463,0,LEN($A358),1,1),$A358,N$38:N$463)</f>
        <v>0</v>
      </c>
      <c r="O358" s="127">
        <f ca="1">SUMIF(OFFSET($Y$38,0,LEN($A358),1,1):OFFSET($Y$463,0,LEN($A358),1,1),$A358,O$38:O$463)</f>
        <v>0</v>
      </c>
      <c r="P358" s="127">
        <f ca="1">SUMIF(OFFSET($Y$38,0,LEN($A358),1,1):OFFSET($Y$463,0,LEN($A358),1,1),$A358,P$38:P$463)</f>
        <v>0</v>
      </c>
      <c r="Q358" s="127">
        <f ca="1">SUMIF(OFFSET($Y$38,0,LEN($A358),1,1):OFFSET($Y$463,0,LEN($A358),1,1),$A358,Q$38:Q$463)</f>
        <v>0</v>
      </c>
      <c r="R358" s="127">
        <f ca="1">SUMIF(OFFSET($Y$38,0,LEN($A358),1,1):OFFSET($Y$463,0,LEN($A358),1,1),$A358,R$38:R$463)</f>
        <v>0</v>
      </c>
      <c r="S358" s="127">
        <f ca="1">SUMIF(OFFSET($Y$38,0,LEN($A358),1,1):OFFSET($Y$463,0,LEN($A358),1,1),$A358,S$38:S$463)</f>
        <v>0</v>
      </c>
      <c r="T358" s="127">
        <f ca="1">SUMIF(OFFSET($Y$38,0,LEN($A358),1,1):OFFSET($Y$463,0,LEN($A358),1,1),$A358,T$38:T$463)</f>
        <v>0</v>
      </c>
      <c r="U358" s="127">
        <f ca="1">SUMIF(OFFSET($Y$38,0,LEN($A358),1,1):OFFSET($Y$463,0,LEN($A358),1,1),$A358,U$38:U$463)</f>
        <v>0</v>
      </c>
      <c r="V358" s="127">
        <f ca="1">SUMIF(OFFSET($Y$38,0,LEN($A358),1,1):OFFSET($Y$463,0,LEN($A358),1,1),$A358,V$38:V$463)</f>
        <v>0</v>
      </c>
      <c r="W358" s="127">
        <f ca="1">SUMIF(OFFSET($Y$38,0,LEN($A358),1,1):OFFSET($Y$463,0,LEN($A358),1,1),$A358,W$38:W$463)</f>
        <v>0</v>
      </c>
      <c r="X358" s="127">
        <f ca="1">SUMIF(OFFSET($Y$38,0,LEN($A358),1,1):OFFSET($Y$463,0,LEN($A358),1,1),$A358,X$38:X$463)</f>
        <v>0</v>
      </c>
      <c r="Y358" s="128" t="str">
        <f t="shared" si="19"/>
        <v>0.4</v>
      </c>
    </row>
    <row r="359" spans="1:25" ht="15.75" x14ac:dyDescent="0.25">
      <c r="A359" s="122" t="s">
        <v>182</v>
      </c>
      <c r="B359" s="123" t="s">
        <v>646</v>
      </c>
      <c r="C359" s="124" t="s">
        <v>216</v>
      </c>
      <c r="D359" s="127">
        <f ca="1">SUMIF(OFFSET($Y$38,0,LEN($A359),1,1):OFFSET($Y$463,0,LEN($A359),1,1),$A359,D$38:D$463)</f>
        <v>0</v>
      </c>
      <c r="E359" s="127">
        <f ca="1">SUMIF(OFFSET($Y$38,0,LEN($A359),1,1):OFFSET($Y$463,0,LEN($A359),1,1),$A359,E$38:E$463)</f>
        <v>0</v>
      </c>
      <c r="F359" s="127">
        <f ca="1">SUMIF(OFFSET($Y$38,0,LEN($A359),1,1):OFFSET($Y$463,0,LEN($A359),1,1),$A359,F$38:F$463)</f>
        <v>0</v>
      </c>
      <c r="G359" s="127">
        <f ca="1">SUMIF(OFFSET($Y$38,0,LEN($A359),1,1):OFFSET($Y$463,0,LEN($A359),1,1),$A359,G$38:G$463)</f>
        <v>0</v>
      </c>
      <c r="H359" s="127">
        <f ca="1">SUMIF(OFFSET($Y$38,0,LEN($A359),1,1):OFFSET($Y$463,0,LEN($A359),1,1),$A359,H$38:H$463)</f>
        <v>0</v>
      </c>
      <c r="I359" s="127">
        <f ca="1">SUMIF(OFFSET($Y$38,0,LEN($A359),1,1):OFFSET($Y$463,0,LEN($A359),1,1),$A359,I$38:I$463)</f>
        <v>0</v>
      </c>
      <c r="J359" s="127">
        <f ca="1">SUMIF(OFFSET($Y$38,0,LEN($A359),1,1):OFFSET($Y$463,0,LEN($A359),1,1),$A359,J$38:J$463)</f>
        <v>0</v>
      </c>
      <c r="K359" s="127">
        <f ca="1">SUMIF(OFFSET($Y$38,0,LEN($A359),1,1):OFFSET($Y$463,0,LEN($A359),1,1),$A359,K$38:K$463)</f>
        <v>0</v>
      </c>
      <c r="L359" s="127">
        <f ca="1">SUMIF(OFFSET($Y$38,0,LEN($A359),1,1):OFFSET($Y$463,0,LEN($A359),1,1),$A359,L$38:L$463)</f>
        <v>0</v>
      </c>
      <c r="M359" s="127">
        <f ca="1">SUMIF(OFFSET($Y$38,0,LEN($A359),1,1):OFFSET($Y$463,0,LEN($A359),1,1),$A359,M$38:M$463)</f>
        <v>0</v>
      </c>
      <c r="N359" s="127">
        <f ca="1">SUMIF(OFFSET($Y$38,0,LEN($A359),1,1):OFFSET($Y$463,0,LEN($A359),1,1),$A359,N$38:N$463)</f>
        <v>0</v>
      </c>
      <c r="O359" s="127">
        <f ca="1">SUMIF(OFFSET($Y$38,0,LEN($A359),1,1):OFFSET($Y$463,0,LEN($A359),1,1),$A359,O$38:O$463)</f>
        <v>0</v>
      </c>
      <c r="P359" s="127">
        <f ca="1">SUMIF(OFFSET($Y$38,0,LEN($A359),1,1):OFFSET($Y$463,0,LEN($A359),1,1),$A359,P$38:P$463)</f>
        <v>0</v>
      </c>
      <c r="Q359" s="127">
        <f ca="1">SUMIF(OFFSET($Y$38,0,LEN($A359),1,1):OFFSET($Y$463,0,LEN($A359),1,1),$A359,Q$38:Q$463)</f>
        <v>0</v>
      </c>
      <c r="R359" s="127">
        <f ca="1">SUMIF(OFFSET($Y$38,0,LEN($A359),1,1):OFFSET($Y$463,0,LEN($A359),1,1),$A359,R$38:R$463)</f>
        <v>0</v>
      </c>
      <c r="S359" s="127">
        <f ca="1">SUMIF(OFFSET($Y$38,0,LEN($A359),1,1):OFFSET($Y$463,0,LEN($A359),1,1),$A359,S$38:S$463)</f>
        <v>0</v>
      </c>
      <c r="T359" s="127">
        <f ca="1">SUMIF(OFFSET($Y$38,0,LEN($A359),1,1):OFFSET($Y$463,0,LEN($A359),1,1),$A359,T$38:T$463)</f>
        <v>0</v>
      </c>
      <c r="U359" s="127">
        <f ca="1">SUMIF(OFFSET($Y$38,0,LEN($A359),1,1):OFFSET($Y$463,0,LEN($A359),1,1),$A359,U$38:U$463)</f>
        <v>0</v>
      </c>
      <c r="V359" s="127">
        <f ca="1">SUMIF(OFFSET($Y$38,0,LEN($A359),1,1):OFFSET($Y$463,0,LEN($A359),1,1),$A359,V$38:V$463)</f>
        <v>0</v>
      </c>
      <c r="W359" s="127">
        <f ca="1">SUMIF(OFFSET($Y$38,0,LEN($A359),1,1):OFFSET($Y$463,0,LEN($A359),1,1),$A359,W$38:W$463)</f>
        <v>0</v>
      </c>
      <c r="X359" s="127">
        <f ca="1">SUMIF(OFFSET($Y$38,0,LEN($A359),1,1):OFFSET($Y$463,0,LEN($A359),1,1),$A359,X$38:X$463)</f>
        <v>0</v>
      </c>
      <c r="Y359" s="128" t="str">
        <f t="shared" si="19"/>
        <v>0</v>
      </c>
    </row>
    <row r="360" spans="1:25" ht="66.75" customHeight="1" x14ac:dyDescent="0.25">
      <c r="A360" s="122" t="s">
        <v>34</v>
      </c>
      <c r="B360" s="123" t="s">
        <v>259</v>
      </c>
      <c r="C360" s="124" t="s">
        <v>216</v>
      </c>
      <c r="D360" s="127">
        <f ca="1">SUMIF(OFFSET($Y$38,0,LEN($A360),1,1):OFFSET($Y$463,0,LEN($A360),1,1),$A360,D$38:D$463)</f>
        <v>0</v>
      </c>
      <c r="E360" s="127">
        <f ca="1">SUMIF(OFFSET($Y$38,0,LEN($A360),1,1):OFFSET($Y$463,0,LEN($A360),1,1),$A360,E$38:E$463)</f>
        <v>0</v>
      </c>
      <c r="F360" s="127">
        <f ca="1">SUMIF(OFFSET($Y$38,0,LEN($A360),1,1):OFFSET($Y$463,0,LEN($A360),1,1),$A360,F$38:F$463)</f>
        <v>0</v>
      </c>
      <c r="G360" s="127">
        <f ca="1">SUMIF(OFFSET($Y$38,0,LEN($A360),1,1):OFFSET($Y$463,0,LEN($A360),1,1),$A360,G$38:G$463)</f>
        <v>0</v>
      </c>
      <c r="H360" s="127">
        <f ca="1">SUMIF(OFFSET($Y$38,0,LEN($A360),1,1):OFFSET($Y$463,0,LEN($A360),1,1),$A360,H$38:H$463)</f>
        <v>0</v>
      </c>
      <c r="I360" s="127">
        <f ca="1">SUMIF(OFFSET($Y$38,0,LEN($A360),1,1):OFFSET($Y$463,0,LEN($A360),1,1),$A360,I$38:I$463)</f>
        <v>0</v>
      </c>
      <c r="J360" s="127">
        <f ca="1">SUMIF(OFFSET($Y$38,0,LEN($A360),1,1):OFFSET($Y$463,0,LEN($A360),1,1),$A360,J$38:J$463)</f>
        <v>0</v>
      </c>
      <c r="K360" s="127">
        <f ca="1">SUMIF(OFFSET($Y$38,0,LEN($A360),1,1):OFFSET($Y$463,0,LEN($A360),1,1),$A360,K$38:K$463)</f>
        <v>0</v>
      </c>
      <c r="L360" s="127">
        <f ca="1">SUMIF(OFFSET($Y$38,0,LEN($A360),1,1):OFFSET($Y$463,0,LEN($A360),1,1),$A360,L$38:L$463)</f>
        <v>0</v>
      </c>
      <c r="M360" s="127">
        <f ca="1">SUMIF(OFFSET($Y$38,0,LEN($A360),1,1):OFFSET($Y$463,0,LEN($A360),1,1),$A360,M$38:M$463)</f>
        <v>0</v>
      </c>
      <c r="N360" s="127">
        <f ca="1">SUMIF(OFFSET($Y$38,0,LEN($A360),1,1):OFFSET($Y$463,0,LEN($A360),1,1),$A360,N$38:N$463)</f>
        <v>0</v>
      </c>
      <c r="O360" s="127">
        <f ca="1">SUMIF(OFFSET($Y$38,0,LEN($A360),1,1):OFFSET($Y$463,0,LEN($A360),1,1),$A360,O$38:O$463)</f>
        <v>0</v>
      </c>
      <c r="P360" s="127">
        <f ca="1">SUMIF(OFFSET($Y$38,0,LEN($A360),1,1):OFFSET($Y$463,0,LEN($A360),1,1),$A360,P$38:P$463)</f>
        <v>0</v>
      </c>
      <c r="Q360" s="127">
        <f ca="1">SUMIF(OFFSET($Y$38,0,LEN($A360),1,1):OFFSET($Y$463,0,LEN($A360),1,1),$A360,Q$38:Q$463)</f>
        <v>0</v>
      </c>
      <c r="R360" s="127">
        <f ca="1">SUMIF(OFFSET($Y$38,0,LEN($A360),1,1):OFFSET($Y$463,0,LEN($A360),1,1),$A360,R$38:R$463)</f>
        <v>0</v>
      </c>
      <c r="S360" s="127">
        <f ca="1">SUMIF(OFFSET($Y$38,0,LEN($A360),1,1):OFFSET($Y$463,0,LEN($A360),1,1),$A360,S$38:S$463)</f>
        <v>0</v>
      </c>
      <c r="T360" s="127">
        <f ca="1">SUMIF(OFFSET($Y$38,0,LEN($A360),1,1):OFFSET($Y$463,0,LEN($A360),1,1),$A360,T$38:T$463)</f>
        <v>0</v>
      </c>
      <c r="U360" s="127">
        <f ca="1">SUMIF(OFFSET($Y$38,0,LEN($A360),1,1):OFFSET($Y$463,0,LEN($A360),1,1),$A360,U$38:U$463)</f>
        <v>0</v>
      </c>
      <c r="V360" s="127">
        <f ca="1">SUMIF(OFFSET($Y$38,0,LEN($A360),1,1):OFFSET($Y$463,0,LEN($A360),1,1),$A360,V$38:V$463)</f>
        <v>0</v>
      </c>
      <c r="W360" s="127">
        <f ca="1">SUMIF(OFFSET($Y$38,0,LEN($A360),1,1):OFFSET($Y$463,0,LEN($A360),1,1),$A360,W$38:W$463)</f>
        <v>0</v>
      </c>
      <c r="X360" s="127">
        <f ca="1">SUMIF(OFFSET($Y$38,0,LEN($A360),1,1):OFFSET($Y$463,0,LEN($A360),1,1),$A360,X$38:X$463)</f>
        <v>0</v>
      </c>
      <c r="Y360" s="128" t="str">
        <f t="shared" si="19"/>
        <v>0.1</v>
      </c>
    </row>
    <row r="361" spans="1:25" ht="31.5" x14ac:dyDescent="0.25">
      <c r="A361" s="122" t="s">
        <v>35</v>
      </c>
      <c r="B361" s="123" t="s">
        <v>260</v>
      </c>
      <c r="C361" s="124" t="s">
        <v>216</v>
      </c>
      <c r="D361" s="127">
        <f ca="1">SUMIF(OFFSET($Y$38,0,LEN($A361),1,1):OFFSET($Y$463,0,LEN($A361),1,1),$A361,D$38:D$463)</f>
        <v>0</v>
      </c>
      <c r="E361" s="127">
        <f ca="1">SUMIF(OFFSET($Y$38,0,LEN($A361),1,1):OFFSET($Y$463,0,LEN($A361),1,1),$A361,E$38:E$463)</f>
        <v>0</v>
      </c>
      <c r="F361" s="127">
        <f ca="1">SUMIF(OFFSET($Y$38,0,LEN($A361),1,1):OFFSET($Y$463,0,LEN($A361),1,1),$A361,F$38:F$463)</f>
        <v>0</v>
      </c>
      <c r="G361" s="127">
        <f ca="1">SUMIF(OFFSET($Y$38,0,LEN($A361),1,1):OFFSET($Y$463,0,LEN($A361),1,1),$A361,G$38:G$463)</f>
        <v>0</v>
      </c>
      <c r="H361" s="127">
        <f ca="1">SUMIF(OFFSET($Y$38,0,LEN($A361),1,1):OFFSET($Y$463,0,LEN($A361),1,1),$A361,H$38:H$463)</f>
        <v>0</v>
      </c>
      <c r="I361" s="127">
        <f ca="1">SUMIF(OFFSET($Y$38,0,LEN($A361),1,1):OFFSET($Y$463,0,LEN($A361),1,1),$A361,I$38:I$463)</f>
        <v>0</v>
      </c>
      <c r="J361" s="127">
        <f ca="1">SUMIF(OFFSET($Y$38,0,LEN($A361),1,1):OFFSET($Y$463,0,LEN($A361),1,1),$A361,J$38:J$463)</f>
        <v>0</v>
      </c>
      <c r="K361" s="127">
        <f ca="1">SUMIF(OFFSET($Y$38,0,LEN($A361),1,1):OFFSET($Y$463,0,LEN($A361),1,1),$A361,K$38:K$463)</f>
        <v>0</v>
      </c>
      <c r="L361" s="127">
        <f ca="1">SUMIF(OFFSET($Y$38,0,LEN($A361),1,1):OFFSET($Y$463,0,LEN($A361),1,1),$A361,L$38:L$463)</f>
        <v>0</v>
      </c>
      <c r="M361" s="127">
        <f ca="1">SUMIF(OFFSET($Y$38,0,LEN($A361),1,1):OFFSET($Y$463,0,LEN($A361),1,1),$A361,M$38:M$463)</f>
        <v>0</v>
      </c>
      <c r="N361" s="127">
        <f ca="1">SUMIF(OFFSET($Y$38,0,LEN($A361),1,1):OFFSET($Y$463,0,LEN($A361),1,1),$A361,N$38:N$463)</f>
        <v>0</v>
      </c>
      <c r="O361" s="127">
        <f ca="1">SUMIF(OFFSET($Y$38,0,LEN($A361),1,1):OFFSET($Y$463,0,LEN($A361),1,1),$A361,O$38:O$463)</f>
        <v>0</v>
      </c>
      <c r="P361" s="127">
        <f ca="1">SUMIF(OFFSET($Y$38,0,LEN($A361),1,1):OFFSET($Y$463,0,LEN($A361),1,1),$A361,P$38:P$463)</f>
        <v>0</v>
      </c>
      <c r="Q361" s="127">
        <f ca="1">SUMIF(OFFSET($Y$38,0,LEN($A361),1,1):OFFSET($Y$463,0,LEN($A361),1,1),$A361,Q$38:Q$463)</f>
        <v>0</v>
      </c>
      <c r="R361" s="127">
        <f ca="1">SUMIF(OFFSET($Y$38,0,LEN($A361),1,1):OFFSET($Y$463,0,LEN($A361),1,1),$A361,R$38:R$463)</f>
        <v>0</v>
      </c>
      <c r="S361" s="127">
        <f ca="1">SUMIF(OFFSET($Y$38,0,LEN($A361),1,1):OFFSET($Y$463,0,LEN($A361),1,1),$A361,S$38:S$463)</f>
        <v>0</v>
      </c>
      <c r="T361" s="127">
        <f ca="1">SUMIF(OFFSET($Y$38,0,LEN($A361),1,1):OFFSET($Y$463,0,LEN($A361),1,1),$A361,T$38:T$463)</f>
        <v>0</v>
      </c>
      <c r="U361" s="127">
        <f ca="1">SUMIF(OFFSET($Y$38,0,LEN($A361),1,1):OFFSET($Y$463,0,LEN($A361),1,1),$A361,U$38:U$463)</f>
        <v>0</v>
      </c>
      <c r="V361" s="127">
        <f ca="1">SUMIF(OFFSET($Y$38,0,LEN($A361),1,1):OFFSET($Y$463,0,LEN($A361),1,1),$A361,V$38:V$463)</f>
        <v>0</v>
      </c>
      <c r="W361" s="127">
        <f ca="1">SUMIF(OFFSET($Y$38,0,LEN($A361),1,1):OFFSET($Y$463,0,LEN($A361),1,1),$A361,W$38:W$463)</f>
        <v>0</v>
      </c>
      <c r="X361" s="127">
        <f ca="1">SUMIF(OFFSET($Y$38,0,LEN($A361),1,1):OFFSET($Y$463,0,LEN($A361),1,1),$A361,X$38:X$463)</f>
        <v>0</v>
      </c>
      <c r="Y361" s="128" t="str">
        <f t="shared" si="19"/>
        <v>0.1.1</v>
      </c>
    </row>
    <row r="362" spans="1:25" ht="54" customHeight="1" x14ac:dyDescent="0.25">
      <c r="A362" s="122" t="s">
        <v>647</v>
      </c>
      <c r="B362" s="123" t="s">
        <v>261</v>
      </c>
      <c r="C362" s="124" t="s">
        <v>216</v>
      </c>
      <c r="D362" s="127">
        <f ca="1">SUMIF(OFFSET($Y$38,0,LEN($A362),1,1):OFFSET($Y$463,0,LEN($A362),1,1),$A362,D$38:D$463)</f>
        <v>0</v>
      </c>
      <c r="E362" s="127">
        <f ca="1">SUMIF(OFFSET($Y$38,0,LEN($A362),1,1):OFFSET($Y$463,0,LEN($A362),1,1),$A362,E$38:E$463)</f>
        <v>0</v>
      </c>
      <c r="F362" s="127">
        <f ca="1">SUMIF(OFFSET($Y$38,0,LEN($A362),1,1):OFFSET($Y$463,0,LEN($A362),1,1),$A362,F$38:F$463)</f>
        <v>0</v>
      </c>
      <c r="G362" s="127">
        <f ca="1">SUMIF(OFFSET($Y$38,0,LEN($A362),1,1):OFFSET($Y$463,0,LEN($A362),1,1),$A362,G$38:G$463)</f>
        <v>0</v>
      </c>
      <c r="H362" s="127">
        <f ca="1">SUMIF(OFFSET($Y$38,0,LEN($A362),1,1):OFFSET($Y$463,0,LEN($A362),1,1),$A362,H$38:H$463)</f>
        <v>0</v>
      </c>
      <c r="I362" s="127">
        <f ca="1">SUMIF(OFFSET($Y$38,0,LEN($A362),1,1):OFFSET($Y$463,0,LEN($A362),1,1),$A362,I$38:I$463)</f>
        <v>0</v>
      </c>
      <c r="J362" s="127">
        <f ca="1">SUMIF(OFFSET($Y$38,0,LEN($A362),1,1):OFFSET($Y$463,0,LEN($A362),1,1),$A362,J$38:J$463)</f>
        <v>0</v>
      </c>
      <c r="K362" s="127">
        <f ca="1">SUMIF(OFFSET($Y$38,0,LEN($A362),1,1):OFFSET($Y$463,0,LEN($A362),1,1),$A362,K$38:K$463)</f>
        <v>0</v>
      </c>
      <c r="L362" s="127">
        <f ca="1">SUMIF(OFFSET($Y$38,0,LEN($A362),1,1):OFFSET($Y$463,0,LEN($A362),1,1),$A362,L$38:L$463)</f>
        <v>0</v>
      </c>
      <c r="M362" s="127">
        <f ca="1">SUMIF(OFFSET($Y$38,0,LEN($A362),1,1):OFFSET($Y$463,0,LEN($A362),1,1),$A362,M$38:M$463)</f>
        <v>0</v>
      </c>
      <c r="N362" s="127">
        <f ca="1">SUMIF(OFFSET($Y$38,0,LEN($A362),1,1):OFFSET($Y$463,0,LEN($A362),1,1),$A362,N$38:N$463)</f>
        <v>0</v>
      </c>
      <c r="O362" s="127">
        <f ca="1">SUMIF(OFFSET($Y$38,0,LEN($A362),1,1):OFFSET($Y$463,0,LEN($A362),1,1),$A362,O$38:O$463)</f>
        <v>0</v>
      </c>
      <c r="P362" s="127">
        <f ca="1">SUMIF(OFFSET($Y$38,0,LEN($A362),1,1):OFFSET($Y$463,0,LEN($A362),1,1),$A362,P$38:P$463)</f>
        <v>0</v>
      </c>
      <c r="Q362" s="127">
        <f ca="1">SUMIF(OFFSET($Y$38,0,LEN($A362),1,1):OFFSET($Y$463,0,LEN($A362),1,1),$A362,Q$38:Q$463)</f>
        <v>0</v>
      </c>
      <c r="R362" s="127">
        <f ca="1">SUMIF(OFFSET($Y$38,0,LEN($A362),1,1):OFFSET($Y$463,0,LEN($A362),1,1),$A362,R$38:R$463)</f>
        <v>0</v>
      </c>
      <c r="S362" s="127">
        <f ca="1">SUMIF(OFFSET($Y$38,0,LEN($A362),1,1):OFFSET($Y$463,0,LEN($A362),1,1),$A362,S$38:S$463)</f>
        <v>0</v>
      </c>
      <c r="T362" s="127">
        <f ca="1">SUMIF(OFFSET($Y$38,0,LEN($A362),1,1):OFFSET($Y$463,0,LEN($A362),1,1),$A362,T$38:T$463)</f>
        <v>0</v>
      </c>
      <c r="U362" s="127">
        <f ca="1">SUMIF(OFFSET($Y$38,0,LEN($A362),1,1):OFFSET($Y$463,0,LEN($A362),1,1),$A362,U$38:U$463)</f>
        <v>0</v>
      </c>
      <c r="V362" s="127">
        <f ca="1">SUMIF(OFFSET($Y$38,0,LEN($A362),1,1):OFFSET($Y$463,0,LEN($A362),1,1),$A362,V$38:V$463)</f>
        <v>0</v>
      </c>
      <c r="W362" s="127">
        <f ca="1">SUMIF(OFFSET($Y$38,0,LEN($A362),1,1):OFFSET($Y$463,0,LEN($A362),1,1),$A362,W$38:W$463)</f>
        <v>0</v>
      </c>
      <c r="X362" s="127">
        <f ca="1">SUMIF(OFFSET($Y$38,0,LEN($A362),1,1):OFFSET($Y$463,0,LEN($A362),1,1),$A362,X$38:X$463)</f>
        <v>0</v>
      </c>
      <c r="Y362" s="128" t="str">
        <f t="shared" si="19"/>
        <v>0.1.1.1</v>
      </c>
    </row>
    <row r="363" spans="1:25" ht="76.5" customHeight="1" x14ac:dyDescent="0.25">
      <c r="A363" s="122" t="s">
        <v>648</v>
      </c>
      <c r="B363" s="123" t="s">
        <v>263</v>
      </c>
      <c r="C363" s="124" t="s">
        <v>216</v>
      </c>
      <c r="D363" s="127">
        <f ca="1">SUMIF(OFFSET($Y$38,0,LEN($A363),1,1):OFFSET($Y$463,0,LEN($A363),1,1),$A363,D$38:D$463)</f>
        <v>0</v>
      </c>
      <c r="E363" s="127">
        <f ca="1">SUMIF(OFFSET($Y$38,0,LEN($A363),1,1):OFFSET($Y$463,0,LEN($A363),1,1),$A363,E$38:E$463)</f>
        <v>0</v>
      </c>
      <c r="F363" s="127">
        <f ca="1">SUMIF(OFFSET($Y$38,0,LEN($A363),1,1):OFFSET($Y$463,0,LEN($A363),1,1),$A363,F$38:F$463)</f>
        <v>0</v>
      </c>
      <c r="G363" s="127">
        <f ca="1">SUMIF(OFFSET($Y$38,0,LEN($A363),1,1):OFFSET($Y$463,0,LEN($A363),1,1),$A363,G$38:G$463)</f>
        <v>0</v>
      </c>
      <c r="H363" s="127">
        <f ca="1">SUMIF(OFFSET($Y$38,0,LEN($A363),1,1):OFFSET($Y$463,0,LEN($A363),1,1),$A363,H$38:H$463)</f>
        <v>0</v>
      </c>
      <c r="I363" s="127">
        <f ca="1">SUMIF(OFFSET($Y$38,0,LEN($A363),1,1):OFFSET($Y$463,0,LEN($A363),1,1),$A363,I$38:I$463)</f>
        <v>0</v>
      </c>
      <c r="J363" s="127">
        <f ca="1">SUMIF(OFFSET($Y$38,0,LEN($A363),1,1):OFFSET($Y$463,0,LEN($A363),1,1),$A363,J$38:J$463)</f>
        <v>0</v>
      </c>
      <c r="K363" s="127">
        <f ca="1">SUMIF(OFFSET($Y$38,0,LEN($A363),1,1):OFFSET($Y$463,0,LEN($A363),1,1),$A363,K$38:K$463)</f>
        <v>0</v>
      </c>
      <c r="L363" s="127">
        <f ca="1">SUMIF(OFFSET($Y$38,0,LEN($A363),1,1):OFFSET($Y$463,0,LEN($A363),1,1),$A363,L$38:L$463)</f>
        <v>0</v>
      </c>
      <c r="M363" s="127">
        <f ca="1">SUMIF(OFFSET($Y$38,0,LEN($A363),1,1):OFFSET($Y$463,0,LEN($A363),1,1),$A363,M$38:M$463)</f>
        <v>0</v>
      </c>
      <c r="N363" s="127">
        <f ca="1">SUMIF(OFFSET($Y$38,0,LEN($A363),1,1):OFFSET($Y$463,0,LEN($A363),1,1),$A363,N$38:N$463)</f>
        <v>0</v>
      </c>
      <c r="O363" s="127">
        <f ca="1">SUMIF(OFFSET($Y$38,0,LEN($A363),1,1):OFFSET($Y$463,0,LEN($A363),1,1),$A363,O$38:O$463)</f>
        <v>0</v>
      </c>
      <c r="P363" s="127">
        <f ca="1">SUMIF(OFFSET($Y$38,0,LEN($A363),1,1):OFFSET($Y$463,0,LEN($A363),1,1),$A363,P$38:P$463)</f>
        <v>0</v>
      </c>
      <c r="Q363" s="127">
        <f ca="1">SUMIF(OFFSET($Y$38,0,LEN($A363),1,1):OFFSET($Y$463,0,LEN($A363),1,1),$A363,Q$38:Q$463)</f>
        <v>0</v>
      </c>
      <c r="R363" s="127">
        <f ca="1">SUMIF(OFFSET($Y$38,0,LEN($A363),1,1):OFFSET($Y$463,0,LEN($A363),1,1),$A363,R$38:R$463)</f>
        <v>0</v>
      </c>
      <c r="S363" s="127">
        <f ca="1">SUMIF(OFFSET($Y$38,0,LEN($A363),1,1):OFFSET($Y$463,0,LEN($A363),1,1),$A363,S$38:S$463)</f>
        <v>0</v>
      </c>
      <c r="T363" s="127">
        <f ca="1">SUMIF(OFFSET($Y$38,0,LEN($A363),1,1):OFFSET($Y$463,0,LEN($A363),1,1),$A363,T$38:T$463)</f>
        <v>0</v>
      </c>
      <c r="U363" s="127">
        <f ca="1">SUMIF(OFFSET($Y$38,0,LEN($A363),1,1):OFFSET($Y$463,0,LEN($A363),1,1),$A363,U$38:U$463)</f>
        <v>0</v>
      </c>
      <c r="V363" s="127">
        <f ca="1">SUMIF(OFFSET($Y$38,0,LEN($A363),1,1):OFFSET($Y$463,0,LEN($A363),1,1),$A363,V$38:V$463)</f>
        <v>0</v>
      </c>
      <c r="W363" s="127">
        <f ca="1">SUMIF(OFFSET($Y$38,0,LEN($A363),1,1):OFFSET($Y$463,0,LEN($A363),1,1),$A363,W$38:W$463)</f>
        <v>0</v>
      </c>
      <c r="X363" s="127">
        <f ca="1">SUMIF(OFFSET($Y$38,0,LEN($A363),1,1):OFFSET($Y$463,0,LEN($A363),1,1),$A363,X$38:X$463)</f>
        <v>0</v>
      </c>
      <c r="Y363" s="128" t="str">
        <f t="shared" si="19"/>
        <v>0.1.1.1.1</v>
      </c>
    </row>
    <row r="364" spans="1:25" ht="74.25" customHeight="1" x14ac:dyDescent="0.25">
      <c r="A364" s="122" t="s">
        <v>649</v>
      </c>
      <c r="B364" s="123" t="s">
        <v>265</v>
      </c>
      <c r="C364" s="124" t="s">
        <v>216</v>
      </c>
      <c r="D364" s="127">
        <f ca="1">SUMIF(OFFSET($Y$38,0,LEN($A364),1,1):OFFSET($Y$463,0,LEN($A364),1,1),$A364,D$38:D$463)</f>
        <v>0</v>
      </c>
      <c r="E364" s="127">
        <f ca="1">SUMIF(OFFSET($Y$38,0,LEN($A364),1,1):OFFSET($Y$463,0,LEN($A364),1,1),$A364,E$38:E$463)</f>
        <v>0</v>
      </c>
      <c r="F364" s="127">
        <f ca="1">SUMIF(OFFSET($Y$38,0,LEN($A364),1,1):OFFSET($Y$463,0,LEN($A364),1,1),$A364,F$38:F$463)</f>
        <v>0</v>
      </c>
      <c r="G364" s="127">
        <f ca="1">SUMIF(OFFSET($Y$38,0,LEN($A364),1,1):OFFSET($Y$463,0,LEN($A364),1,1),$A364,G$38:G$463)</f>
        <v>0</v>
      </c>
      <c r="H364" s="127">
        <f ca="1">SUMIF(OFFSET($Y$38,0,LEN($A364),1,1):OFFSET($Y$463,0,LEN($A364),1,1),$A364,H$38:H$463)</f>
        <v>0</v>
      </c>
      <c r="I364" s="127">
        <f ca="1">SUMIF(OFFSET($Y$38,0,LEN($A364),1,1):OFFSET($Y$463,0,LEN($A364),1,1),$A364,I$38:I$463)</f>
        <v>0</v>
      </c>
      <c r="J364" s="127">
        <f ca="1">SUMIF(OFFSET($Y$38,0,LEN($A364),1,1):OFFSET($Y$463,0,LEN($A364),1,1),$A364,J$38:J$463)</f>
        <v>0</v>
      </c>
      <c r="K364" s="127">
        <f ca="1">SUMIF(OFFSET($Y$38,0,LEN($A364),1,1):OFFSET($Y$463,0,LEN($A364),1,1),$A364,K$38:K$463)</f>
        <v>0</v>
      </c>
      <c r="L364" s="127">
        <f ca="1">SUMIF(OFFSET($Y$38,0,LEN($A364),1,1):OFFSET($Y$463,0,LEN($A364),1,1),$A364,L$38:L$463)</f>
        <v>0</v>
      </c>
      <c r="M364" s="127">
        <f ca="1">SUMIF(OFFSET($Y$38,0,LEN($A364),1,1):OFFSET($Y$463,0,LEN($A364),1,1),$A364,M$38:M$463)</f>
        <v>0</v>
      </c>
      <c r="N364" s="127">
        <f ca="1">SUMIF(OFFSET($Y$38,0,LEN($A364),1,1):OFFSET($Y$463,0,LEN($A364),1,1),$A364,N$38:N$463)</f>
        <v>0</v>
      </c>
      <c r="O364" s="127">
        <f ca="1">SUMIF(OFFSET($Y$38,0,LEN($A364),1,1):OFFSET($Y$463,0,LEN($A364),1,1),$A364,O$38:O$463)</f>
        <v>0</v>
      </c>
      <c r="P364" s="127">
        <f ca="1">SUMIF(OFFSET($Y$38,0,LEN($A364),1,1):OFFSET($Y$463,0,LEN($A364),1,1),$A364,P$38:P$463)</f>
        <v>0</v>
      </c>
      <c r="Q364" s="127">
        <f ca="1">SUMIF(OFFSET($Y$38,0,LEN($A364),1,1):OFFSET($Y$463,0,LEN($A364),1,1),$A364,Q$38:Q$463)</f>
        <v>0</v>
      </c>
      <c r="R364" s="127">
        <f ca="1">SUMIF(OFFSET($Y$38,0,LEN($A364),1,1):OFFSET($Y$463,0,LEN($A364),1,1),$A364,R$38:R$463)</f>
        <v>0</v>
      </c>
      <c r="S364" s="127">
        <f ca="1">SUMIF(OFFSET($Y$38,0,LEN($A364),1,1):OFFSET($Y$463,0,LEN($A364),1,1),$A364,S$38:S$463)</f>
        <v>0</v>
      </c>
      <c r="T364" s="127">
        <f ca="1">SUMIF(OFFSET($Y$38,0,LEN($A364),1,1):OFFSET($Y$463,0,LEN($A364),1,1),$A364,T$38:T$463)</f>
        <v>0</v>
      </c>
      <c r="U364" s="127">
        <f ca="1">SUMIF(OFFSET($Y$38,0,LEN($A364),1,1):OFFSET($Y$463,0,LEN($A364),1,1),$A364,U$38:U$463)</f>
        <v>0</v>
      </c>
      <c r="V364" s="127">
        <f ca="1">SUMIF(OFFSET($Y$38,0,LEN($A364),1,1):OFFSET($Y$463,0,LEN($A364),1,1),$A364,V$38:V$463)</f>
        <v>0</v>
      </c>
      <c r="W364" s="127">
        <f ca="1">SUMIF(OFFSET($Y$38,0,LEN($A364),1,1):OFFSET($Y$463,0,LEN($A364),1,1),$A364,W$38:W$463)</f>
        <v>0</v>
      </c>
      <c r="X364" s="127">
        <f ca="1">SUMIF(OFFSET($Y$38,0,LEN($A364),1,1):OFFSET($Y$463,0,LEN($A364),1,1),$A364,X$38:X$463)</f>
        <v>0</v>
      </c>
      <c r="Y364" s="128" t="str">
        <f t="shared" si="19"/>
        <v>0.1.1.1.2</v>
      </c>
    </row>
    <row r="365" spans="1:25" ht="47.25" x14ac:dyDescent="0.25">
      <c r="A365" s="122" t="s">
        <v>650</v>
      </c>
      <c r="B365" s="123" t="s">
        <v>267</v>
      </c>
      <c r="C365" s="124" t="s">
        <v>216</v>
      </c>
      <c r="D365" s="127">
        <f ca="1">SUMIF(OFFSET($Y$38,0,LEN($A365),1,1):OFFSET($Y$463,0,LEN($A365),1,1),$A365,D$38:D$463)</f>
        <v>0</v>
      </c>
      <c r="E365" s="127">
        <f ca="1">SUMIF(OFFSET($Y$38,0,LEN($A365),1,1):OFFSET($Y$463,0,LEN($A365),1,1),$A365,E$38:E$463)</f>
        <v>0</v>
      </c>
      <c r="F365" s="127">
        <f ca="1">SUMIF(OFFSET($Y$38,0,LEN($A365),1,1):OFFSET($Y$463,0,LEN($A365),1,1),$A365,F$38:F$463)</f>
        <v>0</v>
      </c>
      <c r="G365" s="127">
        <f ca="1">SUMIF(OFFSET($Y$38,0,LEN($A365),1,1):OFFSET($Y$463,0,LEN($A365),1,1),$A365,G$38:G$463)</f>
        <v>0</v>
      </c>
      <c r="H365" s="127">
        <f ca="1">SUMIF(OFFSET($Y$38,0,LEN($A365),1,1):OFFSET($Y$463,0,LEN($A365),1,1),$A365,H$38:H$463)</f>
        <v>0</v>
      </c>
      <c r="I365" s="127">
        <f ca="1">SUMIF(OFFSET($Y$38,0,LEN($A365),1,1):OFFSET($Y$463,0,LEN($A365),1,1),$A365,I$38:I$463)</f>
        <v>0</v>
      </c>
      <c r="J365" s="127">
        <f ca="1">SUMIF(OFFSET($Y$38,0,LEN($A365),1,1):OFFSET($Y$463,0,LEN($A365),1,1),$A365,J$38:J$463)</f>
        <v>0</v>
      </c>
      <c r="K365" s="127">
        <f ca="1">SUMIF(OFFSET($Y$38,0,LEN($A365),1,1):OFFSET($Y$463,0,LEN($A365),1,1),$A365,K$38:K$463)</f>
        <v>0</v>
      </c>
      <c r="L365" s="127">
        <f ca="1">SUMIF(OFFSET($Y$38,0,LEN($A365),1,1):OFFSET($Y$463,0,LEN($A365),1,1),$A365,L$38:L$463)</f>
        <v>0</v>
      </c>
      <c r="M365" s="127">
        <f ca="1">SUMIF(OFFSET($Y$38,0,LEN($A365),1,1):OFFSET($Y$463,0,LEN($A365),1,1),$A365,M$38:M$463)</f>
        <v>0</v>
      </c>
      <c r="N365" s="127">
        <f ca="1">SUMIF(OFFSET($Y$38,0,LEN($A365),1,1):OFFSET($Y$463,0,LEN($A365),1,1),$A365,N$38:N$463)</f>
        <v>0</v>
      </c>
      <c r="O365" s="127">
        <f ca="1">SUMIF(OFFSET($Y$38,0,LEN($A365),1,1):OFFSET($Y$463,0,LEN($A365),1,1),$A365,O$38:O$463)</f>
        <v>0</v>
      </c>
      <c r="P365" s="127">
        <f ca="1">SUMIF(OFFSET($Y$38,0,LEN($A365),1,1):OFFSET($Y$463,0,LEN($A365),1,1),$A365,P$38:P$463)</f>
        <v>0</v>
      </c>
      <c r="Q365" s="127">
        <f ca="1">SUMIF(OFFSET($Y$38,0,LEN($A365),1,1):OFFSET($Y$463,0,LEN($A365),1,1),$A365,Q$38:Q$463)</f>
        <v>0</v>
      </c>
      <c r="R365" s="127">
        <f ca="1">SUMIF(OFFSET($Y$38,0,LEN($A365),1,1):OFFSET($Y$463,0,LEN($A365),1,1),$A365,R$38:R$463)</f>
        <v>0</v>
      </c>
      <c r="S365" s="127">
        <f ca="1">SUMIF(OFFSET($Y$38,0,LEN($A365),1,1):OFFSET($Y$463,0,LEN($A365),1,1),$A365,S$38:S$463)</f>
        <v>0</v>
      </c>
      <c r="T365" s="127">
        <f ca="1">SUMIF(OFFSET($Y$38,0,LEN($A365),1,1):OFFSET($Y$463,0,LEN($A365),1,1),$A365,T$38:T$463)</f>
        <v>0</v>
      </c>
      <c r="U365" s="127">
        <f ca="1">SUMIF(OFFSET($Y$38,0,LEN($A365),1,1):OFFSET($Y$463,0,LEN($A365),1,1),$A365,U$38:U$463)</f>
        <v>0</v>
      </c>
      <c r="V365" s="127">
        <f ca="1">SUMIF(OFFSET($Y$38,0,LEN($A365),1,1):OFFSET($Y$463,0,LEN($A365),1,1),$A365,V$38:V$463)</f>
        <v>0</v>
      </c>
      <c r="W365" s="127">
        <f ca="1">SUMIF(OFFSET($Y$38,0,LEN($A365),1,1):OFFSET($Y$463,0,LEN($A365),1,1),$A365,W$38:W$463)</f>
        <v>0</v>
      </c>
      <c r="X365" s="127">
        <f ca="1">SUMIF(OFFSET($Y$38,0,LEN($A365),1,1):OFFSET($Y$463,0,LEN($A365),1,1),$A365,X$38:X$463)</f>
        <v>0</v>
      </c>
      <c r="Y365" s="128" t="str">
        <f t="shared" si="19"/>
        <v>0.1.1.1.3</v>
      </c>
    </row>
    <row r="366" spans="1:25" ht="31.5" x14ac:dyDescent="0.25">
      <c r="A366" s="122" t="s">
        <v>651</v>
      </c>
      <c r="B366" s="123" t="s">
        <v>268</v>
      </c>
      <c r="C366" s="124" t="s">
        <v>216</v>
      </c>
      <c r="D366" s="127">
        <f ca="1">SUMIF(OFFSET($Y$38,0,LEN($A366),1,1):OFFSET($Y$463,0,LEN($A366),1,1),$A366,D$38:D$463)</f>
        <v>0</v>
      </c>
      <c r="E366" s="127">
        <f ca="1">SUMIF(OFFSET($Y$38,0,LEN($A366),1,1):OFFSET($Y$463,0,LEN($A366),1,1),$A366,E$38:E$463)</f>
        <v>0</v>
      </c>
      <c r="F366" s="127">
        <f ca="1">SUMIF(OFFSET($Y$38,0,LEN($A366),1,1):OFFSET($Y$463,0,LEN($A366),1,1),$A366,F$38:F$463)</f>
        <v>0</v>
      </c>
      <c r="G366" s="127">
        <f ca="1">SUMIF(OFFSET($Y$38,0,LEN($A366),1,1):OFFSET($Y$463,0,LEN($A366),1,1),$A366,G$38:G$463)</f>
        <v>0</v>
      </c>
      <c r="H366" s="127">
        <f ca="1">SUMIF(OFFSET($Y$38,0,LEN($A366),1,1):OFFSET($Y$463,0,LEN($A366),1,1),$A366,H$38:H$463)</f>
        <v>0</v>
      </c>
      <c r="I366" s="127">
        <f ca="1">SUMIF(OFFSET($Y$38,0,LEN($A366),1,1):OFFSET($Y$463,0,LEN($A366),1,1),$A366,I$38:I$463)</f>
        <v>0</v>
      </c>
      <c r="J366" s="127">
        <f ca="1">SUMIF(OFFSET($Y$38,0,LEN($A366),1,1):OFFSET($Y$463,0,LEN($A366),1,1),$A366,J$38:J$463)</f>
        <v>0</v>
      </c>
      <c r="K366" s="127">
        <f ca="1">SUMIF(OFFSET($Y$38,0,LEN($A366),1,1):OFFSET($Y$463,0,LEN($A366),1,1),$A366,K$38:K$463)</f>
        <v>0</v>
      </c>
      <c r="L366" s="127">
        <f ca="1">SUMIF(OFFSET($Y$38,0,LEN($A366),1,1):OFFSET($Y$463,0,LEN($A366),1,1),$A366,L$38:L$463)</f>
        <v>0</v>
      </c>
      <c r="M366" s="127">
        <f ca="1">SUMIF(OFFSET($Y$38,0,LEN($A366),1,1):OFFSET($Y$463,0,LEN($A366),1,1),$A366,M$38:M$463)</f>
        <v>0</v>
      </c>
      <c r="N366" s="127">
        <f ca="1">SUMIF(OFFSET($Y$38,0,LEN($A366),1,1):OFFSET($Y$463,0,LEN($A366),1,1),$A366,N$38:N$463)</f>
        <v>0</v>
      </c>
      <c r="O366" s="127">
        <f ca="1">SUMIF(OFFSET($Y$38,0,LEN($A366),1,1):OFFSET($Y$463,0,LEN($A366),1,1),$A366,O$38:O$463)</f>
        <v>0</v>
      </c>
      <c r="P366" s="127">
        <f ca="1">SUMIF(OFFSET($Y$38,0,LEN($A366),1,1):OFFSET($Y$463,0,LEN($A366),1,1),$A366,P$38:P$463)</f>
        <v>0</v>
      </c>
      <c r="Q366" s="127">
        <f ca="1">SUMIF(OFFSET($Y$38,0,LEN($A366),1,1):OFFSET($Y$463,0,LEN($A366),1,1),$A366,Q$38:Q$463)</f>
        <v>0</v>
      </c>
      <c r="R366" s="127">
        <f ca="1">SUMIF(OFFSET($Y$38,0,LEN($A366),1,1):OFFSET($Y$463,0,LEN($A366),1,1),$A366,R$38:R$463)</f>
        <v>0</v>
      </c>
      <c r="S366" s="127">
        <f ca="1">SUMIF(OFFSET($Y$38,0,LEN($A366),1,1):OFFSET($Y$463,0,LEN($A366),1,1),$A366,S$38:S$463)</f>
        <v>0</v>
      </c>
      <c r="T366" s="127">
        <f ca="1">SUMIF(OFFSET($Y$38,0,LEN($A366),1,1):OFFSET($Y$463,0,LEN($A366),1,1),$A366,T$38:T$463)</f>
        <v>0</v>
      </c>
      <c r="U366" s="127">
        <f ca="1">SUMIF(OFFSET($Y$38,0,LEN($A366),1,1):OFFSET($Y$463,0,LEN($A366),1,1),$A366,U$38:U$463)</f>
        <v>0</v>
      </c>
      <c r="V366" s="127">
        <f ca="1">SUMIF(OFFSET($Y$38,0,LEN($A366),1,1):OFFSET($Y$463,0,LEN($A366),1,1),$A366,V$38:V$463)</f>
        <v>0</v>
      </c>
      <c r="W366" s="127">
        <f ca="1">SUMIF(OFFSET($Y$38,0,LEN($A366),1,1):OFFSET($Y$463,0,LEN($A366),1,1),$A366,W$38:W$463)</f>
        <v>0</v>
      </c>
      <c r="X366" s="127">
        <f ca="1">SUMIF(OFFSET($Y$38,0,LEN($A366),1,1):OFFSET($Y$463,0,LEN($A366),1,1),$A366,X$38:X$463)</f>
        <v>0</v>
      </c>
      <c r="Y366" s="128" t="str">
        <f t="shared" si="19"/>
        <v>0.1.1.2</v>
      </c>
    </row>
    <row r="367" spans="1:25" ht="71.25" customHeight="1" x14ac:dyDescent="0.25">
      <c r="A367" s="122" t="s">
        <v>652</v>
      </c>
      <c r="B367" s="123" t="s">
        <v>270</v>
      </c>
      <c r="C367" s="124" t="s">
        <v>216</v>
      </c>
      <c r="D367" s="127">
        <f ca="1">SUMIF(OFFSET($Y$38,0,LEN($A367),1,1):OFFSET($Y$463,0,LEN($A367),1,1),$A367,D$38:D$463)</f>
        <v>0</v>
      </c>
      <c r="E367" s="127">
        <f ca="1">SUMIF(OFFSET($Y$38,0,LEN($A367),1,1):OFFSET($Y$463,0,LEN($A367),1,1),$A367,E$38:E$463)</f>
        <v>0</v>
      </c>
      <c r="F367" s="127">
        <f ca="1">SUMIF(OFFSET($Y$38,0,LEN($A367),1,1):OFFSET($Y$463,0,LEN($A367),1,1),$A367,F$38:F$463)</f>
        <v>0</v>
      </c>
      <c r="G367" s="127">
        <f ca="1">SUMIF(OFFSET($Y$38,0,LEN($A367),1,1):OFFSET($Y$463,0,LEN($A367),1,1),$A367,G$38:G$463)</f>
        <v>0</v>
      </c>
      <c r="H367" s="127">
        <f ca="1">SUMIF(OFFSET($Y$38,0,LEN($A367),1,1):OFFSET($Y$463,0,LEN($A367),1,1),$A367,H$38:H$463)</f>
        <v>0</v>
      </c>
      <c r="I367" s="127">
        <f ca="1">SUMIF(OFFSET($Y$38,0,LEN($A367),1,1):OFFSET($Y$463,0,LEN($A367),1,1),$A367,I$38:I$463)</f>
        <v>0</v>
      </c>
      <c r="J367" s="127">
        <f ca="1">SUMIF(OFFSET($Y$38,0,LEN($A367),1,1):OFFSET($Y$463,0,LEN($A367),1,1),$A367,J$38:J$463)</f>
        <v>0</v>
      </c>
      <c r="K367" s="127">
        <f ca="1">SUMIF(OFFSET($Y$38,0,LEN($A367),1,1):OFFSET($Y$463,0,LEN($A367),1,1),$A367,K$38:K$463)</f>
        <v>0</v>
      </c>
      <c r="L367" s="127">
        <f ca="1">SUMIF(OFFSET($Y$38,0,LEN($A367),1,1):OFFSET($Y$463,0,LEN($A367),1,1),$A367,L$38:L$463)</f>
        <v>0</v>
      </c>
      <c r="M367" s="127">
        <f ca="1">SUMIF(OFFSET($Y$38,0,LEN($A367),1,1):OFFSET($Y$463,0,LEN($A367),1,1),$A367,M$38:M$463)</f>
        <v>0</v>
      </c>
      <c r="N367" s="127">
        <f ca="1">SUMIF(OFFSET($Y$38,0,LEN($A367),1,1):OFFSET($Y$463,0,LEN($A367),1,1),$A367,N$38:N$463)</f>
        <v>0</v>
      </c>
      <c r="O367" s="127">
        <f ca="1">SUMIF(OFFSET($Y$38,0,LEN($A367),1,1):OFFSET($Y$463,0,LEN($A367),1,1),$A367,O$38:O$463)</f>
        <v>0</v>
      </c>
      <c r="P367" s="127">
        <f ca="1">SUMIF(OFFSET($Y$38,0,LEN($A367),1,1):OFFSET($Y$463,0,LEN($A367),1,1),$A367,P$38:P$463)</f>
        <v>0</v>
      </c>
      <c r="Q367" s="127">
        <f ca="1">SUMIF(OFFSET($Y$38,0,LEN($A367),1,1):OFFSET($Y$463,0,LEN($A367),1,1),$A367,Q$38:Q$463)</f>
        <v>0</v>
      </c>
      <c r="R367" s="127">
        <f ca="1">SUMIF(OFFSET($Y$38,0,LEN($A367),1,1):OFFSET($Y$463,0,LEN($A367),1,1),$A367,R$38:R$463)</f>
        <v>0</v>
      </c>
      <c r="S367" s="127">
        <f ca="1">SUMIF(OFFSET($Y$38,0,LEN($A367),1,1):OFFSET($Y$463,0,LEN($A367),1,1),$A367,S$38:S$463)</f>
        <v>0</v>
      </c>
      <c r="T367" s="127">
        <f ca="1">SUMIF(OFFSET($Y$38,0,LEN($A367),1,1):OFFSET($Y$463,0,LEN($A367),1,1),$A367,T$38:T$463)</f>
        <v>0</v>
      </c>
      <c r="U367" s="127">
        <f ca="1">SUMIF(OFFSET($Y$38,0,LEN($A367),1,1):OFFSET($Y$463,0,LEN($A367),1,1),$A367,U$38:U$463)</f>
        <v>0</v>
      </c>
      <c r="V367" s="127">
        <f ca="1">SUMIF(OFFSET($Y$38,0,LEN($A367),1,1):OFFSET($Y$463,0,LEN($A367),1,1),$A367,V$38:V$463)</f>
        <v>0</v>
      </c>
      <c r="W367" s="127">
        <f ca="1">SUMIF(OFFSET($Y$38,0,LEN($A367),1,1):OFFSET($Y$463,0,LEN($A367),1,1),$A367,W$38:W$463)</f>
        <v>0</v>
      </c>
      <c r="X367" s="127">
        <f ca="1">SUMIF(OFFSET($Y$38,0,LEN($A367),1,1):OFFSET($Y$463,0,LEN($A367),1,1),$A367,X$38:X$463)</f>
        <v>0</v>
      </c>
      <c r="Y367" s="128" t="str">
        <f t="shared" si="19"/>
        <v>0.1.1.2.1</v>
      </c>
    </row>
    <row r="368" spans="1:25" ht="47.25" x14ac:dyDescent="0.25">
      <c r="A368" s="122" t="s">
        <v>653</v>
      </c>
      <c r="B368" s="123" t="s">
        <v>272</v>
      </c>
      <c r="C368" s="124" t="s">
        <v>216</v>
      </c>
      <c r="D368" s="127">
        <f ca="1">SUMIF(OFFSET($Y$38,0,LEN($A368),1,1):OFFSET($Y$463,0,LEN($A368),1,1),$A368,D$38:D$463)</f>
        <v>0</v>
      </c>
      <c r="E368" s="127">
        <f ca="1">SUMIF(OFFSET($Y$38,0,LEN($A368),1,1):OFFSET($Y$463,0,LEN($A368),1,1),$A368,E$38:E$463)</f>
        <v>0</v>
      </c>
      <c r="F368" s="127">
        <f ca="1">SUMIF(OFFSET($Y$38,0,LEN($A368),1,1):OFFSET($Y$463,0,LEN($A368),1,1),$A368,F$38:F$463)</f>
        <v>0</v>
      </c>
      <c r="G368" s="127">
        <f ca="1">SUMIF(OFFSET($Y$38,0,LEN($A368),1,1):OFFSET($Y$463,0,LEN($A368),1,1),$A368,G$38:G$463)</f>
        <v>0</v>
      </c>
      <c r="H368" s="127">
        <f ca="1">SUMIF(OFFSET($Y$38,0,LEN($A368),1,1):OFFSET($Y$463,0,LEN($A368),1,1),$A368,H$38:H$463)</f>
        <v>0</v>
      </c>
      <c r="I368" s="127">
        <f ca="1">SUMIF(OFFSET($Y$38,0,LEN($A368),1,1):OFFSET($Y$463,0,LEN($A368),1,1),$A368,I$38:I$463)</f>
        <v>0</v>
      </c>
      <c r="J368" s="127">
        <f ca="1">SUMIF(OFFSET($Y$38,0,LEN($A368),1,1):OFFSET($Y$463,0,LEN($A368),1,1),$A368,J$38:J$463)</f>
        <v>0</v>
      </c>
      <c r="K368" s="127">
        <f ca="1">SUMIF(OFFSET($Y$38,0,LEN($A368),1,1):OFFSET($Y$463,0,LEN($A368),1,1),$A368,K$38:K$463)</f>
        <v>0</v>
      </c>
      <c r="L368" s="127">
        <f ca="1">SUMIF(OFFSET($Y$38,0,LEN($A368),1,1):OFFSET($Y$463,0,LEN($A368),1,1),$A368,L$38:L$463)</f>
        <v>0</v>
      </c>
      <c r="M368" s="127">
        <f ca="1">SUMIF(OFFSET($Y$38,0,LEN($A368),1,1):OFFSET($Y$463,0,LEN($A368),1,1),$A368,M$38:M$463)</f>
        <v>0</v>
      </c>
      <c r="N368" s="127">
        <f ca="1">SUMIF(OFFSET($Y$38,0,LEN($A368),1,1):OFFSET($Y$463,0,LEN($A368),1,1),$A368,N$38:N$463)</f>
        <v>0</v>
      </c>
      <c r="O368" s="127">
        <f ca="1">SUMIF(OFFSET($Y$38,0,LEN($A368),1,1):OFFSET($Y$463,0,LEN($A368),1,1),$A368,O$38:O$463)</f>
        <v>0</v>
      </c>
      <c r="P368" s="127">
        <f ca="1">SUMIF(OFFSET($Y$38,0,LEN($A368),1,1):OFFSET($Y$463,0,LEN($A368),1,1),$A368,P$38:P$463)</f>
        <v>0</v>
      </c>
      <c r="Q368" s="127">
        <f ca="1">SUMIF(OFFSET($Y$38,0,LEN($A368),1,1):OFFSET($Y$463,0,LEN($A368),1,1),$A368,Q$38:Q$463)</f>
        <v>0</v>
      </c>
      <c r="R368" s="127">
        <f ca="1">SUMIF(OFFSET($Y$38,0,LEN($A368),1,1):OFFSET($Y$463,0,LEN($A368),1,1),$A368,R$38:R$463)</f>
        <v>0</v>
      </c>
      <c r="S368" s="127">
        <f ca="1">SUMIF(OFFSET($Y$38,0,LEN($A368),1,1):OFFSET($Y$463,0,LEN($A368),1,1),$A368,S$38:S$463)</f>
        <v>0</v>
      </c>
      <c r="T368" s="127">
        <f ca="1">SUMIF(OFFSET($Y$38,0,LEN($A368),1,1):OFFSET($Y$463,0,LEN($A368),1,1),$A368,T$38:T$463)</f>
        <v>0</v>
      </c>
      <c r="U368" s="127">
        <f ca="1">SUMIF(OFFSET($Y$38,0,LEN($A368),1,1):OFFSET($Y$463,0,LEN($A368),1,1),$A368,U$38:U$463)</f>
        <v>0</v>
      </c>
      <c r="V368" s="127">
        <f ca="1">SUMIF(OFFSET($Y$38,0,LEN($A368),1,1):OFFSET($Y$463,0,LEN($A368),1,1),$A368,V$38:V$463)</f>
        <v>0</v>
      </c>
      <c r="W368" s="127">
        <f ca="1">SUMIF(OFFSET($Y$38,0,LEN($A368),1,1):OFFSET($Y$463,0,LEN($A368),1,1),$A368,W$38:W$463)</f>
        <v>0</v>
      </c>
      <c r="X368" s="127">
        <f ca="1">SUMIF(OFFSET($Y$38,0,LEN($A368),1,1):OFFSET($Y$463,0,LEN($A368),1,1),$A368,X$38:X$463)</f>
        <v>0</v>
      </c>
      <c r="Y368" s="128" t="str">
        <f t="shared" si="19"/>
        <v>0.1.1.2.2</v>
      </c>
    </row>
    <row r="369" spans="1:25" ht="47.25" x14ac:dyDescent="0.25">
      <c r="A369" s="122" t="s">
        <v>654</v>
      </c>
      <c r="B369" s="123" t="s">
        <v>274</v>
      </c>
      <c r="C369" s="124" t="s">
        <v>216</v>
      </c>
      <c r="D369" s="127">
        <f ca="1">SUMIF(OFFSET($Y$38,0,LEN($A369),1,1):OFFSET($Y$463,0,LEN($A369),1,1),$A369,D$38:D$463)</f>
        <v>0</v>
      </c>
      <c r="E369" s="127">
        <f ca="1">SUMIF(OFFSET($Y$38,0,LEN($A369),1,1):OFFSET($Y$463,0,LEN($A369),1,1),$A369,E$38:E$463)</f>
        <v>0</v>
      </c>
      <c r="F369" s="127">
        <f ca="1">SUMIF(OFFSET($Y$38,0,LEN($A369),1,1):OFFSET($Y$463,0,LEN($A369),1,1),$A369,F$38:F$463)</f>
        <v>0</v>
      </c>
      <c r="G369" s="127">
        <f ca="1">SUMIF(OFFSET($Y$38,0,LEN($A369),1,1):OFFSET($Y$463,0,LEN($A369),1,1),$A369,G$38:G$463)</f>
        <v>0</v>
      </c>
      <c r="H369" s="127">
        <f ca="1">SUMIF(OFFSET($Y$38,0,LEN($A369),1,1):OFFSET($Y$463,0,LEN($A369),1,1),$A369,H$38:H$463)</f>
        <v>0</v>
      </c>
      <c r="I369" s="127">
        <f ca="1">SUMIF(OFFSET($Y$38,0,LEN($A369),1,1):OFFSET($Y$463,0,LEN($A369),1,1),$A369,I$38:I$463)</f>
        <v>0</v>
      </c>
      <c r="J369" s="127">
        <f ca="1">SUMIF(OFFSET($Y$38,0,LEN($A369),1,1):OFFSET($Y$463,0,LEN($A369),1,1),$A369,J$38:J$463)</f>
        <v>0</v>
      </c>
      <c r="K369" s="127">
        <f ca="1">SUMIF(OFFSET($Y$38,0,LEN($A369),1,1):OFFSET($Y$463,0,LEN($A369),1,1),$A369,K$38:K$463)</f>
        <v>0</v>
      </c>
      <c r="L369" s="127">
        <f ca="1">SUMIF(OFFSET($Y$38,0,LEN($A369),1,1):OFFSET($Y$463,0,LEN($A369),1,1),$A369,L$38:L$463)</f>
        <v>0</v>
      </c>
      <c r="M369" s="127">
        <f ca="1">SUMIF(OFFSET($Y$38,0,LEN($A369),1,1):OFFSET($Y$463,0,LEN($A369),1,1),$A369,M$38:M$463)</f>
        <v>0</v>
      </c>
      <c r="N369" s="127">
        <f ca="1">SUMIF(OFFSET($Y$38,0,LEN($A369),1,1):OFFSET($Y$463,0,LEN($A369),1,1),$A369,N$38:N$463)</f>
        <v>0</v>
      </c>
      <c r="O369" s="127">
        <f ca="1">SUMIF(OFFSET($Y$38,0,LEN($A369),1,1):OFFSET($Y$463,0,LEN($A369),1,1),$A369,O$38:O$463)</f>
        <v>0</v>
      </c>
      <c r="P369" s="127">
        <f ca="1">SUMIF(OFFSET($Y$38,0,LEN($A369),1,1):OFFSET($Y$463,0,LEN($A369),1,1),$A369,P$38:P$463)</f>
        <v>0</v>
      </c>
      <c r="Q369" s="127">
        <f ca="1">SUMIF(OFFSET($Y$38,0,LEN($A369),1,1):OFFSET($Y$463,0,LEN($A369),1,1),$A369,Q$38:Q$463)</f>
        <v>0</v>
      </c>
      <c r="R369" s="127">
        <f ca="1">SUMIF(OFFSET($Y$38,0,LEN($A369),1,1):OFFSET($Y$463,0,LEN($A369),1,1),$A369,R$38:R$463)</f>
        <v>0</v>
      </c>
      <c r="S369" s="127">
        <f ca="1">SUMIF(OFFSET($Y$38,0,LEN($A369),1,1):OFFSET($Y$463,0,LEN($A369),1,1),$A369,S$38:S$463)</f>
        <v>0</v>
      </c>
      <c r="T369" s="127">
        <f ca="1">SUMIF(OFFSET($Y$38,0,LEN($A369),1,1):OFFSET($Y$463,0,LEN($A369),1,1),$A369,T$38:T$463)</f>
        <v>0</v>
      </c>
      <c r="U369" s="127">
        <f ca="1">SUMIF(OFFSET($Y$38,0,LEN($A369),1,1):OFFSET($Y$463,0,LEN($A369),1,1),$A369,U$38:U$463)</f>
        <v>0</v>
      </c>
      <c r="V369" s="127">
        <f ca="1">SUMIF(OFFSET($Y$38,0,LEN($A369),1,1):OFFSET($Y$463,0,LEN($A369),1,1),$A369,V$38:V$463)</f>
        <v>0</v>
      </c>
      <c r="W369" s="127">
        <f ca="1">SUMIF(OFFSET($Y$38,0,LEN($A369),1,1):OFFSET($Y$463,0,LEN($A369),1,1),$A369,W$38:W$463)</f>
        <v>0</v>
      </c>
      <c r="X369" s="127">
        <f ca="1">SUMIF(OFFSET($Y$38,0,LEN($A369),1,1):OFFSET($Y$463,0,LEN($A369),1,1),$A369,X$38:X$463)</f>
        <v>0</v>
      </c>
      <c r="Y369" s="128" t="str">
        <f t="shared" si="19"/>
        <v>0.1.1.3</v>
      </c>
    </row>
    <row r="370" spans="1:25" ht="31.5" x14ac:dyDescent="0.25">
      <c r="A370" s="122" t="s">
        <v>655</v>
      </c>
      <c r="B370" s="123" t="s">
        <v>276</v>
      </c>
      <c r="C370" s="124" t="s">
        <v>216</v>
      </c>
      <c r="D370" s="127">
        <f ca="1">SUMIF(OFFSET($Y$38,0,LEN($A370),1,1):OFFSET($Y$463,0,LEN($A370),1,1),$A370,D$38:D$463)</f>
        <v>0</v>
      </c>
      <c r="E370" s="127">
        <f ca="1">SUMIF(OFFSET($Y$38,0,LEN($A370),1,1):OFFSET($Y$463,0,LEN($A370),1,1),$A370,E$38:E$463)</f>
        <v>0</v>
      </c>
      <c r="F370" s="127">
        <f ca="1">SUMIF(OFFSET($Y$38,0,LEN($A370),1,1):OFFSET($Y$463,0,LEN($A370),1,1),$A370,F$38:F$463)</f>
        <v>0</v>
      </c>
      <c r="G370" s="127">
        <f ca="1">SUMIF(OFFSET($Y$38,0,LEN($A370),1,1):OFFSET($Y$463,0,LEN($A370),1,1),$A370,G$38:G$463)</f>
        <v>0</v>
      </c>
      <c r="H370" s="127">
        <f ca="1">SUMIF(OFFSET($Y$38,0,LEN($A370),1,1):OFFSET($Y$463,0,LEN($A370),1,1),$A370,H$38:H$463)</f>
        <v>0</v>
      </c>
      <c r="I370" s="127">
        <f ca="1">SUMIF(OFFSET($Y$38,0,LEN($A370),1,1):OFFSET($Y$463,0,LEN($A370),1,1),$A370,I$38:I$463)</f>
        <v>0</v>
      </c>
      <c r="J370" s="127">
        <f ca="1">SUMIF(OFFSET($Y$38,0,LEN($A370),1,1):OFFSET($Y$463,0,LEN($A370),1,1),$A370,J$38:J$463)</f>
        <v>0</v>
      </c>
      <c r="K370" s="127">
        <f ca="1">SUMIF(OFFSET($Y$38,0,LEN($A370),1,1):OFFSET($Y$463,0,LEN($A370),1,1),$A370,K$38:K$463)</f>
        <v>0</v>
      </c>
      <c r="L370" s="127">
        <f ca="1">SUMIF(OFFSET($Y$38,0,LEN($A370),1,1):OFFSET($Y$463,0,LEN($A370),1,1),$A370,L$38:L$463)</f>
        <v>0</v>
      </c>
      <c r="M370" s="127">
        <f ca="1">SUMIF(OFFSET($Y$38,0,LEN($A370),1,1):OFFSET($Y$463,0,LEN($A370),1,1),$A370,M$38:M$463)</f>
        <v>0</v>
      </c>
      <c r="N370" s="127">
        <f ca="1">SUMIF(OFFSET($Y$38,0,LEN($A370),1,1):OFFSET($Y$463,0,LEN($A370),1,1),$A370,N$38:N$463)</f>
        <v>0</v>
      </c>
      <c r="O370" s="127">
        <f ca="1">SUMIF(OFFSET($Y$38,0,LEN($A370),1,1):OFFSET($Y$463,0,LEN($A370),1,1),$A370,O$38:O$463)</f>
        <v>0</v>
      </c>
      <c r="P370" s="127">
        <f ca="1">SUMIF(OFFSET($Y$38,0,LEN($A370),1,1):OFFSET($Y$463,0,LEN($A370),1,1),$A370,P$38:P$463)</f>
        <v>0</v>
      </c>
      <c r="Q370" s="127">
        <f ca="1">SUMIF(OFFSET($Y$38,0,LEN($A370),1,1):OFFSET($Y$463,0,LEN($A370),1,1),$A370,Q$38:Q$463)</f>
        <v>0</v>
      </c>
      <c r="R370" s="127">
        <f ca="1">SUMIF(OFFSET($Y$38,0,LEN($A370),1,1):OFFSET($Y$463,0,LEN($A370),1,1),$A370,R$38:R$463)</f>
        <v>0</v>
      </c>
      <c r="S370" s="127">
        <f ca="1">SUMIF(OFFSET($Y$38,0,LEN($A370),1,1):OFFSET($Y$463,0,LEN($A370),1,1),$A370,S$38:S$463)</f>
        <v>0</v>
      </c>
      <c r="T370" s="127">
        <f ca="1">SUMIF(OFFSET($Y$38,0,LEN($A370),1,1):OFFSET($Y$463,0,LEN($A370),1,1),$A370,T$38:T$463)</f>
        <v>0</v>
      </c>
      <c r="U370" s="127">
        <f ca="1">SUMIF(OFFSET($Y$38,0,LEN($A370),1,1):OFFSET($Y$463,0,LEN($A370),1,1),$A370,U$38:U$463)</f>
        <v>0</v>
      </c>
      <c r="V370" s="127">
        <f ca="1">SUMIF(OFFSET($Y$38,0,LEN($A370),1,1):OFFSET($Y$463,0,LEN($A370),1,1),$A370,V$38:V$463)</f>
        <v>0</v>
      </c>
      <c r="W370" s="127">
        <f ca="1">SUMIF(OFFSET($Y$38,0,LEN($A370),1,1):OFFSET($Y$463,0,LEN($A370),1,1),$A370,W$38:W$463)</f>
        <v>0</v>
      </c>
      <c r="X370" s="127">
        <f ca="1">SUMIF(OFFSET($Y$38,0,LEN($A370),1,1):OFFSET($Y$463,0,LEN($A370),1,1),$A370,X$38:X$463)</f>
        <v>0</v>
      </c>
      <c r="Y370" s="128" t="str">
        <f t="shared" si="19"/>
        <v>0.1.1.3.1</v>
      </c>
    </row>
    <row r="371" spans="1:25" ht="111" customHeight="1" x14ac:dyDescent="0.25">
      <c r="A371" s="122" t="s">
        <v>655</v>
      </c>
      <c r="B371" s="123" t="s">
        <v>277</v>
      </c>
      <c r="C371" s="124" t="s">
        <v>216</v>
      </c>
      <c r="D371" s="127">
        <f ca="1">SUMIF(OFFSET($Y$38,0,LEN($A371),1,1):OFFSET($Y$463,0,LEN($A371),1,1),$A371,D$38:D$463)</f>
        <v>0</v>
      </c>
      <c r="E371" s="127">
        <f ca="1">SUMIF(OFFSET($Y$38,0,LEN($A371),1,1):OFFSET($Y$463,0,LEN($A371),1,1),$A371,E$38:E$463)</f>
        <v>0</v>
      </c>
      <c r="F371" s="127">
        <f ca="1">SUMIF(OFFSET($Y$38,0,LEN($A371),1,1):OFFSET($Y$463,0,LEN($A371),1,1),$A371,F$38:F$463)</f>
        <v>0</v>
      </c>
      <c r="G371" s="127">
        <f ca="1">SUMIF(OFFSET($Y$38,0,LEN($A371),1,1):OFFSET($Y$463,0,LEN($A371),1,1),$A371,G$38:G$463)</f>
        <v>0</v>
      </c>
      <c r="H371" s="127">
        <f ca="1">SUMIF(OFFSET($Y$38,0,LEN($A371),1,1):OFFSET($Y$463,0,LEN($A371),1,1),$A371,H$38:H$463)</f>
        <v>0</v>
      </c>
      <c r="I371" s="127">
        <f ca="1">SUMIF(OFFSET($Y$38,0,LEN($A371),1,1):OFFSET($Y$463,0,LEN($A371),1,1),$A371,I$38:I$463)</f>
        <v>0</v>
      </c>
      <c r="J371" s="127">
        <f ca="1">SUMIF(OFFSET($Y$38,0,LEN($A371),1,1):OFFSET($Y$463,0,LEN($A371),1,1),$A371,J$38:J$463)</f>
        <v>0</v>
      </c>
      <c r="K371" s="127">
        <f ca="1">SUMIF(OFFSET($Y$38,0,LEN($A371),1,1):OFFSET($Y$463,0,LEN($A371),1,1),$A371,K$38:K$463)</f>
        <v>0</v>
      </c>
      <c r="L371" s="127">
        <f ca="1">SUMIF(OFFSET($Y$38,0,LEN($A371),1,1):OFFSET($Y$463,0,LEN($A371),1,1),$A371,L$38:L$463)</f>
        <v>0</v>
      </c>
      <c r="M371" s="127">
        <f ca="1">SUMIF(OFFSET($Y$38,0,LEN($A371),1,1):OFFSET($Y$463,0,LEN($A371),1,1),$A371,M$38:M$463)</f>
        <v>0</v>
      </c>
      <c r="N371" s="127">
        <f ca="1">SUMIF(OFFSET($Y$38,0,LEN($A371),1,1):OFFSET($Y$463,0,LEN($A371),1,1),$A371,N$38:N$463)</f>
        <v>0</v>
      </c>
      <c r="O371" s="127">
        <f ca="1">SUMIF(OFFSET($Y$38,0,LEN($A371),1,1):OFFSET($Y$463,0,LEN($A371),1,1),$A371,O$38:O$463)</f>
        <v>0</v>
      </c>
      <c r="P371" s="127">
        <f ca="1">SUMIF(OFFSET($Y$38,0,LEN($A371),1,1):OFFSET($Y$463,0,LEN($A371),1,1),$A371,P$38:P$463)</f>
        <v>0</v>
      </c>
      <c r="Q371" s="127">
        <f ca="1">SUMIF(OFFSET($Y$38,0,LEN($A371),1,1):OFFSET($Y$463,0,LEN($A371),1,1),$A371,Q$38:Q$463)</f>
        <v>0</v>
      </c>
      <c r="R371" s="127">
        <f ca="1">SUMIF(OFFSET($Y$38,0,LEN($A371),1,1):OFFSET($Y$463,0,LEN($A371),1,1),$A371,R$38:R$463)</f>
        <v>0</v>
      </c>
      <c r="S371" s="127">
        <f ca="1">SUMIF(OFFSET($Y$38,0,LEN($A371),1,1):OFFSET($Y$463,0,LEN($A371),1,1),$A371,S$38:S$463)</f>
        <v>0</v>
      </c>
      <c r="T371" s="127">
        <f ca="1">SUMIF(OFFSET($Y$38,0,LEN($A371),1,1):OFFSET($Y$463,0,LEN($A371),1,1),$A371,T$38:T$463)</f>
        <v>0</v>
      </c>
      <c r="U371" s="127">
        <f ca="1">SUMIF(OFFSET($Y$38,0,LEN($A371),1,1):OFFSET($Y$463,0,LEN($A371),1,1),$A371,U$38:U$463)</f>
        <v>0</v>
      </c>
      <c r="V371" s="127">
        <f ca="1">SUMIF(OFFSET($Y$38,0,LEN($A371),1,1):OFFSET($Y$463,0,LEN($A371),1,1),$A371,V$38:V$463)</f>
        <v>0</v>
      </c>
      <c r="W371" s="127">
        <f ca="1">SUMIF(OFFSET($Y$38,0,LEN($A371),1,1):OFFSET($Y$463,0,LEN($A371),1,1),$A371,W$38:W$463)</f>
        <v>0</v>
      </c>
      <c r="X371" s="127">
        <f ca="1">SUMIF(OFFSET($Y$38,0,LEN($A371),1,1):OFFSET($Y$463,0,LEN($A371),1,1),$A371,X$38:X$463)</f>
        <v>0</v>
      </c>
      <c r="Y371" s="128" t="str">
        <f t="shared" si="19"/>
        <v>0.1.1.3.1</v>
      </c>
    </row>
    <row r="372" spans="1:25" ht="100.5" customHeight="1" x14ac:dyDescent="0.25">
      <c r="A372" s="122" t="s">
        <v>655</v>
      </c>
      <c r="B372" s="123" t="s">
        <v>278</v>
      </c>
      <c r="C372" s="124" t="s">
        <v>216</v>
      </c>
      <c r="D372" s="127">
        <f ca="1">SUMIF(OFFSET($Y$38,0,LEN($A372),1,1):OFFSET($Y$463,0,LEN($A372),1,1),$A372,D$38:D$463)</f>
        <v>0</v>
      </c>
      <c r="E372" s="127">
        <f ca="1">SUMIF(OFFSET($Y$38,0,LEN($A372),1,1):OFFSET($Y$463,0,LEN($A372),1,1),$A372,E$38:E$463)</f>
        <v>0</v>
      </c>
      <c r="F372" s="127">
        <f ca="1">SUMIF(OFFSET($Y$38,0,LEN($A372),1,1):OFFSET($Y$463,0,LEN($A372),1,1),$A372,F$38:F$463)</f>
        <v>0</v>
      </c>
      <c r="G372" s="127">
        <f ca="1">SUMIF(OFFSET($Y$38,0,LEN($A372),1,1):OFFSET($Y$463,0,LEN($A372),1,1),$A372,G$38:G$463)</f>
        <v>0</v>
      </c>
      <c r="H372" s="127">
        <f ca="1">SUMIF(OFFSET($Y$38,0,LEN($A372),1,1):OFFSET($Y$463,0,LEN($A372),1,1),$A372,H$38:H$463)</f>
        <v>0</v>
      </c>
      <c r="I372" s="127">
        <f ca="1">SUMIF(OFFSET($Y$38,0,LEN($A372),1,1):OFFSET($Y$463,0,LEN($A372),1,1),$A372,I$38:I$463)</f>
        <v>0</v>
      </c>
      <c r="J372" s="127">
        <f ca="1">SUMIF(OFFSET($Y$38,0,LEN($A372),1,1):OFFSET($Y$463,0,LEN($A372),1,1),$A372,J$38:J$463)</f>
        <v>0</v>
      </c>
      <c r="K372" s="127">
        <f ca="1">SUMIF(OFFSET($Y$38,0,LEN($A372),1,1):OFFSET($Y$463,0,LEN($A372),1,1),$A372,K$38:K$463)</f>
        <v>0</v>
      </c>
      <c r="L372" s="127">
        <f ca="1">SUMIF(OFFSET($Y$38,0,LEN($A372),1,1):OFFSET($Y$463,0,LEN($A372),1,1),$A372,L$38:L$463)</f>
        <v>0</v>
      </c>
      <c r="M372" s="127">
        <f ca="1">SUMIF(OFFSET($Y$38,0,LEN($A372),1,1):OFFSET($Y$463,0,LEN($A372),1,1),$A372,M$38:M$463)</f>
        <v>0</v>
      </c>
      <c r="N372" s="127">
        <f ca="1">SUMIF(OFFSET($Y$38,0,LEN($A372),1,1):OFFSET($Y$463,0,LEN($A372),1,1),$A372,N$38:N$463)</f>
        <v>0</v>
      </c>
      <c r="O372" s="127">
        <f ca="1">SUMIF(OFFSET($Y$38,0,LEN($A372),1,1):OFFSET($Y$463,0,LEN($A372),1,1),$A372,O$38:O$463)</f>
        <v>0</v>
      </c>
      <c r="P372" s="127">
        <f ca="1">SUMIF(OFFSET($Y$38,0,LEN($A372),1,1):OFFSET($Y$463,0,LEN($A372),1,1),$A372,P$38:P$463)</f>
        <v>0</v>
      </c>
      <c r="Q372" s="127">
        <f ca="1">SUMIF(OFFSET($Y$38,0,LEN($A372),1,1):OFFSET($Y$463,0,LEN($A372),1,1),$A372,Q$38:Q$463)</f>
        <v>0</v>
      </c>
      <c r="R372" s="127">
        <f ca="1">SUMIF(OFFSET($Y$38,0,LEN($A372),1,1):OFFSET($Y$463,0,LEN($A372),1,1),$A372,R$38:R$463)</f>
        <v>0</v>
      </c>
      <c r="S372" s="127">
        <f ca="1">SUMIF(OFFSET($Y$38,0,LEN($A372),1,1):OFFSET($Y$463,0,LEN($A372),1,1),$A372,S$38:S$463)</f>
        <v>0</v>
      </c>
      <c r="T372" s="127">
        <f ca="1">SUMIF(OFFSET($Y$38,0,LEN($A372),1,1):OFFSET($Y$463,0,LEN($A372),1,1),$A372,T$38:T$463)</f>
        <v>0</v>
      </c>
      <c r="U372" s="127">
        <f ca="1">SUMIF(OFFSET($Y$38,0,LEN($A372),1,1):OFFSET($Y$463,0,LEN($A372),1,1),$A372,U$38:U$463)</f>
        <v>0</v>
      </c>
      <c r="V372" s="127">
        <f ca="1">SUMIF(OFFSET($Y$38,0,LEN($A372),1,1):OFFSET($Y$463,0,LEN($A372),1,1),$A372,V$38:V$463)</f>
        <v>0</v>
      </c>
      <c r="W372" s="127">
        <f ca="1">SUMIF(OFFSET($Y$38,0,LEN($A372),1,1):OFFSET($Y$463,0,LEN($A372),1,1),$A372,W$38:W$463)</f>
        <v>0</v>
      </c>
      <c r="X372" s="127">
        <f ca="1">SUMIF(OFFSET($Y$38,0,LEN($A372),1,1):OFFSET($Y$463,0,LEN($A372),1,1),$A372,X$38:X$463)</f>
        <v>0</v>
      </c>
      <c r="Y372" s="128" t="str">
        <f t="shared" si="19"/>
        <v>0.1.1.3.1</v>
      </c>
    </row>
    <row r="373" spans="1:25" ht="104.25" customHeight="1" x14ac:dyDescent="0.25">
      <c r="A373" s="122" t="s">
        <v>655</v>
      </c>
      <c r="B373" s="123" t="s">
        <v>279</v>
      </c>
      <c r="C373" s="124" t="s">
        <v>216</v>
      </c>
      <c r="D373" s="127">
        <f ca="1">SUMIF(OFFSET($Y$38,0,LEN($A373),1,1):OFFSET($Y$463,0,LEN($A373),1,1),$A373,D$38:D$463)</f>
        <v>0</v>
      </c>
      <c r="E373" s="127">
        <f ca="1">SUMIF(OFFSET($Y$38,0,LEN($A373),1,1):OFFSET($Y$463,0,LEN($A373),1,1),$A373,E$38:E$463)</f>
        <v>0</v>
      </c>
      <c r="F373" s="127">
        <f ca="1">SUMIF(OFFSET($Y$38,0,LEN($A373),1,1):OFFSET($Y$463,0,LEN($A373),1,1),$A373,F$38:F$463)</f>
        <v>0</v>
      </c>
      <c r="G373" s="127">
        <f ca="1">SUMIF(OFFSET($Y$38,0,LEN($A373),1,1):OFFSET($Y$463,0,LEN($A373),1,1),$A373,G$38:G$463)</f>
        <v>0</v>
      </c>
      <c r="H373" s="127">
        <f ca="1">SUMIF(OFFSET($Y$38,0,LEN($A373),1,1):OFFSET($Y$463,0,LEN($A373),1,1),$A373,H$38:H$463)</f>
        <v>0</v>
      </c>
      <c r="I373" s="127">
        <f ca="1">SUMIF(OFFSET($Y$38,0,LEN($A373),1,1):OFFSET($Y$463,0,LEN($A373),1,1),$A373,I$38:I$463)</f>
        <v>0</v>
      </c>
      <c r="J373" s="127">
        <f ca="1">SUMIF(OFFSET($Y$38,0,LEN($A373),1,1):OFFSET($Y$463,0,LEN($A373),1,1),$A373,J$38:J$463)</f>
        <v>0</v>
      </c>
      <c r="K373" s="127">
        <f ca="1">SUMIF(OFFSET($Y$38,0,LEN($A373),1,1):OFFSET($Y$463,0,LEN($A373),1,1),$A373,K$38:K$463)</f>
        <v>0</v>
      </c>
      <c r="L373" s="127">
        <f ca="1">SUMIF(OFFSET($Y$38,0,LEN($A373),1,1):OFFSET($Y$463,0,LEN($A373),1,1),$A373,L$38:L$463)</f>
        <v>0</v>
      </c>
      <c r="M373" s="127">
        <f ca="1">SUMIF(OFFSET($Y$38,0,LEN($A373),1,1):OFFSET($Y$463,0,LEN($A373),1,1),$A373,M$38:M$463)</f>
        <v>0</v>
      </c>
      <c r="N373" s="127">
        <f ca="1">SUMIF(OFFSET($Y$38,0,LEN($A373),1,1):OFFSET($Y$463,0,LEN($A373),1,1),$A373,N$38:N$463)</f>
        <v>0</v>
      </c>
      <c r="O373" s="127">
        <f ca="1">SUMIF(OFFSET($Y$38,0,LEN($A373),1,1):OFFSET($Y$463,0,LEN($A373),1,1),$A373,O$38:O$463)</f>
        <v>0</v>
      </c>
      <c r="P373" s="127">
        <f ca="1">SUMIF(OFFSET($Y$38,0,LEN($A373),1,1):OFFSET($Y$463,0,LEN($A373),1,1),$A373,P$38:P$463)</f>
        <v>0</v>
      </c>
      <c r="Q373" s="127">
        <f ca="1">SUMIF(OFFSET($Y$38,0,LEN($A373),1,1):OFFSET($Y$463,0,LEN($A373),1,1),$A373,Q$38:Q$463)</f>
        <v>0</v>
      </c>
      <c r="R373" s="127">
        <f ca="1">SUMIF(OFFSET($Y$38,0,LEN($A373),1,1):OFFSET($Y$463,0,LEN($A373),1,1),$A373,R$38:R$463)</f>
        <v>0</v>
      </c>
      <c r="S373" s="127">
        <f ca="1">SUMIF(OFFSET($Y$38,0,LEN($A373),1,1):OFFSET($Y$463,0,LEN($A373),1,1),$A373,S$38:S$463)</f>
        <v>0</v>
      </c>
      <c r="T373" s="127">
        <f ca="1">SUMIF(OFFSET($Y$38,0,LEN($A373),1,1):OFFSET($Y$463,0,LEN($A373),1,1),$A373,T$38:T$463)</f>
        <v>0</v>
      </c>
      <c r="U373" s="127">
        <f ca="1">SUMIF(OFFSET($Y$38,0,LEN($A373),1,1):OFFSET($Y$463,0,LEN($A373),1,1),$A373,U$38:U$463)</f>
        <v>0</v>
      </c>
      <c r="V373" s="127">
        <f ca="1">SUMIF(OFFSET($Y$38,0,LEN($A373),1,1):OFFSET($Y$463,0,LEN($A373),1,1),$A373,V$38:V$463)</f>
        <v>0</v>
      </c>
      <c r="W373" s="127">
        <f ca="1">SUMIF(OFFSET($Y$38,0,LEN($A373),1,1):OFFSET($Y$463,0,LEN($A373),1,1),$A373,W$38:W$463)</f>
        <v>0</v>
      </c>
      <c r="X373" s="127">
        <f ca="1">SUMIF(OFFSET($Y$38,0,LEN($A373),1,1):OFFSET($Y$463,0,LEN($A373),1,1),$A373,X$38:X$463)</f>
        <v>0</v>
      </c>
      <c r="Y373" s="128" t="str">
        <f t="shared" si="19"/>
        <v>0.1.1.3.1</v>
      </c>
    </row>
    <row r="374" spans="1:25" ht="31.5" x14ac:dyDescent="0.25">
      <c r="A374" s="122" t="s">
        <v>656</v>
      </c>
      <c r="B374" s="123" t="s">
        <v>276</v>
      </c>
      <c r="C374" s="124" t="s">
        <v>216</v>
      </c>
      <c r="D374" s="127">
        <f ca="1">SUMIF(OFFSET($Y$38,0,LEN($A374),1,1):OFFSET($Y$463,0,LEN($A374),1,1),$A374,D$38:D$463)</f>
        <v>0</v>
      </c>
      <c r="E374" s="127">
        <f ca="1">SUMIF(OFFSET($Y$38,0,LEN($A374),1,1):OFFSET($Y$463,0,LEN($A374),1,1),$A374,E$38:E$463)</f>
        <v>0</v>
      </c>
      <c r="F374" s="127">
        <f ca="1">SUMIF(OFFSET($Y$38,0,LEN($A374),1,1):OFFSET($Y$463,0,LEN($A374),1,1),$A374,F$38:F$463)</f>
        <v>0</v>
      </c>
      <c r="G374" s="127">
        <f ca="1">SUMIF(OFFSET($Y$38,0,LEN($A374),1,1):OFFSET($Y$463,0,LEN($A374),1,1),$A374,G$38:G$463)</f>
        <v>0</v>
      </c>
      <c r="H374" s="127">
        <f ca="1">SUMIF(OFFSET($Y$38,0,LEN($A374),1,1):OFFSET($Y$463,0,LEN($A374),1,1),$A374,H$38:H$463)</f>
        <v>0</v>
      </c>
      <c r="I374" s="127">
        <f ca="1">SUMIF(OFFSET($Y$38,0,LEN($A374),1,1):OFFSET($Y$463,0,LEN($A374),1,1),$A374,I$38:I$463)</f>
        <v>0</v>
      </c>
      <c r="J374" s="127">
        <f ca="1">SUMIF(OFFSET($Y$38,0,LEN($A374),1,1):OFFSET($Y$463,0,LEN($A374),1,1),$A374,J$38:J$463)</f>
        <v>0</v>
      </c>
      <c r="K374" s="127">
        <f ca="1">SUMIF(OFFSET($Y$38,0,LEN($A374),1,1):OFFSET($Y$463,0,LEN($A374),1,1),$A374,K$38:K$463)</f>
        <v>0</v>
      </c>
      <c r="L374" s="127">
        <f ca="1">SUMIF(OFFSET($Y$38,0,LEN($A374),1,1):OFFSET($Y$463,0,LEN($A374),1,1),$A374,L$38:L$463)</f>
        <v>0</v>
      </c>
      <c r="M374" s="127">
        <f ca="1">SUMIF(OFFSET($Y$38,0,LEN($A374),1,1):OFFSET($Y$463,0,LEN($A374),1,1),$A374,M$38:M$463)</f>
        <v>0</v>
      </c>
      <c r="N374" s="127">
        <f ca="1">SUMIF(OFFSET($Y$38,0,LEN($A374),1,1):OFFSET($Y$463,0,LEN($A374),1,1),$A374,N$38:N$463)</f>
        <v>0</v>
      </c>
      <c r="O374" s="127">
        <f ca="1">SUMIF(OFFSET($Y$38,0,LEN($A374),1,1):OFFSET($Y$463,0,LEN($A374),1,1),$A374,O$38:O$463)</f>
        <v>0</v>
      </c>
      <c r="P374" s="127">
        <f ca="1">SUMIF(OFFSET($Y$38,0,LEN($A374),1,1):OFFSET($Y$463,0,LEN($A374),1,1),$A374,P$38:P$463)</f>
        <v>0</v>
      </c>
      <c r="Q374" s="127">
        <f ca="1">SUMIF(OFFSET($Y$38,0,LEN($A374),1,1):OFFSET($Y$463,0,LEN($A374),1,1),$A374,Q$38:Q$463)</f>
        <v>0</v>
      </c>
      <c r="R374" s="127">
        <f ca="1">SUMIF(OFFSET($Y$38,0,LEN($A374),1,1):OFFSET($Y$463,0,LEN($A374),1,1),$A374,R$38:R$463)</f>
        <v>0</v>
      </c>
      <c r="S374" s="127">
        <f ca="1">SUMIF(OFFSET($Y$38,0,LEN($A374),1,1):OFFSET($Y$463,0,LEN($A374),1,1),$A374,S$38:S$463)</f>
        <v>0</v>
      </c>
      <c r="T374" s="127">
        <f ca="1">SUMIF(OFFSET($Y$38,0,LEN($A374),1,1):OFFSET($Y$463,0,LEN($A374),1,1),$A374,T$38:T$463)</f>
        <v>0</v>
      </c>
      <c r="U374" s="127">
        <f ca="1">SUMIF(OFFSET($Y$38,0,LEN($A374),1,1):OFFSET($Y$463,0,LEN($A374),1,1),$A374,U$38:U$463)</f>
        <v>0</v>
      </c>
      <c r="V374" s="127">
        <f ca="1">SUMIF(OFFSET($Y$38,0,LEN($A374),1,1):OFFSET($Y$463,0,LEN($A374),1,1),$A374,V$38:V$463)</f>
        <v>0</v>
      </c>
      <c r="W374" s="127">
        <f ca="1">SUMIF(OFFSET($Y$38,0,LEN($A374),1,1):OFFSET($Y$463,0,LEN($A374),1,1),$A374,W$38:W$463)</f>
        <v>0</v>
      </c>
      <c r="X374" s="127">
        <f ca="1">SUMIF(OFFSET($Y$38,0,LEN($A374),1,1):OFFSET($Y$463,0,LEN($A374),1,1),$A374,X$38:X$463)</f>
        <v>0</v>
      </c>
      <c r="Y374" s="128" t="str">
        <f t="shared" si="19"/>
        <v>0.1.1.3.2</v>
      </c>
    </row>
    <row r="375" spans="1:25" ht="104.25" customHeight="1" x14ac:dyDescent="0.25">
      <c r="A375" s="122" t="s">
        <v>656</v>
      </c>
      <c r="B375" s="123" t="s">
        <v>277</v>
      </c>
      <c r="C375" s="124" t="s">
        <v>216</v>
      </c>
      <c r="D375" s="127">
        <f ca="1">SUMIF(OFFSET($Y$38,0,LEN($A375),1,1):OFFSET($Y$463,0,LEN($A375),1,1),$A375,D$38:D$463)</f>
        <v>0</v>
      </c>
      <c r="E375" s="127">
        <f ca="1">SUMIF(OFFSET($Y$38,0,LEN($A375),1,1):OFFSET($Y$463,0,LEN($A375),1,1),$A375,E$38:E$463)</f>
        <v>0</v>
      </c>
      <c r="F375" s="127">
        <f ca="1">SUMIF(OFFSET($Y$38,0,LEN($A375),1,1):OFFSET($Y$463,0,LEN($A375),1,1),$A375,F$38:F$463)</f>
        <v>0</v>
      </c>
      <c r="G375" s="127">
        <f ca="1">SUMIF(OFFSET($Y$38,0,LEN($A375),1,1):OFFSET($Y$463,0,LEN($A375),1,1),$A375,G$38:G$463)</f>
        <v>0</v>
      </c>
      <c r="H375" s="127">
        <f ca="1">SUMIF(OFFSET($Y$38,0,LEN($A375),1,1):OFFSET($Y$463,0,LEN($A375),1,1),$A375,H$38:H$463)</f>
        <v>0</v>
      </c>
      <c r="I375" s="127">
        <f ca="1">SUMIF(OFFSET($Y$38,0,LEN($A375),1,1):OFFSET($Y$463,0,LEN($A375),1,1),$A375,I$38:I$463)</f>
        <v>0</v>
      </c>
      <c r="J375" s="127">
        <f ca="1">SUMIF(OFFSET($Y$38,0,LEN($A375),1,1):OFFSET($Y$463,0,LEN($A375),1,1),$A375,J$38:J$463)</f>
        <v>0</v>
      </c>
      <c r="K375" s="127">
        <f ca="1">SUMIF(OFFSET($Y$38,0,LEN($A375),1,1):OFFSET($Y$463,0,LEN($A375),1,1),$A375,K$38:K$463)</f>
        <v>0</v>
      </c>
      <c r="L375" s="127">
        <f ca="1">SUMIF(OFFSET($Y$38,0,LEN($A375),1,1):OFFSET($Y$463,0,LEN($A375),1,1),$A375,L$38:L$463)</f>
        <v>0</v>
      </c>
      <c r="M375" s="127">
        <f ca="1">SUMIF(OFFSET($Y$38,0,LEN($A375),1,1):OFFSET($Y$463,0,LEN($A375),1,1),$A375,M$38:M$463)</f>
        <v>0</v>
      </c>
      <c r="N375" s="127">
        <f ca="1">SUMIF(OFFSET($Y$38,0,LEN($A375),1,1):OFFSET($Y$463,0,LEN($A375),1,1),$A375,N$38:N$463)</f>
        <v>0</v>
      </c>
      <c r="O375" s="127">
        <f ca="1">SUMIF(OFFSET($Y$38,0,LEN($A375),1,1):OFFSET($Y$463,0,LEN($A375),1,1),$A375,O$38:O$463)</f>
        <v>0</v>
      </c>
      <c r="P375" s="127">
        <f ca="1">SUMIF(OFFSET($Y$38,0,LEN($A375),1,1):OFFSET($Y$463,0,LEN($A375),1,1),$A375,P$38:P$463)</f>
        <v>0</v>
      </c>
      <c r="Q375" s="127">
        <f ca="1">SUMIF(OFFSET($Y$38,0,LEN($A375),1,1):OFFSET($Y$463,0,LEN($A375),1,1),$A375,Q$38:Q$463)</f>
        <v>0</v>
      </c>
      <c r="R375" s="127">
        <f ca="1">SUMIF(OFFSET($Y$38,0,LEN($A375),1,1):OFFSET($Y$463,0,LEN($A375),1,1),$A375,R$38:R$463)</f>
        <v>0</v>
      </c>
      <c r="S375" s="127">
        <f ca="1">SUMIF(OFFSET($Y$38,0,LEN($A375),1,1):OFFSET($Y$463,0,LEN($A375),1,1),$A375,S$38:S$463)</f>
        <v>0</v>
      </c>
      <c r="T375" s="127">
        <f ca="1">SUMIF(OFFSET($Y$38,0,LEN($A375),1,1):OFFSET($Y$463,0,LEN($A375),1,1),$A375,T$38:T$463)</f>
        <v>0</v>
      </c>
      <c r="U375" s="127">
        <f ca="1">SUMIF(OFFSET($Y$38,0,LEN($A375),1,1):OFFSET($Y$463,0,LEN($A375),1,1),$A375,U$38:U$463)</f>
        <v>0</v>
      </c>
      <c r="V375" s="127">
        <f ca="1">SUMIF(OFFSET($Y$38,0,LEN($A375),1,1):OFFSET($Y$463,0,LEN($A375),1,1),$A375,V$38:V$463)</f>
        <v>0</v>
      </c>
      <c r="W375" s="127">
        <f ca="1">SUMIF(OFFSET($Y$38,0,LEN($A375),1,1):OFFSET($Y$463,0,LEN($A375),1,1),$A375,W$38:W$463)</f>
        <v>0</v>
      </c>
      <c r="X375" s="127">
        <f ca="1">SUMIF(OFFSET($Y$38,0,LEN($A375),1,1):OFFSET($Y$463,0,LEN($A375),1,1),$A375,X$38:X$463)</f>
        <v>0</v>
      </c>
      <c r="Y375" s="128" t="str">
        <f t="shared" si="19"/>
        <v>0.1.1.3.2</v>
      </c>
    </row>
    <row r="376" spans="1:25" ht="96.75" customHeight="1" x14ac:dyDescent="0.25">
      <c r="A376" s="122" t="s">
        <v>656</v>
      </c>
      <c r="B376" s="123" t="s">
        <v>278</v>
      </c>
      <c r="C376" s="124" t="s">
        <v>216</v>
      </c>
      <c r="D376" s="127">
        <f ca="1">SUMIF(OFFSET($Y$38,0,LEN($A376),1,1):OFFSET($Y$463,0,LEN($A376),1,1),$A376,D$38:D$463)</f>
        <v>0</v>
      </c>
      <c r="E376" s="127">
        <f ca="1">SUMIF(OFFSET($Y$38,0,LEN($A376),1,1):OFFSET($Y$463,0,LEN($A376),1,1),$A376,E$38:E$463)</f>
        <v>0</v>
      </c>
      <c r="F376" s="127">
        <f ca="1">SUMIF(OFFSET($Y$38,0,LEN($A376),1,1):OFFSET($Y$463,0,LEN($A376),1,1),$A376,F$38:F$463)</f>
        <v>0</v>
      </c>
      <c r="G376" s="127">
        <f ca="1">SUMIF(OFFSET($Y$38,0,LEN($A376),1,1):OFFSET($Y$463,0,LEN($A376),1,1),$A376,G$38:G$463)</f>
        <v>0</v>
      </c>
      <c r="H376" s="127">
        <f ca="1">SUMIF(OFFSET($Y$38,0,LEN($A376),1,1):OFFSET($Y$463,0,LEN($A376),1,1),$A376,H$38:H$463)</f>
        <v>0</v>
      </c>
      <c r="I376" s="127">
        <f ca="1">SUMIF(OFFSET($Y$38,0,LEN($A376),1,1):OFFSET($Y$463,0,LEN($A376),1,1),$A376,I$38:I$463)</f>
        <v>0</v>
      </c>
      <c r="J376" s="127">
        <f ca="1">SUMIF(OFFSET($Y$38,0,LEN($A376),1,1):OFFSET($Y$463,0,LEN($A376),1,1),$A376,J$38:J$463)</f>
        <v>0</v>
      </c>
      <c r="K376" s="127">
        <f ca="1">SUMIF(OFFSET($Y$38,0,LEN($A376),1,1):OFFSET($Y$463,0,LEN($A376),1,1),$A376,K$38:K$463)</f>
        <v>0</v>
      </c>
      <c r="L376" s="127">
        <f ca="1">SUMIF(OFFSET($Y$38,0,LEN($A376),1,1):OFFSET($Y$463,0,LEN($A376),1,1),$A376,L$38:L$463)</f>
        <v>0</v>
      </c>
      <c r="M376" s="127">
        <f ca="1">SUMIF(OFFSET($Y$38,0,LEN($A376),1,1):OFFSET($Y$463,0,LEN($A376),1,1),$A376,M$38:M$463)</f>
        <v>0</v>
      </c>
      <c r="N376" s="127">
        <f ca="1">SUMIF(OFFSET($Y$38,0,LEN($A376),1,1):OFFSET($Y$463,0,LEN($A376),1,1),$A376,N$38:N$463)</f>
        <v>0</v>
      </c>
      <c r="O376" s="127">
        <f ca="1">SUMIF(OFFSET($Y$38,0,LEN($A376),1,1):OFFSET($Y$463,0,LEN($A376),1,1),$A376,O$38:O$463)</f>
        <v>0</v>
      </c>
      <c r="P376" s="127">
        <f ca="1">SUMIF(OFFSET($Y$38,0,LEN($A376),1,1):OFFSET($Y$463,0,LEN($A376),1,1),$A376,P$38:P$463)</f>
        <v>0</v>
      </c>
      <c r="Q376" s="127">
        <f ca="1">SUMIF(OFFSET($Y$38,0,LEN($A376),1,1):OFFSET($Y$463,0,LEN($A376),1,1),$A376,Q$38:Q$463)</f>
        <v>0</v>
      </c>
      <c r="R376" s="127">
        <f ca="1">SUMIF(OFFSET($Y$38,0,LEN($A376),1,1):OFFSET($Y$463,0,LEN($A376),1,1),$A376,R$38:R$463)</f>
        <v>0</v>
      </c>
      <c r="S376" s="127">
        <f ca="1">SUMIF(OFFSET($Y$38,0,LEN($A376),1,1):OFFSET($Y$463,0,LEN($A376),1,1),$A376,S$38:S$463)</f>
        <v>0</v>
      </c>
      <c r="T376" s="127">
        <f ca="1">SUMIF(OFFSET($Y$38,0,LEN($A376),1,1):OFFSET($Y$463,0,LEN($A376),1,1),$A376,T$38:T$463)</f>
        <v>0</v>
      </c>
      <c r="U376" s="127">
        <f ca="1">SUMIF(OFFSET($Y$38,0,LEN($A376),1,1):OFFSET($Y$463,0,LEN($A376),1,1),$A376,U$38:U$463)</f>
        <v>0</v>
      </c>
      <c r="V376" s="127">
        <f ca="1">SUMIF(OFFSET($Y$38,0,LEN($A376),1,1):OFFSET($Y$463,0,LEN($A376),1,1),$A376,V$38:V$463)</f>
        <v>0</v>
      </c>
      <c r="W376" s="127">
        <f ca="1">SUMIF(OFFSET($Y$38,0,LEN($A376),1,1):OFFSET($Y$463,0,LEN($A376),1,1),$A376,W$38:W$463)</f>
        <v>0</v>
      </c>
      <c r="X376" s="127">
        <f ca="1">SUMIF(OFFSET($Y$38,0,LEN($A376),1,1):OFFSET($Y$463,0,LEN($A376),1,1),$A376,X$38:X$463)</f>
        <v>0</v>
      </c>
      <c r="Y376" s="128" t="str">
        <f t="shared" si="19"/>
        <v>0.1.1.3.2</v>
      </c>
    </row>
    <row r="377" spans="1:25" ht="98.25" customHeight="1" x14ac:dyDescent="0.25">
      <c r="A377" s="122" t="s">
        <v>656</v>
      </c>
      <c r="B377" s="123" t="s">
        <v>279</v>
      </c>
      <c r="C377" s="124" t="s">
        <v>216</v>
      </c>
      <c r="D377" s="127">
        <f ca="1">SUMIF(OFFSET($Y$38,0,LEN($A377),1,1):OFFSET($Y$463,0,LEN($A377),1,1),$A377,D$38:D$463)</f>
        <v>0</v>
      </c>
      <c r="E377" s="127">
        <f ca="1">SUMIF(OFFSET($Y$38,0,LEN($A377),1,1):OFFSET($Y$463,0,LEN($A377),1,1),$A377,E$38:E$463)</f>
        <v>0</v>
      </c>
      <c r="F377" s="127">
        <f ca="1">SUMIF(OFFSET($Y$38,0,LEN($A377),1,1):OFFSET($Y$463,0,LEN($A377),1,1),$A377,F$38:F$463)</f>
        <v>0</v>
      </c>
      <c r="G377" s="127">
        <f ca="1">SUMIF(OFFSET($Y$38,0,LEN($A377),1,1):OFFSET($Y$463,0,LEN($A377),1,1),$A377,G$38:G$463)</f>
        <v>0</v>
      </c>
      <c r="H377" s="127">
        <f ca="1">SUMIF(OFFSET($Y$38,0,LEN($A377),1,1):OFFSET($Y$463,0,LEN($A377),1,1),$A377,H$38:H$463)</f>
        <v>0</v>
      </c>
      <c r="I377" s="127">
        <f ca="1">SUMIF(OFFSET($Y$38,0,LEN($A377),1,1):OFFSET($Y$463,0,LEN($A377),1,1),$A377,I$38:I$463)</f>
        <v>0</v>
      </c>
      <c r="J377" s="127">
        <f ca="1">SUMIF(OFFSET($Y$38,0,LEN($A377),1,1):OFFSET($Y$463,0,LEN($A377),1,1),$A377,J$38:J$463)</f>
        <v>0</v>
      </c>
      <c r="K377" s="127">
        <f ca="1">SUMIF(OFFSET($Y$38,0,LEN($A377),1,1):OFFSET($Y$463,0,LEN($A377),1,1),$A377,K$38:K$463)</f>
        <v>0</v>
      </c>
      <c r="L377" s="127">
        <f ca="1">SUMIF(OFFSET($Y$38,0,LEN($A377),1,1):OFFSET($Y$463,0,LEN($A377),1,1),$A377,L$38:L$463)</f>
        <v>0</v>
      </c>
      <c r="M377" s="127">
        <f ca="1">SUMIF(OFFSET($Y$38,0,LEN($A377),1,1):OFFSET($Y$463,0,LEN($A377),1,1),$A377,M$38:M$463)</f>
        <v>0</v>
      </c>
      <c r="N377" s="127">
        <f ca="1">SUMIF(OFFSET($Y$38,0,LEN($A377),1,1):OFFSET($Y$463,0,LEN($A377),1,1),$A377,N$38:N$463)</f>
        <v>0</v>
      </c>
      <c r="O377" s="127">
        <f ca="1">SUMIF(OFFSET($Y$38,0,LEN($A377),1,1):OFFSET($Y$463,0,LEN($A377),1,1),$A377,O$38:O$463)</f>
        <v>0</v>
      </c>
      <c r="P377" s="127">
        <f ca="1">SUMIF(OFFSET($Y$38,0,LEN($A377),1,1):OFFSET($Y$463,0,LEN($A377),1,1),$A377,P$38:P$463)</f>
        <v>0</v>
      </c>
      <c r="Q377" s="127">
        <f ca="1">SUMIF(OFFSET($Y$38,0,LEN($A377),1,1):OFFSET($Y$463,0,LEN($A377),1,1),$A377,Q$38:Q$463)</f>
        <v>0</v>
      </c>
      <c r="R377" s="127">
        <f ca="1">SUMIF(OFFSET($Y$38,0,LEN($A377),1,1):OFFSET($Y$463,0,LEN($A377),1,1),$A377,R$38:R$463)</f>
        <v>0</v>
      </c>
      <c r="S377" s="127">
        <f ca="1">SUMIF(OFFSET($Y$38,0,LEN($A377),1,1):OFFSET($Y$463,0,LEN($A377),1,1),$A377,S$38:S$463)</f>
        <v>0</v>
      </c>
      <c r="T377" s="127">
        <f ca="1">SUMIF(OFFSET($Y$38,0,LEN($A377),1,1):OFFSET($Y$463,0,LEN($A377),1,1),$A377,T$38:T$463)</f>
        <v>0</v>
      </c>
      <c r="U377" s="127">
        <f ca="1">SUMIF(OFFSET($Y$38,0,LEN($A377),1,1):OFFSET($Y$463,0,LEN($A377),1,1),$A377,U$38:U$463)</f>
        <v>0</v>
      </c>
      <c r="V377" s="127">
        <f ca="1">SUMIF(OFFSET($Y$38,0,LEN($A377),1,1):OFFSET($Y$463,0,LEN($A377),1,1),$A377,V$38:V$463)</f>
        <v>0</v>
      </c>
      <c r="W377" s="127">
        <f ca="1">SUMIF(OFFSET($Y$38,0,LEN($A377),1,1):OFFSET($Y$463,0,LEN($A377),1,1),$A377,W$38:W$463)</f>
        <v>0</v>
      </c>
      <c r="X377" s="127">
        <f ca="1">SUMIF(OFFSET($Y$38,0,LEN($A377),1,1):OFFSET($Y$463,0,LEN($A377),1,1),$A377,X$38:X$463)</f>
        <v>0</v>
      </c>
      <c r="Y377" s="128" t="str">
        <f t="shared" si="19"/>
        <v>0.1.1.3.2</v>
      </c>
    </row>
    <row r="378" spans="1:25" ht="87" customHeight="1" x14ac:dyDescent="0.25">
      <c r="A378" s="122" t="s">
        <v>657</v>
      </c>
      <c r="B378" s="123" t="s">
        <v>282</v>
      </c>
      <c r="C378" s="124" t="s">
        <v>216</v>
      </c>
      <c r="D378" s="127">
        <f ca="1">SUMIF(OFFSET($Y$38,0,LEN($A378),1,1):OFFSET($Y$463,0,LEN($A378),1,1),$A378,D$38:D$463)</f>
        <v>0</v>
      </c>
      <c r="E378" s="127">
        <f ca="1">SUMIF(OFFSET($Y$38,0,LEN($A378),1,1):OFFSET($Y$463,0,LEN($A378),1,1),$A378,E$38:E$463)</f>
        <v>0</v>
      </c>
      <c r="F378" s="127">
        <f ca="1">SUMIF(OFFSET($Y$38,0,LEN($A378),1,1):OFFSET($Y$463,0,LEN($A378),1,1),$A378,F$38:F$463)</f>
        <v>0</v>
      </c>
      <c r="G378" s="127">
        <f ca="1">SUMIF(OFFSET($Y$38,0,LEN($A378),1,1):OFFSET($Y$463,0,LEN($A378),1,1),$A378,G$38:G$463)</f>
        <v>0</v>
      </c>
      <c r="H378" s="127">
        <f ca="1">SUMIF(OFFSET($Y$38,0,LEN($A378),1,1):OFFSET($Y$463,0,LEN($A378),1,1),$A378,H$38:H$463)</f>
        <v>0</v>
      </c>
      <c r="I378" s="127">
        <f ca="1">SUMIF(OFFSET($Y$38,0,LEN($A378),1,1):OFFSET($Y$463,0,LEN($A378),1,1),$A378,I$38:I$463)</f>
        <v>0</v>
      </c>
      <c r="J378" s="127">
        <f ca="1">SUMIF(OFFSET($Y$38,0,LEN($A378),1,1):OFFSET($Y$463,0,LEN($A378),1,1),$A378,J$38:J$463)</f>
        <v>0</v>
      </c>
      <c r="K378" s="127">
        <f ca="1">SUMIF(OFFSET($Y$38,0,LEN($A378),1,1):OFFSET($Y$463,0,LEN($A378),1,1),$A378,K$38:K$463)</f>
        <v>0</v>
      </c>
      <c r="L378" s="127">
        <f ca="1">SUMIF(OFFSET($Y$38,0,LEN($A378),1,1):OFFSET($Y$463,0,LEN($A378),1,1),$A378,L$38:L$463)</f>
        <v>0</v>
      </c>
      <c r="M378" s="127">
        <f ca="1">SUMIF(OFFSET($Y$38,0,LEN($A378),1,1):OFFSET($Y$463,0,LEN($A378),1,1),$A378,M$38:M$463)</f>
        <v>0</v>
      </c>
      <c r="N378" s="127">
        <f ca="1">SUMIF(OFFSET($Y$38,0,LEN($A378),1,1):OFFSET($Y$463,0,LEN($A378),1,1),$A378,N$38:N$463)</f>
        <v>0</v>
      </c>
      <c r="O378" s="127">
        <f ca="1">SUMIF(OFFSET($Y$38,0,LEN($A378),1,1):OFFSET($Y$463,0,LEN($A378),1,1),$A378,O$38:O$463)</f>
        <v>0</v>
      </c>
      <c r="P378" s="127">
        <f ca="1">SUMIF(OFFSET($Y$38,0,LEN($A378),1,1):OFFSET($Y$463,0,LEN($A378),1,1),$A378,P$38:P$463)</f>
        <v>0</v>
      </c>
      <c r="Q378" s="127">
        <f ca="1">SUMIF(OFFSET($Y$38,0,LEN($A378),1,1):OFFSET($Y$463,0,LEN($A378),1,1),$A378,Q$38:Q$463)</f>
        <v>0</v>
      </c>
      <c r="R378" s="127">
        <f ca="1">SUMIF(OFFSET($Y$38,0,LEN($A378),1,1):OFFSET($Y$463,0,LEN($A378),1,1),$A378,R$38:R$463)</f>
        <v>0</v>
      </c>
      <c r="S378" s="127">
        <f ca="1">SUMIF(OFFSET($Y$38,0,LEN($A378),1,1):OFFSET($Y$463,0,LEN($A378),1,1),$A378,S$38:S$463)</f>
        <v>0</v>
      </c>
      <c r="T378" s="127">
        <f ca="1">SUMIF(OFFSET($Y$38,0,LEN($A378),1,1):OFFSET($Y$463,0,LEN($A378),1,1),$A378,T$38:T$463)</f>
        <v>0</v>
      </c>
      <c r="U378" s="127">
        <f ca="1">SUMIF(OFFSET($Y$38,0,LEN($A378),1,1):OFFSET($Y$463,0,LEN($A378),1,1),$A378,U$38:U$463)</f>
        <v>0</v>
      </c>
      <c r="V378" s="127">
        <f ca="1">SUMIF(OFFSET($Y$38,0,LEN($A378),1,1):OFFSET($Y$463,0,LEN($A378),1,1),$A378,V$38:V$463)</f>
        <v>0</v>
      </c>
      <c r="W378" s="127">
        <f ca="1">SUMIF(OFFSET($Y$38,0,LEN($A378),1,1):OFFSET($Y$463,0,LEN($A378),1,1),$A378,W$38:W$463)</f>
        <v>0</v>
      </c>
      <c r="X378" s="127">
        <f ca="1">SUMIF(OFFSET($Y$38,0,LEN($A378),1,1):OFFSET($Y$463,0,LEN($A378),1,1),$A378,X$38:X$463)</f>
        <v>0</v>
      </c>
      <c r="Y378" s="128" t="str">
        <f t="shared" si="19"/>
        <v>0.1.1.4</v>
      </c>
    </row>
    <row r="379" spans="1:25" ht="63" x14ac:dyDescent="0.25">
      <c r="A379" s="122" t="s">
        <v>658</v>
      </c>
      <c r="B379" s="123" t="s">
        <v>284</v>
      </c>
      <c r="C379" s="124" t="s">
        <v>216</v>
      </c>
      <c r="D379" s="127">
        <f ca="1">SUMIF(OFFSET($Y$38,0,LEN($A379),1,1):OFFSET($Y$463,0,LEN($A379),1,1),$A379,D$38:D$463)</f>
        <v>0</v>
      </c>
      <c r="E379" s="127">
        <f ca="1">SUMIF(OFFSET($Y$38,0,LEN($A379),1,1):OFFSET($Y$463,0,LEN($A379),1,1),$A379,E$38:E$463)</f>
        <v>0</v>
      </c>
      <c r="F379" s="127">
        <f ca="1">SUMIF(OFFSET($Y$38,0,LEN($A379),1,1):OFFSET($Y$463,0,LEN($A379),1,1),$A379,F$38:F$463)</f>
        <v>0</v>
      </c>
      <c r="G379" s="127">
        <f ca="1">SUMIF(OFFSET($Y$38,0,LEN($A379),1,1):OFFSET($Y$463,0,LEN($A379),1,1),$A379,G$38:G$463)</f>
        <v>0</v>
      </c>
      <c r="H379" s="127">
        <f ca="1">SUMIF(OFFSET($Y$38,0,LEN($A379),1,1):OFFSET($Y$463,0,LEN($A379),1,1),$A379,H$38:H$463)</f>
        <v>0</v>
      </c>
      <c r="I379" s="127">
        <f ca="1">SUMIF(OFFSET($Y$38,0,LEN($A379),1,1):OFFSET($Y$463,0,LEN($A379),1,1),$A379,I$38:I$463)</f>
        <v>0</v>
      </c>
      <c r="J379" s="127">
        <f ca="1">SUMIF(OFFSET($Y$38,0,LEN($A379),1,1):OFFSET($Y$463,0,LEN($A379),1,1),$A379,J$38:J$463)</f>
        <v>0</v>
      </c>
      <c r="K379" s="127">
        <f ca="1">SUMIF(OFFSET($Y$38,0,LEN($A379),1,1):OFFSET($Y$463,0,LEN($A379),1,1),$A379,K$38:K$463)</f>
        <v>0</v>
      </c>
      <c r="L379" s="127">
        <f ca="1">SUMIF(OFFSET($Y$38,0,LEN($A379),1,1):OFFSET($Y$463,0,LEN($A379),1,1),$A379,L$38:L$463)</f>
        <v>0</v>
      </c>
      <c r="M379" s="127">
        <f ca="1">SUMIF(OFFSET($Y$38,0,LEN($A379),1,1):OFFSET($Y$463,0,LEN($A379),1,1),$A379,M$38:M$463)</f>
        <v>0</v>
      </c>
      <c r="N379" s="127">
        <f ca="1">SUMIF(OFFSET($Y$38,0,LEN($A379),1,1):OFFSET($Y$463,0,LEN($A379),1,1),$A379,N$38:N$463)</f>
        <v>0</v>
      </c>
      <c r="O379" s="127">
        <f ca="1">SUMIF(OFFSET($Y$38,0,LEN($A379),1,1):OFFSET($Y$463,0,LEN($A379),1,1),$A379,O$38:O$463)</f>
        <v>0</v>
      </c>
      <c r="P379" s="127">
        <f ca="1">SUMIF(OFFSET($Y$38,0,LEN($A379),1,1):OFFSET($Y$463,0,LEN($A379),1,1),$A379,P$38:P$463)</f>
        <v>0</v>
      </c>
      <c r="Q379" s="127">
        <f ca="1">SUMIF(OFFSET($Y$38,0,LEN($A379),1,1):OFFSET($Y$463,0,LEN($A379),1,1),$A379,Q$38:Q$463)</f>
        <v>0</v>
      </c>
      <c r="R379" s="127">
        <f ca="1">SUMIF(OFFSET($Y$38,0,LEN($A379),1,1):OFFSET($Y$463,0,LEN($A379),1,1),$A379,R$38:R$463)</f>
        <v>0</v>
      </c>
      <c r="S379" s="127">
        <f ca="1">SUMIF(OFFSET($Y$38,0,LEN($A379),1,1):OFFSET($Y$463,0,LEN($A379),1,1),$A379,S$38:S$463)</f>
        <v>0</v>
      </c>
      <c r="T379" s="127">
        <f ca="1">SUMIF(OFFSET($Y$38,0,LEN($A379),1,1):OFFSET($Y$463,0,LEN($A379),1,1),$A379,T$38:T$463)</f>
        <v>0</v>
      </c>
      <c r="U379" s="127">
        <f ca="1">SUMIF(OFFSET($Y$38,0,LEN($A379),1,1):OFFSET($Y$463,0,LEN($A379),1,1),$A379,U$38:U$463)</f>
        <v>0</v>
      </c>
      <c r="V379" s="127">
        <f ca="1">SUMIF(OFFSET($Y$38,0,LEN($A379),1,1):OFFSET($Y$463,0,LEN($A379),1,1),$A379,V$38:V$463)</f>
        <v>0</v>
      </c>
      <c r="W379" s="127">
        <f ca="1">SUMIF(OFFSET($Y$38,0,LEN($A379),1,1):OFFSET($Y$463,0,LEN($A379),1,1),$A379,W$38:W$463)</f>
        <v>0</v>
      </c>
      <c r="X379" s="127">
        <f ca="1">SUMIF(OFFSET($Y$38,0,LEN($A379),1,1):OFFSET($Y$463,0,LEN($A379),1,1),$A379,X$38:X$463)</f>
        <v>0</v>
      </c>
      <c r="Y379" s="128" t="str">
        <f t="shared" si="19"/>
        <v>0.1.1.4.1</v>
      </c>
    </row>
    <row r="380" spans="1:25" ht="87" customHeight="1" x14ac:dyDescent="0.25">
      <c r="A380" s="122" t="s">
        <v>659</v>
      </c>
      <c r="B380" s="123" t="s">
        <v>286</v>
      </c>
      <c r="C380" s="124" t="s">
        <v>216</v>
      </c>
      <c r="D380" s="127">
        <f ca="1">SUMIF(OFFSET($Y$38,0,LEN($A380),1,1):OFFSET($Y$463,0,LEN($A380),1,1),$A380,D$38:D$463)</f>
        <v>0</v>
      </c>
      <c r="E380" s="127">
        <f ca="1">SUMIF(OFFSET($Y$38,0,LEN($A380),1,1):OFFSET($Y$463,0,LEN($A380),1,1),$A380,E$38:E$463)</f>
        <v>0</v>
      </c>
      <c r="F380" s="127">
        <f ca="1">SUMIF(OFFSET($Y$38,0,LEN($A380),1,1):OFFSET($Y$463,0,LEN($A380),1,1),$A380,F$38:F$463)</f>
        <v>0</v>
      </c>
      <c r="G380" s="127">
        <f ca="1">SUMIF(OFFSET($Y$38,0,LEN($A380),1,1):OFFSET($Y$463,0,LEN($A380),1,1),$A380,G$38:G$463)</f>
        <v>0</v>
      </c>
      <c r="H380" s="127">
        <f ca="1">SUMIF(OFFSET($Y$38,0,LEN($A380),1,1):OFFSET($Y$463,0,LEN($A380),1,1),$A380,H$38:H$463)</f>
        <v>0</v>
      </c>
      <c r="I380" s="127">
        <f ca="1">SUMIF(OFFSET($Y$38,0,LEN($A380),1,1):OFFSET($Y$463,0,LEN($A380),1,1),$A380,I$38:I$463)</f>
        <v>0</v>
      </c>
      <c r="J380" s="127">
        <f ca="1">SUMIF(OFFSET($Y$38,0,LEN($A380),1,1):OFFSET($Y$463,0,LEN($A380),1,1),$A380,J$38:J$463)</f>
        <v>0</v>
      </c>
      <c r="K380" s="127">
        <f ca="1">SUMIF(OFFSET($Y$38,0,LEN($A380),1,1):OFFSET($Y$463,0,LEN($A380),1,1),$A380,K$38:K$463)</f>
        <v>0</v>
      </c>
      <c r="L380" s="127">
        <f ca="1">SUMIF(OFFSET($Y$38,0,LEN($A380),1,1):OFFSET($Y$463,0,LEN($A380),1,1),$A380,L$38:L$463)</f>
        <v>0</v>
      </c>
      <c r="M380" s="127">
        <f ca="1">SUMIF(OFFSET($Y$38,0,LEN($A380),1,1):OFFSET($Y$463,0,LEN($A380),1,1),$A380,M$38:M$463)</f>
        <v>0</v>
      </c>
      <c r="N380" s="127">
        <f ca="1">SUMIF(OFFSET($Y$38,0,LEN($A380),1,1):OFFSET($Y$463,0,LEN($A380),1,1),$A380,N$38:N$463)</f>
        <v>0</v>
      </c>
      <c r="O380" s="127">
        <f ca="1">SUMIF(OFFSET($Y$38,0,LEN($A380),1,1):OFFSET($Y$463,0,LEN($A380),1,1),$A380,O$38:O$463)</f>
        <v>0</v>
      </c>
      <c r="P380" s="127">
        <f ca="1">SUMIF(OFFSET($Y$38,0,LEN($A380),1,1):OFFSET($Y$463,0,LEN($A380),1,1),$A380,P$38:P$463)</f>
        <v>0</v>
      </c>
      <c r="Q380" s="127">
        <f ca="1">SUMIF(OFFSET($Y$38,0,LEN($A380),1,1):OFFSET($Y$463,0,LEN($A380),1,1),$A380,Q$38:Q$463)</f>
        <v>0</v>
      </c>
      <c r="R380" s="127">
        <f ca="1">SUMIF(OFFSET($Y$38,0,LEN($A380),1,1):OFFSET($Y$463,0,LEN($A380),1,1),$A380,R$38:R$463)</f>
        <v>0</v>
      </c>
      <c r="S380" s="127">
        <f ca="1">SUMIF(OFFSET($Y$38,0,LEN($A380),1,1):OFFSET($Y$463,0,LEN($A380),1,1),$A380,S$38:S$463)</f>
        <v>0</v>
      </c>
      <c r="T380" s="127">
        <f ca="1">SUMIF(OFFSET($Y$38,0,LEN($A380),1,1):OFFSET($Y$463,0,LEN($A380),1,1),$A380,T$38:T$463)</f>
        <v>0</v>
      </c>
      <c r="U380" s="127">
        <f ca="1">SUMIF(OFFSET($Y$38,0,LEN($A380),1,1):OFFSET($Y$463,0,LEN($A380),1,1),$A380,U$38:U$463)</f>
        <v>0</v>
      </c>
      <c r="V380" s="127">
        <f ca="1">SUMIF(OFFSET($Y$38,0,LEN($A380),1,1):OFFSET($Y$463,0,LEN($A380),1,1),$A380,V$38:V$463)</f>
        <v>0</v>
      </c>
      <c r="W380" s="127">
        <f ca="1">SUMIF(OFFSET($Y$38,0,LEN($A380),1,1):OFFSET($Y$463,0,LEN($A380),1,1),$A380,W$38:W$463)</f>
        <v>0</v>
      </c>
      <c r="X380" s="127">
        <f ca="1">SUMIF(OFFSET($Y$38,0,LEN($A380),1,1):OFFSET($Y$463,0,LEN($A380),1,1),$A380,X$38:X$463)</f>
        <v>0</v>
      </c>
      <c r="Y380" s="128" t="str">
        <f t="shared" si="19"/>
        <v>0.1.1.4.2</v>
      </c>
    </row>
    <row r="381" spans="1:25" ht="45" customHeight="1" x14ac:dyDescent="0.25">
      <c r="A381" s="122" t="s">
        <v>36</v>
      </c>
      <c r="B381" s="123" t="s">
        <v>287</v>
      </c>
      <c r="C381" s="124" t="s">
        <v>216</v>
      </c>
      <c r="D381" s="127">
        <f ca="1">SUMIF(OFFSET($Y$38,0,LEN($A381),1,1):OFFSET($Y$463,0,LEN($A381),1,1),$A381,D$38:D$463)</f>
        <v>0</v>
      </c>
      <c r="E381" s="127">
        <f ca="1">SUMIF(OFFSET($Y$38,0,LEN($A381),1,1):OFFSET($Y$463,0,LEN($A381),1,1),$A381,E$38:E$463)</f>
        <v>0</v>
      </c>
      <c r="F381" s="127">
        <f ca="1">SUMIF(OFFSET($Y$38,0,LEN($A381),1,1):OFFSET($Y$463,0,LEN($A381),1,1),$A381,F$38:F$463)</f>
        <v>0</v>
      </c>
      <c r="G381" s="127">
        <f ca="1">SUMIF(OFFSET($Y$38,0,LEN($A381),1,1):OFFSET($Y$463,0,LEN($A381),1,1),$A381,G$38:G$463)</f>
        <v>0</v>
      </c>
      <c r="H381" s="127">
        <f ca="1">SUMIF(OFFSET($Y$38,0,LEN($A381),1,1):OFFSET($Y$463,0,LEN($A381),1,1),$A381,H$38:H$463)</f>
        <v>0</v>
      </c>
      <c r="I381" s="127">
        <f ca="1">SUMIF(OFFSET($Y$38,0,LEN($A381),1,1):OFFSET($Y$463,0,LEN($A381),1,1),$A381,I$38:I$463)</f>
        <v>0</v>
      </c>
      <c r="J381" s="127">
        <f ca="1">SUMIF(OFFSET($Y$38,0,LEN($A381),1,1):OFFSET($Y$463,0,LEN($A381),1,1),$A381,J$38:J$463)</f>
        <v>0</v>
      </c>
      <c r="K381" s="127">
        <f ca="1">SUMIF(OFFSET($Y$38,0,LEN($A381),1,1):OFFSET($Y$463,0,LEN($A381),1,1),$A381,K$38:K$463)</f>
        <v>0</v>
      </c>
      <c r="L381" s="127">
        <f ca="1">SUMIF(OFFSET($Y$38,0,LEN($A381),1,1):OFFSET($Y$463,0,LEN($A381),1,1),$A381,L$38:L$463)</f>
        <v>0</v>
      </c>
      <c r="M381" s="127">
        <f ca="1">SUMIF(OFFSET($Y$38,0,LEN($A381),1,1):OFFSET($Y$463,0,LEN($A381),1,1),$A381,M$38:M$463)</f>
        <v>0</v>
      </c>
      <c r="N381" s="127">
        <f ca="1">SUMIF(OFFSET($Y$38,0,LEN($A381),1,1):OFFSET($Y$463,0,LEN($A381),1,1),$A381,N$38:N$463)</f>
        <v>0</v>
      </c>
      <c r="O381" s="127">
        <f ca="1">SUMIF(OFFSET($Y$38,0,LEN($A381),1,1):OFFSET($Y$463,0,LEN($A381),1,1),$A381,O$38:O$463)</f>
        <v>0</v>
      </c>
      <c r="P381" s="127">
        <f ca="1">SUMIF(OFFSET($Y$38,0,LEN($A381),1,1):OFFSET($Y$463,0,LEN($A381),1,1),$A381,P$38:P$463)</f>
        <v>0</v>
      </c>
      <c r="Q381" s="127">
        <f ca="1">SUMIF(OFFSET($Y$38,0,LEN($A381),1,1):OFFSET($Y$463,0,LEN($A381),1,1),$A381,Q$38:Q$463)</f>
        <v>0</v>
      </c>
      <c r="R381" s="127">
        <f ca="1">SUMIF(OFFSET($Y$38,0,LEN($A381),1,1):OFFSET($Y$463,0,LEN($A381),1,1),$A381,R$38:R$463)</f>
        <v>0</v>
      </c>
      <c r="S381" s="127">
        <f ca="1">SUMIF(OFFSET($Y$38,0,LEN($A381),1,1):OFFSET($Y$463,0,LEN($A381),1,1),$A381,S$38:S$463)</f>
        <v>0</v>
      </c>
      <c r="T381" s="127">
        <f ca="1">SUMIF(OFFSET($Y$38,0,LEN($A381),1,1):OFFSET($Y$463,0,LEN($A381),1,1),$A381,T$38:T$463)</f>
        <v>0</v>
      </c>
      <c r="U381" s="127">
        <f ca="1">SUMIF(OFFSET($Y$38,0,LEN($A381),1,1):OFFSET($Y$463,0,LEN($A381),1,1),$A381,U$38:U$463)</f>
        <v>0</v>
      </c>
      <c r="V381" s="127">
        <f ca="1">SUMIF(OFFSET($Y$38,0,LEN($A381),1,1):OFFSET($Y$463,0,LEN($A381),1,1),$A381,V$38:V$463)</f>
        <v>0</v>
      </c>
      <c r="W381" s="127">
        <f ca="1">SUMIF(OFFSET($Y$38,0,LEN($A381),1,1):OFFSET($Y$463,0,LEN($A381),1,1),$A381,W$38:W$463)</f>
        <v>0</v>
      </c>
      <c r="X381" s="127">
        <f ca="1">SUMIF(OFFSET($Y$38,0,LEN($A381),1,1):OFFSET($Y$463,0,LEN($A381),1,1),$A381,X$38:X$463)</f>
        <v>0</v>
      </c>
      <c r="Y381" s="128" t="str">
        <f t="shared" si="19"/>
        <v>0.1.2</v>
      </c>
    </row>
    <row r="382" spans="1:25" ht="72.75" customHeight="1" x14ac:dyDescent="0.25">
      <c r="A382" s="122" t="s">
        <v>660</v>
      </c>
      <c r="B382" s="123" t="s">
        <v>289</v>
      </c>
      <c r="C382" s="124" t="s">
        <v>216</v>
      </c>
      <c r="D382" s="127">
        <f ca="1">SUMIF(OFFSET($Y$38,0,LEN($A382),1,1):OFFSET($Y$463,0,LEN($A382),1,1),$A382,D$38:D$463)</f>
        <v>0</v>
      </c>
      <c r="E382" s="127">
        <f ca="1">SUMIF(OFFSET($Y$38,0,LEN($A382),1,1):OFFSET($Y$463,0,LEN($A382),1,1),$A382,E$38:E$463)</f>
        <v>0</v>
      </c>
      <c r="F382" s="127">
        <f ca="1">SUMIF(OFFSET($Y$38,0,LEN($A382),1,1):OFFSET($Y$463,0,LEN($A382),1,1),$A382,F$38:F$463)</f>
        <v>0</v>
      </c>
      <c r="G382" s="127">
        <f ca="1">SUMIF(OFFSET($Y$38,0,LEN($A382),1,1):OFFSET($Y$463,0,LEN($A382),1,1),$A382,G$38:G$463)</f>
        <v>0</v>
      </c>
      <c r="H382" s="127">
        <f ca="1">SUMIF(OFFSET($Y$38,0,LEN($A382),1,1):OFFSET($Y$463,0,LEN($A382),1,1),$A382,H$38:H$463)</f>
        <v>0</v>
      </c>
      <c r="I382" s="127">
        <f ca="1">SUMIF(OFFSET($Y$38,0,LEN($A382),1,1):OFFSET($Y$463,0,LEN($A382),1,1),$A382,I$38:I$463)</f>
        <v>0</v>
      </c>
      <c r="J382" s="127">
        <f ca="1">SUMIF(OFFSET($Y$38,0,LEN($A382),1,1):OFFSET($Y$463,0,LEN($A382),1,1),$A382,J$38:J$463)</f>
        <v>0</v>
      </c>
      <c r="K382" s="127">
        <f ca="1">SUMIF(OFFSET($Y$38,0,LEN($A382),1,1):OFFSET($Y$463,0,LEN($A382),1,1),$A382,K$38:K$463)</f>
        <v>0</v>
      </c>
      <c r="L382" s="127">
        <f ca="1">SUMIF(OFFSET($Y$38,0,LEN($A382),1,1):OFFSET($Y$463,0,LEN($A382),1,1),$A382,L$38:L$463)</f>
        <v>0</v>
      </c>
      <c r="M382" s="127">
        <f ca="1">SUMIF(OFFSET($Y$38,0,LEN($A382),1,1):OFFSET($Y$463,0,LEN($A382),1,1),$A382,M$38:M$463)</f>
        <v>0</v>
      </c>
      <c r="N382" s="127">
        <f ca="1">SUMIF(OFFSET($Y$38,0,LEN($A382),1,1):OFFSET($Y$463,0,LEN($A382),1,1),$A382,N$38:N$463)</f>
        <v>0</v>
      </c>
      <c r="O382" s="127">
        <f ca="1">SUMIF(OFFSET($Y$38,0,LEN($A382),1,1):OFFSET($Y$463,0,LEN($A382),1,1),$A382,O$38:O$463)</f>
        <v>0</v>
      </c>
      <c r="P382" s="127">
        <f ca="1">SUMIF(OFFSET($Y$38,0,LEN($A382),1,1):OFFSET($Y$463,0,LEN($A382),1,1),$A382,P$38:P$463)</f>
        <v>0</v>
      </c>
      <c r="Q382" s="127">
        <f ca="1">SUMIF(OFFSET($Y$38,0,LEN($A382),1,1):OFFSET($Y$463,0,LEN($A382),1,1),$A382,Q$38:Q$463)</f>
        <v>0</v>
      </c>
      <c r="R382" s="127">
        <f ca="1">SUMIF(OFFSET($Y$38,0,LEN($A382),1,1):OFFSET($Y$463,0,LEN($A382),1,1),$A382,R$38:R$463)</f>
        <v>0</v>
      </c>
      <c r="S382" s="127">
        <f ca="1">SUMIF(OFFSET($Y$38,0,LEN($A382),1,1):OFFSET($Y$463,0,LEN($A382),1,1),$A382,S$38:S$463)</f>
        <v>0</v>
      </c>
      <c r="T382" s="127">
        <f ca="1">SUMIF(OFFSET($Y$38,0,LEN($A382),1,1):OFFSET($Y$463,0,LEN($A382),1,1),$A382,T$38:T$463)</f>
        <v>0</v>
      </c>
      <c r="U382" s="127">
        <f ca="1">SUMIF(OFFSET($Y$38,0,LEN($A382),1,1):OFFSET($Y$463,0,LEN($A382),1,1),$A382,U$38:U$463)</f>
        <v>0</v>
      </c>
      <c r="V382" s="127">
        <f ca="1">SUMIF(OFFSET($Y$38,0,LEN($A382),1,1):OFFSET($Y$463,0,LEN($A382),1,1),$A382,V$38:V$463)</f>
        <v>0</v>
      </c>
      <c r="W382" s="127">
        <f ca="1">SUMIF(OFFSET($Y$38,0,LEN($A382),1,1):OFFSET($Y$463,0,LEN($A382),1,1),$A382,W$38:W$463)</f>
        <v>0</v>
      </c>
      <c r="X382" s="127">
        <f ca="1">SUMIF(OFFSET($Y$38,0,LEN($A382),1,1):OFFSET($Y$463,0,LEN($A382),1,1),$A382,X$38:X$463)</f>
        <v>0</v>
      </c>
      <c r="Y382" s="128" t="str">
        <f t="shared" si="19"/>
        <v>0.1.2.1</v>
      </c>
    </row>
    <row r="383" spans="1:25" ht="31.5" x14ac:dyDescent="0.25">
      <c r="A383" s="122" t="s">
        <v>661</v>
      </c>
      <c r="B383" s="123" t="s">
        <v>291</v>
      </c>
      <c r="C383" s="124" t="s">
        <v>216</v>
      </c>
      <c r="D383" s="127">
        <f ca="1">SUMIF(OFFSET($Y$38,0,LEN($A383),1,1):OFFSET($Y$463,0,LEN($A383),1,1),$A383,D$38:D$463)</f>
        <v>0</v>
      </c>
      <c r="E383" s="127">
        <f ca="1">SUMIF(OFFSET($Y$38,0,LEN($A383),1,1):OFFSET($Y$463,0,LEN($A383),1,1),$A383,E$38:E$463)</f>
        <v>0</v>
      </c>
      <c r="F383" s="127">
        <f ca="1">SUMIF(OFFSET($Y$38,0,LEN($A383),1,1):OFFSET($Y$463,0,LEN($A383),1,1),$A383,F$38:F$463)</f>
        <v>0</v>
      </c>
      <c r="G383" s="127">
        <f ca="1">SUMIF(OFFSET($Y$38,0,LEN($A383),1,1):OFFSET($Y$463,0,LEN($A383),1,1),$A383,G$38:G$463)</f>
        <v>0</v>
      </c>
      <c r="H383" s="127">
        <f ca="1">SUMIF(OFFSET($Y$38,0,LEN($A383),1,1):OFFSET($Y$463,0,LEN($A383),1,1),$A383,H$38:H$463)</f>
        <v>0</v>
      </c>
      <c r="I383" s="127">
        <f ca="1">SUMIF(OFFSET($Y$38,0,LEN($A383),1,1):OFFSET($Y$463,0,LEN($A383),1,1),$A383,I$38:I$463)</f>
        <v>0</v>
      </c>
      <c r="J383" s="127">
        <f ca="1">SUMIF(OFFSET($Y$38,0,LEN($A383),1,1):OFFSET($Y$463,0,LEN($A383),1,1),$A383,J$38:J$463)</f>
        <v>0</v>
      </c>
      <c r="K383" s="127">
        <f ca="1">SUMIF(OFFSET($Y$38,0,LEN($A383),1,1):OFFSET($Y$463,0,LEN($A383),1,1),$A383,K$38:K$463)</f>
        <v>0</v>
      </c>
      <c r="L383" s="127">
        <f ca="1">SUMIF(OFFSET($Y$38,0,LEN($A383),1,1):OFFSET($Y$463,0,LEN($A383),1,1),$A383,L$38:L$463)</f>
        <v>0</v>
      </c>
      <c r="M383" s="127">
        <f ca="1">SUMIF(OFFSET($Y$38,0,LEN($A383),1,1):OFFSET($Y$463,0,LEN($A383),1,1),$A383,M$38:M$463)</f>
        <v>0</v>
      </c>
      <c r="N383" s="127">
        <f ca="1">SUMIF(OFFSET($Y$38,0,LEN($A383),1,1):OFFSET($Y$463,0,LEN($A383),1,1),$A383,N$38:N$463)</f>
        <v>0</v>
      </c>
      <c r="O383" s="127">
        <f ca="1">SUMIF(OFFSET($Y$38,0,LEN($A383),1,1):OFFSET($Y$463,0,LEN($A383),1,1),$A383,O$38:O$463)</f>
        <v>0</v>
      </c>
      <c r="P383" s="127">
        <f ca="1">SUMIF(OFFSET($Y$38,0,LEN($A383),1,1):OFFSET($Y$463,0,LEN($A383),1,1),$A383,P$38:P$463)</f>
        <v>0</v>
      </c>
      <c r="Q383" s="127">
        <f ca="1">SUMIF(OFFSET($Y$38,0,LEN($A383),1,1):OFFSET($Y$463,0,LEN($A383),1,1),$A383,Q$38:Q$463)</f>
        <v>0</v>
      </c>
      <c r="R383" s="127">
        <f ca="1">SUMIF(OFFSET($Y$38,0,LEN($A383),1,1):OFFSET($Y$463,0,LEN($A383),1,1),$A383,R$38:R$463)</f>
        <v>0</v>
      </c>
      <c r="S383" s="127">
        <f ca="1">SUMIF(OFFSET($Y$38,0,LEN($A383),1,1):OFFSET($Y$463,0,LEN($A383),1,1),$A383,S$38:S$463)</f>
        <v>0</v>
      </c>
      <c r="T383" s="127">
        <f ca="1">SUMIF(OFFSET($Y$38,0,LEN($A383),1,1):OFFSET($Y$463,0,LEN($A383),1,1),$A383,T$38:T$463)</f>
        <v>0</v>
      </c>
      <c r="U383" s="127">
        <f ca="1">SUMIF(OFFSET($Y$38,0,LEN($A383),1,1):OFFSET($Y$463,0,LEN($A383),1,1),$A383,U$38:U$463)</f>
        <v>0</v>
      </c>
      <c r="V383" s="127">
        <f ca="1">SUMIF(OFFSET($Y$38,0,LEN($A383),1,1):OFFSET($Y$463,0,LEN($A383),1,1),$A383,V$38:V$463)</f>
        <v>0</v>
      </c>
      <c r="W383" s="127">
        <f ca="1">SUMIF(OFFSET($Y$38,0,LEN($A383),1,1):OFFSET($Y$463,0,LEN($A383),1,1),$A383,W$38:W$463)</f>
        <v>0</v>
      </c>
      <c r="X383" s="127">
        <f ca="1">SUMIF(OFFSET($Y$38,0,LEN($A383),1,1):OFFSET($Y$463,0,LEN($A383),1,1),$A383,X$38:X$463)</f>
        <v>0</v>
      </c>
      <c r="Y383" s="128" t="str">
        <f t="shared" si="19"/>
        <v>0.1.2.1.1</v>
      </c>
    </row>
    <row r="384" spans="1:25" ht="47.25" x14ac:dyDescent="0.25">
      <c r="A384" s="122" t="s">
        <v>662</v>
      </c>
      <c r="B384" s="123" t="s">
        <v>293</v>
      </c>
      <c r="C384" s="124" t="s">
        <v>216</v>
      </c>
      <c r="D384" s="127">
        <f ca="1">SUMIF(OFFSET($Y$38,0,LEN($A384),1,1):OFFSET($Y$463,0,LEN($A384),1,1),$A384,D$38:D$463)</f>
        <v>0</v>
      </c>
      <c r="E384" s="127">
        <f ca="1">SUMIF(OFFSET($Y$38,0,LEN($A384),1,1):OFFSET($Y$463,0,LEN($A384),1,1),$A384,E$38:E$463)</f>
        <v>0</v>
      </c>
      <c r="F384" s="127">
        <f ca="1">SUMIF(OFFSET($Y$38,0,LEN($A384),1,1):OFFSET($Y$463,0,LEN($A384),1,1),$A384,F$38:F$463)</f>
        <v>0</v>
      </c>
      <c r="G384" s="127">
        <f ca="1">SUMIF(OFFSET($Y$38,0,LEN($A384),1,1):OFFSET($Y$463,0,LEN($A384),1,1),$A384,G$38:G$463)</f>
        <v>0</v>
      </c>
      <c r="H384" s="127">
        <f ca="1">SUMIF(OFFSET($Y$38,0,LEN($A384),1,1):OFFSET($Y$463,0,LEN($A384),1,1),$A384,H$38:H$463)</f>
        <v>0</v>
      </c>
      <c r="I384" s="127">
        <f ca="1">SUMIF(OFFSET($Y$38,0,LEN($A384),1,1):OFFSET($Y$463,0,LEN($A384),1,1),$A384,I$38:I$463)</f>
        <v>0</v>
      </c>
      <c r="J384" s="127">
        <f ca="1">SUMIF(OFFSET($Y$38,0,LEN($A384),1,1):OFFSET($Y$463,0,LEN($A384),1,1),$A384,J$38:J$463)</f>
        <v>0</v>
      </c>
      <c r="K384" s="127">
        <f ca="1">SUMIF(OFFSET($Y$38,0,LEN($A384),1,1):OFFSET($Y$463,0,LEN($A384),1,1),$A384,K$38:K$463)</f>
        <v>0</v>
      </c>
      <c r="L384" s="127">
        <f ca="1">SUMIF(OFFSET($Y$38,0,LEN($A384),1,1):OFFSET($Y$463,0,LEN($A384),1,1),$A384,L$38:L$463)</f>
        <v>0</v>
      </c>
      <c r="M384" s="127">
        <f ca="1">SUMIF(OFFSET($Y$38,0,LEN($A384),1,1):OFFSET($Y$463,0,LEN($A384),1,1),$A384,M$38:M$463)</f>
        <v>0</v>
      </c>
      <c r="N384" s="127">
        <f ca="1">SUMIF(OFFSET($Y$38,0,LEN($A384),1,1):OFFSET($Y$463,0,LEN($A384),1,1),$A384,N$38:N$463)</f>
        <v>0</v>
      </c>
      <c r="O384" s="127">
        <f ca="1">SUMIF(OFFSET($Y$38,0,LEN($A384),1,1):OFFSET($Y$463,0,LEN($A384),1,1),$A384,O$38:O$463)</f>
        <v>0</v>
      </c>
      <c r="P384" s="127">
        <f ca="1">SUMIF(OFFSET($Y$38,0,LEN($A384),1,1):OFFSET($Y$463,0,LEN($A384),1,1),$A384,P$38:P$463)</f>
        <v>0</v>
      </c>
      <c r="Q384" s="127">
        <f ca="1">SUMIF(OFFSET($Y$38,0,LEN($A384),1,1):OFFSET($Y$463,0,LEN($A384),1,1),$A384,Q$38:Q$463)</f>
        <v>0</v>
      </c>
      <c r="R384" s="127">
        <f ca="1">SUMIF(OFFSET($Y$38,0,LEN($A384),1,1):OFFSET($Y$463,0,LEN($A384),1,1),$A384,R$38:R$463)</f>
        <v>0</v>
      </c>
      <c r="S384" s="127">
        <f ca="1">SUMIF(OFFSET($Y$38,0,LEN($A384),1,1):OFFSET($Y$463,0,LEN($A384),1,1),$A384,S$38:S$463)</f>
        <v>0</v>
      </c>
      <c r="T384" s="127">
        <f ca="1">SUMIF(OFFSET($Y$38,0,LEN($A384),1,1):OFFSET($Y$463,0,LEN($A384),1,1),$A384,T$38:T$463)</f>
        <v>0</v>
      </c>
      <c r="U384" s="127">
        <f ca="1">SUMIF(OFFSET($Y$38,0,LEN($A384),1,1):OFFSET($Y$463,0,LEN($A384),1,1),$A384,U$38:U$463)</f>
        <v>0</v>
      </c>
      <c r="V384" s="127">
        <f ca="1">SUMIF(OFFSET($Y$38,0,LEN($A384),1,1):OFFSET($Y$463,0,LEN($A384),1,1),$A384,V$38:V$463)</f>
        <v>0</v>
      </c>
      <c r="W384" s="127">
        <f ca="1">SUMIF(OFFSET($Y$38,0,LEN($A384),1,1):OFFSET($Y$463,0,LEN($A384),1,1),$A384,W$38:W$463)</f>
        <v>0</v>
      </c>
      <c r="X384" s="127">
        <f ca="1">SUMIF(OFFSET($Y$38,0,LEN($A384),1,1):OFFSET($Y$463,0,LEN($A384),1,1),$A384,X$38:X$463)</f>
        <v>0</v>
      </c>
      <c r="Y384" s="128" t="str">
        <f t="shared" si="19"/>
        <v>0.1.2.1.2</v>
      </c>
    </row>
    <row r="385" spans="1:25" ht="47.25" x14ac:dyDescent="0.25">
      <c r="A385" s="122" t="s">
        <v>663</v>
      </c>
      <c r="B385" s="123" t="s">
        <v>295</v>
      </c>
      <c r="C385" s="124" t="s">
        <v>216</v>
      </c>
      <c r="D385" s="127">
        <f ca="1">SUMIF(OFFSET($Y$38,0,LEN($A385),1,1):OFFSET($Y$463,0,LEN($A385),1,1),$A385,D$38:D$463)</f>
        <v>0</v>
      </c>
      <c r="E385" s="127">
        <f ca="1">SUMIF(OFFSET($Y$38,0,LEN($A385),1,1):OFFSET($Y$463,0,LEN($A385),1,1),$A385,E$38:E$463)</f>
        <v>0</v>
      </c>
      <c r="F385" s="127">
        <f ca="1">SUMIF(OFFSET($Y$38,0,LEN($A385),1,1):OFFSET($Y$463,0,LEN($A385),1,1),$A385,F$38:F$463)</f>
        <v>0</v>
      </c>
      <c r="G385" s="127">
        <f ca="1">SUMIF(OFFSET($Y$38,0,LEN($A385),1,1):OFFSET($Y$463,0,LEN($A385),1,1),$A385,G$38:G$463)</f>
        <v>0</v>
      </c>
      <c r="H385" s="127">
        <f ca="1">SUMIF(OFFSET($Y$38,0,LEN($A385),1,1):OFFSET($Y$463,0,LEN($A385),1,1),$A385,H$38:H$463)</f>
        <v>0</v>
      </c>
      <c r="I385" s="127">
        <f ca="1">SUMIF(OFFSET($Y$38,0,LEN($A385),1,1):OFFSET($Y$463,0,LEN($A385),1,1),$A385,I$38:I$463)</f>
        <v>0</v>
      </c>
      <c r="J385" s="127">
        <f ca="1">SUMIF(OFFSET($Y$38,0,LEN($A385),1,1):OFFSET($Y$463,0,LEN($A385),1,1),$A385,J$38:J$463)</f>
        <v>0</v>
      </c>
      <c r="K385" s="127">
        <f ca="1">SUMIF(OFFSET($Y$38,0,LEN($A385),1,1):OFFSET($Y$463,0,LEN($A385),1,1),$A385,K$38:K$463)</f>
        <v>0</v>
      </c>
      <c r="L385" s="127">
        <f ca="1">SUMIF(OFFSET($Y$38,0,LEN($A385),1,1):OFFSET($Y$463,0,LEN($A385),1,1),$A385,L$38:L$463)</f>
        <v>0</v>
      </c>
      <c r="M385" s="127">
        <f ca="1">SUMIF(OFFSET($Y$38,0,LEN($A385),1,1):OFFSET($Y$463,0,LEN($A385),1,1),$A385,M$38:M$463)</f>
        <v>0</v>
      </c>
      <c r="N385" s="127">
        <f ca="1">SUMIF(OFFSET($Y$38,0,LEN($A385),1,1):OFFSET($Y$463,0,LEN($A385),1,1),$A385,N$38:N$463)</f>
        <v>0</v>
      </c>
      <c r="O385" s="127">
        <f ca="1">SUMIF(OFFSET($Y$38,0,LEN($A385),1,1):OFFSET($Y$463,0,LEN($A385),1,1),$A385,O$38:O$463)</f>
        <v>0</v>
      </c>
      <c r="P385" s="127">
        <f ca="1">SUMIF(OFFSET($Y$38,0,LEN($A385),1,1):OFFSET($Y$463,0,LEN($A385),1,1),$A385,P$38:P$463)</f>
        <v>0</v>
      </c>
      <c r="Q385" s="127">
        <f ca="1">SUMIF(OFFSET($Y$38,0,LEN($A385),1,1):OFFSET($Y$463,0,LEN($A385),1,1),$A385,Q$38:Q$463)</f>
        <v>0</v>
      </c>
      <c r="R385" s="127">
        <f ca="1">SUMIF(OFFSET($Y$38,0,LEN($A385),1,1):OFFSET($Y$463,0,LEN($A385),1,1),$A385,R$38:R$463)</f>
        <v>0</v>
      </c>
      <c r="S385" s="127">
        <f ca="1">SUMIF(OFFSET($Y$38,0,LEN($A385),1,1):OFFSET($Y$463,0,LEN($A385),1,1),$A385,S$38:S$463)</f>
        <v>0</v>
      </c>
      <c r="T385" s="127">
        <f ca="1">SUMIF(OFFSET($Y$38,0,LEN($A385),1,1):OFFSET($Y$463,0,LEN($A385),1,1),$A385,T$38:T$463)</f>
        <v>0</v>
      </c>
      <c r="U385" s="127">
        <f ca="1">SUMIF(OFFSET($Y$38,0,LEN($A385),1,1):OFFSET($Y$463,0,LEN($A385),1,1),$A385,U$38:U$463)</f>
        <v>0</v>
      </c>
      <c r="V385" s="127">
        <f ca="1">SUMIF(OFFSET($Y$38,0,LEN($A385),1,1):OFFSET($Y$463,0,LEN($A385),1,1),$A385,V$38:V$463)</f>
        <v>0</v>
      </c>
      <c r="W385" s="127">
        <f ca="1">SUMIF(OFFSET($Y$38,0,LEN($A385),1,1):OFFSET($Y$463,0,LEN($A385),1,1),$A385,W$38:W$463)</f>
        <v>0</v>
      </c>
      <c r="X385" s="127">
        <f ca="1">SUMIF(OFFSET($Y$38,0,LEN($A385),1,1):OFFSET($Y$463,0,LEN($A385),1,1),$A385,X$38:X$463)</f>
        <v>0</v>
      </c>
      <c r="Y385" s="128" t="str">
        <f t="shared" si="19"/>
        <v>0.1.2.2</v>
      </c>
    </row>
    <row r="386" spans="1:25" ht="31.5" x14ac:dyDescent="0.25">
      <c r="A386" s="122" t="s">
        <v>664</v>
      </c>
      <c r="B386" s="123" t="s">
        <v>297</v>
      </c>
      <c r="C386" s="124" t="s">
        <v>216</v>
      </c>
      <c r="D386" s="127">
        <f ca="1">SUMIF(OFFSET($Y$38,0,LEN($A386),1,1):OFFSET($Y$463,0,LEN($A386),1,1),$A386,D$38:D$463)</f>
        <v>0</v>
      </c>
      <c r="E386" s="127">
        <f ca="1">SUMIF(OFFSET($Y$38,0,LEN($A386),1,1):OFFSET($Y$463,0,LEN($A386),1,1),$A386,E$38:E$463)</f>
        <v>0</v>
      </c>
      <c r="F386" s="127">
        <f ca="1">SUMIF(OFFSET($Y$38,0,LEN($A386),1,1):OFFSET($Y$463,0,LEN($A386),1,1),$A386,F$38:F$463)</f>
        <v>0</v>
      </c>
      <c r="G386" s="127">
        <f ca="1">SUMIF(OFFSET($Y$38,0,LEN($A386),1,1):OFFSET($Y$463,0,LEN($A386),1,1),$A386,G$38:G$463)</f>
        <v>0</v>
      </c>
      <c r="H386" s="127">
        <f ca="1">SUMIF(OFFSET($Y$38,0,LEN($A386),1,1):OFFSET($Y$463,0,LEN($A386),1,1),$A386,H$38:H$463)</f>
        <v>0</v>
      </c>
      <c r="I386" s="127">
        <f ca="1">SUMIF(OFFSET($Y$38,0,LEN($A386),1,1):OFFSET($Y$463,0,LEN($A386),1,1),$A386,I$38:I$463)</f>
        <v>0</v>
      </c>
      <c r="J386" s="127">
        <f ca="1">SUMIF(OFFSET($Y$38,0,LEN($A386),1,1):OFFSET($Y$463,0,LEN($A386),1,1),$A386,J$38:J$463)</f>
        <v>0</v>
      </c>
      <c r="K386" s="127">
        <f ca="1">SUMIF(OFFSET($Y$38,0,LEN($A386),1,1):OFFSET($Y$463,0,LEN($A386),1,1),$A386,K$38:K$463)</f>
        <v>0</v>
      </c>
      <c r="L386" s="127">
        <f ca="1">SUMIF(OFFSET($Y$38,0,LEN($A386),1,1):OFFSET($Y$463,0,LEN($A386),1,1),$A386,L$38:L$463)</f>
        <v>0</v>
      </c>
      <c r="M386" s="127">
        <f ca="1">SUMIF(OFFSET($Y$38,0,LEN($A386),1,1):OFFSET($Y$463,0,LEN($A386),1,1),$A386,M$38:M$463)</f>
        <v>0</v>
      </c>
      <c r="N386" s="127">
        <f ca="1">SUMIF(OFFSET($Y$38,0,LEN($A386),1,1):OFFSET($Y$463,0,LEN($A386),1,1),$A386,N$38:N$463)</f>
        <v>0</v>
      </c>
      <c r="O386" s="127">
        <f ca="1">SUMIF(OFFSET($Y$38,0,LEN($A386),1,1):OFFSET($Y$463,0,LEN($A386),1,1),$A386,O$38:O$463)</f>
        <v>0</v>
      </c>
      <c r="P386" s="127">
        <f ca="1">SUMIF(OFFSET($Y$38,0,LEN($A386),1,1):OFFSET($Y$463,0,LEN($A386),1,1),$A386,P$38:P$463)</f>
        <v>0</v>
      </c>
      <c r="Q386" s="127">
        <f ca="1">SUMIF(OFFSET($Y$38,0,LEN($A386),1,1):OFFSET($Y$463,0,LEN($A386),1,1),$A386,Q$38:Q$463)</f>
        <v>0</v>
      </c>
      <c r="R386" s="127">
        <f ca="1">SUMIF(OFFSET($Y$38,0,LEN($A386),1,1):OFFSET($Y$463,0,LEN($A386),1,1),$A386,R$38:R$463)</f>
        <v>0</v>
      </c>
      <c r="S386" s="127">
        <f ca="1">SUMIF(OFFSET($Y$38,0,LEN($A386),1,1):OFFSET($Y$463,0,LEN($A386),1,1),$A386,S$38:S$463)</f>
        <v>0</v>
      </c>
      <c r="T386" s="127">
        <f ca="1">SUMIF(OFFSET($Y$38,0,LEN($A386),1,1):OFFSET($Y$463,0,LEN($A386),1,1),$A386,T$38:T$463)</f>
        <v>0</v>
      </c>
      <c r="U386" s="127">
        <f ca="1">SUMIF(OFFSET($Y$38,0,LEN($A386),1,1):OFFSET($Y$463,0,LEN($A386),1,1),$A386,U$38:U$463)</f>
        <v>0</v>
      </c>
      <c r="V386" s="127">
        <f ca="1">SUMIF(OFFSET($Y$38,0,LEN($A386),1,1):OFFSET($Y$463,0,LEN($A386),1,1),$A386,V$38:V$463)</f>
        <v>0</v>
      </c>
      <c r="W386" s="127">
        <f ca="1">SUMIF(OFFSET($Y$38,0,LEN($A386),1,1):OFFSET($Y$463,0,LEN($A386),1,1),$A386,W$38:W$463)</f>
        <v>0</v>
      </c>
      <c r="X386" s="127">
        <f ca="1">SUMIF(OFFSET($Y$38,0,LEN($A386),1,1):OFFSET($Y$463,0,LEN($A386),1,1),$A386,X$38:X$463)</f>
        <v>0</v>
      </c>
      <c r="Y386" s="128" t="str">
        <f t="shared" si="19"/>
        <v>0.1.2.2.1</v>
      </c>
    </row>
    <row r="387" spans="1:25" ht="31.5" x14ac:dyDescent="0.25">
      <c r="A387" s="122" t="s">
        <v>665</v>
      </c>
      <c r="B387" s="123" t="s">
        <v>299</v>
      </c>
      <c r="C387" s="124" t="s">
        <v>216</v>
      </c>
      <c r="D387" s="127">
        <f ca="1">SUMIF(OFFSET($Y$38,0,LEN($A387),1,1):OFFSET($Y$463,0,LEN($A387),1,1),$A387,D$38:D$463)</f>
        <v>0</v>
      </c>
      <c r="E387" s="127">
        <f ca="1">SUMIF(OFFSET($Y$38,0,LEN($A387),1,1):OFFSET($Y$463,0,LEN($A387),1,1),$A387,E$38:E$463)</f>
        <v>0</v>
      </c>
      <c r="F387" s="127">
        <f ca="1">SUMIF(OFFSET($Y$38,0,LEN($A387),1,1):OFFSET($Y$463,0,LEN($A387),1,1),$A387,F$38:F$463)</f>
        <v>0</v>
      </c>
      <c r="G387" s="127">
        <f ca="1">SUMIF(OFFSET($Y$38,0,LEN($A387),1,1):OFFSET($Y$463,0,LEN($A387),1,1),$A387,G$38:G$463)</f>
        <v>0</v>
      </c>
      <c r="H387" s="127">
        <f ca="1">SUMIF(OFFSET($Y$38,0,LEN($A387),1,1):OFFSET($Y$463,0,LEN($A387),1,1),$A387,H$38:H$463)</f>
        <v>0</v>
      </c>
      <c r="I387" s="127">
        <f ca="1">SUMIF(OFFSET($Y$38,0,LEN($A387),1,1):OFFSET($Y$463,0,LEN($A387),1,1),$A387,I$38:I$463)</f>
        <v>0</v>
      </c>
      <c r="J387" s="127">
        <f ca="1">SUMIF(OFFSET($Y$38,0,LEN($A387),1,1):OFFSET($Y$463,0,LEN($A387),1,1),$A387,J$38:J$463)</f>
        <v>0</v>
      </c>
      <c r="K387" s="127">
        <f ca="1">SUMIF(OFFSET($Y$38,0,LEN($A387),1,1):OFFSET($Y$463,0,LEN($A387),1,1),$A387,K$38:K$463)</f>
        <v>0</v>
      </c>
      <c r="L387" s="127">
        <f ca="1">SUMIF(OFFSET($Y$38,0,LEN($A387),1,1):OFFSET($Y$463,0,LEN($A387),1,1),$A387,L$38:L$463)</f>
        <v>0</v>
      </c>
      <c r="M387" s="127">
        <f ca="1">SUMIF(OFFSET($Y$38,0,LEN($A387),1,1):OFFSET($Y$463,0,LEN($A387),1,1),$A387,M$38:M$463)</f>
        <v>0</v>
      </c>
      <c r="N387" s="127">
        <f ca="1">SUMIF(OFFSET($Y$38,0,LEN($A387),1,1):OFFSET($Y$463,0,LEN($A387),1,1),$A387,N$38:N$463)</f>
        <v>0</v>
      </c>
      <c r="O387" s="127">
        <f ca="1">SUMIF(OFFSET($Y$38,0,LEN($A387),1,1):OFFSET($Y$463,0,LEN($A387),1,1),$A387,O$38:O$463)</f>
        <v>0</v>
      </c>
      <c r="P387" s="127">
        <f ca="1">SUMIF(OFFSET($Y$38,0,LEN($A387),1,1):OFFSET($Y$463,0,LEN($A387),1,1),$A387,P$38:P$463)</f>
        <v>0</v>
      </c>
      <c r="Q387" s="127">
        <f ca="1">SUMIF(OFFSET($Y$38,0,LEN($A387),1,1):OFFSET($Y$463,0,LEN($A387),1,1),$A387,Q$38:Q$463)</f>
        <v>0</v>
      </c>
      <c r="R387" s="127">
        <f ca="1">SUMIF(OFFSET($Y$38,0,LEN($A387),1,1):OFFSET($Y$463,0,LEN($A387),1,1),$A387,R$38:R$463)</f>
        <v>0</v>
      </c>
      <c r="S387" s="127">
        <f ca="1">SUMIF(OFFSET($Y$38,0,LEN($A387),1,1):OFFSET($Y$463,0,LEN($A387),1,1),$A387,S$38:S$463)</f>
        <v>0</v>
      </c>
      <c r="T387" s="127">
        <f ca="1">SUMIF(OFFSET($Y$38,0,LEN($A387),1,1):OFFSET($Y$463,0,LEN($A387),1,1),$A387,T$38:T$463)</f>
        <v>0</v>
      </c>
      <c r="U387" s="127">
        <f ca="1">SUMIF(OFFSET($Y$38,0,LEN($A387),1,1):OFFSET($Y$463,0,LEN($A387),1,1),$A387,U$38:U$463)</f>
        <v>0</v>
      </c>
      <c r="V387" s="127">
        <f ca="1">SUMIF(OFFSET($Y$38,0,LEN($A387),1,1):OFFSET($Y$463,0,LEN($A387),1,1),$A387,V$38:V$463)</f>
        <v>0</v>
      </c>
      <c r="W387" s="127">
        <f ca="1">SUMIF(OFFSET($Y$38,0,LEN($A387),1,1):OFFSET($Y$463,0,LEN($A387),1,1),$A387,W$38:W$463)</f>
        <v>0</v>
      </c>
      <c r="X387" s="127">
        <f ca="1">SUMIF(OFFSET($Y$38,0,LEN($A387),1,1):OFFSET($Y$463,0,LEN($A387),1,1),$A387,X$38:X$463)</f>
        <v>0</v>
      </c>
      <c r="Y387" s="128" t="str">
        <f t="shared" si="19"/>
        <v>0.1.2.2.2</v>
      </c>
    </row>
    <row r="388" spans="1:25" ht="31.5" x14ac:dyDescent="0.25">
      <c r="A388" s="122" t="s">
        <v>666</v>
      </c>
      <c r="B388" s="123" t="s">
        <v>301</v>
      </c>
      <c r="C388" s="124" t="s">
        <v>216</v>
      </c>
      <c r="D388" s="127">
        <f ca="1">SUMIF(OFFSET($Y$38,0,LEN($A388),1,1):OFFSET($Y$463,0,LEN($A388),1,1),$A388,D$38:D$463)</f>
        <v>0</v>
      </c>
      <c r="E388" s="127">
        <f ca="1">SUMIF(OFFSET($Y$38,0,LEN($A388),1,1):OFFSET($Y$463,0,LEN($A388),1,1),$A388,E$38:E$463)</f>
        <v>0</v>
      </c>
      <c r="F388" s="127">
        <f ca="1">SUMIF(OFFSET($Y$38,0,LEN($A388),1,1):OFFSET($Y$463,0,LEN($A388),1,1),$A388,F$38:F$463)</f>
        <v>0</v>
      </c>
      <c r="G388" s="127">
        <f ca="1">SUMIF(OFFSET($Y$38,0,LEN($A388),1,1):OFFSET($Y$463,0,LEN($A388),1,1),$A388,G$38:G$463)</f>
        <v>0</v>
      </c>
      <c r="H388" s="127">
        <f ca="1">SUMIF(OFFSET($Y$38,0,LEN($A388),1,1):OFFSET($Y$463,0,LEN($A388),1,1),$A388,H$38:H$463)</f>
        <v>0</v>
      </c>
      <c r="I388" s="127">
        <f ca="1">SUMIF(OFFSET($Y$38,0,LEN($A388),1,1):OFFSET($Y$463,0,LEN($A388),1,1),$A388,I$38:I$463)</f>
        <v>0</v>
      </c>
      <c r="J388" s="127">
        <f ca="1">SUMIF(OFFSET($Y$38,0,LEN($A388),1,1):OFFSET($Y$463,0,LEN($A388),1,1),$A388,J$38:J$463)</f>
        <v>0</v>
      </c>
      <c r="K388" s="127">
        <f ca="1">SUMIF(OFFSET($Y$38,0,LEN($A388),1,1):OFFSET($Y$463,0,LEN($A388),1,1),$A388,K$38:K$463)</f>
        <v>0</v>
      </c>
      <c r="L388" s="127">
        <f ca="1">SUMIF(OFFSET($Y$38,0,LEN($A388),1,1):OFFSET($Y$463,0,LEN($A388),1,1),$A388,L$38:L$463)</f>
        <v>0</v>
      </c>
      <c r="M388" s="127">
        <f ca="1">SUMIF(OFFSET($Y$38,0,LEN($A388),1,1):OFFSET($Y$463,0,LEN($A388),1,1),$A388,M$38:M$463)</f>
        <v>0</v>
      </c>
      <c r="N388" s="127">
        <f ca="1">SUMIF(OFFSET($Y$38,0,LEN($A388),1,1):OFFSET($Y$463,0,LEN($A388),1,1),$A388,N$38:N$463)</f>
        <v>0</v>
      </c>
      <c r="O388" s="127">
        <f ca="1">SUMIF(OFFSET($Y$38,0,LEN($A388),1,1):OFFSET($Y$463,0,LEN($A388),1,1),$A388,O$38:O$463)</f>
        <v>0</v>
      </c>
      <c r="P388" s="127">
        <f ca="1">SUMIF(OFFSET($Y$38,0,LEN($A388),1,1):OFFSET($Y$463,0,LEN($A388),1,1),$A388,P$38:P$463)</f>
        <v>0</v>
      </c>
      <c r="Q388" s="127">
        <f ca="1">SUMIF(OFFSET($Y$38,0,LEN($A388),1,1):OFFSET($Y$463,0,LEN($A388),1,1),$A388,Q$38:Q$463)</f>
        <v>0</v>
      </c>
      <c r="R388" s="127">
        <f ca="1">SUMIF(OFFSET($Y$38,0,LEN($A388),1,1):OFFSET($Y$463,0,LEN($A388),1,1),$A388,R$38:R$463)</f>
        <v>0</v>
      </c>
      <c r="S388" s="127">
        <f ca="1">SUMIF(OFFSET($Y$38,0,LEN($A388),1,1):OFFSET($Y$463,0,LEN($A388),1,1),$A388,S$38:S$463)</f>
        <v>0</v>
      </c>
      <c r="T388" s="127">
        <f ca="1">SUMIF(OFFSET($Y$38,0,LEN($A388),1,1):OFFSET($Y$463,0,LEN($A388),1,1),$A388,T$38:T$463)</f>
        <v>0</v>
      </c>
      <c r="U388" s="127">
        <f ca="1">SUMIF(OFFSET($Y$38,0,LEN($A388),1,1):OFFSET($Y$463,0,LEN($A388),1,1),$A388,U$38:U$463)</f>
        <v>0</v>
      </c>
      <c r="V388" s="127">
        <f ca="1">SUMIF(OFFSET($Y$38,0,LEN($A388),1,1):OFFSET($Y$463,0,LEN($A388),1,1),$A388,V$38:V$463)</f>
        <v>0</v>
      </c>
      <c r="W388" s="127">
        <f ca="1">SUMIF(OFFSET($Y$38,0,LEN($A388),1,1):OFFSET($Y$463,0,LEN($A388),1,1),$A388,W$38:W$463)</f>
        <v>0</v>
      </c>
      <c r="X388" s="127">
        <f ca="1">SUMIF(OFFSET($Y$38,0,LEN($A388),1,1):OFFSET($Y$463,0,LEN($A388),1,1),$A388,X$38:X$463)</f>
        <v>0</v>
      </c>
      <c r="Y388" s="128" t="str">
        <f t="shared" si="19"/>
        <v>0.1.2.3</v>
      </c>
    </row>
    <row r="389" spans="1:25" ht="47.25" x14ac:dyDescent="0.25">
      <c r="A389" s="122" t="s">
        <v>667</v>
      </c>
      <c r="B389" s="123" t="s">
        <v>303</v>
      </c>
      <c r="C389" s="124" t="s">
        <v>216</v>
      </c>
      <c r="D389" s="127">
        <f ca="1">SUMIF(OFFSET($Y$38,0,LEN($A389),1,1):OFFSET($Y$463,0,LEN($A389),1,1),$A389,D$38:D$463)</f>
        <v>0</v>
      </c>
      <c r="E389" s="127">
        <f ca="1">SUMIF(OFFSET($Y$38,0,LEN($A389),1,1):OFFSET($Y$463,0,LEN($A389),1,1),$A389,E$38:E$463)</f>
        <v>0</v>
      </c>
      <c r="F389" s="127">
        <f ca="1">SUMIF(OFFSET($Y$38,0,LEN($A389),1,1):OFFSET($Y$463,0,LEN($A389),1,1),$A389,F$38:F$463)</f>
        <v>0</v>
      </c>
      <c r="G389" s="127">
        <f ca="1">SUMIF(OFFSET($Y$38,0,LEN($A389),1,1):OFFSET($Y$463,0,LEN($A389),1,1),$A389,G$38:G$463)</f>
        <v>0</v>
      </c>
      <c r="H389" s="127">
        <f ca="1">SUMIF(OFFSET($Y$38,0,LEN($A389),1,1):OFFSET($Y$463,0,LEN($A389),1,1),$A389,H$38:H$463)</f>
        <v>0</v>
      </c>
      <c r="I389" s="127">
        <f ca="1">SUMIF(OFFSET($Y$38,0,LEN($A389),1,1):OFFSET($Y$463,0,LEN($A389),1,1),$A389,I$38:I$463)</f>
        <v>0</v>
      </c>
      <c r="J389" s="127">
        <f ca="1">SUMIF(OFFSET($Y$38,0,LEN($A389),1,1):OFFSET($Y$463,0,LEN($A389),1,1),$A389,J$38:J$463)</f>
        <v>0</v>
      </c>
      <c r="K389" s="127">
        <f ca="1">SUMIF(OFFSET($Y$38,0,LEN($A389),1,1):OFFSET($Y$463,0,LEN($A389),1,1),$A389,K$38:K$463)</f>
        <v>0</v>
      </c>
      <c r="L389" s="127">
        <f ca="1">SUMIF(OFFSET($Y$38,0,LEN($A389),1,1):OFFSET($Y$463,0,LEN($A389),1,1),$A389,L$38:L$463)</f>
        <v>0</v>
      </c>
      <c r="M389" s="127">
        <f ca="1">SUMIF(OFFSET($Y$38,0,LEN($A389),1,1):OFFSET($Y$463,0,LEN($A389),1,1),$A389,M$38:M$463)</f>
        <v>0</v>
      </c>
      <c r="N389" s="127">
        <f ca="1">SUMIF(OFFSET($Y$38,0,LEN($A389),1,1):OFFSET($Y$463,0,LEN($A389),1,1),$A389,N$38:N$463)</f>
        <v>0</v>
      </c>
      <c r="O389" s="127">
        <f ca="1">SUMIF(OFFSET($Y$38,0,LEN($A389),1,1):OFFSET($Y$463,0,LEN($A389),1,1),$A389,O$38:O$463)</f>
        <v>0</v>
      </c>
      <c r="P389" s="127">
        <f ca="1">SUMIF(OFFSET($Y$38,0,LEN($A389),1,1):OFFSET($Y$463,0,LEN($A389),1,1),$A389,P$38:P$463)</f>
        <v>0</v>
      </c>
      <c r="Q389" s="127">
        <f ca="1">SUMIF(OFFSET($Y$38,0,LEN($A389),1,1):OFFSET($Y$463,0,LEN($A389),1,1),$A389,Q$38:Q$463)</f>
        <v>0</v>
      </c>
      <c r="R389" s="127">
        <f ca="1">SUMIF(OFFSET($Y$38,0,LEN($A389),1,1):OFFSET($Y$463,0,LEN($A389),1,1),$A389,R$38:R$463)</f>
        <v>0</v>
      </c>
      <c r="S389" s="127">
        <f ca="1">SUMIF(OFFSET($Y$38,0,LEN($A389),1,1):OFFSET($Y$463,0,LEN($A389),1,1),$A389,S$38:S$463)</f>
        <v>0</v>
      </c>
      <c r="T389" s="127">
        <f ca="1">SUMIF(OFFSET($Y$38,0,LEN($A389),1,1):OFFSET($Y$463,0,LEN($A389),1,1),$A389,T$38:T$463)</f>
        <v>0</v>
      </c>
      <c r="U389" s="127">
        <f ca="1">SUMIF(OFFSET($Y$38,0,LEN($A389),1,1):OFFSET($Y$463,0,LEN($A389),1,1),$A389,U$38:U$463)</f>
        <v>0</v>
      </c>
      <c r="V389" s="127">
        <f ca="1">SUMIF(OFFSET($Y$38,0,LEN($A389),1,1):OFFSET($Y$463,0,LEN($A389),1,1),$A389,V$38:V$463)</f>
        <v>0</v>
      </c>
      <c r="W389" s="127">
        <f ca="1">SUMIF(OFFSET($Y$38,0,LEN($A389),1,1):OFFSET($Y$463,0,LEN($A389),1,1),$A389,W$38:W$463)</f>
        <v>0</v>
      </c>
      <c r="X389" s="127">
        <f ca="1">SUMIF(OFFSET($Y$38,0,LEN($A389),1,1):OFFSET($Y$463,0,LEN($A389),1,1),$A389,X$38:X$463)</f>
        <v>0</v>
      </c>
      <c r="Y389" s="128" t="str">
        <f t="shared" si="19"/>
        <v>0.1.2.4</v>
      </c>
    </row>
    <row r="390" spans="1:25" ht="31.5" x14ac:dyDescent="0.25">
      <c r="A390" s="122" t="s">
        <v>668</v>
      </c>
      <c r="B390" s="123" t="s">
        <v>305</v>
      </c>
      <c r="C390" s="124" t="s">
        <v>216</v>
      </c>
      <c r="D390" s="127">
        <f ca="1">SUMIF(OFFSET($Y$38,0,LEN($A390),1,1):OFFSET($Y$463,0,LEN($A390),1,1),$A390,D$38:D$463)</f>
        <v>0</v>
      </c>
      <c r="E390" s="127">
        <f ca="1">SUMIF(OFFSET($Y$38,0,LEN($A390),1,1):OFFSET($Y$463,0,LEN($A390),1,1),$A390,E$38:E$463)</f>
        <v>0</v>
      </c>
      <c r="F390" s="127">
        <f ca="1">SUMIF(OFFSET($Y$38,0,LEN($A390),1,1):OFFSET($Y$463,0,LEN($A390),1,1),$A390,F$38:F$463)</f>
        <v>0</v>
      </c>
      <c r="G390" s="127">
        <f ca="1">SUMIF(OFFSET($Y$38,0,LEN($A390),1,1):OFFSET($Y$463,0,LEN($A390),1,1),$A390,G$38:G$463)</f>
        <v>0</v>
      </c>
      <c r="H390" s="127">
        <f ca="1">SUMIF(OFFSET($Y$38,0,LEN($A390),1,1):OFFSET($Y$463,0,LEN($A390),1,1),$A390,H$38:H$463)</f>
        <v>0</v>
      </c>
      <c r="I390" s="127">
        <f ca="1">SUMIF(OFFSET($Y$38,0,LEN($A390),1,1):OFFSET($Y$463,0,LEN($A390),1,1),$A390,I$38:I$463)</f>
        <v>0</v>
      </c>
      <c r="J390" s="127">
        <f ca="1">SUMIF(OFFSET($Y$38,0,LEN($A390),1,1):OFFSET($Y$463,0,LEN($A390),1,1),$A390,J$38:J$463)</f>
        <v>0</v>
      </c>
      <c r="K390" s="127">
        <f ca="1">SUMIF(OFFSET($Y$38,0,LEN($A390),1,1):OFFSET($Y$463,0,LEN($A390),1,1),$A390,K$38:K$463)</f>
        <v>0</v>
      </c>
      <c r="L390" s="127">
        <f ca="1">SUMIF(OFFSET($Y$38,0,LEN($A390),1,1):OFFSET($Y$463,0,LEN($A390),1,1),$A390,L$38:L$463)</f>
        <v>0</v>
      </c>
      <c r="M390" s="127">
        <f ca="1">SUMIF(OFFSET($Y$38,0,LEN($A390),1,1):OFFSET($Y$463,0,LEN($A390),1,1),$A390,M$38:M$463)</f>
        <v>0</v>
      </c>
      <c r="N390" s="127">
        <f ca="1">SUMIF(OFFSET($Y$38,0,LEN($A390),1,1):OFFSET($Y$463,0,LEN($A390),1,1),$A390,N$38:N$463)</f>
        <v>0</v>
      </c>
      <c r="O390" s="127">
        <f ca="1">SUMIF(OFFSET($Y$38,0,LEN($A390),1,1):OFFSET($Y$463,0,LEN($A390),1,1),$A390,O$38:O$463)</f>
        <v>0</v>
      </c>
      <c r="P390" s="127">
        <f ca="1">SUMIF(OFFSET($Y$38,0,LEN($A390),1,1):OFFSET($Y$463,0,LEN($A390),1,1),$A390,P$38:P$463)</f>
        <v>0</v>
      </c>
      <c r="Q390" s="127">
        <f ca="1">SUMIF(OFFSET($Y$38,0,LEN($A390),1,1):OFFSET($Y$463,0,LEN($A390),1,1),$A390,Q$38:Q$463)</f>
        <v>0</v>
      </c>
      <c r="R390" s="127">
        <f ca="1">SUMIF(OFFSET($Y$38,0,LEN($A390),1,1):OFFSET($Y$463,0,LEN($A390),1,1),$A390,R$38:R$463)</f>
        <v>0</v>
      </c>
      <c r="S390" s="127">
        <f ca="1">SUMIF(OFFSET($Y$38,0,LEN($A390),1,1):OFFSET($Y$463,0,LEN($A390),1,1),$A390,S$38:S$463)</f>
        <v>0</v>
      </c>
      <c r="T390" s="127">
        <f ca="1">SUMIF(OFFSET($Y$38,0,LEN($A390),1,1):OFFSET($Y$463,0,LEN($A390),1,1),$A390,T$38:T$463)</f>
        <v>0</v>
      </c>
      <c r="U390" s="127">
        <f ca="1">SUMIF(OFFSET($Y$38,0,LEN($A390),1,1):OFFSET($Y$463,0,LEN($A390),1,1),$A390,U$38:U$463)</f>
        <v>0</v>
      </c>
      <c r="V390" s="127">
        <f ca="1">SUMIF(OFFSET($Y$38,0,LEN($A390),1,1):OFFSET($Y$463,0,LEN($A390),1,1),$A390,V$38:V$463)</f>
        <v>0</v>
      </c>
      <c r="W390" s="127">
        <f ca="1">SUMIF(OFFSET($Y$38,0,LEN($A390),1,1):OFFSET($Y$463,0,LEN($A390),1,1),$A390,W$38:W$463)</f>
        <v>0</v>
      </c>
      <c r="X390" s="127">
        <f ca="1">SUMIF(OFFSET($Y$38,0,LEN($A390),1,1):OFFSET($Y$463,0,LEN($A390),1,1),$A390,X$38:X$463)</f>
        <v>0</v>
      </c>
      <c r="Y390" s="128" t="str">
        <f t="shared" si="19"/>
        <v>0.1.2.4.1</v>
      </c>
    </row>
    <row r="391" spans="1:25" ht="47.25" x14ac:dyDescent="0.25">
      <c r="A391" s="122" t="s">
        <v>669</v>
      </c>
      <c r="B391" s="123" t="s">
        <v>307</v>
      </c>
      <c r="C391" s="124" t="s">
        <v>216</v>
      </c>
      <c r="D391" s="127">
        <f ca="1">SUMIF(OFFSET($Y$38,0,LEN($A391),1,1):OFFSET($Y$463,0,LEN($A391),1,1),$A391,D$38:D$463)</f>
        <v>0</v>
      </c>
      <c r="E391" s="127">
        <f ca="1">SUMIF(OFFSET($Y$38,0,LEN($A391),1,1):OFFSET($Y$463,0,LEN($A391),1,1),$A391,E$38:E$463)</f>
        <v>0</v>
      </c>
      <c r="F391" s="127">
        <f ca="1">SUMIF(OFFSET($Y$38,0,LEN($A391),1,1):OFFSET($Y$463,0,LEN($A391),1,1),$A391,F$38:F$463)</f>
        <v>0</v>
      </c>
      <c r="G391" s="127">
        <f ca="1">SUMIF(OFFSET($Y$38,0,LEN($A391),1,1):OFFSET($Y$463,0,LEN($A391),1,1),$A391,G$38:G$463)</f>
        <v>0</v>
      </c>
      <c r="H391" s="127">
        <f ca="1">SUMIF(OFFSET($Y$38,0,LEN($A391),1,1):OFFSET($Y$463,0,LEN($A391),1,1),$A391,H$38:H$463)</f>
        <v>0</v>
      </c>
      <c r="I391" s="127">
        <f ca="1">SUMIF(OFFSET($Y$38,0,LEN($A391),1,1):OFFSET($Y$463,0,LEN($A391),1,1),$A391,I$38:I$463)</f>
        <v>0</v>
      </c>
      <c r="J391" s="127">
        <f ca="1">SUMIF(OFFSET($Y$38,0,LEN($A391),1,1):OFFSET($Y$463,0,LEN($A391),1,1),$A391,J$38:J$463)</f>
        <v>0</v>
      </c>
      <c r="K391" s="127">
        <f ca="1">SUMIF(OFFSET($Y$38,0,LEN($A391),1,1):OFFSET($Y$463,0,LEN($A391),1,1),$A391,K$38:K$463)</f>
        <v>0</v>
      </c>
      <c r="L391" s="127">
        <f ca="1">SUMIF(OFFSET($Y$38,0,LEN($A391),1,1):OFFSET($Y$463,0,LEN($A391),1,1),$A391,L$38:L$463)</f>
        <v>0</v>
      </c>
      <c r="M391" s="127">
        <f ca="1">SUMIF(OFFSET($Y$38,0,LEN($A391),1,1):OFFSET($Y$463,0,LEN($A391),1,1),$A391,M$38:M$463)</f>
        <v>0</v>
      </c>
      <c r="N391" s="127">
        <f ca="1">SUMIF(OFFSET($Y$38,0,LEN($A391),1,1):OFFSET($Y$463,0,LEN($A391),1,1),$A391,N$38:N$463)</f>
        <v>0</v>
      </c>
      <c r="O391" s="127">
        <f ca="1">SUMIF(OFFSET($Y$38,0,LEN($A391),1,1):OFFSET($Y$463,0,LEN($A391),1,1),$A391,O$38:O$463)</f>
        <v>0</v>
      </c>
      <c r="P391" s="127">
        <f ca="1">SUMIF(OFFSET($Y$38,0,LEN($A391),1,1):OFFSET($Y$463,0,LEN($A391),1,1),$A391,P$38:P$463)</f>
        <v>0</v>
      </c>
      <c r="Q391" s="127">
        <f ca="1">SUMIF(OFFSET($Y$38,0,LEN($A391),1,1):OFFSET($Y$463,0,LEN($A391),1,1),$A391,Q$38:Q$463)</f>
        <v>0</v>
      </c>
      <c r="R391" s="127">
        <f ca="1">SUMIF(OFFSET($Y$38,0,LEN($A391),1,1):OFFSET($Y$463,0,LEN($A391),1,1),$A391,R$38:R$463)</f>
        <v>0</v>
      </c>
      <c r="S391" s="127">
        <f ca="1">SUMIF(OFFSET($Y$38,0,LEN($A391),1,1):OFFSET($Y$463,0,LEN($A391),1,1),$A391,S$38:S$463)</f>
        <v>0</v>
      </c>
      <c r="T391" s="127">
        <f ca="1">SUMIF(OFFSET($Y$38,0,LEN($A391),1,1):OFFSET($Y$463,0,LEN($A391),1,1),$A391,T$38:T$463)</f>
        <v>0</v>
      </c>
      <c r="U391" s="127">
        <f ca="1">SUMIF(OFFSET($Y$38,0,LEN($A391),1,1):OFFSET($Y$463,0,LEN($A391),1,1),$A391,U$38:U$463)</f>
        <v>0</v>
      </c>
      <c r="V391" s="127">
        <f ca="1">SUMIF(OFFSET($Y$38,0,LEN($A391),1,1):OFFSET($Y$463,0,LEN($A391),1,1),$A391,V$38:V$463)</f>
        <v>0</v>
      </c>
      <c r="W391" s="127">
        <f ca="1">SUMIF(OFFSET($Y$38,0,LEN($A391),1,1):OFFSET($Y$463,0,LEN($A391),1,1),$A391,W$38:W$463)</f>
        <v>0</v>
      </c>
      <c r="X391" s="127">
        <f ca="1">SUMIF(OFFSET($Y$38,0,LEN($A391),1,1):OFFSET($Y$463,0,LEN($A391),1,1),$A391,X$38:X$463)</f>
        <v>0</v>
      </c>
      <c r="Y391" s="128" t="str">
        <f t="shared" si="19"/>
        <v>0.1.2.4.2</v>
      </c>
    </row>
    <row r="392" spans="1:25" ht="72.75" customHeight="1" x14ac:dyDescent="0.25">
      <c r="A392" s="122" t="s">
        <v>37</v>
      </c>
      <c r="B392" s="123" t="s">
        <v>308</v>
      </c>
      <c r="C392" s="124" t="s">
        <v>216</v>
      </c>
      <c r="D392" s="127">
        <f ca="1">SUMIF(OFFSET($Y$38,0,LEN($A392),1,1):OFFSET($Y$463,0,LEN($A392),1,1),$A392,D$38:D$463)</f>
        <v>0</v>
      </c>
      <c r="E392" s="127">
        <f ca="1">SUMIF(OFFSET($Y$38,0,LEN($A392),1,1):OFFSET($Y$463,0,LEN($A392),1,1),$A392,E$38:E$463)</f>
        <v>0</v>
      </c>
      <c r="F392" s="127">
        <f ca="1">SUMIF(OFFSET($Y$38,0,LEN($A392),1,1):OFFSET($Y$463,0,LEN($A392),1,1),$A392,F$38:F$463)</f>
        <v>0</v>
      </c>
      <c r="G392" s="127">
        <f ca="1">SUMIF(OFFSET($Y$38,0,LEN($A392),1,1):OFFSET($Y$463,0,LEN($A392),1,1),$A392,G$38:G$463)</f>
        <v>0</v>
      </c>
      <c r="H392" s="127">
        <f ca="1">SUMIF(OFFSET($Y$38,0,LEN($A392),1,1):OFFSET($Y$463,0,LEN($A392),1,1),$A392,H$38:H$463)</f>
        <v>0</v>
      </c>
      <c r="I392" s="127">
        <f ca="1">SUMIF(OFFSET($Y$38,0,LEN($A392),1,1):OFFSET($Y$463,0,LEN($A392),1,1),$A392,I$38:I$463)</f>
        <v>0</v>
      </c>
      <c r="J392" s="127">
        <f ca="1">SUMIF(OFFSET($Y$38,0,LEN($A392),1,1):OFFSET($Y$463,0,LEN($A392),1,1),$A392,J$38:J$463)</f>
        <v>0</v>
      </c>
      <c r="K392" s="127">
        <f ca="1">SUMIF(OFFSET($Y$38,0,LEN($A392),1,1):OFFSET($Y$463,0,LEN($A392),1,1),$A392,K$38:K$463)</f>
        <v>0</v>
      </c>
      <c r="L392" s="127">
        <f ca="1">SUMIF(OFFSET($Y$38,0,LEN($A392),1,1):OFFSET($Y$463,0,LEN($A392),1,1),$A392,L$38:L$463)</f>
        <v>0</v>
      </c>
      <c r="M392" s="127">
        <f ca="1">SUMIF(OFFSET($Y$38,0,LEN($A392),1,1):OFFSET($Y$463,0,LEN($A392),1,1),$A392,M$38:M$463)</f>
        <v>0</v>
      </c>
      <c r="N392" s="127">
        <f ca="1">SUMIF(OFFSET($Y$38,0,LEN($A392),1,1):OFFSET($Y$463,0,LEN($A392),1,1),$A392,N$38:N$463)</f>
        <v>0</v>
      </c>
      <c r="O392" s="127">
        <f ca="1">SUMIF(OFFSET($Y$38,0,LEN($A392),1,1):OFFSET($Y$463,0,LEN($A392),1,1),$A392,O$38:O$463)</f>
        <v>0</v>
      </c>
      <c r="P392" s="127">
        <f ca="1">SUMIF(OFFSET($Y$38,0,LEN($A392),1,1):OFFSET($Y$463,0,LEN($A392),1,1),$A392,P$38:P$463)</f>
        <v>0</v>
      </c>
      <c r="Q392" s="127">
        <f ca="1">SUMIF(OFFSET($Y$38,0,LEN($A392),1,1):OFFSET($Y$463,0,LEN($A392),1,1),$A392,Q$38:Q$463)</f>
        <v>0</v>
      </c>
      <c r="R392" s="127">
        <f ca="1">SUMIF(OFFSET($Y$38,0,LEN($A392),1,1):OFFSET($Y$463,0,LEN($A392),1,1),$A392,R$38:R$463)</f>
        <v>0</v>
      </c>
      <c r="S392" s="127">
        <f ca="1">SUMIF(OFFSET($Y$38,0,LEN($A392),1,1):OFFSET($Y$463,0,LEN($A392),1,1),$A392,S$38:S$463)</f>
        <v>0</v>
      </c>
      <c r="T392" s="127">
        <f ca="1">SUMIF(OFFSET($Y$38,0,LEN($A392),1,1):OFFSET($Y$463,0,LEN($A392),1,1),$A392,T$38:T$463)</f>
        <v>0</v>
      </c>
      <c r="U392" s="127">
        <f ca="1">SUMIF(OFFSET($Y$38,0,LEN($A392),1,1):OFFSET($Y$463,0,LEN($A392),1,1),$A392,U$38:U$463)</f>
        <v>0</v>
      </c>
      <c r="V392" s="127">
        <f ca="1">SUMIF(OFFSET($Y$38,0,LEN($A392),1,1):OFFSET($Y$463,0,LEN($A392),1,1),$A392,V$38:V$463)</f>
        <v>0</v>
      </c>
      <c r="W392" s="127">
        <f ca="1">SUMIF(OFFSET($Y$38,0,LEN($A392),1,1):OFFSET($Y$463,0,LEN($A392),1,1),$A392,W$38:W$463)</f>
        <v>0</v>
      </c>
      <c r="X392" s="127">
        <f ca="1">SUMIF(OFFSET($Y$38,0,LEN($A392),1,1):OFFSET($Y$463,0,LEN($A392),1,1),$A392,X$38:X$463)</f>
        <v>0</v>
      </c>
      <c r="Y392" s="128" t="str">
        <f t="shared" si="19"/>
        <v>0.1.3</v>
      </c>
    </row>
    <row r="393" spans="1:25" ht="66.75" customHeight="1" x14ac:dyDescent="0.25">
      <c r="A393" s="122" t="s">
        <v>670</v>
      </c>
      <c r="B393" s="123" t="s">
        <v>309</v>
      </c>
      <c r="C393" s="124" t="s">
        <v>216</v>
      </c>
      <c r="D393" s="127">
        <f ca="1">SUMIF(OFFSET($Y$38,0,LEN($A393),1,1):OFFSET($Y$463,0,LEN($A393),1,1),$A393,D$38:D$463)</f>
        <v>0</v>
      </c>
      <c r="E393" s="127">
        <f ca="1">SUMIF(OFFSET($Y$38,0,LEN($A393),1,1):OFFSET($Y$463,0,LEN($A393),1,1),$A393,E$38:E$463)</f>
        <v>0</v>
      </c>
      <c r="F393" s="127">
        <f ca="1">SUMIF(OFFSET($Y$38,0,LEN($A393),1,1):OFFSET($Y$463,0,LEN($A393),1,1),$A393,F$38:F$463)</f>
        <v>0</v>
      </c>
      <c r="G393" s="127">
        <f ca="1">SUMIF(OFFSET($Y$38,0,LEN($A393),1,1):OFFSET($Y$463,0,LEN($A393),1,1),$A393,G$38:G$463)</f>
        <v>0</v>
      </c>
      <c r="H393" s="127">
        <f ca="1">SUMIF(OFFSET($Y$38,0,LEN($A393),1,1):OFFSET($Y$463,0,LEN($A393),1,1),$A393,H$38:H$463)</f>
        <v>0</v>
      </c>
      <c r="I393" s="127">
        <f ca="1">SUMIF(OFFSET($Y$38,0,LEN($A393),1,1):OFFSET($Y$463,0,LEN($A393),1,1),$A393,I$38:I$463)</f>
        <v>0</v>
      </c>
      <c r="J393" s="127">
        <f ca="1">SUMIF(OFFSET($Y$38,0,LEN($A393),1,1):OFFSET($Y$463,0,LEN($A393),1,1),$A393,J$38:J$463)</f>
        <v>0</v>
      </c>
      <c r="K393" s="127">
        <f ca="1">SUMIF(OFFSET($Y$38,0,LEN($A393),1,1):OFFSET($Y$463,0,LEN($A393),1,1),$A393,K$38:K$463)</f>
        <v>0</v>
      </c>
      <c r="L393" s="127">
        <f ca="1">SUMIF(OFFSET($Y$38,0,LEN($A393),1,1):OFFSET($Y$463,0,LEN($A393),1,1),$A393,L$38:L$463)</f>
        <v>0</v>
      </c>
      <c r="M393" s="127">
        <f ca="1">SUMIF(OFFSET($Y$38,0,LEN($A393),1,1):OFFSET($Y$463,0,LEN($A393),1,1),$A393,M$38:M$463)</f>
        <v>0</v>
      </c>
      <c r="N393" s="127">
        <f ca="1">SUMIF(OFFSET($Y$38,0,LEN($A393),1,1):OFFSET($Y$463,0,LEN($A393),1,1),$A393,N$38:N$463)</f>
        <v>0</v>
      </c>
      <c r="O393" s="127">
        <f ca="1">SUMIF(OFFSET($Y$38,0,LEN($A393),1,1):OFFSET($Y$463,0,LEN($A393),1,1),$A393,O$38:O$463)</f>
        <v>0</v>
      </c>
      <c r="P393" s="127">
        <f ca="1">SUMIF(OFFSET($Y$38,0,LEN($A393),1,1):OFFSET($Y$463,0,LEN($A393),1,1),$A393,P$38:P$463)</f>
        <v>0</v>
      </c>
      <c r="Q393" s="127">
        <f ca="1">SUMIF(OFFSET($Y$38,0,LEN($A393),1,1):OFFSET($Y$463,0,LEN($A393),1,1),$A393,Q$38:Q$463)</f>
        <v>0</v>
      </c>
      <c r="R393" s="127">
        <f ca="1">SUMIF(OFFSET($Y$38,0,LEN($A393),1,1):OFFSET($Y$463,0,LEN($A393),1,1),$A393,R$38:R$463)</f>
        <v>0</v>
      </c>
      <c r="S393" s="127">
        <f ca="1">SUMIF(OFFSET($Y$38,0,LEN($A393),1,1):OFFSET($Y$463,0,LEN($A393),1,1),$A393,S$38:S$463)</f>
        <v>0</v>
      </c>
      <c r="T393" s="127">
        <f ca="1">SUMIF(OFFSET($Y$38,0,LEN($A393),1,1):OFFSET($Y$463,0,LEN($A393),1,1),$A393,T$38:T$463)</f>
        <v>0</v>
      </c>
      <c r="U393" s="127">
        <f ca="1">SUMIF(OFFSET($Y$38,0,LEN($A393),1,1):OFFSET($Y$463,0,LEN($A393),1,1),$A393,U$38:U$463)</f>
        <v>0</v>
      </c>
      <c r="V393" s="127">
        <f ca="1">SUMIF(OFFSET($Y$38,0,LEN($A393),1,1):OFFSET($Y$463,0,LEN($A393),1,1),$A393,V$38:V$463)</f>
        <v>0</v>
      </c>
      <c r="W393" s="127">
        <f ca="1">SUMIF(OFFSET($Y$38,0,LEN($A393),1,1):OFFSET($Y$463,0,LEN($A393),1,1),$A393,W$38:W$463)</f>
        <v>0</v>
      </c>
      <c r="X393" s="127">
        <f ca="1">SUMIF(OFFSET($Y$38,0,LEN($A393),1,1):OFFSET($Y$463,0,LEN($A393),1,1),$A393,X$38:X$463)</f>
        <v>0</v>
      </c>
      <c r="Y393" s="128" t="str">
        <f t="shared" si="19"/>
        <v>0.1.3.1</v>
      </c>
    </row>
    <row r="394" spans="1:25" ht="47.25" x14ac:dyDescent="0.25">
      <c r="A394" s="122" t="s">
        <v>671</v>
      </c>
      <c r="B394" s="123" t="s">
        <v>310</v>
      </c>
      <c r="C394" s="124" t="s">
        <v>216</v>
      </c>
      <c r="D394" s="127">
        <f ca="1">SUMIF(OFFSET($Y$38,0,LEN($A394),1,1):OFFSET($Y$463,0,LEN($A394),1,1),$A394,D$38:D$463)</f>
        <v>0</v>
      </c>
      <c r="E394" s="127">
        <f ca="1">SUMIF(OFFSET($Y$38,0,LEN($A394),1,1):OFFSET($Y$463,0,LEN($A394),1,1),$A394,E$38:E$463)</f>
        <v>0</v>
      </c>
      <c r="F394" s="127">
        <f ca="1">SUMIF(OFFSET($Y$38,0,LEN($A394),1,1):OFFSET($Y$463,0,LEN($A394),1,1),$A394,F$38:F$463)</f>
        <v>0</v>
      </c>
      <c r="G394" s="127">
        <f ca="1">SUMIF(OFFSET($Y$38,0,LEN($A394),1,1):OFFSET($Y$463,0,LEN($A394),1,1),$A394,G$38:G$463)</f>
        <v>0</v>
      </c>
      <c r="H394" s="127">
        <f ca="1">SUMIF(OFFSET($Y$38,0,LEN($A394),1,1):OFFSET($Y$463,0,LEN($A394),1,1),$A394,H$38:H$463)</f>
        <v>0</v>
      </c>
      <c r="I394" s="127">
        <f ca="1">SUMIF(OFFSET($Y$38,0,LEN($A394),1,1):OFFSET($Y$463,0,LEN($A394),1,1),$A394,I$38:I$463)</f>
        <v>0</v>
      </c>
      <c r="J394" s="127">
        <f ca="1">SUMIF(OFFSET($Y$38,0,LEN($A394),1,1):OFFSET($Y$463,0,LEN($A394),1,1),$A394,J$38:J$463)</f>
        <v>0</v>
      </c>
      <c r="K394" s="127">
        <f ca="1">SUMIF(OFFSET($Y$38,0,LEN($A394),1,1):OFFSET($Y$463,0,LEN($A394),1,1),$A394,K$38:K$463)</f>
        <v>0</v>
      </c>
      <c r="L394" s="127">
        <f ca="1">SUMIF(OFFSET($Y$38,0,LEN($A394),1,1):OFFSET($Y$463,0,LEN($A394),1,1),$A394,L$38:L$463)</f>
        <v>0</v>
      </c>
      <c r="M394" s="127">
        <f ca="1">SUMIF(OFFSET($Y$38,0,LEN($A394),1,1):OFFSET($Y$463,0,LEN($A394),1,1),$A394,M$38:M$463)</f>
        <v>0</v>
      </c>
      <c r="N394" s="127">
        <f ca="1">SUMIF(OFFSET($Y$38,0,LEN($A394),1,1):OFFSET($Y$463,0,LEN($A394),1,1),$A394,N$38:N$463)</f>
        <v>0</v>
      </c>
      <c r="O394" s="127">
        <f ca="1">SUMIF(OFFSET($Y$38,0,LEN($A394),1,1):OFFSET($Y$463,0,LEN($A394),1,1),$A394,O$38:O$463)</f>
        <v>0</v>
      </c>
      <c r="P394" s="127">
        <f ca="1">SUMIF(OFFSET($Y$38,0,LEN($A394),1,1):OFFSET($Y$463,0,LEN($A394),1,1),$A394,P$38:P$463)</f>
        <v>0</v>
      </c>
      <c r="Q394" s="127">
        <f ca="1">SUMIF(OFFSET($Y$38,0,LEN($A394),1,1):OFFSET($Y$463,0,LEN($A394),1,1),$A394,Q$38:Q$463)</f>
        <v>0</v>
      </c>
      <c r="R394" s="127">
        <f ca="1">SUMIF(OFFSET($Y$38,0,LEN($A394),1,1):OFFSET($Y$463,0,LEN($A394),1,1),$A394,R$38:R$463)</f>
        <v>0</v>
      </c>
      <c r="S394" s="127">
        <f ca="1">SUMIF(OFFSET($Y$38,0,LEN($A394),1,1):OFFSET($Y$463,0,LEN($A394),1,1),$A394,S$38:S$463)</f>
        <v>0</v>
      </c>
      <c r="T394" s="127">
        <f ca="1">SUMIF(OFFSET($Y$38,0,LEN($A394),1,1):OFFSET($Y$463,0,LEN($A394),1,1),$A394,T$38:T$463)</f>
        <v>0</v>
      </c>
      <c r="U394" s="127">
        <f ca="1">SUMIF(OFFSET($Y$38,0,LEN($A394),1,1):OFFSET($Y$463,0,LEN($A394),1,1),$A394,U$38:U$463)</f>
        <v>0</v>
      </c>
      <c r="V394" s="127">
        <f ca="1">SUMIF(OFFSET($Y$38,0,LEN($A394),1,1):OFFSET($Y$463,0,LEN($A394),1,1),$A394,V$38:V$463)</f>
        <v>0</v>
      </c>
      <c r="W394" s="127">
        <f ca="1">SUMIF(OFFSET($Y$38,0,LEN($A394),1,1):OFFSET($Y$463,0,LEN($A394),1,1),$A394,W$38:W$463)</f>
        <v>0</v>
      </c>
      <c r="X394" s="127">
        <f ca="1">SUMIF(OFFSET($Y$38,0,LEN($A394),1,1):OFFSET($Y$463,0,LEN($A394),1,1),$A394,X$38:X$463)</f>
        <v>0</v>
      </c>
      <c r="Y394" s="128" t="str">
        <f t="shared" si="19"/>
        <v>0.1.3.2</v>
      </c>
    </row>
    <row r="395" spans="1:25" ht="31.5" x14ac:dyDescent="0.25">
      <c r="A395" s="122" t="s">
        <v>38</v>
      </c>
      <c r="B395" s="123" t="s">
        <v>316</v>
      </c>
      <c r="C395" s="124" t="s">
        <v>216</v>
      </c>
      <c r="D395" s="127">
        <f ca="1">SUMIF(OFFSET($Y$38,0,LEN($A395),1,1):OFFSET($Y$463,0,LEN($A395),1,1),$A395,D$38:D$463)</f>
        <v>0</v>
      </c>
      <c r="E395" s="127">
        <f ca="1">SUMIF(OFFSET($Y$38,0,LEN($A395),1,1):OFFSET($Y$463,0,LEN($A395),1,1),$A395,E$38:E$463)</f>
        <v>0</v>
      </c>
      <c r="F395" s="127">
        <f ca="1">SUMIF(OFFSET($Y$38,0,LEN($A395),1,1):OFFSET($Y$463,0,LEN($A395),1,1),$A395,F$38:F$463)</f>
        <v>0</v>
      </c>
      <c r="G395" s="127">
        <f ca="1">SUMIF(OFFSET($Y$38,0,LEN($A395),1,1):OFFSET($Y$463,0,LEN($A395),1,1),$A395,G$38:G$463)</f>
        <v>0</v>
      </c>
      <c r="H395" s="127">
        <f ca="1">SUMIF(OFFSET($Y$38,0,LEN($A395),1,1):OFFSET($Y$463,0,LEN($A395),1,1),$A395,H$38:H$463)</f>
        <v>0</v>
      </c>
      <c r="I395" s="127">
        <f ca="1">SUMIF(OFFSET($Y$38,0,LEN($A395),1,1):OFFSET($Y$463,0,LEN($A395),1,1),$A395,I$38:I$463)</f>
        <v>0</v>
      </c>
      <c r="J395" s="127">
        <f ca="1">SUMIF(OFFSET($Y$38,0,LEN($A395),1,1):OFFSET($Y$463,0,LEN($A395),1,1),$A395,J$38:J$463)</f>
        <v>0</v>
      </c>
      <c r="K395" s="127">
        <f ca="1">SUMIF(OFFSET($Y$38,0,LEN($A395),1,1):OFFSET($Y$463,0,LEN($A395),1,1),$A395,K$38:K$463)</f>
        <v>0</v>
      </c>
      <c r="L395" s="127">
        <f ca="1">SUMIF(OFFSET($Y$38,0,LEN($A395),1,1):OFFSET($Y$463,0,LEN($A395),1,1),$A395,L$38:L$463)</f>
        <v>0</v>
      </c>
      <c r="M395" s="127">
        <f ca="1">SUMIF(OFFSET($Y$38,0,LEN($A395),1,1):OFFSET($Y$463,0,LEN($A395),1,1),$A395,M$38:M$463)</f>
        <v>0</v>
      </c>
      <c r="N395" s="127">
        <f ca="1">SUMIF(OFFSET($Y$38,0,LEN($A395),1,1):OFFSET($Y$463,0,LEN($A395),1,1),$A395,N$38:N$463)</f>
        <v>0</v>
      </c>
      <c r="O395" s="127">
        <f ca="1">SUMIF(OFFSET($Y$38,0,LEN($A395),1,1):OFFSET($Y$463,0,LEN($A395),1,1),$A395,O$38:O$463)</f>
        <v>0</v>
      </c>
      <c r="P395" s="127">
        <f ca="1">SUMIF(OFFSET($Y$38,0,LEN($A395),1,1):OFFSET($Y$463,0,LEN($A395),1,1),$A395,P$38:P$463)</f>
        <v>0</v>
      </c>
      <c r="Q395" s="127">
        <f ca="1">SUMIF(OFFSET($Y$38,0,LEN($A395),1,1):OFFSET($Y$463,0,LEN($A395),1,1),$A395,Q$38:Q$463)</f>
        <v>0</v>
      </c>
      <c r="R395" s="127">
        <f ca="1">SUMIF(OFFSET($Y$38,0,LEN($A395),1,1):OFFSET($Y$463,0,LEN($A395),1,1),$A395,R$38:R$463)</f>
        <v>0</v>
      </c>
      <c r="S395" s="127">
        <f ca="1">SUMIF(OFFSET($Y$38,0,LEN($A395),1,1):OFFSET($Y$463,0,LEN($A395),1,1),$A395,S$38:S$463)</f>
        <v>0</v>
      </c>
      <c r="T395" s="127">
        <f ca="1">SUMIF(OFFSET($Y$38,0,LEN($A395),1,1):OFFSET($Y$463,0,LEN($A395),1,1),$A395,T$38:T$463)</f>
        <v>0</v>
      </c>
      <c r="U395" s="127">
        <f ca="1">SUMIF(OFFSET($Y$38,0,LEN($A395),1,1):OFFSET($Y$463,0,LEN($A395),1,1),$A395,U$38:U$463)</f>
        <v>0</v>
      </c>
      <c r="V395" s="127">
        <f ca="1">SUMIF(OFFSET($Y$38,0,LEN($A395),1,1):OFFSET($Y$463,0,LEN($A395),1,1),$A395,V$38:V$463)</f>
        <v>0</v>
      </c>
      <c r="W395" s="127">
        <f ca="1">SUMIF(OFFSET($Y$38,0,LEN($A395),1,1):OFFSET($Y$463,0,LEN($A395),1,1),$A395,W$38:W$463)</f>
        <v>0</v>
      </c>
      <c r="X395" s="127">
        <f ca="1">SUMIF(OFFSET($Y$38,0,LEN($A395),1,1):OFFSET($Y$463,0,LEN($A395),1,1),$A395,X$38:X$463)</f>
        <v>0</v>
      </c>
      <c r="Y395" s="128" t="str">
        <f t="shared" si="19"/>
        <v>0.1.4</v>
      </c>
    </row>
    <row r="396" spans="1:25" ht="47.25" x14ac:dyDescent="0.25">
      <c r="A396" s="122" t="s">
        <v>39</v>
      </c>
      <c r="B396" s="126" t="s">
        <v>318</v>
      </c>
      <c r="C396" s="124" t="s">
        <v>216</v>
      </c>
      <c r="D396" s="127">
        <f ca="1">SUMIF(OFFSET($Y$38,0,LEN($A396),1,1):OFFSET($Y$463,0,LEN($A396),1,1),$A396,D$38:D$463)</f>
        <v>0</v>
      </c>
      <c r="E396" s="127">
        <f ca="1">SUMIF(OFFSET($Y$38,0,LEN($A396),1,1):OFFSET($Y$463,0,LEN($A396),1,1),$A396,E$38:E$463)</f>
        <v>0</v>
      </c>
      <c r="F396" s="127">
        <f ca="1">SUMIF(OFFSET($Y$38,0,LEN($A396),1,1):OFFSET($Y$463,0,LEN($A396),1,1),$A396,F$38:F$463)</f>
        <v>0</v>
      </c>
      <c r="G396" s="127">
        <f ca="1">SUMIF(OFFSET($Y$38,0,LEN($A396),1,1):OFFSET($Y$463,0,LEN($A396),1,1),$A396,G$38:G$463)</f>
        <v>0</v>
      </c>
      <c r="H396" s="127">
        <f ca="1">SUMIF(OFFSET($Y$38,0,LEN($A396),1,1):OFFSET($Y$463,0,LEN($A396),1,1),$A396,H$38:H$463)</f>
        <v>0</v>
      </c>
      <c r="I396" s="127">
        <f ca="1">SUMIF(OFFSET($Y$38,0,LEN($A396),1,1):OFFSET($Y$463,0,LEN($A396),1,1),$A396,I$38:I$463)</f>
        <v>0</v>
      </c>
      <c r="J396" s="127">
        <f ca="1">SUMIF(OFFSET($Y$38,0,LEN($A396),1,1):OFFSET($Y$463,0,LEN($A396),1,1),$A396,J$38:J$463)</f>
        <v>0</v>
      </c>
      <c r="K396" s="127">
        <f ca="1">SUMIF(OFFSET($Y$38,0,LEN($A396),1,1):OFFSET($Y$463,0,LEN($A396),1,1),$A396,K$38:K$463)</f>
        <v>0</v>
      </c>
      <c r="L396" s="127">
        <f ca="1">SUMIF(OFFSET($Y$38,0,LEN($A396),1,1):OFFSET($Y$463,0,LEN($A396),1,1),$A396,L$38:L$463)</f>
        <v>0</v>
      </c>
      <c r="M396" s="127">
        <f ca="1">SUMIF(OFFSET($Y$38,0,LEN($A396),1,1):OFFSET($Y$463,0,LEN($A396),1,1),$A396,M$38:M$463)</f>
        <v>0</v>
      </c>
      <c r="N396" s="127">
        <f ca="1">SUMIF(OFFSET($Y$38,0,LEN($A396),1,1):OFFSET($Y$463,0,LEN($A396),1,1),$A396,N$38:N$463)</f>
        <v>0</v>
      </c>
      <c r="O396" s="127">
        <f ca="1">SUMIF(OFFSET($Y$38,0,LEN($A396),1,1):OFFSET($Y$463,0,LEN($A396),1,1),$A396,O$38:O$463)</f>
        <v>0</v>
      </c>
      <c r="P396" s="127">
        <f ca="1">SUMIF(OFFSET($Y$38,0,LEN($A396),1,1):OFFSET($Y$463,0,LEN($A396),1,1),$A396,P$38:P$463)</f>
        <v>0</v>
      </c>
      <c r="Q396" s="127">
        <f ca="1">SUMIF(OFFSET($Y$38,0,LEN($A396),1,1):OFFSET($Y$463,0,LEN($A396),1,1),$A396,Q$38:Q$463)</f>
        <v>0</v>
      </c>
      <c r="R396" s="127">
        <f ca="1">SUMIF(OFFSET($Y$38,0,LEN($A396),1,1):OFFSET($Y$463,0,LEN($A396),1,1),$A396,R$38:R$463)</f>
        <v>0</v>
      </c>
      <c r="S396" s="127">
        <f ca="1">SUMIF(OFFSET($Y$38,0,LEN($A396),1,1):OFFSET($Y$463,0,LEN($A396),1,1),$A396,S$38:S$463)</f>
        <v>0</v>
      </c>
      <c r="T396" s="127">
        <f ca="1">SUMIF(OFFSET($Y$38,0,LEN($A396),1,1):OFFSET($Y$463,0,LEN($A396),1,1),$A396,T$38:T$463)</f>
        <v>0</v>
      </c>
      <c r="U396" s="127">
        <f ca="1">SUMIF(OFFSET($Y$38,0,LEN($A396),1,1):OFFSET($Y$463,0,LEN($A396),1,1),$A396,U$38:U$463)</f>
        <v>0</v>
      </c>
      <c r="V396" s="127">
        <f ca="1">SUMIF(OFFSET($Y$38,0,LEN($A396),1,1):OFFSET($Y$463,0,LEN($A396),1,1),$A396,V$38:V$463)</f>
        <v>0</v>
      </c>
      <c r="W396" s="127">
        <f ca="1">SUMIF(OFFSET($Y$38,0,LEN($A396),1,1):OFFSET($Y$463,0,LEN($A396),1,1),$A396,W$38:W$463)</f>
        <v>0</v>
      </c>
      <c r="X396" s="127">
        <f ca="1">SUMIF(OFFSET($Y$38,0,LEN($A396),1,1):OFFSET($Y$463,0,LEN($A396),1,1),$A396,X$38:X$463)</f>
        <v>0</v>
      </c>
      <c r="Y396" s="128" t="str">
        <f t="shared" si="19"/>
        <v>0.1.5</v>
      </c>
    </row>
    <row r="397" spans="1:25" ht="31.5" x14ac:dyDescent="0.25">
      <c r="A397" s="122" t="s">
        <v>40</v>
      </c>
      <c r="B397" s="126" t="s">
        <v>320</v>
      </c>
      <c r="C397" s="124" t="s">
        <v>216</v>
      </c>
      <c r="D397" s="127">
        <f ca="1">SUMIF(OFFSET($Y$38,0,LEN($A397),1,1):OFFSET($Y$463,0,LEN($A397),1,1),$A397,D$38:D$463)</f>
        <v>0</v>
      </c>
      <c r="E397" s="127">
        <f ca="1">SUMIF(OFFSET($Y$38,0,LEN($A397),1,1):OFFSET($Y$463,0,LEN($A397),1,1),$A397,E$38:E$463)</f>
        <v>0</v>
      </c>
      <c r="F397" s="127">
        <f ca="1">SUMIF(OFFSET($Y$38,0,LEN($A397),1,1):OFFSET($Y$463,0,LEN($A397),1,1),$A397,F$38:F$463)</f>
        <v>0</v>
      </c>
      <c r="G397" s="127">
        <f ca="1">SUMIF(OFFSET($Y$38,0,LEN($A397),1,1):OFFSET($Y$463,0,LEN($A397),1,1),$A397,G$38:G$463)</f>
        <v>0</v>
      </c>
      <c r="H397" s="127">
        <f ca="1">SUMIF(OFFSET($Y$38,0,LEN($A397),1,1):OFFSET($Y$463,0,LEN($A397),1,1),$A397,H$38:H$463)</f>
        <v>0</v>
      </c>
      <c r="I397" s="127">
        <f ca="1">SUMIF(OFFSET($Y$38,0,LEN($A397),1,1):OFFSET($Y$463,0,LEN($A397),1,1),$A397,I$38:I$463)</f>
        <v>0</v>
      </c>
      <c r="J397" s="127">
        <f ca="1">SUMIF(OFFSET($Y$38,0,LEN($A397),1,1):OFFSET($Y$463,0,LEN($A397),1,1),$A397,J$38:J$463)</f>
        <v>0</v>
      </c>
      <c r="K397" s="127">
        <f ca="1">SUMIF(OFFSET($Y$38,0,LEN($A397),1,1):OFFSET($Y$463,0,LEN($A397),1,1),$A397,K$38:K$463)</f>
        <v>0</v>
      </c>
      <c r="L397" s="127">
        <f ca="1">SUMIF(OFFSET($Y$38,0,LEN($A397),1,1):OFFSET($Y$463,0,LEN($A397),1,1),$A397,L$38:L$463)</f>
        <v>0</v>
      </c>
      <c r="M397" s="127">
        <f ca="1">SUMIF(OFFSET($Y$38,0,LEN($A397),1,1):OFFSET($Y$463,0,LEN($A397),1,1),$A397,M$38:M$463)</f>
        <v>0</v>
      </c>
      <c r="N397" s="127">
        <f ca="1">SUMIF(OFFSET($Y$38,0,LEN($A397),1,1):OFFSET($Y$463,0,LEN($A397),1,1),$A397,N$38:N$463)</f>
        <v>0</v>
      </c>
      <c r="O397" s="127">
        <f ca="1">SUMIF(OFFSET($Y$38,0,LEN($A397),1,1):OFFSET($Y$463,0,LEN($A397),1,1),$A397,O$38:O$463)</f>
        <v>0</v>
      </c>
      <c r="P397" s="127">
        <f ca="1">SUMIF(OFFSET($Y$38,0,LEN($A397),1,1):OFFSET($Y$463,0,LEN($A397),1,1),$A397,P$38:P$463)</f>
        <v>0</v>
      </c>
      <c r="Q397" s="127">
        <f ca="1">SUMIF(OFFSET($Y$38,0,LEN($A397),1,1):OFFSET($Y$463,0,LEN($A397),1,1),$A397,Q$38:Q$463)</f>
        <v>0</v>
      </c>
      <c r="R397" s="127">
        <f ca="1">SUMIF(OFFSET($Y$38,0,LEN($A397),1,1):OFFSET($Y$463,0,LEN($A397),1,1),$A397,R$38:R$463)</f>
        <v>0</v>
      </c>
      <c r="S397" s="127">
        <f ca="1">SUMIF(OFFSET($Y$38,0,LEN($A397),1,1):OFFSET($Y$463,0,LEN($A397),1,1),$A397,S$38:S$463)</f>
        <v>0</v>
      </c>
      <c r="T397" s="127">
        <f ca="1">SUMIF(OFFSET($Y$38,0,LEN($A397),1,1):OFFSET($Y$463,0,LEN($A397),1,1),$A397,T$38:T$463)</f>
        <v>0</v>
      </c>
      <c r="U397" s="127">
        <f ca="1">SUMIF(OFFSET($Y$38,0,LEN($A397),1,1):OFFSET($Y$463,0,LEN($A397),1,1),$A397,U$38:U$463)</f>
        <v>0</v>
      </c>
      <c r="V397" s="127">
        <f ca="1">SUMIF(OFFSET($Y$38,0,LEN($A397),1,1):OFFSET($Y$463,0,LEN($A397),1,1),$A397,V$38:V$463)</f>
        <v>0</v>
      </c>
      <c r="W397" s="127">
        <f ca="1">SUMIF(OFFSET($Y$38,0,LEN($A397),1,1):OFFSET($Y$463,0,LEN($A397),1,1),$A397,W$38:W$463)</f>
        <v>0</v>
      </c>
      <c r="X397" s="127">
        <f ca="1">SUMIF(OFFSET($Y$38,0,LEN($A397),1,1):OFFSET($Y$463,0,LEN($A397),1,1),$A397,X$38:X$463)</f>
        <v>0</v>
      </c>
      <c r="Y397" s="128" t="str">
        <f t="shared" si="19"/>
        <v>0.1.6</v>
      </c>
    </row>
    <row r="398" spans="1:25" ht="47.25" x14ac:dyDescent="0.25">
      <c r="A398" s="122" t="s">
        <v>41</v>
      </c>
      <c r="B398" s="126" t="s">
        <v>321</v>
      </c>
      <c r="C398" s="124" t="s">
        <v>216</v>
      </c>
      <c r="D398" s="127">
        <f ca="1">SUMIF(OFFSET($Y$38,0,LEN($A398),1,1):OFFSET($Y$463,0,LEN($A398),1,1),$A398,D$38:D$463)</f>
        <v>0</v>
      </c>
      <c r="E398" s="127">
        <f ca="1">SUMIF(OFFSET($Y$38,0,LEN($A398),1,1):OFFSET($Y$463,0,LEN($A398),1,1),$A398,E$38:E$463)</f>
        <v>0</v>
      </c>
      <c r="F398" s="127">
        <f ca="1">SUMIF(OFFSET($Y$38,0,LEN($A398),1,1):OFFSET($Y$463,0,LEN($A398),1,1),$A398,F$38:F$463)</f>
        <v>0</v>
      </c>
      <c r="G398" s="127">
        <f ca="1">SUMIF(OFFSET($Y$38,0,LEN($A398),1,1):OFFSET($Y$463,0,LEN($A398),1,1),$A398,G$38:G$463)</f>
        <v>0</v>
      </c>
      <c r="H398" s="127">
        <f ca="1">SUMIF(OFFSET($Y$38,0,LEN($A398),1,1):OFFSET($Y$463,0,LEN($A398),1,1),$A398,H$38:H$463)</f>
        <v>0</v>
      </c>
      <c r="I398" s="127">
        <f ca="1">SUMIF(OFFSET($Y$38,0,LEN($A398),1,1):OFFSET($Y$463,0,LEN($A398),1,1),$A398,I$38:I$463)</f>
        <v>0</v>
      </c>
      <c r="J398" s="127">
        <f ca="1">SUMIF(OFFSET($Y$38,0,LEN($A398),1,1):OFFSET($Y$463,0,LEN($A398),1,1),$A398,J$38:J$463)</f>
        <v>0</v>
      </c>
      <c r="K398" s="127">
        <f ca="1">SUMIF(OFFSET($Y$38,0,LEN($A398),1,1):OFFSET($Y$463,0,LEN($A398),1,1),$A398,K$38:K$463)</f>
        <v>0</v>
      </c>
      <c r="L398" s="127">
        <f ca="1">SUMIF(OFFSET($Y$38,0,LEN($A398),1,1):OFFSET($Y$463,0,LEN($A398),1,1),$A398,L$38:L$463)</f>
        <v>0</v>
      </c>
      <c r="M398" s="127">
        <f ca="1">SUMIF(OFFSET($Y$38,0,LEN($A398),1,1):OFFSET($Y$463,0,LEN($A398),1,1),$A398,M$38:M$463)</f>
        <v>0</v>
      </c>
      <c r="N398" s="127">
        <f ca="1">SUMIF(OFFSET($Y$38,0,LEN($A398),1,1):OFFSET($Y$463,0,LEN($A398),1,1),$A398,N$38:N$463)</f>
        <v>0</v>
      </c>
      <c r="O398" s="127">
        <f ca="1">SUMIF(OFFSET($Y$38,0,LEN($A398),1,1):OFFSET($Y$463,0,LEN($A398),1,1),$A398,O$38:O$463)</f>
        <v>0</v>
      </c>
      <c r="P398" s="127">
        <f ca="1">SUMIF(OFFSET($Y$38,0,LEN($A398),1,1):OFFSET($Y$463,0,LEN($A398),1,1),$A398,P$38:P$463)</f>
        <v>0</v>
      </c>
      <c r="Q398" s="127">
        <f ca="1">SUMIF(OFFSET($Y$38,0,LEN($A398),1,1):OFFSET($Y$463,0,LEN($A398),1,1),$A398,Q$38:Q$463)</f>
        <v>0</v>
      </c>
      <c r="R398" s="127">
        <f ca="1">SUMIF(OFFSET($Y$38,0,LEN($A398),1,1):OFFSET($Y$463,0,LEN($A398),1,1),$A398,R$38:R$463)</f>
        <v>0</v>
      </c>
      <c r="S398" s="127">
        <f ca="1">SUMIF(OFFSET($Y$38,0,LEN($A398),1,1):OFFSET($Y$463,0,LEN($A398),1,1),$A398,S$38:S$463)</f>
        <v>0</v>
      </c>
      <c r="T398" s="127">
        <f ca="1">SUMIF(OFFSET($Y$38,0,LEN($A398),1,1):OFFSET($Y$463,0,LEN($A398),1,1),$A398,T$38:T$463)</f>
        <v>0</v>
      </c>
      <c r="U398" s="127">
        <f ca="1">SUMIF(OFFSET($Y$38,0,LEN($A398),1,1):OFFSET($Y$463,0,LEN($A398),1,1),$A398,U$38:U$463)</f>
        <v>0</v>
      </c>
      <c r="V398" s="127">
        <f ca="1">SUMIF(OFFSET($Y$38,0,LEN($A398),1,1):OFFSET($Y$463,0,LEN($A398),1,1),$A398,V$38:V$463)</f>
        <v>0</v>
      </c>
      <c r="W398" s="127">
        <f ca="1">SUMIF(OFFSET($Y$38,0,LEN($A398),1,1):OFFSET($Y$463,0,LEN($A398),1,1),$A398,W$38:W$463)</f>
        <v>0</v>
      </c>
      <c r="X398" s="127">
        <f ca="1">SUMIF(OFFSET($Y$38,0,LEN($A398),1,1):OFFSET($Y$463,0,LEN($A398),1,1),$A398,X$38:X$463)</f>
        <v>0</v>
      </c>
      <c r="Y398" s="128" t="str">
        <f t="shared" si="19"/>
        <v>0.2</v>
      </c>
    </row>
    <row r="399" spans="1:25" ht="31.5" x14ac:dyDescent="0.25">
      <c r="A399" s="122" t="s">
        <v>58</v>
      </c>
      <c r="B399" s="123" t="s">
        <v>322</v>
      </c>
      <c r="C399" s="124" t="s">
        <v>216</v>
      </c>
      <c r="D399" s="127">
        <f ca="1">SUMIF(OFFSET($Y$38,0,LEN($A399),1,1):OFFSET($Y$463,0,LEN($A399),1,1),$A399,D$38:D$463)</f>
        <v>0</v>
      </c>
      <c r="E399" s="127">
        <f ca="1">SUMIF(OFFSET($Y$38,0,LEN($A399),1,1):OFFSET($Y$463,0,LEN($A399),1,1),$A399,E$38:E$463)</f>
        <v>0</v>
      </c>
      <c r="F399" s="127">
        <f ca="1">SUMIF(OFFSET($Y$38,0,LEN($A399),1,1):OFFSET($Y$463,0,LEN($A399),1,1),$A399,F$38:F$463)</f>
        <v>0</v>
      </c>
      <c r="G399" s="127">
        <f ca="1">SUMIF(OFFSET($Y$38,0,LEN($A399),1,1):OFFSET($Y$463,0,LEN($A399),1,1),$A399,G$38:G$463)</f>
        <v>0</v>
      </c>
      <c r="H399" s="127">
        <f ca="1">SUMIF(OFFSET($Y$38,0,LEN($A399),1,1):OFFSET($Y$463,0,LEN($A399),1,1),$A399,H$38:H$463)</f>
        <v>0</v>
      </c>
      <c r="I399" s="127">
        <f ca="1">SUMIF(OFFSET($Y$38,0,LEN($A399),1,1):OFFSET($Y$463,0,LEN($A399),1,1),$A399,I$38:I$463)</f>
        <v>0</v>
      </c>
      <c r="J399" s="127">
        <f ca="1">SUMIF(OFFSET($Y$38,0,LEN($A399),1,1):OFFSET($Y$463,0,LEN($A399),1,1),$A399,J$38:J$463)</f>
        <v>0</v>
      </c>
      <c r="K399" s="127">
        <f ca="1">SUMIF(OFFSET($Y$38,0,LEN($A399),1,1):OFFSET($Y$463,0,LEN($A399),1,1),$A399,K$38:K$463)</f>
        <v>0</v>
      </c>
      <c r="L399" s="127">
        <f ca="1">SUMIF(OFFSET($Y$38,0,LEN($A399),1,1):OFFSET($Y$463,0,LEN($A399),1,1),$A399,L$38:L$463)</f>
        <v>0</v>
      </c>
      <c r="M399" s="127">
        <f ca="1">SUMIF(OFFSET($Y$38,0,LEN($A399),1,1):OFFSET($Y$463,0,LEN($A399),1,1),$A399,M$38:M$463)</f>
        <v>0</v>
      </c>
      <c r="N399" s="127">
        <f ca="1">SUMIF(OFFSET($Y$38,0,LEN($A399),1,1):OFFSET($Y$463,0,LEN($A399),1,1),$A399,N$38:N$463)</f>
        <v>0</v>
      </c>
      <c r="O399" s="127">
        <f ca="1">SUMIF(OFFSET($Y$38,0,LEN($A399),1,1):OFFSET($Y$463,0,LEN($A399),1,1),$A399,O$38:O$463)</f>
        <v>0</v>
      </c>
      <c r="P399" s="127">
        <f ca="1">SUMIF(OFFSET($Y$38,0,LEN($A399),1,1):OFFSET($Y$463,0,LEN($A399),1,1),$A399,P$38:P$463)</f>
        <v>0</v>
      </c>
      <c r="Q399" s="127">
        <f ca="1">SUMIF(OFFSET($Y$38,0,LEN($A399),1,1):OFFSET($Y$463,0,LEN($A399),1,1),$A399,Q$38:Q$463)</f>
        <v>0</v>
      </c>
      <c r="R399" s="127">
        <f ca="1">SUMIF(OFFSET($Y$38,0,LEN($A399),1,1):OFFSET($Y$463,0,LEN($A399),1,1),$A399,R$38:R$463)</f>
        <v>0</v>
      </c>
      <c r="S399" s="127">
        <f ca="1">SUMIF(OFFSET($Y$38,0,LEN($A399),1,1):OFFSET($Y$463,0,LEN($A399),1,1),$A399,S$38:S$463)</f>
        <v>0</v>
      </c>
      <c r="T399" s="127">
        <f ca="1">SUMIF(OFFSET($Y$38,0,LEN($A399),1,1):OFFSET($Y$463,0,LEN($A399),1,1),$A399,T$38:T$463)</f>
        <v>0</v>
      </c>
      <c r="U399" s="127">
        <f ca="1">SUMIF(OFFSET($Y$38,0,LEN($A399),1,1):OFFSET($Y$463,0,LEN($A399),1,1),$A399,U$38:U$463)</f>
        <v>0</v>
      </c>
      <c r="V399" s="127">
        <f ca="1">SUMIF(OFFSET($Y$38,0,LEN($A399),1,1):OFFSET($Y$463,0,LEN($A399),1,1),$A399,V$38:V$463)</f>
        <v>0</v>
      </c>
      <c r="W399" s="127">
        <f ca="1">SUMIF(OFFSET($Y$38,0,LEN($A399),1,1):OFFSET($Y$463,0,LEN($A399),1,1),$A399,W$38:W$463)</f>
        <v>0</v>
      </c>
      <c r="X399" s="127">
        <f ca="1">SUMIF(OFFSET($Y$38,0,LEN($A399),1,1):OFFSET($Y$463,0,LEN($A399),1,1),$A399,X$38:X$463)</f>
        <v>0</v>
      </c>
      <c r="Y399" s="128" t="str">
        <f t="shared" si="19"/>
        <v>0.2.1</v>
      </c>
    </row>
    <row r="400" spans="1:25" ht="94.5" x14ac:dyDescent="0.25">
      <c r="A400" s="122" t="s">
        <v>672</v>
      </c>
      <c r="B400" s="123" t="s">
        <v>323</v>
      </c>
      <c r="C400" s="124" t="s">
        <v>216</v>
      </c>
      <c r="D400" s="127">
        <f ca="1">SUMIF(OFFSET($Y$38,0,LEN($A400),1,1):OFFSET($Y$463,0,LEN($A400),1,1),$A400,D$38:D$463)</f>
        <v>0</v>
      </c>
      <c r="E400" s="127">
        <f ca="1">SUMIF(OFFSET($Y$38,0,LEN($A400),1,1):OFFSET($Y$463,0,LEN($A400),1,1),$A400,E$38:E$463)</f>
        <v>0</v>
      </c>
      <c r="F400" s="127">
        <f ca="1">SUMIF(OFFSET($Y$38,0,LEN($A400),1,1):OFFSET($Y$463,0,LEN($A400),1,1),$A400,F$38:F$463)</f>
        <v>0</v>
      </c>
      <c r="G400" s="127">
        <f ca="1">SUMIF(OFFSET($Y$38,0,LEN($A400),1,1):OFFSET($Y$463,0,LEN($A400),1,1),$A400,G$38:G$463)</f>
        <v>0</v>
      </c>
      <c r="H400" s="127">
        <f ca="1">SUMIF(OFFSET($Y$38,0,LEN($A400),1,1):OFFSET($Y$463,0,LEN($A400),1,1),$A400,H$38:H$463)</f>
        <v>0</v>
      </c>
      <c r="I400" s="127">
        <f ca="1">SUMIF(OFFSET($Y$38,0,LEN($A400),1,1):OFFSET($Y$463,0,LEN($A400),1,1),$A400,I$38:I$463)</f>
        <v>0</v>
      </c>
      <c r="J400" s="127">
        <f ca="1">SUMIF(OFFSET($Y$38,0,LEN($A400),1,1):OFFSET($Y$463,0,LEN($A400),1,1),$A400,J$38:J$463)</f>
        <v>0</v>
      </c>
      <c r="K400" s="127">
        <f ca="1">SUMIF(OFFSET($Y$38,0,LEN($A400),1,1):OFFSET($Y$463,0,LEN($A400),1,1),$A400,K$38:K$463)</f>
        <v>0</v>
      </c>
      <c r="L400" s="127">
        <f ca="1">SUMIF(OFFSET($Y$38,0,LEN($A400),1,1):OFFSET($Y$463,0,LEN($A400),1,1),$A400,L$38:L$463)</f>
        <v>0</v>
      </c>
      <c r="M400" s="127">
        <f ca="1">SUMIF(OFFSET($Y$38,0,LEN($A400),1,1):OFFSET($Y$463,0,LEN($A400),1,1),$A400,M$38:M$463)</f>
        <v>0</v>
      </c>
      <c r="N400" s="127">
        <f ca="1">SUMIF(OFFSET($Y$38,0,LEN($A400),1,1):OFFSET($Y$463,0,LEN($A400),1,1),$A400,N$38:N$463)</f>
        <v>0</v>
      </c>
      <c r="O400" s="127">
        <f ca="1">SUMIF(OFFSET($Y$38,0,LEN($A400),1,1):OFFSET($Y$463,0,LEN($A400),1,1),$A400,O$38:O$463)</f>
        <v>0</v>
      </c>
      <c r="P400" s="127">
        <f ca="1">SUMIF(OFFSET($Y$38,0,LEN($A400),1,1):OFFSET($Y$463,0,LEN($A400),1,1),$A400,P$38:P$463)</f>
        <v>0</v>
      </c>
      <c r="Q400" s="127">
        <f ca="1">SUMIF(OFFSET($Y$38,0,LEN($A400),1,1):OFFSET($Y$463,0,LEN($A400),1,1),$A400,Q$38:Q$463)</f>
        <v>0</v>
      </c>
      <c r="R400" s="127">
        <f ca="1">SUMIF(OFFSET($Y$38,0,LEN($A400),1,1):OFFSET($Y$463,0,LEN($A400),1,1),$A400,R$38:R$463)</f>
        <v>0</v>
      </c>
      <c r="S400" s="127">
        <f ca="1">SUMIF(OFFSET($Y$38,0,LEN($A400),1,1):OFFSET($Y$463,0,LEN($A400),1,1),$A400,S$38:S$463)</f>
        <v>0</v>
      </c>
      <c r="T400" s="127">
        <f ca="1">SUMIF(OFFSET($Y$38,0,LEN($A400),1,1):OFFSET($Y$463,0,LEN($A400),1,1),$A400,T$38:T$463)</f>
        <v>0</v>
      </c>
      <c r="U400" s="127">
        <f ca="1">SUMIF(OFFSET($Y$38,0,LEN($A400),1,1):OFFSET($Y$463,0,LEN($A400),1,1),$A400,U$38:U$463)</f>
        <v>0</v>
      </c>
      <c r="V400" s="127">
        <f ca="1">SUMIF(OFFSET($Y$38,0,LEN($A400),1,1):OFFSET($Y$463,0,LEN($A400),1,1),$A400,V$38:V$463)</f>
        <v>0</v>
      </c>
      <c r="W400" s="127">
        <f ca="1">SUMIF(OFFSET($Y$38,0,LEN($A400),1,1):OFFSET($Y$463,0,LEN($A400),1,1),$A400,W$38:W$463)</f>
        <v>0</v>
      </c>
      <c r="X400" s="127">
        <f ca="1">SUMIF(OFFSET($Y$38,0,LEN($A400),1,1):OFFSET($Y$463,0,LEN($A400),1,1),$A400,X$38:X$463)</f>
        <v>0</v>
      </c>
      <c r="Y400" s="128" t="str">
        <f t="shared" si="19"/>
        <v>0.2.1.1</v>
      </c>
    </row>
    <row r="401" spans="1:34" ht="31.5" x14ac:dyDescent="0.25">
      <c r="A401" s="122" t="s">
        <v>673</v>
      </c>
      <c r="B401" s="123" t="s">
        <v>325</v>
      </c>
      <c r="C401" s="124" t="s">
        <v>216</v>
      </c>
      <c r="D401" s="127">
        <f ca="1">SUMIF(OFFSET($Y$38,0,LEN($A401),1,1):OFFSET($Y$463,0,LEN($A401),1,1),$A401,D$38:D$463)</f>
        <v>0</v>
      </c>
      <c r="E401" s="127">
        <f ca="1">SUMIF(OFFSET($Y$38,0,LEN($A401),1,1):OFFSET($Y$463,0,LEN($A401),1,1),$A401,E$38:E$463)</f>
        <v>0</v>
      </c>
      <c r="F401" s="127">
        <f ca="1">SUMIF(OFFSET($Y$38,0,LEN($A401),1,1):OFFSET($Y$463,0,LEN($A401),1,1),$A401,F$38:F$463)</f>
        <v>0</v>
      </c>
      <c r="G401" s="127">
        <f ca="1">SUMIF(OFFSET($Y$38,0,LEN($A401),1,1):OFFSET($Y$463,0,LEN($A401),1,1),$A401,G$38:G$463)</f>
        <v>0</v>
      </c>
      <c r="H401" s="127">
        <f ca="1">SUMIF(OFFSET($Y$38,0,LEN($A401),1,1):OFFSET($Y$463,0,LEN($A401),1,1),$A401,H$38:H$463)</f>
        <v>0</v>
      </c>
      <c r="I401" s="127">
        <f ca="1">SUMIF(OFFSET($Y$38,0,LEN($A401),1,1):OFFSET($Y$463,0,LEN($A401),1,1),$A401,I$38:I$463)</f>
        <v>0</v>
      </c>
      <c r="J401" s="127">
        <f ca="1">SUMIF(OFFSET($Y$38,0,LEN($A401),1,1):OFFSET($Y$463,0,LEN($A401),1,1),$A401,J$38:J$463)</f>
        <v>0</v>
      </c>
      <c r="K401" s="127">
        <f ca="1">SUMIF(OFFSET($Y$38,0,LEN($A401),1,1):OFFSET($Y$463,0,LEN($A401),1,1),$A401,K$38:K$463)</f>
        <v>0</v>
      </c>
      <c r="L401" s="127">
        <f ca="1">SUMIF(OFFSET($Y$38,0,LEN($A401),1,1):OFFSET($Y$463,0,LEN($A401),1,1),$A401,L$38:L$463)</f>
        <v>0</v>
      </c>
      <c r="M401" s="127">
        <f ca="1">SUMIF(OFFSET($Y$38,0,LEN($A401),1,1):OFFSET($Y$463,0,LEN($A401),1,1),$A401,M$38:M$463)</f>
        <v>0</v>
      </c>
      <c r="N401" s="127">
        <f ca="1">SUMIF(OFFSET($Y$38,0,LEN($A401),1,1):OFFSET($Y$463,0,LEN($A401),1,1),$A401,N$38:N$463)</f>
        <v>0</v>
      </c>
      <c r="O401" s="127">
        <f ca="1">SUMIF(OFFSET($Y$38,0,LEN($A401),1,1):OFFSET($Y$463,0,LEN($A401),1,1),$A401,O$38:O$463)</f>
        <v>0</v>
      </c>
      <c r="P401" s="127">
        <f ca="1">SUMIF(OFFSET($Y$38,0,LEN($A401),1,1):OFFSET($Y$463,0,LEN($A401),1,1),$A401,P$38:P$463)</f>
        <v>0</v>
      </c>
      <c r="Q401" s="127">
        <f ca="1">SUMIF(OFFSET($Y$38,0,LEN($A401),1,1):OFFSET($Y$463,0,LEN($A401),1,1),$A401,Q$38:Q$463)</f>
        <v>0</v>
      </c>
      <c r="R401" s="127">
        <f ca="1">SUMIF(OFFSET($Y$38,0,LEN($A401),1,1):OFFSET($Y$463,0,LEN($A401),1,1),$A401,R$38:R$463)</f>
        <v>0</v>
      </c>
      <c r="S401" s="127">
        <f ca="1">SUMIF(OFFSET($Y$38,0,LEN($A401),1,1):OFFSET($Y$463,0,LEN($A401),1,1),$A401,S$38:S$463)</f>
        <v>0</v>
      </c>
      <c r="T401" s="127">
        <f ca="1">SUMIF(OFFSET($Y$38,0,LEN($A401),1,1):OFFSET($Y$463,0,LEN($A401),1,1),$A401,T$38:T$463)</f>
        <v>0</v>
      </c>
      <c r="U401" s="127">
        <f ca="1">SUMIF(OFFSET($Y$38,0,LEN($A401),1,1):OFFSET($Y$463,0,LEN($A401),1,1),$A401,U$38:U$463)</f>
        <v>0</v>
      </c>
      <c r="V401" s="127">
        <f ca="1">SUMIF(OFFSET($Y$38,0,LEN($A401),1,1):OFFSET($Y$463,0,LEN($A401),1,1),$A401,V$38:V$463)</f>
        <v>0</v>
      </c>
      <c r="W401" s="127">
        <f ca="1">SUMIF(OFFSET($Y$38,0,LEN($A401),1,1):OFFSET($Y$463,0,LEN($A401),1,1),$A401,W$38:W$463)</f>
        <v>0</v>
      </c>
      <c r="X401" s="127">
        <f ca="1">SUMIF(OFFSET($Y$38,0,LEN($A401),1,1):OFFSET($Y$463,0,LEN($A401),1,1),$A401,X$38:X$463)</f>
        <v>0</v>
      </c>
      <c r="Y401" s="128" t="str">
        <f t="shared" si="19"/>
        <v>0.2.1.1.1</v>
      </c>
    </row>
    <row r="402" spans="1:34" ht="31.5" x14ac:dyDescent="0.25">
      <c r="A402" s="122" t="s">
        <v>674</v>
      </c>
      <c r="B402" s="123" t="s">
        <v>325</v>
      </c>
      <c r="C402" s="124" t="s">
        <v>216</v>
      </c>
      <c r="D402" s="127">
        <f ca="1">SUMIF(OFFSET($Y$38,0,LEN($A402),1,1):OFFSET($Y$463,0,LEN($A402),1,1),$A402,D$38:D$463)</f>
        <v>0</v>
      </c>
      <c r="E402" s="127">
        <f ca="1">SUMIF(OFFSET($Y$38,0,LEN($A402),1,1):OFFSET($Y$463,0,LEN($A402),1,1),$A402,E$38:E$463)</f>
        <v>0</v>
      </c>
      <c r="F402" s="127">
        <f ca="1">SUMIF(OFFSET($Y$38,0,LEN($A402),1,1):OFFSET($Y$463,0,LEN($A402),1,1),$A402,F$38:F$463)</f>
        <v>0</v>
      </c>
      <c r="G402" s="127">
        <f ca="1">SUMIF(OFFSET($Y$38,0,LEN($A402),1,1):OFFSET($Y$463,0,LEN($A402),1,1),$A402,G$38:G$463)</f>
        <v>0</v>
      </c>
      <c r="H402" s="127">
        <f ca="1">SUMIF(OFFSET($Y$38,0,LEN($A402),1,1):OFFSET($Y$463,0,LEN($A402),1,1),$A402,H$38:H$463)</f>
        <v>0</v>
      </c>
      <c r="I402" s="127">
        <f ca="1">SUMIF(OFFSET($Y$38,0,LEN($A402),1,1):OFFSET($Y$463,0,LEN($A402),1,1),$A402,I$38:I$463)</f>
        <v>0</v>
      </c>
      <c r="J402" s="127">
        <f ca="1">SUMIF(OFFSET($Y$38,0,LEN($A402),1,1):OFFSET($Y$463,0,LEN($A402),1,1),$A402,J$38:J$463)</f>
        <v>0</v>
      </c>
      <c r="K402" s="127">
        <f ca="1">SUMIF(OFFSET($Y$38,0,LEN($A402),1,1):OFFSET($Y$463,0,LEN($A402),1,1),$A402,K$38:K$463)</f>
        <v>0</v>
      </c>
      <c r="L402" s="127">
        <f ca="1">SUMIF(OFFSET($Y$38,0,LEN($A402),1,1):OFFSET($Y$463,0,LEN($A402),1,1),$A402,L$38:L$463)</f>
        <v>0</v>
      </c>
      <c r="M402" s="127">
        <f ca="1">SUMIF(OFFSET($Y$38,0,LEN($A402),1,1):OFFSET($Y$463,0,LEN($A402),1,1),$A402,M$38:M$463)</f>
        <v>0</v>
      </c>
      <c r="N402" s="127">
        <f ca="1">SUMIF(OFFSET($Y$38,0,LEN($A402),1,1):OFFSET($Y$463,0,LEN($A402),1,1),$A402,N$38:N$463)</f>
        <v>0</v>
      </c>
      <c r="O402" s="127">
        <f ca="1">SUMIF(OFFSET($Y$38,0,LEN($A402),1,1):OFFSET($Y$463,0,LEN($A402),1,1),$A402,O$38:O$463)</f>
        <v>0</v>
      </c>
      <c r="P402" s="127">
        <f ca="1">SUMIF(OFFSET($Y$38,0,LEN($A402),1,1):OFFSET($Y$463,0,LEN($A402),1,1),$A402,P$38:P$463)</f>
        <v>0</v>
      </c>
      <c r="Q402" s="127">
        <f ca="1">SUMIF(OFFSET($Y$38,0,LEN($A402),1,1):OFFSET($Y$463,0,LEN($A402),1,1),$A402,Q$38:Q$463)</f>
        <v>0</v>
      </c>
      <c r="R402" s="127">
        <f ca="1">SUMIF(OFFSET($Y$38,0,LEN($A402),1,1):OFFSET($Y$463,0,LEN($A402),1,1),$A402,R$38:R$463)</f>
        <v>0</v>
      </c>
      <c r="S402" s="127">
        <f ca="1">SUMIF(OFFSET($Y$38,0,LEN($A402),1,1):OFFSET($Y$463,0,LEN($A402),1,1),$A402,S$38:S$463)</f>
        <v>0</v>
      </c>
      <c r="T402" s="127">
        <f ca="1">SUMIF(OFFSET($Y$38,0,LEN($A402),1,1):OFFSET($Y$463,0,LEN($A402),1,1),$A402,T$38:T$463)</f>
        <v>0</v>
      </c>
      <c r="U402" s="127">
        <f ca="1">SUMIF(OFFSET($Y$38,0,LEN($A402),1,1):OFFSET($Y$463,0,LEN($A402),1,1),$A402,U$38:U$463)</f>
        <v>0</v>
      </c>
      <c r="V402" s="127">
        <f ca="1">SUMIF(OFFSET($Y$38,0,LEN($A402),1,1):OFFSET($Y$463,0,LEN($A402),1,1),$A402,V$38:V$463)</f>
        <v>0</v>
      </c>
      <c r="W402" s="127">
        <f ca="1">SUMIF(OFFSET($Y$38,0,LEN($A402),1,1):OFFSET($Y$463,0,LEN($A402),1,1),$A402,W$38:W$463)</f>
        <v>0</v>
      </c>
      <c r="X402" s="127">
        <f ca="1">SUMIF(OFFSET($Y$38,0,LEN($A402),1,1):OFFSET($Y$463,0,LEN($A402),1,1),$A402,X$38:X$463)</f>
        <v>0</v>
      </c>
      <c r="Y402" s="128" t="str">
        <f t="shared" si="19"/>
        <v>0.2.1.1.2</v>
      </c>
    </row>
    <row r="403" spans="1:34" ht="47.25" x14ac:dyDescent="0.25">
      <c r="A403" s="122" t="s">
        <v>675</v>
      </c>
      <c r="B403" s="123" t="s">
        <v>327</v>
      </c>
      <c r="C403" s="124" t="s">
        <v>216</v>
      </c>
      <c r="D403" s="127">
        <f ca="1">SUMIF(OFFSET($Y$38,0,LEN($A403),1,1):OFFSET($Y$463,0,LEN($A403),1,1),$A403,D$38:D$463)</f>
        <v>0</v>
      </c>
      <c r="E403" s="127">
        <f ca="1">SUMIF(OFFSET($Y$38,0,LEN($A403),1,1):OFFSET($Y$463,0,LEN($A403),1,1),$A403,E$38:E$463)</f>
        <v>0</v>
      </c>
      <c r="F403" s="127">
        <f ca="1">SUMIF(OFFSET($Y$38,0,LEN($A403),1,1):OFFSET($Y$463,0,LEN($A403),1,1),$A403,F$38:F$463)</f>
        <v>0</v>
      </c>
      <c r="G403" s="127">
        <f ca="1">SUMIF(OFFSET($Y$38,0,LEN($A403),1,1):OFFSET($Y$463,0,LEN($A403),1,1),$A403,G$38:G$463)</f>
        <v>0</v>
      </c>
      <c r="H403" s="127">
        <f ca="1">SUMIF(OFFSET($Y$38,0,LEN($A403),1,1):OFFSET($Y$463,0,LEN($A403),1,1),$A403,H$38:H$463)</f>
        <v>0</v>
      </c>
      <c r="I403" s="127">
        <f ca="1">SUMIF(OFFSET($Y$38,0,LEN($A403),1,1):OFFSET($Y$463,0,LEN($A403),1,1),$A403,I$38:I$463)</f>
        <v>0</v>
      </c>
      <c r="J403" s="127">
        <f ca="1">SUMIF(OFFSET($Y$38,0,LEN($A403),1,1):OFFSET($Y$463,0,LEN($A403),1,1),$A403,J$38:J$463)</f>
        <v>0</v>
      </c>
      <c r="K403" s="127">
        <f ca="1">SUMIF(OFFSET($Y$38,0,LEN($A403),1,1):OFFSET($Y$463,0,LEN($A403),1,1),$A403,K$38:K$463)</f>
        <v>0</v>
      </c>
      <c r="L403" s="127">
        <f ca="1">SUMIF(OFFSET($Y$38,0,LEN($A403),1,1):OFFSET($Y$463,0,LEN($A403),1,1),$A403,L$38:L$463)</f>
        <v>0</v>
      </c>
      <c r="M403" s="127">
        <f ca="1">SUMIF(OFFSET($Y$38,0,LEN($A403),1,1):OFFSET($Y$463,0,LEN($A403),1,1),$A403,M$38:M$463)</f>
        <v>0</v>
      </c>
      <c r="N403" s="127">
        <f ca="1">SUMIF(OFFSET($Y$38,0,LEN($A403),1,1):OFFSET($Y$463,0,LEN($A403),1,1),$A403,N$38:N$463)</f>
        <v>0</v>
      </c>
      <c r="O403" s="127">
        <f ca="1">SUMIF(OFFSET($Y$38,0,LEN($A403),1,1):OFFSET($Y$463,0,LEN($A403),1,1),$A403,O$38:O$463)</f>
        <v>0</v>
      </c>
      <c r="P403" s="127">
        <f ca="1">SUMIF(OFFSET($Y$38,0,LEN($A403),1,1):OFFSET($Y$463,0,LEN($A403),1,1),$A403,P$38:P$463)</f>
        <v>0</v>
      </c>
      <c r="Q403" s="127">
        <f ca="1">SUMIF(OFFSET($Y$38,0,LEN($A403),1,1):OFFSET($Y$463,0,LEN($A403),1,1),$A403,Q$38:Q$463)</f>
        <v>0</v>
      </c>
      <c r="R403" s="127">
        <f ca="1">SUMIF(OFFSET($Y$38,0,LEN($A403),1,1):OFFSET($Y$463,0,LEN($A403),1,1),$A403,R$38:R$463)</f>
        <v>0</v>
      </c>
      <c r="S403" s="127">
        <f ca="1">SUMIF(OFFSET($Y$38,0,LEN($A403),1,1):OFFSET($Y$463,0,LEN($A403),1,1),$A403,S$38:S$463)</f>
        <v>0</v>
      </c>
      <c r="T403" s="127">
        <f ca="1">SUMIF(OFFSET($Y$38,0,LEN($A403),1,1):OFFSET($Y$463,0,LEN($A403),1,1),$A403,T$38:T$463)</f>
        <v>0</v>
      </c>
      <c r="U403" s="127">
        <f ca="1">SUMIF(OFFSET($Y$38,0,LEN($A403),1,1):OFFSET($Y$463,0,LEN($A403),1,1),$A403,U$38:U$463)</f>
        <v>0</v>
      </c>
      <c r="V403" s="127">
        <f ca="1">SUMIF(OFFSET($Y$38,0,LEN($A403),1,1):OFFSET($Y$463,0,LEN($A403),1,1),$A403,V$38:V$463)</f>
        <v>0</v>
      </c>
      <c r="W403" s="127">
        <f ca="1">SUMIF(OFFSET($Y$38,0,LEN($A403),1,1):OFFSET($Y$463,0,LEN($A403),1,1),$A403,W$38:W$463)</f>
        <v>0</v>
      </c>
      <c r="X403" s="127">
        <f ca="1">SUMIF(OFFSET($Y$38,0,LEN($A403),1,1):OFFSET($Y$463,0,LEN($A403),1,1),$A403,X$38:X$463)</f>
        <v>0</v>
      </c>
      <c r="Y403" s="128" t="str">
        <f t="shared" si="19"/>
        <v>0.2.1.2</v>
      </c>
    </row>
    <row r="404" spans="1:34" ht="31.5" x14ac:dyDescent="0.25">
      <c r="A404" s="122" t="s">
        <v>676</v>
      </c>
      <c r="B404" s="123" t="s">
        <v>329</v>
      </c>
      <c r="C404" s="124" t="s">
        <v>216</v>
      </c>
      <c r="D404" s="127">
        <f ca="1">SUMIF(OFFSET($Y$38,0,LEN($A404),1,1):OFFSET($Y$463,0,LEN($A404),1,1),$A404,D$38:D$463)</f>
        <v>0</v>
      </c>
      <c r="E404" s="127">
        <f ca="1">SUMIF(OFFSET($Y$38,0,LEN($A404),1,1):OFFSET($Y$463,0,LEN($A404),1,1),$A404,E$38:E$463)</f>
        <v>0</v>
      </c>
      <c r="F404" s="127">
        <f ca="1">SUMIF(OFFSET($Y$38,0,LEN($A404),1,1):OFFSET($Y$463,0,LEN($A404),1,1),$A404,F$38:F$463)</f>
        <v>0</v>
      </c>
      <c r="G404" s="127">
        <f ca="1">SUMIF(OFFSET($Y$38,0,LEN($A404),1,1):OFFSET($Y$463,0,LEN($A404),1,1),$A404,G$38:G$463)</f>
        <v>0</v>
      </c>
      <c r="H404" s="127">
        <f ca="1">SUMIF(OFFSET($Y$38,0,LEN($A404),1,1):OFFSET($Y$463,0,LEN($A404),1,1),$A404,H$38:H$463)</f>
        <v>0</v>
      </c>
      <c r="I404" s="127">
        <f ca="1">SUMIF(OFFSET($Y$38,0,LEN($A404),1,1):OFFSET($Y$463,0,LEN($A404),1,1),$A404,I$38:I$463)</f>
        <v>0</v>
      </c>
      <c r="J404" s="127">
        <f ca="1">SUMIF(OFFSET($Y$38,0,LEN($A404),1,1):OFFSET($Y$463,0,LEN($A404),1,1),$A404,J$38:J$463)</f>
        <v>0</v>
      </c>
      <c r="K404" s="127">
        <f ca="1">SUMIF(OFFSET($Y$38,0,LEN($A404),1,1):OFFSET($Y$463,0,LEN($A404),1,1),$A404,K$38:K$463)</f>
        <v>0</v>
      </c>
      <c r="L404" s="127">
        <f ca="1">SUMIF(OFFSET($Y$38,0,LEN($A404),1,1):OFFSET($Y$463,0,LEN($A404),1,1),$A404,L$38:L$463)</f>
        <v>0</v>
      </c>
      <c r="M404" s="127">
        <f ca="1">SUMIF(OFFSET($Y$38,0,LEN($A404),1,1):OFFSET($Y$463,0,LEN($A404),1,1),$A404,M$38:M$463)</f>
        <v>0</v>
      </c>
      <c r="N404" s="127">
        <f ca="1">SUMIF(OFFSET($Y$38,0,LEN($A404),1,1):OFFSET($Y$463,0,LEN($A404),1,1),$A404,N$38:N$463)</f>
        <v>0</v>
      </c>
      <c r="O404" s="127">
        <f ca="1">SUMIF(OFFSET($Y$38,0,LEN($A404),1,1):OFFSET($Y$463,0,LEN($A404),1,1),$A404,O$38:O$463)</f>
        <v>0</v>
      </c>
      <c r="P404" s="127">
        <f ca="1">SUMIF(OFFSET($Y$38,0,LEN($A404),1,1):OFFSET($Y$463,0,LEN($A404),1,1),$A404,P$38:P$463)</f>
        <v>0</v>
      </c>
      <c r="Q404" s="127">
        <f ca="1">SUMIF(OFFSET($Y$38,0,LEN($A404),1,1):OFFSET($Y$463,0,LEN($A404),1,1),$A404,Q$38:Q$463)</f>
        <v>0</v>
      </c>
      <c r="R404" s="127">
        <f ca="1">SUMIF(OFFSET($Y$38,0,LEN($A404),1,1):OFFSET($Y$463,0,LEN($A404),1,1),$A404,R$38:R$463)</f>
        <v>0</v>
      </c>
      <c r="S404" s="127">
        <f ca="1">SUMIF(OFFSET($Y$38,0,LEN($A404),1,1):OFFSET($Y$463,0,LEN($A404),1,1),$A404,S$38:S$463)</f>
        <v>0</v>
      </c>
      <c r="T404" s="127">
        <f ca="1">SUMIF(OFFSET($Y$38,0,LEN($A404),1,1):OFFSET($Y$463,0,LEN($A404),1,1),$A404,T$38:T$463)</f>
        <v>0</v>
      </c>
      <c r="U404" s="127">
        <f ca="1">SUMIF(OFFSET($Y$38,0,LEN($A404),1,1):OFFSET($Y$463,0,LEN($A404),1,1),$A404,U$38:U$463)</f>
        <v>0</v>
      </c>
      <c r="V404" s="127">
        <f ca="1">SUMIF(OFFSET($Y$38,0,LEN($A404),1,1):OFFSET($Y$463,0,LEN($A404),1,1),$A404,V$38:V$463)</f>
        <v>0</v>
      </c>
      <c r="W404" s="127">
        <f ca="1">SUMIF(OFFSET($Y$38,0,LEN($A404),1,1):OFFSET($Y$463,0,LEN($A404),1,1),$A404,W$38:W$463)</f>
        <v>0</v>
      </c>
      <c r="X404" s="127">
        <f ca="1">SUMIF(OFFSET($Y$38,0,LEN($A404),1,1):OFFSET($Y$463,0,LEN($A404),1,1),$A404,X$38:X$463)</f>
        <v>0</v>
      </c>
      <c r="Y404" s="128" t="str">
        <f t="shared" si="19"/>
        <v>0.2.1.2.1</v>
      </c>
    </row>
    <row r="405" spans="1:34" ht="31.5" x14ac:dyDescent="0.25">
      <c r="A405" s="122" t="s">
        <v>677</v>
      </c>
      <c r="B405" s="123" t="s">
        <v>325</v>
      </c>
      <c r="C405" s="124" t="s">
        <v>216</v>
      </c>
      <c r="D405" s="127">
        <f ca="1">SUMIF(OFFSET($Y$38,0,LEN($A405),1,1):OFFSET($Y$463,0,LEN($A405),1,1),$A405,D$38:D$463)</f>
        <v>0</v>
      </c>
      <c r="E405" s="127">
        <f ca="1">SUMIF(OFFSET($Y$38,0,LEN($A405),1,1):OFFSET($Y$463,0,LEN($A405),1,1),$A405,E$38:E$463)</f>
        <v>0</v>
      </c>
      <c r="F405" s="127">
        <f ca="1">SUMIF(OFFSET($Y$38,0,LEN($A405),1,1):OFFSET($Y$463,0,LEN($A405),1,1),$A405,F$38:F$463)</f>
        <v>0</v>
      </c>
      <c r="G405" s="127">
        <f ca="1">SUMIF(OFFSET($Y$38,0,LEN($A405),1,1):OFFSET($Y$463,0,LEN($A405),1,1),$A405,G$38:G$463)</f>
        <v>0</v>
      </c>
      <c r="H405" s="127">
        <f ca="1">SUMIF(OFFSET($Y$38,0,LEN($A405),1,1):OFFSET($Y$463,0,LEN($A405),1,1),$A405,H$38:H$463)</f>
        <v>0</v>
      </c>
      <c r="I405" s="127">
        <f ca="1">SUMIF(OFFSET($Y$38,0,LEN($A405),1,1):OFFSET($Y$463,0,LEN($A405),1,1),$A405,I$38:I$463)</f>
        <v>0</v>
      </c>
      <c r="J405" s="127">
        <f ca="1">SUMIF(OFFSET($Y$38,0,LEN($A405),1,1):OFFSET($Y$463,0,LEN($A405),1,1),$A405,J$38:J$463)</f>
        <v>0</v>
      </c>
      <c r="K405" s="127">
        <f ca="1">SUMIF(OFFSET($Y$38,0,LEN($A405),1,1):OFFSET($Y$463,0,LEN($A405),1,1),$A405,K$38:K$463)</f>
        <v>0</v>
      </c>
      <c r="L405" s="127">
        <f ca="1">SUMIF(OFFSET($Y$38,0,LEN($A405),1,1):OFFSET($Y$463,0,LEN($A405),1,1),$A405,L$38:L$463)</f>
        <v>0</v>
      </c>
      <c r="M405" s="127">
        <f ca="1">SUMIF(OFFSET($Y$38,0,LEN($A405),1,1):OFFSET($Y$463,0,LEN($A405),1,1),$A405,M$38:M$463)</f>
        <v>0</v>
      </c>
      <c r="N405" s="127">
        <f ca="1">SUMIF(OFFSET($Y$38,0,LEN($A405),1,1):OFFSET($Y$463,0,LEN($A405),1,1),$A405,N$38:N$463)</f>
        <v>0</v>
      </c>
      <c r="O405" s="127">
        <f ca="1">SUMIF(OFFSET($Y$38,0,LEN($A405),1,1):OFFSET($Y$463,0,LEN($A405),1,1),$A405,O$38:O$463)</f>
        <v>0</v>
      </c>
      <c r="P405" s="127">
        <f ca="1">SUMIF(OFFSET($Y$38,0,LEN($A405),1,1):OFFSET($Y$463,0,LEN($A405),1,1),$A405,P$38:P$463)</f>
        <v>0</v>
      </c>
      <c r="Q405" s="127">
        <f ca="1">SUMIF(OFFSET($Y$38,0,LEN($A405),1,1):OFFSET($Y$463,0,LEN($A405),1,1),$A405,Q$38:Q$463)</f>
        <v>0</v>
      </c>
      <c r="R405" s="127">
        <f ca="1">SUMIF(OFFSET($Y$38,0,LEN($A405),1,1):OFFSET($Y$463,0,LEN($A405),1,1),$A405,R$38:R$463)</f>
        <v>0</v>
      </c>
      <c r="S405" s="127">
        <f ca="1">SUMIF(OFFSET($Y$38,0,LEN($A405),1,1):OFFSET($Y$463,0,LEN($A405),1,1),$A405,S$38:S$463)</f>
        <v>0</v>
      </c>
      <c r="T405" s="127">
        <f ca="1">SUMIF(OFFSET($Y$38,0,LEN($A405),1,1):OFFSET($Y$463,0,LEN($A405),1,1),$A405,T$38:T$463)</f>
        <v>0</v>
      </c>
      <c r="U405" s="127">
        <f ca="1">SUMIF(OFFSET($Y$38,0,LEN($A405),1,1):OFFSET($Y$463,0,LEN($A405),1,1),$A405,U$38:U$463)</f>
        <v>0</v>
      </c>
      <c r="V405" s="127">
        <f ca="1">SUMIF(OFFSET($Y$38,0,LEN($A405),1,1):OFFSET($Y$463,0,LEN($A405),1,1),$A405,V$38:V$463)</f>
        <v>0</v>
      </c>
      <c r="W405" s="127">
        <f ca="1">SUMIF(OFFSET($Y$38,0,LEN($A405),1,1):OFFSET($Y$463,0,LEN($A405),1,1),$A405,W$38:W$463)</f>
        <v>0</v>
      </c>
      <c r="X405" s="127">
        <f ca="1">SUMIF(OFFSET($Y$38,0,LEN($A405),1,1):OFFSET($Y$463,0,LEN($A405),1,1),$A405,X$38:X$463)</f>
        <v>0</v>
      </c>
      <c r="Y405" s="128" t="str">
        <f t="shared" si="19"/>
        <v>0.2.1.2.2</v>
      </c>
    </row>
    <row r="406" spans="1:34" ht="54" customHeight="1" x14ac:dyDescent="0.25">
      <c r="A406" s="122" t="s">
        <v>678</v>
      </c>
      <c r="B406" s="123" t="s">
        <v>332</v>
      </c>
      <c r="C406" s="124" t="s">
        <v>216</v>
      </c>
      <c r="D406" s="127">
        <f ca="1">SUMIF(OFFSET($Y$38,0,LEN($A406),1,1):OFFSET($Y$463,0,LEN($A406),1,1),$A406,D$38:D$463)</f>
        <v>0</v>
      </c>
      <c r="E406" s="127">
        <f ca="1">SUMIF(OFFSET($Y$38,0,LEN($A406),1,1):OFFSET($Y$463,0,LEN($A406),1,1),$A406,E$38:E$463)</f>
        <v>0</v>
      </c>
      <c r="F406" s="127">
        <f ca="1">SUMIF(OFFSET($Y$38,0,LEN($A406),1,1):OFFSET($Y$463,0,LEN($A406),1,1),$A406,F$38:F$463)</f>
        <v>0</v>
      </c>
      <c r="G406" s="127">
        <f ca="1">SUMIF(OFFSET($Y$38,0,LEN($A406),1,1):OFFSET($Y$463,0,LEN($A406),1,1),$A406,G$38:G$463)</f>
        <v>0</v>
      </c>
      <c r="H406" s="127">
        <f ca="1">SUMIF(OFFSET($Y$38,0,LEN($A406),1,1):OFFSET($Y$463,0,LEN($A406),1,1),$A406,H$38:H$463)</f>
        <v>0</v>
      </c>
      <c r="I406" s="127">
        <f ca="1">SUMIF(OFFSET($Y$38,0,LEN($A406),1,1):OFFSET($Y$463,0,LEN($A406),1,1),$A406,I$38:I$463)</f>
        <v>0</v>
      </c>
      <c r="J406" s="127">
        <f ca="1">SUMIF(OFFSET($Y$38,0,LEN($A406),1,1):OFFSET($Y$463,0,LEN($A406),1,1),$A406,J$38:J$463)</f>
        <v>0</v>
      </c>
      <c r="K406" s="127">
        <f ca="1">SUMIF(OFFSET($Y$38,0,LEN($A406),1,1):OFFSET($Y$463,0,LEN($A406),1,1),$A406,K$38:K$463)</f>
        <v>0</v>
      </c>
      <c r="L406" s="127">
        <f ca="1">SUMIF(OFFSET($Y$38,0,LEN($A406),1,1):OFFSET($Y$463,0,LEN($A406),1,1),$A406,L$38:L$463)</f>
        <v>0</v>
      </c>
      <c r="M406" s="127">
        <f ca="1">SUMIF(OFFSET($Y$38,0,LEN($A406),1,1):OFFSET($Y$463,0,LEN($A406),1,1),$A406,M$38:M$463)</f>
        <v>0</v>
      </c>
      <c r="N406" s="127">
        <f ca="1">SUMIF(OFFSET($Y$38,0,LEN($A406),1,1):OFFSET($Y$463,0,LEN($A406),1,1),$A406,N$38:N$463)</f>
        <v>0</v>
      </c>
      <c r="O406" s="127">
        <f ca="1">SUMIF(OFFSET($Y$38,0,LEN($A406),1,1):OFFSET($Y$463,0,LEN($A406),1,1),$A406,O$38:O$463)</f>
        <v>0</v>
      </c>
      <c r="P406" s="127">
        <f ca="1">SUMIF(OFFSET($Y$38,0,LEN($A406),1,1):OFFSET($Y$463,0,LEN($A406),1,1),$A406,P$38:P$463)</f>
        <v>0</v>
      </c>
      <c r="Q406" s="127">
        <f ca="1">SUMIF(OFFSET($Y$38,0,LEN($A406),1,1):OFFSET($Y$463,0,LEN($A406),1,1),$A406,Q$38:Q$463)</f>
        <v>0</v>
      </c>
      <c r="R406" s="127">
        <f ca="1">SUMIF(OFFSET($Y$38,0,LEN($A406),1,1):OFFSET($Y$463,0,LEN($A406),1,1),$A406,R$38:R$463)</f>
        <v>0</v>
      </c>
      <c r="S406" s="127">
        <f ca="1">SUMIF(OFFSET($Y$38,0,LEN($A406),1,1):OFFSET($Y$463,0,LEN($A406),1,1),$A406,S$38:S$463)</f>
        <v>0</v>
      </c>
      <c r="T406" s="127">
        <f ca="1">SUMIF(OFFSET($Y$38,0,LEN($A406),1,1):OFFSET($Y$463,0,LEN($A406),1,1),$A406,T$38:T$463)</f>
        <v>0</v>
      </c>
      <c r="U406" s="127">
        <f ca="1">SUMIF(OFFSET($Y$38,0,LEN($A406),1,1):OFFSET($Y$463,0,LEN($A406),1,1),$A406,U$38:U$463)</f>
        <v>0</v>
      </c>
      <c r="V406" s="127">
        <f ca="1">SUMIF(OFFSET($Y$38,0,LEN($A406),1,1):OFFSET($Y$463,0,LEN($A406),1,1),$A406,V$38:V$463)</f>
        <v>0</v>
      </c>
      <c r="W406" s="127">
        <f ca="1">SUMIF(OFFSET($Y$38,0,LEN($A406),1,1):OFFSET($Y$463,0,LEN($A406),1,1),$A406,W$38:W$463)</f>
        <v>0</v>
      </c>
      <c r="X406" s="127">
        <f ca="1">SUMIF(OFFSET($Y$38,0,LEN($A406),1,1):OFFSET($Y$463,0,LEN($A406),1,1),$A406,X$38:X$463)</f>
        <v>0</v>
      </c>
      <c r="Y406" s="128" t="str">
        <f t="shared" si="19"/>
        <v>0.2.1.3</v>
      </c>
    </row>
    <row r="407" spans="1:34" ht="84" customHeight="1" x14ac:dyDescent="0.25">
      <c r="A407" s="122" t="s">
        <v>679</v>
      </c>
      <c r="B407" s="123" t="s">
        <v>334</v>
      </c>
      <c r="C407" s="124" t="s">
        <v>216</v>
      </c>
      <c r="D407" s="127">
        <f ca="1">SUMIF(OFFSET($Y$38,0,LEN($A407),1,1):OFFSET($Y$463,0,LEN($A407),1,1),$A407,D$38:D$463)</f>
        <v>0</v>
      </c>
      <c r="E407" s="127">
        <f ca="1">SUMIF(OFFSET($Y$38,0,LEN($A407),1,1):OFFSET($Y$463,0,LEN($A407),1,1),$A407,E$38:E$463)</f>
        <v>0</v>
      </c>
      <c r="F407" s="127">
        <f ca="1">SUMIF(OFFSET($Y$38,0,LEN($A407),1,1):OFFSET($Y$463,0,LEN($A407),1,1),$A407,F$38:F$463)</f>
        <v>0</v>
      </c>
      <c r="G407" s="127">
        <f ca="1">SUMIF(OFFSET($Y$38,0,LEN($A407),1,1):OFFSET($Y$463,0,LEN($A407),1,1),$A407,G$38:G$463)</f>
        <v>0</v>
      </c>
      <c r="H407" s="127">
        <f ca="1">SUMIF(OFFSET($Y$38,0,LEN($A407),1,1):OFFSET($Y$463,0,LEN($A407),1,1),$A407,H$38:H$463)</f>
        <v>0</v>
      </c>
      <c r="I407" s="127">
        <f ca="1">SUMIF(OFFSET($Y$38,0,LEN($A407),1,1):OFFSET($Y$463,0,LEN($A407),1,1),$A407,I$38:I$463)</f>
        <v>0</v>
      </c>
      <c r="J407" s="127">
        <f ca="1">SUMIF(OFFSET($Y$38,0,LEN($A407),1,1):OFFSET($Y$463,0,LEN($A407),1,1),$A407,J$38:J$463)</f>
        <v>0</v>
      </c>
      <c r="K407" s="127">
        <f ca="1">SUMIF(OFFSET($Y$38,0,LEN($A407),1,1):OFFSET($Y$463,0,LEN($A407),1,1),$A407,K$38:K$463)</f>
        <v>0</v>
      </c>
      <c r="L407" s="127">
        <f ca="1">SUMIF(OFFSET($Y$38,0,LEN($A407),1,1):OFFSET($Y$463,0,LEN($A407),1,1),$A407,L$38:L$463)</f>
        <v>0</v>
      </c>
      <c r="M407" s="127">
        <f ca="1">SUMIF(OFFSET($Y$38,0,LEN($A407),1,1):OFFSET($Y$463,0,LEN($A407),1,1),$A407,M$38:M$463)</f>
        <v>0</v>
      </c>
      <c r="N407" s="127">
        <f ca="1">SUMIF(OFFSET($Y$38,0,LEN($A407),1,1):OFFSET($Y$463,0,LEN($A407),1,1),$A407,N$38:N$463)</f>
        <v>0</v>
      </c>
      <c r="O407" s="127">
        <f ca="1">SUMIF(OFFSET($Y$38,0,LEN($A407),1,1):OFFSET($Y$463,0,LEN($A407),1,1),$A407,O$38:O$463)</f>
        <v>0</v>
      </c>
      <c r="P407" s="127">
        <f ca="1">SUMIF(OFFSET($Y$38,0,LEN($A407),1,1):OFFSET($Y$463,0,LEN($A407),1,1),$A407,P$38:P$463)</f>
        <v>0</v>
      </c>
      <c r="Q407" s="127">
        <f ca="1">SUMIF(OFFSET($Y$38,0,LEN($A407),1,1):OFFSET($Y$463,0,LEN($A407),1,1),$A407,Q$38:Q$463)</f>
        <v>0</v>
      </c>
      <c r="R407" s="127">
        <f ca="1">SUMIF(OFFSET($Y$38,0,LEN($A407),1,1):OFFSET($Y$463,0,LEN($A407),1,1),$A407,R$38:R$463)</f>
        <v>0</v>
      </c>
      <c r="S407" s="127">
        <f ca="1">SUMIF(OFFSET($Y$38,0,LEN($A407),1,1):OFFSET($Y$463,0,LEN($A407),1,1),$A407,S$38:S$463)</f>
        <v>0</v>
      </c>
      <c r="T407" s="127">
        <f ca="1">SUMIF(OFFSET($Y$38,0,LEN($A407),1,1):OFFSET($Y$463,0,LEN($A407),1,1),$A407,T$38:T$463)</f>
        <v>0</v>
      </c>
      <c r="U407" s="127">
        <f ca="1">SUMIF(OFFSET($Y$38,0,LEN($A407),1,1):OFFSET($Y$463,0,LEN($A407),1,1),$A407,U$38:U$463)</f>
        <v>0</v>
      </c>
      <c r="V407" s="127">
        <f ca="1">SUMIF(OFFSET($Y$38,0,LEN($A407),1,1):OFFSET($Y$463,0,LEN($A407),1,1),$A407,V$38:V$463)</f>
        <v>0</v>
      </c>
      <c r="W407" s="127">
        <f ca="1">SUMIF(OFFSET($Y$38,0,LEN($A407),1,1):OFFSET($Y$463,0,LEN($A407),1,1),$A407,W$38:W$463)</f>
        <v>0</v>
      </c>
      <c r="X407" s="127">
        <f ca="1">SUMIF(OFFSET($Y$38,0,LEN($A407),1,1):OFFSET($Y$463,0,LEN($A407),1,1),$A407,X$38:X$463)</f>
        <v>0</v>
      </c>
      <c r="Y407" s="128" t="str">
        <f t="shared" si="19"/>
        <v>0.2.1.3.1</v>
      </c>
    </row>
    <row r="408" spans="1:34" ht="87" customHeight="1" x14ac:dyDescent="0.25">
      <c r="A408" s="122" t="s">
        <v>680</v>
      </c>
      <c r="B408" s="123" t="s">
        <v>336</v>
      </c>
      <c r="C408" s="124" t="s">
        <v>216</v>
      </c>
      <c r="D408" s="127">
        <f ca="1">SUMIF(OFFSET($Y$38,0,LEN($A408),1,1):OFFSET($Y$463,0,LEN($A408),1,1),$A408,D$38:D$463)</f>
        <v>0</v>
      </c>
      <c r="E408" s="127">
        <f ca="1">SUMIF(OFFSET($Y$38,0,LEN($A408),1,1):OFFSET($Y$463,0,LEN($A408),1,1),$A408,E$38:E$463)</f>
        <v>0</v>
      </c>
      <c r="F408" s="127">
        <f ca="1">SUMIF(OFFSET($Y$38,0,LEN($A408),1,1):OFFSET($Y$463,0,LEN($A408),1,1),$A408,F$38:F$463)</f>
        <v>0</v>
      </c>
      <c r="G408" s="127">
        <f ca="1">SUMIF(OFFSET($Y$38,0,LEN($A408),1,1):OFFSET($Y$463,0,LEN($A408),1,1),$A408,G$38:G$463)</f>
        <v>0</v>
      </c>
      <c r="H408" s="127">
        <f ca="1">SUMIF(OFFSET($Y$38,0,LEN($A408),1,1):OFFSET($Y$463,0,LEN($A408),1,1),$A408,H$38:H$463)</f>
        <v>0</v>
      </c>
      <c r="I408" s="127">
        <f ca="1">SUMIF(OFFSET($Y$38,0,LEN($A408),1,1):OFFSET($Y$463,0,LEN($A408),1,1),$A408,I$38:I$463)</f>
        <v>0</v>
      </c>
      <c r="J408" s="127">
        <f ca="1">SUMIF(OFFSET($Y$38,0,LEN($A408),1,1):OFFSET($Y$463,0,LEN($A408),1,1),$A408,J$38:J$463)</f>
        <v>0</v>
      </c>
      <c r="K408" s="127">
        <f ca="1">SUMIF(OFFSET($Y$38,0,LEN($A408),1,1):OFFSET($Y$463,0,LEN($A408),1,1),$A408,K$38:K$463)</f>
        <v>0</v>
      </c>
      <c r="L408" s="127">
        <f ca="1">SUMIF(OFFSET($Y$38,0,LEN($A408),1,1):OFFSET($Y$463,0,LEN($A408),1,1),$A408,L$38:L$463)</f>
        <v>0</v>
      </c>
      <c r="M408" s="127">
        <f ca="1">SUMIF(OFFSET($Y$38,0,LEN($A408),1,1):OFFSET($Y$463,0,LEN($A408),1,1),$A408,M$38:M$463)</f>
        <v>0</v>
      </c>
      <c r="N408" s="127">
        <f ca="1">SUMIF(OFFSET($Y$38,0,LEN($A408),1,1):OFFSET($Y$463,0,LEN($A408),1,1),$A408,N$38:N$463)</f>
        <v>0</v>
      </c>
      <c r="O408" s="127">
        <f ca="1">SUMIF(OFFSET($Y$38,0,LEN($A408),1,1):OFFSET($Y$463,0,LEN($A408),1,1),$A408,O$38:O$463)</f>
        <v>0</v>
      </c>
      <c r="P408" s="127">
        <f ca="1">SUMIF(OFFSET($Y$38,0,LEN($A408),1,1):OFFSET($Y$463,0,LEN($A408),1,1),$A408,P$38:P$463)</f>
        <v>0</v>
      </c>
      <c r="Q408" s="127">
        <f ca="1">SUMIF(OFFSET($Y$38,0,LEN($A408),1,1):OFFSET($Y$463,0,LEN($A408),1,1),$A408,Q$38:Q$463)</f>
        <v>0</v>
      </c>
      <c r="R408" s="127">
        <f ca="1">SUMIF(OFFSET($Y$38,0,LEN($A408),1,1):OFFSET($Y$463,0,LEN($A408),1,1),$A408,R$38:R$463)</f>
        <v>0</v>
      </c>
      <c r="S408" s="127">
        <f ca="1">SUMIF(OFFSET($Y$38,0,LEN($A408),1,1):OFFSET($Y$463,0,LEN($A408),1,1),$A408,S$38:S$463)</f>
        <v>0</v>
      </c>
      <c r="T408" s="127">
        <f ca="1">SUMIF(OFFSET($Y$38,0,LEN($A408),1,1):OFFSET($Y$463,0,LEN($A408),1,1),$A408,T$38:T$463)</f>
        <v>0</v>
      </c>
      <c r="U408" s="127">
        <f ca="1">SUMIF(OFFSET($Y$38,0,LEN($A408),1,1):OFFSET($Y$463,0,LEN($A408),1,1),$A408,U$38:U$463)</f>
        <v>0</v>
      </c>
      <c r="V408" s="127">
        <f ca="1">SUMIF(OFFSET($Y$38,0,LEN($A408),1,1):OFFSET($Y$463,0,LEN($A408),1,1),$A408,V$38:V$463)</f>
        <v>0</v>
      </c>
      <c r="W408" s="127">
        <f ca="1">SUMIF(OFFSET($Y$38,0,LEN($A408),1,1):OFFSET($Y$463,0,LEN($A408),1,1),$A408,W$38:W$463)</f>
        <v>0</v>
      </c>
      <c r="X408" s="127">
        <f ca="1">SUMIF(OFFSET($Y$38,0,LEN($A408),1,1):OFFSET($Y$463,0,LEN($A408),1,1),$A408,X$38:X$463)</f>
        <v>0</v>
      </c>
      <c r="Y408" s="128" t="str">
        <f t="shared" si="19"/>
        <v>0.2.1.3.2</v>
      </c>
    </row>
    <row r="409" spans="1:34" ht="72.75" customHeight="1" x14ac:dyDescent="0.25">
      <c r="A409" s="122" t="s">
        <v>681</v>
      </c>
      <c r="B409" s="123" t="s">
        <v>338</v>
      </c>
      <c r="C409" s="124" t="s">
        <v>216</v>
      </c>
      <c r="D409" s="127">
        <f ca="1">SUMIF(OFFSET($Y$38,0,LEN($A409),1,1):OFFSET($Y$463,0,LEN($A409),1,1),$A409,D$38:D$463)</f>
        <v>0</v>
      </c>
      <c r="E409" s="127">
        <f ca="1">SUMIF(OFFSET($Y$38,0,LEN($A409),1,1):OFFSET($Y$463,0,LEN($A409),1,1),$A409,E$38:E$463)</f>
        <v>0</v>
      </c>
      <c r="F409" s="127">
        <f ca="1">SUMIF(OFFSET($Y$38,0,LEN($A409),1,1):OFFSET($Y$463,0,LEN($A409),1,1),$A409,F$38:F$463)</f>
        <v>0</v>
      </c>
      <c r="G409" s="127">
        <f ca="1">SUMIF(OFFSET($Y$38,0,LEN($A409),1,1):OFFSET($Y$463,0,LEN($A409),1,1),$A409,G$38:G$463)</f>
        <v>0</v>
      </c>
      <c r="H409" s="127">
        <f ca="1">SUMIF(OFFSET($Y$38,0,LEN($A409),1,1):OFFSET($Y$463,0,LEN($A409),1,1),$A409,H$38:H$463)</f>
        <v>0</v>
      </c>
      <c r="I409" s="127">
        <f ca="1">SUMIF(OFFSET($Y$38,0,LEN($A409),1,1):OFFSET($Y$463,0,LEN($A409),1,1),$A409,I$38:I$463)</f>
        <v>0</v>
      </c>
      <c r="J409" s="127">
        <f ca="1">SUMIF(OFFSET($Y$38,0,LEN($A409),1,1):OFFSET($Y$463,0,LEN($A409),1,1),$A409,J$38:J$463)</f>
        <v>0</v>
      </c>
      <c r="K409" s="127">
        <f ca="1">SUMIF(OFFSET($Y$38,0,LEN($A409),1,1):OFFSET($Y$463,0,LEN($A409),1,1),$A409,K$38:K$463)</f>
        <v>0</v>
      </c>
      <c r="L409" s="127">
        <f ca="1">SUMIF(OFFSET($Y$38,0,LEN($A409),1,1):OFFSET($Y$463,0,LEN($A409),1,1),$A409,L$38:L$463)</f>
        <v>0</v>
      </c>
      <c r="M409" s="127">
        <f ca="1">SUMIF(OFFSET($Y$38,0,LEN($A409),1,1):OFFSET($Y$463,0,LEN($A409),1,1),$A409,M$38:M$463)</f>
        <v>0</v>
      </c>
      <c r="N409" s="127">
        <f ca="1">SUMIF(OFFSET($Y$38,0,LEN($A409),1,1):OFFSET($Y$463,0,LEN($A409),1,1),$A409,N$38:N$463)</f>
        <v>0</v>
      </c>
      <c r="O409" s="127">
        <f ca="1">SUMIF(OFFSET($Y$38,0,LEN($A409),1,1):OFFSET($Y$463,0,LEN($A409),1,1),$A409,O$38:O$463)</f>
        <v>0</v>
      </c>
      <c r="P409" s="127">
        <f ca="1">SUMIF(OFFSET($Y$38,0,LEN($A409),1,1):OFFSET($Y$463,0,LEN($A409),1,1),$A409,P$38:P$463)</f>
        <v>0</v>
      </c>
      <c r="Q409" s="127">
        <f ca="1">SUMIF(OFFSET($Y$38,0,LEN($A409),1,1):OFFSET($Y$463,0,LEN($A409),1,1),$A409,Q$38:Q$463)</f>
        <v>0</v>
      </c>
      <c r="R409" s="127">
        <f ca="1">SUMIF(OFFSET($Y$38,0,LEN($A409),1,1):OFFSET($Y$463,0,LEN($A409),1,1),$A409,R$38:R$463)</f>
        <v>0</v>
      </c>
      <c r="S409" s="127">
        <f ca="1">SUMIF(OFFSET($Y$38,0,LEN($A409),1,1):OFFSET($Y$463,0,LEN($A409),1,1),$A409,S$38:S$463)</f>
        <v>0</v>
      </c>
      <c r="T409" s="127">
        <f ca="1">SUMIF(OFFSET($Y$38,0,LEN($A409),1,1):OFFSET($Y$463,0,LEN($A409),1,1),$A409,T$38:T$463)</f>
        <v>0</v>
      </c>
      <c r="U409" s="127">
        <f ca="1">SUMIF(OFFSET($Y$38,0,LEN($A409),1,1):OFFSET($Y$463,0,LEN($A409),1,1),$A409,U$38:U$463)</f>
        <v>0</v>
      </c>
      <c r="V409" s="127">
        <f ca="1">SUMIF(OFFSET($Y$38,0,LEN($A409),1,1):OFFSET($Y$463,0,LEN($A409),1,1),$A409,V$38:V$463)</f>
        <v>0</v>
      </c>
      <c r="W409" s="127">
        <f ca="1">SUMIF(OFFSET($Y$38,0,LEN($A409),1,1):OFFSET($Y$463,0,LEN($A409),1,1),$A409,W$38:W$463)</f>
        <v>0</v>
      </c>
      <c r="X409" s="127">
        <f ca="1">SUMIF(OFFSET($Y$38,0,LEN($A409),1,1):OFFSET($Y$463,0,LEN($A409),1,1),$A409,X$38:X$463)</f>
        <v>0</v>
      </c>
      <c r="Y409" s="128" t="str">
        <f t="shared" si="19"/>
        <v>0.2.1.3.3</v>
      </c>
    </row>
    <row r="410" spans="1:34" ht="94.5" x14ac:dyDescent="0.25">
      <c r="A410" s="122" t="s">
        <v>682</v>
      </c>
      <c r="B410" s="123" t="s">
        <v>340</v>
      </c>
      <c r="C410" s="124" t="s">
        <v>216</v>
      </c>
      <c r="D410" s="127">
        <f ca="1">SUMIF(OFFSET($Y$38,0,LEN($A410),1,1):OFFSET($Y$463,0,LEN($A410),1,1),$A410,D$38:D$463)</f>
        <v>0</v>
      </c>
      <c r="E410" s="127">
        <f ca="1">SUMIF(OFFSET($Y$38,0,LEN($A410),1,1):OFFSET($Y$463,0,LEN($A410),1,1),$A410,E$38:E$463)</f>
        <v>0</v>
      </c>
      <c r="F410" s="127">
        <f ca="1">SUMIF(OFFSET($Y$38,0,LEN($A410),1,1):OFFSET($Y$463,0,LEN($A410),1,1),$A410,F$38:F$463)</f>
        <v>0</v>
      </c>
      <c r="G410" s="127">
        <f ca="1">SUMIF(OFFSET($Y$38,0,LEN($A410),1,1):OFFSET($Y$463,0,LEN($A410),1,1),$A410,G$38:G$463)</f>
        <v>0</v>
      </c>
      <c r="H410" s="127">
        <f ca="1">SUMIF(OFFSET($Y$38,0,LEN($A410),1,1):OFFSET($Y$463,0,LEN($A410),1,1),$A410,H$38:H$463)</f>
        <v>0</v>
      </c>
      <c r="I410" s="127">
        <f ca="1">SUMIF(OFFSET($Y$38,0,LEN($A410),1,1):OFFSET($Y$463,0,LEN($A410),1,1),$A410,I$38:I$463)</f>
        <v>0</v>
      </c>
      <c r="J410" s="127">
        <f ca="1">SUMIF(OFFSET($Y$38,0,LEN($A410),1,1):OFFSET($Y$463,0,LEN($A410),1,1),$A410,J$38:J$463)</f>
        <v>0</v>
      </c>
      <c r="K410" s="127">
        <f ca="1">SUMIF(OFFSET($Y$38,0,LEN($A410),1,1):OFFSET($Y$463,0,LEN($A410),1,1),$A410,K$38:K$463)</f>
        <v>0</v>
      </c>
      <c r="L410" s="127">
        <f ca="1">SUMIF(OFFSET($Y$38,0,LEN($A410),1,1):OFFSET($Y$463,0,LEN($A410),1,1),$A410,L$38:L$463)</f>
        <v>0</v>
      </c>
      <c r="M410" s="127">
        <f ca="1">SUMIF(OFFSET($Y$38,0,LEN($A410),1,1):OFFSET($Y$463,0,LEN($A410),1,1),$A410,M$38:M$463)</f>
        <v>0</v>
      </c>
      <c r="N410" s="127">
        <f ca="1">SUMIF(OFFSET($Y$38,0,LEN($A410),1,1):OFFSET($Y$463,0,LEN($A410),1,1),$A410,N$38:N$463)</f>
        <v>0</v>
      </c>
      <c r="O410" s="127">
        <f ca="1">SUMIF(OFFSET($Y$38,0,LEN($A410),1,1):OFFSET($Y$463,0,LEN($A410),1,1),$A410,O$38:O$463)</f>
        <v>0</v>
      </c>
      <c r="P410" s="127">
        <f ca="1">SUMIF(OFFSET($Y$38,0,LEN($A410),1,1):OFFSET($Y$463,0,LEN($A410),1,1),$A410,P$38:P$463)</f>
        <v>0</v>
      </c>
      <c r="Q410" s="127">
        <f ca="1">SUMIF(OFFSET($Y$38,0,LEN($A410),1,1):OFFSET($Y$463,0,LEN($A410),1,1),$A410,Q$38:Q$463)</f>
        <v>0</v>
      </c>
      <c r="R410" s="127">
        <f ca="1">SUMIF(OFFSET($Y$38,0,LEN($A410),1,1):OFFSET($Y$463,0,LEN($A410),1,1),$A410,R$38:R$463)</f>
        <v>0</v>
      </c>
      <c r="S410" s="127">
        <f ca="1">SUMIF(OFFSET($Y$38,0,LEN($A410),1,1):OFFSET($Y$463,0,LEN($A410),1,1),$A410,S$38:S$463)</f>
        <v>0</v>
      </c>
      <c r="T410" s="127">
        <f ca="1">SUMIF(OFFSET($Y$38,0,LEN($A410),1,1):OFFSET($Y$463,0,LEN($A410),1,1),$A410,T$38:T$463)</f>
        <v>0</v>
      </c>
      <c r="U410" s="127">
        <f ca="1">SUMIF(OFFSET($Y$38,0,LEN($A410),1,1):OFFSET($Y$463,0,LEN($A410),1,1),$A410,U$38:U$463)</f>
        <v>0</v>
      </c>
      <c r="V410" s="127">
        <f ca="1">SUMIF(OFFSET($Y$38,0,LEN($A410),1,1):OFFSET($Y$463,0,LEN($A410),1,1),$A410,V$38:V$463)</f>
        <v>0</v>
      </c>
      <c r="W410" s="127">
        <f ca="1">SUMIF(OFFSET($Y$38,0,LEN($A410),1,1):OFFSET($Y$463,0,LEN($A410),1,1),$A410,W$38:W$463)</f>
        <v>0</v>
      </c>
      <c r="X410" s="127">
        <f ca="1">SUMIF(OFFSET($Y$38,0,LEN($A410),1,1):OFFSET($Y$463,0,LEN($A410),1,1),$A410,X$38:X$463)</f>
        <v>0</v>
      </c>
      <c r="Y410" s="128" t="str">
        <f t="shared" si="19"/>
        <v>0.2.1.3.4</v>
      </c>
    </row>
    <row r="411" spans="1:34" ht="82.5" customHeight="1" x14ac:dyDescent="0.25">
      <c r="A411" s="122" t="s">
        <v>683</v>
      </c>
      <c r="B411" s="123" t="s">
        <v>342</v>
      </c>
      <c r="C411" s="124" t="s">
        <v>216</v>
      </c>
      <c r="D411" s="127">
        <f ca="1">SUMIF(OFFSET($Y$38,0,LEN($A411),1,1):OFFSET($Y$463,0,LEN($A411),1,1),$A411,D$38:D$463)</f>
        <v>0</v>
      </c>
      <c r="E411" s="127">
        <f ca="1">SUMIF(OFFSET($Y$38,0,LEN($A411),1,1):OFFSET($Y$463,0,LEN($A411),1,1),$A411,E$38:E$463)</f>
        <v>0</v>
      </c>
      <c r="F411" s="127">
        <f ca="1">SUMIF(OFFSET($Y$38,0,LEN($A411),1,1):OFFSET($Y$463,0,LEN($A411),1,1),$A411,F$38:F$463)</f>
        <v>0</v>
      </c>
      <c r="G411" s="127">
        <f ca="1">SUMIF(OFFSET($Y$38,0,LEN($A411),1,1):OFFSET($Y$463,0,LEN($A411),1,1),$A411,G$38:G$463)</f>
        <v>0</v>
      </c>
      <c r="H411" s="127">
        <f ca="1">SUMIF(OFFSET($Y$38,0,LEN($A411),1,1):OFFSET($Y$463,0,LEN($A411),1,1),$A411,H$38:H$463)</f>
        <v>0</v>
      </c>
      <c r="I411" s="127">
        <f ca="1">SUMIF(OFFSET($Y$38,0,LEN($A411),1,1):OFFSET($Y$463,0,LEN($A411),1,1),$A411,I$38:I$463)</f>
        <v>0</v>
      </c>
      <c r="J411" s="127">
        <f ca="1">SUMIF(OFFSET($Y$38,0,LEN($A411),1,1):OFFSET($Y$463,0,LEN($A411),1,1),$A411,J$38:J$463)</f>
        <v>0</v>
      </c>
      <c r="K411" s="127">
        <f ca="1">SUMIF(OFFSET($Y$38,0,LEN($A411),1,1):OFFSET($Y$463,0,LEN($A411),1,1),$A411,K$38:K$463)</f>
        <v>0</v>
      </c>
      <c r="L411" s="127">
        <f ca="1">SUMIF(OFFSET($Y$38,0,LEN($A411),1,1):OFFSET($Y$463,0,LEN($A411),1,1),$A411,L$38:L$463)</f>
        <v>0</v>
      </c>
      <c r="M411" s="127">
        <f ca="1">SUMIF(OFFSET($Y$38,0,LEN($A411),1,1):OFFSET($Y$463,0,LEN($A411),1,1),$A411,M$38:M$463)</f>
        <v>0</v>
      </c>
      <c r="N411" s="127">
        <f ca="1">SUMIF(OFFSET($Y$38,0,LEN($A411),1,1):OFFSET($Y$463,0,LEN($A411),1,1),$A411,N$38:N$463)</f>
        <v>0</v>
      </c>
      <c r="O411" s="127">
        <f ca="1">SUMIF(OFFSET($Y$38,0,LEN($A411),1,1):OFFSET($Y$463,0,LEN($A411),1,1),$A411,O$38:O$463)</f>
        <v>0</v>
      </c>
      <c r="P411" s="127">
        <f ca="1">SUMIF(OFFSET($Y$38,0,LEN($A411),1,1):OFFSET($Y$463,0,LEN($A411),1,1),$A411,P$38:P$463)</f>
        <v>0</v>
      </c>
      <c r="Q411" s="127">
        <f ca="1">SUMIF(OFFSET($Y$38,0,LEN($A411),1,1):OFFSET($Y$463,0,LEN($A411),1,1),$A411,Q$38:Q$463)</f>
        <v>0</v>
      </c>
      <c r="R411" s="127">
        <f ca="1">SUMIF(OFFSET($Y$38,0,LEN($A411),1,1):OFFSET($Y$463,0,LEN($A411),1,1),$A411,R$38:R$463)</f>
        <v>0</v>
      </c>
      <c r="S411" s="127">
        <f ca="1">SUMIF(OFFSET($Y$38,0,LEN($A411),1,1):OFFSET($Y$463,0,LEN($A411),1,1),$A411,S$38:S$463)</f>
        <v>0</v>
      </c>
      <c r="T411" s="127">
        <f ca="1">SUMIF(OFFSET($Y$38,0,LEN($A411),1,1):OFFSET($Y$463,0,LEN($A411),1,1),$A411,T$38:T$463)</f>
        <v>0</v>
      </c>
      <c r="U411" s="127">
        <f ca="1">SUMIF(OFFSET($Y$38,0,LEN($A411),1,1):OFFSET($Y$463,0,LEN($A411),1,1),$A411,U$38:U$463)</f>
        <v>0</v>
      </c>
      <c r="V411" s="127">
        <f ca="1">SUMIF(OFFSET($Y$38,0,LEN($A411),1,1):OFFSET($Y$463,0,LEN($A411),1,1),$A411,V$38:V$463)</f>
        <v>0</v>
      </c>
      <c r="W411" s="127">
        <f ca="1">SUMIF(OFFSET($Y$38,0,LEN($A411),1,1):OFFSET($Y$463,0,LEN($A411),1,1),$A411,W$38:W$463)</f>
        <v>0</v>
      </c>
      <c r="X411" s="127">
        <f ca="1">SUMIF(OFFSET($Y$38,0,LEN($A411),1,1):OFFSET($Y$463,0,LEN($A411),1,1),$A411,X$38:X$463)</f>
        <v>0</v>
      </c>
      <c r="Y411" s="128" t="str">
        <f t="shared" ref="Y411:Y414" si="20">"0"&amp;RIGHT($A411,LEN($A411)-1)</f>
        <v>0.2.1.3.5</v>
      </c>
    </row>
    <row r="412" spans="1:34" ht="31.5" x14ac:dyDescent="0.25">
      <c r="A412" s="122" t="s">
        <v>684</v>
      </c>
      <c r="B412" s="123" t="s">
        <v>344</v>
      </c>
      <c r="C412" s="124" t="s">
        <v>216</v>
      </c>
      <c r="D412" s="127">
        <f ca="1">SUMIF(OFFSET($Y$38,0,LEN($A412),1,1):OFFSET($Y$463,0,LEN($A412),1,1),$A412,D$38:D$463)</f>
        <v>0</v>
      </c>
      <c r="E412" s="127">
        <f ca="1">SUMIF(OFFSET($Y$38,0,LEN($A412),1,1):OFFSET($Y$463,0,LEN($A412),1,1),$A412,E$38:E$463)</f>
        <v>0</v>
      </c>
      <c r="F412" s="127">
        <f ca="1">SUMIF(OFFSET($Y$38,0,LEN($A412),1,1):OFFSET($Y$463,0,LEN($A412),1,1),$A412,F$38:F$463)</f>
        <v>0</v>
      </c>
      <c r="G412" s="127">
        <f ca="1">SUMIF(OFFSET($Y$38,0,LEN($A412),1,1):OFFSET($Y$463,0,LEN($A412),1,1),$A412,G$38:G$463)</f>
        <v>0</v>
      </c>
      <c r="H412" s="127">
        <f ca="1">SUMIF(OFFSET($Y$38,0,LEN($A412),1,1):OFFSET($Y$463,0,LEN($A412),1,1),$A412,H$38:H$463)</f>
        <v>0</v>
      </c>
      <c r="I412" s="127">
        <f ca="1">SUMIF(OFFSET($Y$38,0,LEN($A412),1,1):OFFSET($Y$463,0,LEN($A412),1,1),$A412,I$38:I$463)</f>
        <v>0</v>
      </c>
      <c r="J412" s="127">
        <f ca="1">SUMIF(OFFSET($Y$38,0,LEN($A412),1,1):OFFSET($Y$463,0,LEN($A412),1,1),$A412,J$38:J$463)</f>
        <v>0</v>
      </c>
      <c r="K412" s="127">
        <f ca="1">SUMIF(OFFSET($Y$38,0,LEN($A412),1,1):OFFSET($Y$463,0,LEN($A412),1,1),$A412,K$38:K$463)</f>
        <v>0</v>
      </c>
      <c r="L412" s="127">
        <f ca="1">SUMIF(OFFSET($Y$38,0,LEN($A412),1,1):OFFSET($Y$463,0,LEN($A412),1,1),$A412,L$38:L$463)</f>
        <v>0</v>
      </c>
      <c r="M412" s="127">
        <f ca="1">SUMIF(OFFSET($Y$38,0,LEN($A412),1,1):OFFSET($Y$463,0,LEN($A412),1,1),$A412,M$38:M$463)</f>
        <v>0</v>
      </c>
      <c r="N412" s="127">
        <f ca="1">SUMIF(OFFSET($Y$38,0,LEN($A412),1,1):OFFSET($Y$463,0,LEN($A412),1,1),$A412,N$38:N$463)</f>
        <v>0</v>
      </c>
      <c r="O412" s="127">
        <f ca="1">SUMIF(OFFSET($Y$38,0,LEN($A412),1,1):OFFSET($Y$463,0,LEN($A412),1,1),$A412,O$38:O$463)</f>
        <v>0</v>
      </c>
      <c r="P412" s="127">
        <f ca="1">SUMIF(OFFSET($Y$38,0,LEN($A412),1,1):OFFSET($Y$463,0,LEN($A412),1,1),$A412,P$38:P$463)</f>
        <v>0</v>
      </c>
      <c r="Q412" s="127">
        <f ca="1">SUMIF(OFFSET($Y$38,0,LEN($A412),1,1):OFFSET($Y$463,0,LEN($A412),1,1),$A412,Q$38:Q$463)</f>
        <v>0</v>
      </c>
      <c r="R412" s="127">
        <f ca="1">SUMIF(OFFSET($Y$38,0,LEN($A412),1,1):OFFSET($Y$463,0,LEN($A412),1,1),$A412,R$38:R$463)</f>
        <v>0</v>
      </c>
      <c r="S412" s="127">
        <f ca="1">SUMIF(OFFSET($Y$38,0,LEN($A412),1,1):OFFSET($Y$463,0,LEN($A412),1,1),$A412,S$38:S$463)</f>
        <v>0</v>
      </c>
      <c r="T412" s="127">
        <f ca="1">SUMIF(OFFSET($Y$38,0,LEN($A412),1,1):OFFSET($Y$463,0,LEN($A412),1,1),$A412,T$38:T$463)</f>
        <v>0</v>
      </c>
      <c r="U412" s="127">
        <f ca="1">SUMIF(OFFSET($Y$38,0,LEN($A412),1,1):OFFSET($Y$463,0,LEN($A412),1,1),$A412,U$38:U$463)</f>
        <v>0</v>
      </c>
      <c r="V412" s="127">
        <f ca="1">SUMIF(OFFSET($Y$38,0,LEN($A412),1,1):OFFSET($Y$463,0,LEN($A412),1,1),$A412,V$38:V$463)</f>
        <v>0</v>
      </c>
      <c r="W412" s="127">
        <f ca="1">SUMIF(OFFSET($Y$38,0,LEN($A412),1,1):OFFSET($Y$463,0,LEN($A412),1,1),$A412,W$38:W$463)</f>
        <v>0</v>
      </c>
      <c r="X412" s="127">
        <f ca="1">SUMIF(OFFSET($Y$38,0,LEN($A412),1,1):OFFSET($Y$463,0,LEN($A412),1,1),$A412,X$38:X$463)</f>
        <v>0</v>
      </c>
      <c r="Y412" s="128" t="str">
        <f t="shared" si="20"/>
        <v>0.2.1.4</v>
      </c>
    </row>
    <row r="413" spans="1:34" ht="71.25" customHeight="1" x14ac:dyDescent="0.25">
      <c r="A413" s="122" t="s">
        <v>59</v>
      </c>
      <c r="B413" s="123" t="s">
        <v>345</v>
      </c>
      <c r="C413" s="124" t="s">
        <v>216</v>
      </c>
      <c r="D413" s="127">
        <f ca="1">SUMIF(OFFSET($Y$38,0,LEN($A413),1,1):OFFSET($Y$463,0,LEN($A413),1,1),$A413,D$38:D$463)</f>
        <v>0</v>
      </c>
      <c r="E413" s="127">
        <f ca="1">SUMIF(OFFSET($Y$38,0,LEN($A413),1,1):OFFSET($Y$463,0,LEN($A413),1,1),$A413,E$38:E$463)</f>
        <v>0</v>
      </c>
      <c r="F413" s="127">
        <f ca="1">SUMIF(OFFSET($Y$38,0,LEN($A413),1,1):OFFSET($Y$463,0,LEN($A413),1,1),$A413,F$38:F$463)</f>
        <v>0</v>
      </c>
      <c r="G413" s="127">
        <f ca="1">SUMIF(OFFSET($Y$38,0,LEN($A413),1,1):OFFSET($Y$463,0,LEN($A413),1,1),$A413,G$38:G$463)</f>
        <v>0</v>
      </c>
      <c r="H413" s="127">
        <f ca="1">SUMIF(OFFSET($Y$38,0,LEN($A413),1,1):OFFSET($Y$463,0,LEN($A413),1,1),$A413,H$38:H$463)</f>
        <v>0</v>
      </c>
      <c r="I413" s="127">
        <f ca="1">SUMIF(OFFSET($Y$38,0,LEN($A413),1,1):OFFSET($Y$463,0,LEN($A413),1,1),$A413,I$38:I$463)</f>
        <v>0</v>
      </c>
      <c r="J413" s="127">
        <f ca="1">SUMIF(OFFSET($Y$38,0,LEN($A413),1,1):OFFSET($Y$463,0,LEN($A413),1,1),$A413,J$38:J$463)</f>
        <v>0</v>
      </c>
      <c r="K413" s="127">
        <f ca="1">SUMIF(OFFSET($Y$38,0,LEN($A413),1,1):OFFSET($Y$463,0,LEN($A413),1,1),$A413,K$38:K$463)</f>
        <v>0</v>
      </c>
      <c r="L413" s="127">
        <f ca="1">SUMIF(OFFSET($Y$38,0,LEN($A413),1,1):OFFSET($Y$463,0,LEN($A413),1,1),$A413,L$38:L$463)</f>
        <v>0</v>
      </c>
      <c r="M413" s="127">
        <f ca="1">SUMIF(OFFSET($Y$38,0,LEN($A413),1,1):OFFSET($Y$463,0,LEN($A413),1,1),$A413,M$38:M$463)</f>
        <v>0</v>
      </c>
      <c r="N413" s="127">
        <f ca="1">SUMIF(OFFSET($Y$38,0,LEN($A413),1,1):OFFSET($Y$463,0,LEN($A413),1,1),$A413,N$38:N$463)</f>
        <v>0</v>
      </c>
      <c r="O413" s="127">
        <f ca="1">SUMIF(OFFSET($Y$38,0,LEN($A413),1,1):OFFSET($Y$463,0,LEN($A413),1,1),$A413,O$38:O$463)</f>
        <v>0</v>
      </c>
      <c r="P413" s="127">
        <f ca="1">SUMIF(OFFSET($Y$38,0,LEN($A413),1,1):OFFSET($Y$463,0,LEN($A413),1,1),$A413,P$38:P$463)</f>
        <v>0</v>
      </c>
      <c r="Q413" s="127">
        <f ca="1">SUMIF(OFFSET($Y$38,0,LEN($A413),1,1):OFFSET($Y$463,0,LEN($A413),1,1),$A413,Q$38:Q$463)</f>
        <v>0</v>
      </c>
      <c r="R413" s="127">
        <f ca="1">SUMIF(OFFSET($Y$38,0,LEN($A413),1,1):OFFSET($Y$463,0,LEN($A413),1,1),$A413,R$38:R$463)</f>
        <v>0</v>
      </c>
      <c r="S413" s="127">
        <f ca="1">SUMIF(OFFSET($Y$38,0,LEN($A413),1,1):OFFSET($Y$463,0,LEN($A413),1,1),$A413,S$38:S$463)</f>
        <v>0</v>
      </c>
      <c r="T413" s="127">
        <f ca="1">SUMIF(OFFSET($Y$38,0,LEN($A413),1,1):OFFSET($Y$463,0,LEN($A413),1,1),$A413,T$38:T$463)</f>
        <v>0</v>
      </c>
      <c r="U413" s="127">
        <f ca="1">SUMIF(OFFSET($Y$38,0,LEN($A413),1,1):OFFSET($Y$463,0,LEN($A413),1,1),$A413,U$38:U$463)</f>
        <v>0</v>
      </c>
      <c r="V413" s="127">
        <f ca="1">SUMIF(OFFSET($Y$38,0,LEN($A413),1,1):OFFSET($Y$463,0,LEN($A413),1,1),$A413,V$38:V$463)</f>
        <v>0</v>
      </c>
      <c r="W413" s="127">
        <f ca="1">SUMIF(OFFSET($Y$38,0,LEN($A413),1,1):OFFSET($Y$463,0,LEN($A413),1,1),$A413,W$38:W$463)</f>
        <v>0</v>
      </c>
      <c r="X413" s="127">
        <f ca="1">SUMIF(OFFSET($Y$38,0,LEN($A413),1,1):OFFSET($Y$463,0,LEN($A413),1,1),$A413,X$38:X$463)</f>
        <v>0</v>
      </c>
      <c r="Y413" s="128" t="str">
        <f t="shared" si="20"/>
        <v>0.2.2</v>
      </c>
    </row>
    <row r="414" spans="1:34" ht="31.5" x14ac:dyDescent="0.25">
      <c r="A414" s="122" t="s">
        <v>685</v>
      </c>
      <c r="B414" s="123" t="s">
        <v>347</v>
      </c>
      <c r="C414" s="124" t="s">
        <v>216</v>
      </c>
      <c r="D414" s="127">
        <f ca="1">SUMIF(OFFSET($Y$38,0,LEN($A414),1,1):OFFSET($Y$463,0,LEN($A414),1,1),$A414,D$38:D$463)</f>
        <v>0</v>
      </c>
      <c r="E414" s="127">
        <f ca="1">SUMIF(OFFSET($Y$38,0,LEN($A414),1,1):OFFSET($Y$463,0,LEN($A414),1,1),$A414,E$38:E$463)</f>
        <v>0</v>
      </c>
      <c r="F414" s="127">
        <f ca="1">SUMIF(OFFSET($Y$38,0,LEN($A414),1,1):OFFSET($Y$463,0,LEN($A414),1,1),$A414,F$38:F$463)</f>
        <v>0</v>
      </c>
      <c r="G414" s="127">
        <f ca="1">SUMIF(OFFSET($Y$38,0,LEN($A414),1,1):OFFSET($Y$463,0,LEN($A414),1,1),$A414,G$38:G$463)</f>
        <v>0</v>
      </c>
      <c r="H414" s="127">
        <f ca="1">SUMIF(OFFSET($Y$38,0,LEN($A414),1,1):OFFSET($Y$463,0,LEN($A414),1,1),$A414,H$38:H$463)</f>
        <v>0</v>
      </c>
      <c r="I414" s="127">
        <f ca="1">SUMIF(OFFSET($Y$38,0,LEN($A414),1,1):OFFSET($Y$463,0,LEN($A414),1,1),$A414,I$38:I$463)</f>
        <v>0</v>
      </c>
      <c r="J414" s="127">
        <f ca="1">SUMIF(OFFSET($Y$38,0,LEN($A414),1,1):OFFSET($Y$463,0,LEN($A414),1,1),$A414,J$38:J$463)</f>
        <v>0</v>
      </c>
      <c r="K414" s="127">
        <f ca="1">SUMIF(OFFSET($Y$38,0,LEN($A414),1,1):OFFSET($Y$463,0,LEN($A414),1,1),$A414,K$38:K$463)</f>
        <v>0</v>
      </c>
      <c r="L414" s="127">
        <f ca="1">SUMIF(OFFSET($Y$38,0,LEN($A414),1,1):OFFSET($Y$463,0,LEN($A414),1,1),$A414,L$38:L$463)</f>
        <v>0</v>
      </c>
      <c r="M414" s="127">
        <f ca="1">SUMIF(OFFSET($Y$38,0,LEN($A414),1,1):OFFSET($Y$463,0,LEN($A414),1,1),$A414,M$38:M$463)</f>
        <v>0</v>
      </c>
      <c r="N414" s="127">
        <f ca="1">SUMIF(OFFSET($Y$38,0,LEN($A414),1,1):OFFSET($Y$463,0,LEN($A414),1,1),$A414,N$38:N$463)</f>
        <v>0</v>
      </c>
      <c r="O414" s="127">
        <f ca="1">SUMIF(OFFSET($Y$38,0,LEN($A414),1,1):OFFSET($Y$463,0,LEN($A414),1,1),$A414,O$38:O$463)</f>
        <v>0</v>
      </c>
      <c r="P414" s="127">
        <f ca="1">SUMIF(OFFSET($Y$38,0,LEN($A414),1,1):OFFSET($Y$463,0,LEN($A414),1,1),$A414,P$38:P$463)</f>
        <v>0</v>
      </c>
      <c r="Q414" s="127">
        <f ca="1">SUMIF(OFFSET($Y$38,0,LEN($A414),1,1):OFFSET($Y$463,0,LEN($A414),1,1),$A414,Q$38:Q$463)</f>
        <v>0</v>
      </c>
      <c r="R414" s="127">
        <f ca="1">SUMIF(OFFSET($Y$38,0,LEN($A414),1,1):OFFSET($Y$463,0,LEN($A414),1,1),$A414,R$38:R$463)</f>
        <v>0</v>
      </c>
      <c r="S414" s="127">
        <f ca="1">SUMIF(OFFSET($Y$38,0,LEN($A414),1,1):OFFSET($Y$463,0,LEN($A414),1,1),$A414,S$38:S$463)</f>
        <v>0</v>
      </c>
      <c r="T414" s="127">
        <f ca="1">SUMIF(OFFSET($Y$38,0,LEN($A414),1,1):OFFSET($Y$463,0,LEN($A414),1,1),$A414,T$38:T$463)</f>
        <v>0</v>
      </c>
      <c r="U414" s="127">
        <f ca="1">SUMIF(OFFSET($Y$38,0,LEN($A414),1,1):OFFSET($Y$463,0,LEN($A414),1,1),$A414,U$38:U$463)</f>
        <v>0</v>
      </c>
      <c r="V414" s="127">
        <f ca="1">SUMIF(OFFSET($Y$38,0,LEN($A414),1,1):OFFSET($Y$463,0,LEN($A414),1,1),$A414,V$38:V$463)</f>
        <v>0</v>
      </c>
      <c r="W414" s="127">
        <f ca="1">SUMIF(OFFSET($Y$38,0,LEN($A414),1,1):OFFSET($Y$463,0,LEN($A414),1,1),$A414,W$38:W$463)</f>
        <v>0</v>
      </c>
      <c r="X414" s="127">
        <f ca="1">SUMIF(OFFSET($Y$38,0,LEN($A414),1,1):OFFSET($Y$463,0,LEN($A414),1,1),$A414,X$38:X$463)</f>
        <v>0</v>
      </c>
      <c r="Y414" s="128" t="str">
        <f t="shared" si="20"/>
        <v>0.2.2.1</v>
      </c>
    </row>
    <row r="415" spans="1:34" s="117" customFormat="1" ht="109.5" customHeight="1" x14ac:dyDescent="0.25">
      <c r="A415" s="129" t="s">
        <v>685</v>
      </c>
      <c r="B415" s="130" t="s">
        <v>686</v>
      </c>
      <c r="C415" s="118" t="s">
        <v>762</v>
      </c>
      <c r="D415" s="125">
        <v>0</v>
      </c>
      <c r="E415" s="125">
        <v>0</v>
      </c>
      <c r="F415" s="125">
        <v>0</v>
      </c>
      <c r="G415" s="125">
        <v>0</v>
      </c>
      <c r="H415" s="125">
        <v>0</v>
      </c>
      <c r="I415" s="125">
        <v>0</v>
      </c>
      <c r="J415" s="125">
        <v>0</v>
      </c>
      <c r="K415" s="125">
        <v>0</v>
      </c>
      <c r="L415" s="125">
        <v>0</v>
      </c>
      <c r="M415" s="125">
        <v>0</v>
      </c>
      <c r="N415" s="125">
        <v>0</v>
      </c>
      <c r="O415" s="125">
        <v>0</v>
      </c>
      <c r="P415" s="125">
        <v>0</v>
      </c>
      <c r="Q415" s="125">
        <v>0</v>
      </c>
      <c r="R415" s="125">
        <v>0</v>
      </c>
      <c r="S415" s="125">
        <v>0</v>
      </c>
      <c r="T415" s="125">
        <v>0</v>
      </c>
      <c r="U415" s="125">
        <v>0</v>
      </c>
      <c r="V415" s="125">
        <v>0</v>
      </c>
      <c r="W415" s="125">
        <v>0</v>
      </c>
      <c r="X415" s="125">
        <v>0</v>
      </c>
      <c r="Z415" s="133" t="str">
        <f>LEFT($A415,1)</f>
        <v>4</v>
      </c>
      <c r="AA415" s="133"/>
      <c r="AB415" s="133" t="str">
        <f>LEFT($A415,3)</f>
        <v>4.2</v>
      </c>
      <c r="AC415" s="133"/>
      <c r="AD415" s="133" t="str">
        <f>LEFT($A415,5)</f>
        <v>4.2.2</v>
      </c>
      <c r="AE415" s="133"/>
      <c r="AF415" s="133" t="str">
        <f>LEFT($A415,7)</f>
        <v>4.2.2.1</v>
      </c>
      <c r="AG415" s="133"/>
      <c r="AH415" s="133" t="str">
        <f>LEFT($A415,9)</f>
        <v>4.2.2.1</v>
      </c>
    </row>
    <row r="416" spans="1:34" s="117" customFormat="1" ht="87" customHeight="1" x14ac:dyDescent="0.25">
      <c r="A416" s="129" t="s">
        <v>685</v>
      </c>
      <c r="B416" s="130" t="s">
        <v>688</v>
      </c>
      <c r="C416" s="118" t="s">
        <v>689</v>
      </c>
      <c r="D416" s="125">
        <v>0</v>
      </c>
      <c r="E416" s="125">
        <v>0</v>
      </c>
      <c r="F416" s="125">
        <v>0</v>
      </c>
      <c r="G416" s="125">
        <v>0</v>
      </c>
      <c r="H416" s="125">
        <v>0</v>
      </c>
      <c r="I416" s="125">
        <v>0</v>
      </c>
      <c r="J416" s="125">
        <v>0</v>
      </c>
      <c r="K416" s="125">
        <v>0</v>
      </c>
      <c r="L416" s="125">
        <v>0</v>
      </c>
      <c r="M416" s="125">
        <v>0</v>
      </c>
      <c r="N416" s="125">
        <v>0</v>
      </c>
      <c r="O416" s="125">
        <v>0</v>
      </c>
      <c r="P416" s="125">
        <v>0</v>
      </c>
      <c r="Q416" s="125">
        <v>0</v>
      </c>
      <c r="R416" s="125">
        <v>0</v>
      </c>
      <c r="S416" s="125">
        <v>0</v>
      </c>
      <c r="T416" s="125">
        <v>0</v>
      </c>
      <c r="U416" s="125">
        <v>0</v>
      </c>
      <c r="V416" s="125">
        <v>0</v>
      </c>
      <c r="W416" s="125">
        <v>0</v>
      </c>
      <c r="X416" s="125">
        <v>0</v>
      </c>
      <c r="Z416" s="133" t="str">
        <f>LEFT($A416,1)</f>
        <v>4</v>
      </c>
      <c r="AA416" s="133"/>
      <c r="AB416" s="133" t="str">
        <f>LEFT($A416,3)</f>
        <v>4.2</v>
      </c>
      <c r="AC416" s="133"/>
      <c r="AD416" s="133" t="str">
        <f>LEFT($A416,5)</f>
        <v>4.2.2</v>
      </c>
      <c r="AE416" s="133"/>
      <c r="AF416" s="133" t="str">
        <f>LEFT($A416,7)</f>
        <v>4.2.2.1</v>
      </c>
      <c r="AG416" s="133"/>
      <c r="AH416" s="133" t="str">
        <f>LEFT($A416,9)</f>
        <v>4.2.2.1</v>
      </c>
    </row>
    <row r="417" spans="1:34" ht="15.75" x14ac:dyDescent="0.25">
      <c r="A417" s="122" t="s">
        <v>690</v>
      </c>
      <c r="B417" s="123" t="s">
        <v>349</v>
      </c>
      <c r="C417" s="124" t="s">
        <v>216</v>
      </c>
      <c r="D417" s="127">
        <f ca="1">SUMIF(OFFSET($Y$38,0,LEN($A417),1,1):OFFSET($Y$463,0,LEN($A417),1,1),$A417,D$38:D$463)</f>
        <v>0</v>
      </c>
      <c r="E417" s="127">
        <f ca="1">SUMIF(OFFSET($Y$38,0,LEN($A417),1,1):OFFSET($Y$463,0,LEN($A417),1,1),$A417,E$38:E$463)</f>
        <v>0</v>
      </c>
      <c r="F417" s="127">
        <f ca="1">SUMIF(OFFSET($Y$38,0,LEN($A417),1,1):OFFSET($Y$463,0,LEN($A417),1,1),$A417,F$38:F$463)</f>
        <v>0</v>
      </c>
      <c r="G417" s="127">
        <f ca="1">SUMIF(OFFSET($Y$38,0,LEN($A417),1,1):OFFSET($Y$463,0,LEN($A417),1,1),$A417,G$38:G$463)</f>
        <v>0</v>
      </c>
      <c r="H417" s="127">
        <f ca="1">SUMIF(OFFSET($Y$38,0,LEN($A417),1,1):OFFSET($Y$463,0,LEN($A417),1,1),$A417,H$38:H$463)</f>
        <v>0</v>
      </c>
      <c r="I417" s="127">
        <f ca="1">SUMIF(OFFSET($Y$38,0,LEN($A417),1,1):OFFSET($Y$463,0,LEN($A417),1,1),$A417,I$38:I$463)</f>
        <v>0</v>
      </c>
      <c r="J417" s="127">
        <f ca="1">SUMIF(OFFSET($Y$38,0,LEN($A417),1,1):OFFSET($Y$463,0,LEN($A417),1,1),$A417,J$38:J$463)</f>
        <v>0</v>
      </c>
      <c r="K417" s="127">
        <f ca="1">SUMIF(OFFSET($Y$38,0,LEN($A417),1,1):OFFSET($Y$463,0,LEN($A417),1,1),$A417,K$38:K$463)</f>
        <v>0</v>
      </c>
      <c r="L417" s="127">
        <f ca="1">SUMIF(OFFSET($Y$38,0,LEN($A417),1,1):OFFSET($Y$463,0,LEN($A417),1,1),$A417,L$38:L$463)</f>
        <v>0</v>
      </c>
      <c r="M417" s="127">
        <f ca="1">SUMIF(OFFSET($Y$38,0,LEN($A417),1,1):OFFSET($Y$463,0,LEN($A417),1,1),$A417,M$38:M$463)</f>
        <v>0</v>
      </c>
      <c r="N417" s="127">
        <f ca="1">SUMIF(OFFSET($Y$38,0,LEN($A417),1,1):OFFSET($Y$463,0,LEN($A417),1,1),$A417,N$38:N$463)</f>
        <v>0</v>
      </c>
      <c r="O417" s="127">
        <f ca="1">SUMIF(OFFSET($Y$38,0,LEN($A417),1,1):OFFSET($Y$463,0,LEN($A417),1,1),$A417,O$38:O$463)</f>
        <v>0</v>
      </c>
      <c r="P417" s="127">
        <f ca="1">SUMIF(OFFSET($Y$38,0,LEN($A417),1,1):OFFSET($Y$463,0,LEN($A417),1,1),$A417,P$38:P$463)</f>
        <v>0</v>
      </c>
      <c r="Q417" s="127">
        <f ca="1">SUMIF(OFFSET($Y$38,0,LEN($A417),1,1):OFFSET($Y$463,0,LEN($A417),1,1),$A417,Q$38:Q$463)</f>
        <v>0</v>
      </c>
      <c r="R417" s="127">
        <f ca="1">SUMIF(OFFSET($Y$38,0,LEN($A417),1,1):OFFSET($Y$463,0,LEN($A417),1,1),$A417,R$38:R$463)</f>
        <v>0</v>
      </c>
      <c r="S417" s="127">
        <f ca="1">SUMIF(OFFSET($Y$38,0,LEN($A417),1,1):OFFSET($Y$463,0,LEN($A417),1,1),$A417,S$38:S$463)</f>
        <v>0</v>
      </c>
      <c r="T417" s="127">
        <f ca="1">SUMIF(OFFSET($Y$38,0,LEN($A417),1,1):OFFSET($Y$463,0,LEN($A417),1,1),$A417,T$38:T$463)</f>
        <v>0</v>
      </c>
      <c r="U417" s="127">
        <f ca="1">SUMIF(OFFSET($Y$38,0,LEN($A417),1,1):OFFSET($Y$463,0,LEN($A417),1,1),$A417,U$38:U$463)</f>
        <v>0</v>
      </c>
      <c r="V417" s="127">
        <f ca="1">SUMIF(OFFSET($Y$38,0,LEN($A417),1,1):OFFSET($Y$463,0,LEN($A417),1,1),$A417,V$38:V$463)</f>
        <v>0</v>
      </c>
      <c r="W417" s="127">
        <f ca="1">SUMIF(OFFSET($Y$38,0,LEN($A417),1,1):OFFSET($Y$463,0,LEN($A417),1,1),$A417,W$38:W$463)</f>
        <v>0</v>
      </c>
      <c r="X417" s="127">
        <f ca="1">SUMIF(OFFSET($Y$38,0,LEN($A417),1,1):OFFSET($Y$463,0,LEN($A417),1,1),$A417,X$38:X$463)</f>
        <v>0</v>
      </c>
      <c r="Y417" s="128" t="str">
        <f>"0"&amp;RIGHT($A417,LEN($A417)-1)</f>
        <v>0.2.2.2</v>
      </c>
    </row>
    <row r="418" spans="1:34" ht="31.5" x14ac:dyDescent="0.25">
      <c r="A418" s="122" t="s">
        <v>691</v>
      </c>
      <c r="B418" s="123" t="s">
        <v>351</v>
      </c>
      <c r="C418" s="124" t="s">
        <v>216</v>
      </c>
      <c r="D418" s="127">
        <f ca="1">SUMIF(OFFSET($Y$38,0,LEN($A418),1,1):OFFSET($Y$463,0,LEN($A418),1,1),$A418,D$38:D$463)</f>
        <v>0</v>
      </c>
      <c r="E418" s="127">
        <f ca="1">SUMIF(OFFSET($Y$38,0,LEN($A418),1,1):OFFSET($Y$463,0,LEN($A418),1,1),$A418,E$38:E$463)</f>
        <v>0</v>
      </c>
      <c r="F418" s="127">
        <f ca="1">SUMIF(OFFSET($Y$38,0,LEN($A418),1,1):OFFSET($Y$463,0,LEN($A418),1,1),$A418,F$38:F$463)</f>
        <v>0</v>
      </c>
      <c r="G418" s="127">
        <f ca="1">SUMIF(OFFSET($Y$38,0,LEN($A418),1,1):OFFSET($Y$463,0,LEN($A418),1,1),$A418,G$38:G$463)</f>
        <v>0</v>
      </c>
      <c r="H418" s="127">
        <f ca="1">SUMIF(OFFSET($Y$38,0,LEN($A418),1,1):OFFSET($Y$463,0,LEN($A418),1,1),$A418,H$38:H$463)</f>
        <v>0</v>
      </c>
      <c r="I418" s="127">
        <f ca="1">SUMIF(OFFSET($Y$38,0,LEN($A418),1,1):OFFSET($Y$463,0,LEN($A418),1,1),$A418,I$38:I$463)</f>
        <v>0</v>
      </c>
      <c r="J418" s="127">
        <f ca="1">SUMIF(OFFSET($Y$38,0,LEN($A418),1,1):OFFSET($Y$463,0,LEN($A418),1,1),$A418,J$38:J$463)</f>
        <v>0</v>
      </c>
      <c r="K418" s="127">
        <f ca="1">SUMIF(OFFSET($Y$38,0,LEN($A418),1,1):OFFSET($Y$463,0,LEN($A418),1,1),$A418,K$38:K$463)</f>
        <v>0</v>
      </c>
      <c r="L418" s="127">
        <f ca="1">SUMIF(OFFSET($Y$38,0,LEN($A418),1,1):OFFSET($Y$463,0,LEN($A418),1,1),$A418,L$38:L$463)</f>
        <v>0</v>
      </c>
      <c r="M418" s="127">
        <f ca="1">SUMIF(OFFSET($Y$38,0,LEN($A418),1,1):OFFSET($Y$463,0,LEN($A418),1,1),$A418,M$38:M$463)</f>
        <v>0</v>
      </c>
      <c r="N418" s="127">
        <f ca="1">SUMIF(OFFSET($Y$38,0,LEN($A418),1,1):OFFSET($Y$463,0,LEN($A418),1,1),$A418,N$38:N$463)</f>
        <v>0</v>
      </c>
      <c r="O418" s="127">
        <f ca="1">SUMIF(OFFSET($Y$38,0,LEN($A418),1,1):OFFSET($Y$463,0,LEN($A418),1,1),$A418,O$38:O$463)</f>
        <v>0</v>
      </c>
      <c r="P418" s="127">
        <f ca="1">SUMIF(OFFSET($Y$38,0,LEN($A418),1,1):OFFSET($Y$463,0,LEN($A418),1,1),$A418,P$38:P$463)</f>
        <v>0</v>
      </c>
      <c r="Q418" s="127">
        <f ca="1">SUMIF(OFFSET($Y$38,0,LEN($A418),1,1):OFFSET($Y$463,0,LEN($A418),1,1),$A418,Q$38:Q$463)</f>
        <v>0</v>
      </c>
      <c r="R418" s="127">
        <f ca="1">SUMIF(OFFSET($Y$38,0,LEN($A418),1,1):OFFSET($Y$463,0,LEN($A418),1,1),$A418,R$38:R$463)</f>
        <v>0</v>
      </c>
      <c r="S418" s="127">
        <f ca="1">SUMIF(OFFSET($Y$38,0,LEN($A418),1,1):OFFSET($Y$463,0,LEN($A418),1,1),$A418,S$38:S$463)</f>
        <v>0</v>
      </c>
      <c r="T418" s="127">
        <f ca="1">SUMIF(OFFSET($Y$38,0,LEN($A418),1,1):OFFSET($Y$463,0,LEN($A418),1,1),$A418,T$38:T$463)</f>
        <v>0</v>
      </c>
      <c r="U418" s="127">
        <f ca="1">SUMIF(OFFSET($Y$38,0,LEN($A418),1,1):OFFSET($Y$463,0,LEN($A418),1,1),$A418,U$38:U$463)</f>
        <v>0</v>
      </c>
      <c r="V418" s="127">
        <f ca="1">SUMIF(OFFSET($Y$38,0,LEN($A418),1,1):OFFSET($Y$463,0,LEN($A418),1,1),$A418,V$38:V$463)</f>
        <v>0</v>
      </c>
      <c r="W418" s="127">
        <f ca="1">SUMIF(OFFSET($Y$38,0,LEN($A418),1,1):OFFSET($Y$463,0,LEN($A418),1,1),$A418,W$38:W$463)</f>
        <v>0</v>
      </c>
      <c r="X418" s="127">
        <f ca="1">SUMIF(OFFSET($Y$38,0,LEN($A418),1,1):OFFSET($Y$463,0,LEN($A418),1,1),$A418,X$38:X$463)</f>
        <v>0</v>
      </c>
      <c r="Y418" s="128" t="str">
        <f>"0"&amp;RIGHT($A418,LEN($A418)-1)</f>
        <v>0.2.2.3</v>
      </c>
    </row>
    <row r="419" spans="1:34" ht="31.5" x14ac:dyDescent="0.25">
      <c r="A419" s="122" t="s">
        <v>692</v>
      </c>
      <c r="B419" s="123" t="s">
        <v>305</v>
      </c>
      <c r="C419" s="124" t="s">
        <v>216</v>
      </c>
      <c r="D419" s="127">
        <f ca="1">SUMIF(OFFSET($Y$38,0,LEN($A419),1,1):OFFSET($Y$463,0,LEN($A419),1,1),$A419,D$38:D$463)</f>
        <v>0</v>
      </c>
      <c r="E419" s="127">
        <f ca="1">SUMIF(OFFSET($Y$38,0,LEN($A419),1,1):OFFSET($Y$463,0,LEN($A419),1,1),$A419,E$38:E$463)</f>
        <v>0</v>
      </c>
      <c r="F419" s="127">
        <f ca="1">SUMIF(OFFSET($Y$38,0,LEN($A419),1,1):OFFSET($Y$463,0,LEN($A419),1,1),$A419,F$38:F$463)</f>
        <v>0</v>
      </c>
      <c r="G419" s="127">
        <f ca="1">SUMIF(OFFSET($Y$38,0,LEN($A419),1,1):OFFSET($Y$463,0,LEN($A419),1,1),$A419,G$38:G$463)</f>
        <v>0</v>
      </c>
      <c r="H419" s="127">
        <f ca="1">SUMIF(OFFSET($Y$38,0,LEN($A419),1,1):OFFSET($Y$463,0,LEN($A419),1,1),$A419,H$38:H$463)</f>
        <v>0</v>
      </c>
      <c r="I419" s="127">
        <f ca="1">SUMIF(OFFSET($Y$38,0,LEN($A419),1,1):OFFSET($Y$463,0,LEN($A419),1,1),$A419,I$38:I$463)</f>
        <v>0</v>
      </c>
      <c r="J419" s="127">
        <f ca="1">SUMIF(OFFSET($Y$38,0,LEN($A419),1,1):OFFSET($Y$463,0,LEN($A419),1,1),$A419,J$38:J$463)</f>
        <v>0</v>
      </c>
      <c r="K419" s="127">
        <f ca="1">SUMIF(OFFSET($Y$38,0,LEN($A419),1,1):OFFSET($Y$463,0,LEN($A419),1,1),$A419,K$38:K$463)</f>
        <v>0</v>
      </c>
      <c r="L419" s="127">
        <f ca="1">SUMIF(OFFSET($Y$38,0,LEN($A419),1,1):OFFSET($Y$463,0,LEN($A419),1,1),$A419,L$38:L$463)</f>
        <v>0</v>
      </c>
      <c r="M419" s="127">
        <f ca="1">SUMIF(OFFSET($Y$38,0,LEN($A419),1,1):OFFSET($Y$463,0,LEN($A419),1,1),$A419,M$38:M$463)</f>
        <v>0</v>
      </c>
      <c r="N419" s="127">
        <f ca="1">SUMIF(OFFSET($Y$38,0,LEN($A419),1,1):OFFSET($Y$463,0,LEN($A419),1,1),$A419,N$38:N$463)</f>
        <v>0</v>
      </c>
      <c r="O419" s="127">
        <f ca="1">SUMIF(OFFSET($Y$38,0,LEN($A419),1,1):OFFSET($Y$463,0,LEN($A419),1,1),$A419,O$38:O$463)</f>
        <v>0</v>
      </c>
      <c r="P419" s="127">
        <f ca="1">SUMIF(OFFSET($Y$38,0,LEN($A419),1,1):OFFSET($Y$463,0,LEN($A419),1,1),$A419,P$38:P$463)</f>
        <v>0</v>
      </c>
      <c r="Q419" s="127">
        <f ca="1">SUMIF(OFFSET($Y$38,0,LEN($A419),1,1):OFFSET($Y$463,0,LEN($A419),1,1),$A419,Q$38:Q$463)</f>
        <v>0</v>
      </c>
      <c r="R419" s="127">
        <f ca="1">SUMIF(OFFSET($Y$38,0,LEN($A419),1,1):OFFSET($Y$463,0,LEN($A419),1,1),$A419,R$38:R$463)</f>
        <v>0</v>
      </c>
      <c r="S419" s="127">
        <f ca="1">SUMIF(OFFSET($Y$38,0,LEN($A419),1,1):OFFSET($Y$463,0,LEN($A419),1,1),$A419,S$38:S$463)</f>
        <v>0</v>
      </c>
      <c r="T419" s="127">
        <f ca="1">SUMIF(OFFSET($Y$38,0,LEN($A419),1,1):OFFSET($Y$463,0,LEN($A419),1,1),$A419,T$38:T$463)</f>
        <v>0</v>
      </c>
      <c r="U419" s="127">
        <f ca="1">SUMIF(OFFSET($Y$38,0,LEN($A419),1,1):OFFSET($Y$463,0,LEN($A419),1,1),$A419,U$38:U$463)</f>
        <v>0</v>
      </c>
      <c r="V419" s="127">
        <f ca="1">SUMIF(OFFSET($Y$38,0,LEN($A419),1,1):OFFSET($Y$463,0,LEN($A419),1,1),$A419,V$38:V$463)</f>
        <v>0</v>
      </c>
      <c r="W419" s="127">
        <f ca="1">SUMIF(OFFSET($Y$38,0,LEN($A419),1,1):OFFSET($Y$463,0,LEN($A419),1,1),$A419,W$38:W$463)</f>
        <v>0</v>
      </c>
      <c r="X419" s="127">
        <f ca="1">SUMIF(OFFSET($Y$38,0,LEN($A419),1,1):OFFSET($Y$463,0,LEN($A419),1,1),$A419,X$38:X$463)</f>
        <v>0</v>
      </c>
      <c r="Y419" s="128" t="str">
        <f>"0"&amp;RIGHT($A419,LEN($A419)-1)</f>
        <v>0.2.2.4</v>
      </c>
    </row>
    <row r="420" spans="1:34" s="117" customFormat="1" ht="47.25" x14ac:dyDescent="0.25">
      <c r="A420" s="129" t="s">
        <v>692</v>
      </c>
      <c r="B420" s="130" t="s">
        <v>693</v>
      </c>
      <c r="C420" s="131" t="s">
        <v>694</v>
      </c>
      <c r="D420" s="125">
        <v>0</v>
      </c>
      <c r="E420" s="125">
        <v>0</v>
      </c>
      <c r="F420" s="125">
        <v>0</v>
      </c>
      <c r="G420" s="125">
        <v>0</v>
      </c>
      <c r="H420" s="125">
        <v>0</v>
      </c>
      <c r="I420" s="125">
        <v>0</v>
      </c>
      <c r="J420" s="125">
        <v>0</v>
      </c>
      <c r="K420" s="125">
        <v>0</v>
      </c>
      <c r="L420" s="125">
        <v>0</v>
      </c>
      <c r="M420" s="125">
        <v>0</v>
      </c>
      <c r="N420" s="125">
        <v>0</v>
      </c>
      <c r="O420" s="125">
        <v>0</v>
      </c>
      <c r="P420" s="125">
        <v>0</v>
      </c>
      <c r="Q420" s="125">
        <v>0</v>
      </c>
      <c r="R420" s="125">
        <v>0</v>
      </c>
      <c r="S420" s="125">
        <v>0</v>
      </c>
      <c r="T420" s="125">
        <v>0</v>
      </c>
      <c r="U420" s="125">
        <v>0</v>
      </c>
      <c r="V420" s="125">
        <v>0</v>
      </c>
      <c r="W420" s="125">
        <v>0</v>
      </c>
      <c r="X420" s="125">
        <v>0</v>
      </c>
      <c r="Z420" s="133" t="str">
        <f>LEFT($A420,1)</f>
        <v>4</v>
      </c>
      <c r="AA420" s="133"/>
      <c r="AB420" s="133" t="str">
        <f>LEFT($A420,3)</f>
        <v>4.2</v>
      </c>
      <c r="AC420" s="133"/>
      <c r="AD420" s="133" t="str">
        <f>LEFT($A420,5)</f>
        <v>4.2.2</v>
      </c>
      <c r="AE420" s="133"/>
      <c r="AF420" s="133" t="str">
        <f>LEFT($A420,7)</f>
        <v>4.2.2.4</v>
      </c>
      <c r="AG420" s="133"/>
      <c r="AH420" s="133" t="str">
        <f>LEFT($A420,9)</f>
        <v>4.2.2.4</v>
      </c>
    </row>
    <row r="421" spans="1:34" ht="31.5" x14ac:dyDescent="0.25">
      <c r="A421" s="122" t="s">
        <v>60</v>
      </c>
      <c r="B421" s="123" t="s">
        <v>353</v>
      </c>
      <c r="C421" s="124" t="s">
        <v>216</v>
      </c>
      <c r="D421" s="127">
        <f ca="1">SUMIF(OFFSET($Y$38,0,LEN($A421),1,1):OFFSET($Y$463,0,LEN($A421),1,1),$A421,D$38:D$463)</f>
        <v>0</v>
      </c>
      <c r="E421" s="127">
        <f ca="1">SUMIF(OFFSET($Y$38,0,LEN($A421),1,1):OFFSET($Y$463,0,LEN($A421),1,1),$A421,E$38:E$463)</f>
        <v>0</v>
      </c>
      <c r="F421" s="127">
        <f ca="1">SUMIF(OFFSET($Y$38,0,LEN($A421),1,1):OFFSET($Y$463,0,LEN($A421),1,1),$A421,F$38:F$463)</f>
        <v>0</v>
      </c>
      <c r="G421" s="127">
        <f ca="1">SUMIF(OFFSET($Y$38,0,LEN($A421),1,1):OFFSET($Y$463,0,LEN($A421),1,1),$A421,G$38:G$463)</f>
        <v>0</v>
      </c>
      <c r="H421" s="127">
        <f ca="1">SUMIF(OFFSET($Y$38,0,LEN($A421),1,1):OFFSET($Y$463,0,LEN($A421),1,1),$A421,H$38:H$463)</f>
        <v>0</v>
      </c>
      <c r="I421" s="127">
        <f ca="1">SUMIF(OFFSET($Y$38,0,LEN($A421),1,1):OFFSET($Y$463,0,LEN($A421),1,1),$A421,I$38:I$463)</f>
        <v>0</v>
      </c>
      <c r="J421" s="127">
        <f ca="1">SUMIF(OFFSET($Y$38,0,LEN($A421),1,1):OFFSET($Y$463,0,LEN($A421),1,1),$A421,J$38:J$463)</f>
        <v>0</v>
      </c>
      <c r="K421" s="127">
        <f ca="1">SUMIF(OFFSET($Y$38,0,LEN($A421),1,1):OFFSET($Y$463,0,LEN($A421),1,1),$A421,K$38:K$463)</f>
        <v>0</v>
      </c>
      <c r="L421" s="127">
        <f ca="1">SUMIF(OFFSET($Y$38,0,LEN($A421),1,1):OFFSET($Y$463,0,LEN($A421),1,1),$A421,L$38:L$463)</f>
        <v>0</v>
      </c>
      <c r="M421" s="127">
        <f ca="1">SUMIF(OFFSET($Y$38,0,LEN($A421),1,1):OFFSET($Y$463,0,LEN($A421),1,1),$A421,M$38:M$463)</f>
        <v>0</v>
      </c>
      <c r="N421" s="127">
        <f ca="1">SUMIF(OFFSET($Y$38,0,LEN($A421),1,1):OFFSET($Y$463,0,LEN($A421),1,1),$A421,N$38:N$463)</f>
        <v>0</v>
      </c>
      <c r="O421" s="127">
        <f ca="1">SUMIF(OFFSET($Y$38,0,LEN($A421),1,1):OFFSET($Y$463,0,LEN($A421),1,1),$A421,O$38:O$463)</f>
        <v>0</v>
      </c>
      <c r="P421" s="127">
        <f ca="1">SUMIF(OFFSET($Y$38,0,LEN($A421),1,1):OFFSET($Y$463,0,LEN($A421),1,1),$A421,P$38:P$463)</f>
        <v>0</v>
      </c>
      <c r="Q421" s="127">
        <f ca="1">SUMIF(OFFSET($Y$38,0,LEN($A421),1,1):OFFSET($Y$463,0,LEN($A421),1,1),$A421,Q$38:Q$463)</f>
        <v>0</v>
      </c>
      <c r="R421" s="127">
        <f ca="1">SUMIF(OFFSET($Y$38,0,LEN($A421),1,1):OFFSET($Y$463,0,LEN($A421),1,1),$A421,R$38:R$463)</f>
        <v>0</v>
      </c>
      <c r="S421" s="127">
        <f ca="1">SUMIF(OFFSET($Y$38,0,LEN($A421),1,1):OFFSET($Y$463,0,LEN($A421),1,1),$A421,S$38:S$463)</f>
        <v>0</v>
      </c>
      <c r="T421" s="127">
        <f ca="1">SUMIF(OFFSET($Y$38,0,LEN($A421),1,1):OFFSET($Y$463,0,LEN($A421),1,1),$A421,T$38:T$463)</f>
        <v>0</v>
      </c>
      <c r="U421" s="127">
        <f ca="1">SUMIF(OFFSET($Y$38,0,LEN($A421),1,1):OFFSET($Y$463,0,LEN($A421),1,1),$A421,U$38:U$463)</f>
        <v>0</v>
      </c>
      <c r="V421" s="127">
        <f ca="1">SUMIF(OFFSET($Y$38,0,LEN($A421),1,1):OFFSET($Y$463,0,LEN($A421),1,1),$A421,V$38:V$463)</f>
        <v>0</v>
      </c>
      <c r="W421" s="127">
        <f ca="1">SUMIF(OFFSET($Y$38,0,LEN($A421),1,1):OFFSET($Y$463,0,LEN($A421),1,1),$A421,W$38:W$463)</f>
        <v>0</v>
      </c>
      <c r="X421" s="127">
        <f ca="1">SUMIF(OFFSET($Y$38,0,LEN($A421),1,1):OFFSET($Y$463,0,LEN($A421),1,1),$A421,X$38:X$463)</f>
        <v>0</v>
      </c>
      <c r="Y421" s="128" t="str">
        <f t="shared" ref="Y421:Y463" si="21">"0"&amp;RIGHT($A421,LEN($A421)-1)</f>
        <v>0.2.3</v>
      </c>
    </row>
    <row r="422" spans="1:34" ht="47.25" x14ac:dyDescent="0.25">
      <c r="A422" s="122" t="s">
        <v>695</v>
      </c>
      <c r="B422" s="123" t="s">
        <v>354</v>
      </c>
      <c r="C422" s="124" t="s">
        <v>216</v>
      </c>
      <c r="D422" s="127">
        <f ca="1">SUMIF(OFFSET($Y$38,0,LEN($A422),1,1):OFFSET($Y$463,0,LEN($A422),1,1),$A422,D$38:D$463)</f>
        <v>0</v>
      </c>
      <c r="E422" s="127">
        <f ca="1">SUMIF(OFFSET($Y$38,0,LEN($A422),1,1):OFFSET($Y$463,0,LEN($A422),1,1),$A422,E$38:E$463)</f>
        <v>0</v>
      </c>
      <c r="F422" s="127">
        <f ca="1">SUMIF(OFFSET($Y$38,0,LEN($A422),1,1):OFFSET($Y$463,0,LEN($A422),1,1),$A422,F$38:F$463)</f>
        <v>0</v>
      </c>
      <c r="G422" s="127">
        <f ca="1">SUMIF(OFFSET($Y$38,0,LEN($A422),1,1):OFFSET($Y$463,0,LEN($A422),1,1),$A422,G$38:G$463)</f>
        <v>0</v>
      </c>
      <c r="H422" s="127">
        <f ca="1">SUMIF(OFFSET($Y$38,0,LEN($A422),1,1):OFFSET($Y$463,0,LEN($A422),1,1),$A422,H$38:H$463)</f>
        <v>0</v>
      </c>
      <c r="I422" s="127">
        <f ca="1">SUMIF(OFFSET($Y$38,0,LEN($A422),1,1):OFFSET($Y$463,0,LEN($A422),1,1),$A422,I$38:I$463)</f>
        <v>0</v>
      </c>
      <c r="J422" s="127">
        <f ca="1">SUMIF(OFFSET($Y$38,0,LEN($A422),1,1):OFFSET($Y$463,0,LEN($A422),1,1),$A422,J$38:J$463)</f>
        <v>0</v>
      </c>
      <c r="K422" s="127">
        <f ca="1">SUMIF(OFFSET($Y$38,0,LEN($A422),1,1):OFFSET($Y$463,0,LEN($A422),1,1),$A422,K$38:K$463)</f>
        <v>0</v>
      </c>
      <c r="L422" s="127">
        <f ca="1">SUMIF(OFFSET($Y$38,0,LEN($A422),1,1):OFFSET($Y$463,0,LEN($A422),1,1),$A422,L$38:L$463)</f>
        <v>0</v>
      </c>
      <c r="M422" s="127">
        <f ca="1">SUMIF(OFFSET($Y$38,0,LEN($A422),1,1):OFFSET($Y$463,0,LEN($A422),1,1),$A422,M$38:M$463)</f>
        <v>0</v>
      </c>
      <c r="N422" s="127">
        <f ca="1">SUMIF(OFFSET($Y$38,0,LEN($A422),1,1):OFFSET($Y$463,0,LEN($A422),1,1),$A422,N$38:N$463)</f>
        <v>0</v>
      </c>
      <c r="O422" s="127">
        <f ca="1">SUMIF(OFFSET($Y$38,0,LEN($A422),1,1):OFFSET($Y$463,0,LEN($A422),1,1),$A422,O$38:O$463)</f>
        <v>0</v>
      </c>
      <c r="P422" s="127">
        <f ca="1">SUMIF(OFFSET($Y$38,0,LEN($A422),1,1):OFFSET($Y$463,0,LEN($A422),1,1),$A422,P$38:P$463)</f>
        <v>0</v>
      </c>
      <c r="Q422" s="127">
        <f ca="1">SUMIF(OFFSET($Y$38,0,LEN($A422),1,1):OFFSET($Y$463,0,LEN($A422),1,1),$A422,Q$38:Q$463)</f>
        <v>0</v>
      </c>
      <c r="R422" s="127">
        <f ca="1">SUMIF(OFFSET($Y$38,0,LEN($A422),1,1):OFFSET($Y$463,0,LEN($A422),1,1),$A422,R$38:R$463)</f>
        <v>0</v>
      </c>
      <c r="S422" s="127">
        <f ca="1">SUMIF(OFFSET($Y$38,0,LEN($A422),1,1):OFFSET($Y$463,0,LEN($A422),1,1),$A422,S$38:S$463)</f>
        <v>0</v>
      </c>
      <c r="T422" s="127">
        <f ca="1">SUMIF(OFFSET($Y$38,0,LEN($A422),1,1):OFFSET($Y$463,0,LEN($A422),1,1),$A422,T$38:T$463)</f>
        <v>0</v>
      </c>
      <c r="U422" s="127">
        <f ca="1">SUMIF(OFFSET($Y$38,0,LEN($A422),1,1):OFFSET($Y$463,0,LEN($A422),1,1),$A422,U$38:U$463)</f>
        <v>0</v>
      </c>
      <c r="V422" s="127">
        <f ca="1">SUMIF(OFFSET($Y$38,0,LEN($A422),1,1):OFFSET($Y$463,0,LEN($A422),1,1),$A422,V$38:V$463)</f>
        <v>0</v>
      </c>
      <c r="W422" s="127">
        <f ca="1">SUMIF(OFFSET($Y$38,0,LEN($A422),1,1):OFFSET($Y$463,0,LEN($A422),1,1),$A422,W$38:W$463)</f>
        <v>0</v>
      </c>
      <c r="X422" s="127">
        <f ca="1">SUMIF(OFFSET($Y$38,0,LEN($A422),1,1):OFFSET($Y$463,0,LEN($A422),1,1),$A422,X$38:X$463)</f>
        <v>0</v>
      </c>
      <c r="Y422" s="128" t="str">
        <f t="shared" si="21"/>
        <v>0.2.3.1</v>
      </c>
    </row>
    <row r="423" spans="1:34" ht="31.5" x14ac:dyDescent="0.25">
      <c r="A423" s="122" t="s">
        <v>696</v>
      </c>
      <c r="B423" s="123" t="s">
        <v>355</v>
      </c>
      <c r="C423" s="124" t="s">
        <v>216</v>
      </c>
      <c r="D423" s="127">
        <f ca="1">SUMIF(OFFSET($Y$38,0,LEN($A423),1,1):OFFSET($Y$463,0,LEN($A423),1,1),$A423,D$38:D$463)</f>
        <v>0</v>
      </c>
      <c r="E423" s="127">
        <f ca="1">SUMIF(OFFSET($Y$38,0,LEN($A423),1,1):OFFSET($Y$463,0,LEN($A423),1,1),$A423,E$38:E$463)</f>
        <v>0</v>
      </c>
      <c r="F423" s="127">
        <f ca="1">SUMIF(OFFSET($Y$38,0,LEN($A423),1,1):OFFSET($Y$463,0,LEN($A423),1,1),$A423,F$38:F$463)</f>
        <v>0</v>
      </c>
      <c r="G423" s="127">
        <f ca="1">SUMIF(OFFSET($Y$38,0,LEN($A423),1,1):OFFSET($Y$463,0,LEN($A423),1,1),$A423,G$38:G$463)</f>
        <v>0</v>
      </c>
      <c r="H423" s="127">
        <f ca="1">SUMIF(OFFSET($Y$38,0,LEN($A423),1,1):OFFSET($Y$463,0,LEN($A423),1,1),$A423,H$38:H$463)</f>
        <v>0</v>
      </c>
      <c r="I423" s="127">
        <f ca="1">SUMIF(OFFSET($Y$38,0,LEN($A423),1,1):OFFSET($Y$463,0,LEN($A423),1,1),$A423,I$38:I$463)</f>
        <v>0</v>
      </c>
      <c r="J423" s="127">
        <f ca="1">SUMIF(OFFSET($Y$38,0,LEN($A423),1,1):OFFSET($Y$463,0,LEN($A423),1,1),$A423,J$38:J$463)</f>
        <v>0</v>
      </c>
      <c r="K423" s="127">
        <f ca="1">SUMIF(OFFSET($Y$38,0,LEN($A423),1,1):OFFSET($Y$463,0,LEN($A423),1,1),$A423,K$38:K$463)</f>
        <v>0</v>
      </c>
      <c r="L423" s="127">
        <f ca="1">SUMIF(OFFSET($Y$38,0,LEN($A423),1,1):OFFSET($Y$463,0,LEN($A423),1,1),$A423,L$38:L$463)</f>
        <v>0</v>
      </c>
      <c r="M423" s="127">
        <f ca="1">SUMIF(OFFSET($Y$38,0,LEN($A423),1,1):OFFSET($Y$463,0,LEN($A423),1,1),$A423,M$38:M$463)</f>
        <v>0</v>
      </c>
      <c r="N423" s="127">
        <f ca="1">SUMIF(OFFSET($Y$38,0,LEN($A423),1,1):OFFSET($Y$463,0,LEN($A423),1,1),$A423,N$38:N$463)</f>
        <v>0</v>
      </c>
      <c r="O423" s="127">
        <f ca="1">SUMIF(OFFSET($Y$38,0,LEN($A423),1,1):OFFSET($Y$463,0,LEN($A423),1,1),$A423,O$38:O$463)</f>
        <v>0</v>
      </c>
      <c r="P423" s="127">
        <f ca="1">SUMIF(OFFSET($Y$38,0,LEN($A423),1,1):OFFSET($Y$463,0,LEN($A423),1,1),$A423,P$38:P$463)</f>
        <v>0</v>
      </c>
      <c r="Q423" s="127">
        <f ca="1">SUMIF(OFFSET($Y$38,0,LEN($A423),1,1):OFFSET($Y$463,0,LEN($A423),1,1),$A423,Q$38:Q$463)</f>
        <v>0</v>
      </c>
      <c r="R423" s="127">
        <f ca="1">SUMIF(OFFSET($Y$38,0,LEN($A423),1,1):OFFSET($Y$463,0,LEN($A423),1,1),$A423,R$38:R$463)</f>
        <v>0</v>
      </c>
      <c r="S423" s="127">
        <f ca="1">SUMIF(OFFSET($Y$38,0,LEN($A423),1,1):OFFSET($Y$463,0,LEN($A423),1,1),$A423,S$38:S$463)</f>
        <v>0</v>
      </c>
      <c r="T423" s="127">
        <f ca="1">SUMIF(OFFSET($Y$38,0,LEN($A423),1,1):OFFSET($Y$463,0,LEN($A423),1,1),$A423,T$38:T$463)</f>
        <v>0</v>
      </c>
      <c r="U423" s="127">
        <f ca="1">SUMIF(OFFSET($Y$38,0,LEN($A423),1,1):OFFSET($Y$463,0,LEN($A423),1,1),$A423,U$38:U$463)</f>
        <v>0</v>
      </c>
      <c r="V423" s="127">
        <f ca="1">SUMIF(OFFSET($Y$38,0,LEN($A423),1,1):OFFSET($Y$463,0,LEN($A423),1,1),$A423,V$38:V$463)</f>
        <v>0</v>
      </c>
      <c r="W423" s="127">
        <f ca="1">SUMIF(OFFSET($Y$38,0,LEN($A423),1,1):OFFSET($Y$463,0,LEN($A423),1,1),$A423,W$38:W$463)</f>
        <v>0</v>
      </c>
      <c r="X423" s="127">
        <f ca="1">SUMIF(OFFSET($Y$38,0,LEN($A423),1,1):OFFSET($Y$463,0,LEN($A423),1,1),$A423,X$38:X$463)</f>
        <v>0</v>
      </c>
      <c r="Y423" s="128" t="str">
        <f t="shared" si="21"/>
        <v>0.2.3.2</v>
      </c>
    </row>
    <row r="424" spans="1:34" ht="31.5" x14ac:dyDescent="0.25">
      <c r="A424" s="122" t="s">
        <v>697</v>
      </c>
      <c r="B424" s="123" t="s">
        <v>357</v>
      </c>
      <c r="C424" s="124" t="s">
        <v>216</v>
      </c>
      <c r="D424" s="127">
        <f ca="1">SUMIF(OFFSET($Y$38,0,LEN($A424),1,1):OFFSET($Y$463,0,LEN($A424),1,1),$A424,D$38:D$463)</f>
        <v>0</v>
      </c>
      <c r="E424" s="127">
        <f ca="1">SUMIF(OFFSET($Y$38,0,LEN($A424),1,1):OFFSET($Y$463,0,LEN($A424),1,1),$A424,E$38:E$463)</f>
        <v>0</v>
      </c>
      <c r="F424" s="127">
        <f ca="1">SUMIF(OFFSET($Y$38,0,LEN($A424),1,1):OFFSET($Y$463,0,LEN($A424),1,1),$A424,F$38:F$463)</f>
        <v>0</v>
      </c>
      <c r="G424" s="127">
        <f ca="1">SUMIF(OFFSET($Y$38,0,LEN($A424),1,1):OFFSET($Y$463,0,LEN($A424),1,1),$A424,G$38:G$463)</f>
        <v>0</v>
      </c>
      <c r="H424" s="127">
        <f ca="1">SUMIF(OFFSET($Y$38,0,LEN($A424),1,1):OFFSET($Y$463,0,LEN($A424),1,1),$A424,H$38:H$463)</f>
        <v>0</v>
      </c>
      <c r="I424" s="127">
        <f ca="1">SUMIF(OFFSET($Y$38,0,LEN($A424),1,1):OFFSET($Y$463,0,LEN($A424),1,1),$A424,I$38:I$463)</f>
        <v>0</v>
      </c>
      <c r="J424" s="127">
        <f ca="1">SUMIF(OFFSET($Y$38,0,LEN($A424),1,1):OFFSET($Y$463,0,LEN($A424),1,1),$A424,J$38:J$463)</f>
        <v>0</v>
      </c>
      <c r="K424" s="127">
        <f ca="1">SUMIF(OFFSET($Y$38,0,LEN($A424),1,1):OFFSET($Y$463,0,LEN($A424),1,1),$A424,K$38:K$463)</f>
        <v>0</v>
      </c>
      <c r="L424" s="127">
        <f ca="1">SUMIF(OFFSET($Y$38,0,LEN($A424),1,1):OFFSET($Y$463,0,LEN($A424),1,1),$A424,L$38:L$463)</f>
        <v>0</v>
      </c>
      <c r="M424" s="127">
        <f ca="1">SUMIF(OFFSET($Y$38,0,LEN($A424),1,1):OFFSET($Y$463,0,LEN($A424),1,1),$A424,M$38:M$463)</f>
        <v>0</v>
      </c>
      <c r="N424" s="127">
        <f ca="1">SUMIF(OFFSET($Y$38,0,LEN($A424),1,1):OFFSET($Y$463,0,LEN($A424),1,1),$A424,N$38:N$463)</f>
        <v>0</v>
      </c>
      <c r="O424" s="127">
        <f ca="1">SUMIF(OFFSET($Y$38,0,LEN($A424),1,1):OFFSET($Y$463,0,LEN($A424),1,1),$A424,O$38:O$463)</f>
        <v>0</v>
      </c>
      <c r="P424" s="127">
        <f ca="1">SUMIF(OFFSET($Y$38,0,LEN($A424),1,1):OFFSET($Y$463,0,LEN($A424),1,1),$A424,P$38:P$463)</f>
        <v>0</v>
      </c>
      <c r="Q424" s="127">
        <f ca="1">SUMIF(OFFSET($Y$38,0,LEN($A424),1,1):OFFSET($Y$463,0,LEN($A424),1,1),$A424,Q$38:Q$463)</f>
        <v>0</v>
      </c>
      <c r="R424" s="127">
        <f ca="1">SUMIF(OFFSET($Y$38,0,LEN($A424),1,1):OFFSET($Y$463,0,LEN($A424),1,1),$A424,R$38:R$463)</f>
        <v>0</v>
      </c>
      <c r="S424" s="127">
        <f ca="1">SUMIF(OFFSET($Y$38,0,LEN($A424),1,1):OFFSET($Y$463,0,LEN($A424),1,1),$A424,S$38:S$463)</f>
        <v>0</v>
      </c>
      <c r="T424" s="127">
        <f ca="1">SUMIF(OFFSET($Y$38,0,LEN($A424),1,1):OFFSET($Y$463,0,LEN($A424),1,1),$A424,T$38:T$463)</f>
        <v>0</v>
      </c>
      <c r="U424" s="127">
        <f ca="1">SUMIF(OFFSET($Y$38,0,LEN($A424),1,1):OFFSET($Y$463,0,LEN($A424),1,1),$A424,U$38:U$463)</f>
        <v>0</v>
      </c>
      <c r="V424" s="127">
        <f ca="1">SUMIF(OFFSET($Y$38,0,LEN($A424),1,1):OFFSET($Y$463,0,LEN($A424),1,1),$A424,V$38:V$463)</f>
        <v>0</v>
      </c>
      <c r="W424" s="127">
        <f ca="1">SUMIF(OFFSET($Y$38,0,LEN($A424),1,1):OFFSET($Y$463,0,LEN($A424),1,1),$A424,W$38:W$463)</f>
        <v>0</v>
      </c>
      <c r="X424" s="127">
        <f ca="1">SUMIF(OFFSET($Y$38,0,LEN($A424),1,1):OFFSET($Y$463,0,LEN($A424),1,1),$A424,X$38:X$463)</f>
        <v>0</v>
      </c>
      <c r="Y424" s="128" t="str">
        <f t="shared" si="21"/>
        <v>0.2.3.3</v>
      </c>
    </row>
    <row r="425" spans="1:34" ht="47.25" x14ac:dyDescent="0.25">
      <c r="A425" s="122" t="s">
        <v>698</v>
      </c>
      <c r="B425" s="123" t="s">
        <v>307</v>
      </c>
      <c r="C425" s="124" t="s">
        <v>216</v>
      </c>
      <c r="D425" s="127">
        <f ca="1">SUMIF(OFFSET($Y$38,0,LEN($A425),1,1):OFFSET($Y$463,0,LEN($A425),1,1),$A425,D$38:D$463)</f>
        <v>0</v>
      </c>
      <c r="E425" s="127">
        <f ca="1">SUMIF(OFFSET($Y$38,0,LEN($A425),1,1):OFFSET($Y$463,0,LEN($A425),1,1),$A425,E$38:E$463)</f>
        <v>0</v>
      </c>
      <c r="F425" s="127">
        <f ca="1">SUMIF(OFFSET($Y$38,0,LEN($A425),1,1):OFFSET($Y$463,0,LEN($A425),1,1),$A425,F$38:F$463)</f>
        <v>0</v>
      </c>
      <c r="G425" s="127">
        <f ca="1">SUMIF(OFFSET($Y$38,0,LEN($A425),1,1):OFFSET($Y$463,0,LEN($A425),1,1),$A425,G$38:G$463)</f>
        <v>0</v>
      </c>
      <c r="H425" s="127">
        <f ca="1">SUMIF(OFFSET($Y$38,0,LEN($A425),1,1):OFFSET($Y$463,0,LEN($A425),1,1),$A425,H$38:H$463)</f>
        <v>0</v>
      </c>
      <c r="I425" s="127">
        <f ca="1">SUMIF(OFFSET($Y$38,0,LEN($A425),1,1):OFFSET($Y$463,0,LEN($A425),1,1),$A425,I$38:I$463)</f>
        <v>0</v>
      </c>
      <c r="J425" s="127">
        <f ca="1">SUMIF(OFFSET($Y$38,0,LEN($A425),1,1):OFFSET($Y$463,0,LEN($A425),1,1),$A425,J$38:J$463)</f>
        <v>0</v>
      </c>
      <c r="K425" s="127">
        <f ca="1">SUMIF(OFFSET($Y$38,0,LEN($A425),1,1):OFFSET($Y$463,0,LEN($A425),1,1),$A425,K$38:K$463)</f>
        <v>0</v>
      </c>
      <c r="L425" s="127">
        <f ca="1">SUMIF(OFFSET($Y$38,0,LEN($A425),1,1):OFFSET($Y$463,0,LEN($A425),1,1),$A425,L$38:L$463)</f>
        <v>0</v>
      </c>
      <c r="M425" s="127">
        <f ca="1">SUMIF(OFFSET($Y$38,0,LEN($A425),1,1):OFFSET($Y$463,0,LEN($A425),1,1),$A425,M$38:M$463)</f>
        <v>0</v>
      </c>
      <c r="N425" s="127">
        <f ca="1">SUMIF(OFFSET($Y$38,0,LEN($A425),1,1):OFFSET($Y$463,0,LEN($A425),1,1),$A425,N$38:N$463)</f>
        <v>0</v>
      </c>
      <c r="O425" s="127">
        <f ca="1">SUMIF(OFFSET($Y$38,0,LEN($A425),1,1):OFFSET($Y$463,0,LEN($A425),1,1),$A425,O$38:O$463)</f>
        <v>0</v>
      </c>
      <c r="P425" s="127">
        <f ca="1">SUMIF(OFFSET($Y$38,0,LEN($A425),1,1):OFFSET($Y$463,0,LEN($A425),1,1),$A425,P$38:P$463)</f>
        <v>0</v>
      </c>
      <c r="Q425" s="127">
        <f ca="1">SUMIF(OFFSET($Y$38,0,LEN($A425),1,1):OFFSET($Y$463,0,LEN($A425),1,1),$A425,Q$38:Q$463)</f>
        <v>0</v>
      </c>
      <c r="R425" s="127">
        <f ca="1">SUMIF(OFFSET($Y$38,0,LEN($A425),1,1):OFFSET($Y$463,0,LEN($A425),1,1),$A425,R$38:R$463)</f>
        <v>0</v>
      </c>
      <c r="S425" s="127">
        <f ca="1">SUMIF(OFFSET($Y$38,0,LEN($A425),1,1):OFFSET($Y$463,0,LEN($A425),1,1),$A425,S$38:S$463)</f>
        <v>0</v>
      </c>
      <c r="T425" s="127">
        <f ca="1">SUMIF(OFFSET($Y$38,0,LEN($A425),1,1):OFFSET($Y$463,0,LEN($A425),1,1),$A425,T$38:T$463)</f>
        <v>0</v>
      </c>
      <c r="U425" s="127">
        <f ca="1">SUMIF(OFFSET($Y$38,0,LEN($A425),1,1):OFFSET($Y$463,0,LEN($A425),1,1),$A425,U$38:U$463)</f>
        <v>0</v>
      </c>
      <c r="V425" s="127">
        <f ca="1">SUMIF(OFFSET($Y$38,0,LEN($A425),1,1):OFFSET($Y$463,0,LEN($A425),1,1),$A425,V$38:V$463)</f>
        <v>0</v>
      </c>
      <c r="W425" s="127">
        <f ca="1">SUMIF(OFFSET($Y$38,0,LEN($A425),1,1):OFFSET($Y$463,0,LEN($A425),1,1),$A425,W$38:W$463)</f>
        <v>0</v>
      </c>
      <c r="X425" s="127">
        <f ca="1">SUMIF(OFFSET($Y$38,0,LEN($A425),1,1):OFFSET($Y$463,0,LEN($A425),1,1),$A425,X$38:X$463)</f>
        <v>0</v>
      </c>
      <c r="Y425" s="128" t="str">
        <f t="shared" si="21"/>
        <v>0.2.3.4</v>
      </c>
    </row>
    <row r="426" spans="1:34" ht="47.25" x14ac:dyDescent="0.25">
      <c r="A426" s="122" t="s">
        <v>61</v>
      </c>
      <c r="B426" s="126" t="s">
        <v>360</v>
      </c>
      <c r="C426" s="124" t="s">
        <v>216</v>
      </c>
      <c r="D426" s="127">
        <f ca="1">SUMIF(OFFSET($Y$38,0,LEN($A426),1,1):OFFSET($Y$463,0,LEN($A426),1,1),$A426,D$38:D$463)</f>
        <v>0</v>
      </c>
      <c r="E426" s="127">
        <f ca="1">SUMIF(OFFSET($Y$38,0,LEN($A426),1,1):OFFSET($Y$463,0,LEN($A426),1,1),$A426,E$38:E$463)</f>
        <v>0</v>
      </c>
      <c r="F426" s="127">
        <f ca="1">SUMIF(OFFSET($Y$38,0,LEN($A426),1,1):OFFSET($Y$463,0,LEN($A426),1,1),$A426,F$38:F$463)</f>
        <v>0</v>
      </c>
      <c r="G426" s="127">
        <f ca="1">SUMIF(OFFSET($Y$38,0,LEN($A426),1,1):OFFSET($Y$463,0,LEN($A426),1,1),$A426,G$38:G$463)</f>
        <v>0</v>
      </c>
      <c r="H426" s="127">
        <f ca="1">SUMIF(OFFSET($Y$38,0,LEN($A426),1,1):OFFSET($Y$463,0,LEN($A426),1,1),$A426,H$38:H$463)</f>
        <v>0</v>
      </c>
      <c r="I426" s="127">
        <f ca="1">SUMIF(OFFSET($Y$38,0,LEN($A426),1,1):OFFSET($Y$463,0,LEN($A426),1,1),$A426,I$38:I$463)</f>
        <v>0</v>
      </c>
      <c r="J426" s="127">
        <f ca="1">SUMIF(OFFSET($Y$38,0,LEN($A426),1,1):OFFSET($Y$463,0,LEN($A426),1,1),$A426,J$38:J$463)</f>
        <v>0</v>
      </c>
      <c r="K426" s="127">
        <f ca="1">SUMIF(OFFSET($Y$38,0,LEN($A426),1,1):OFFSET($Y$463,0,LEN($A426),1,1),$A426,K$38:K$463)</f>
        <v>0</v>
      </c>
      <c r="L426" s="127">
        <f ca="1">SUMIF(OFFSET($Y$38,0,LEN($A426),1,1):OFFSET($Y$463,0,LEN($A426),1,1),$A426,L$38:L$463)</f>
        <v>0</v>
      </c>
      <c r="M426" s="127">
        <f ca="1">SUMIF(OFFSET($Y$38,0,LEN($A426),1,1):OFFSET($Y$463,0,LEN($A426),1,1),$A426,M$38:M$463)</f>
        <v>0</v>
      </c>
      <c r="N426" s="127">
        <f ca="1">SUMIF(OFFSET($Y$38,0,LEN($A426),1,1):OFFSET($Y$463,0,LEN($A426),1,1),$A426,N$38:N$463)</f>
        <v>0</v>
      </c>
      <c r="O426" s="127">
        <f ca="1">SUMIF(OFFSET($Y$38,0,LEN($A426),1,1):OFFSET($Y$463,0,LEN($A426),1,1),$A426,O$38:O$463)</f>
        <v>0</v>
      </c>
      <c r="P426" s="127">
        <f ca="1">SUMIF(OFFSET($Y$38,0,LEN($A426),1,1):OFFSET($Y$463,0,LEN($A426),1,1),$A426,P$38:P$463)</f>
        <v>0</v>
      </c>
      <c r="Q426" s="127">
        <f ca="1">SUMIF(OFFSET($Y$38,0,LEN($A426),1,1):OFFSET($Y$463,0,LEN($A426),1,1),$A426,Q$38:Q$463)</f>
        <v>0</v>
      </c>
      <c r="R426" s="127">
        <f ca="1">SUMIF(OFFSET($Y$38,0,LEN($A426),1,1):OFFSET($Y$463,0,LEN($A426),1,1),$A426,R$38:R$463)</f>
        <v>0</v>
      </c>
      <c r="S426" s="127">
        <f ca="1">SUMIF(OFFSET($Y$38,0,LEN($A426),1,1):OFFSET($Y$463,0,LEN($A426),1,1),$A426,S$38:S$463)</f>
        <v>0</v>
      </c>
      <c r="T426" s="127">
        <f ca="1">SUMIF(OFFSET($Y$38,0,LEN($A426),1,1):OFFSET($Y$463,0,LEN($A426),1,1),$A426,T$38:T$463)</f>
        <v>0</v>
      </c>
      <c r="U426" s="127">
        <f ca="1">SUMIF(OFFSET($Y$38,0,LEN($A426),1,1):OFFSET($Y$463,0,LEN($A426),1,1),$A426,U$38:U$463)</f>
        <v>0</v>
      </c>
      <c r="V426" s="127">
        <f ca="1">SUMIF(OFFSET($Y$38,0,LEN($A426),1,1):OFFSET($Y$463,0,LEN($A426),1,1),$A426,V$38:V$463)</f>
        <v>0</v>
      </c>
      <c r="W426" s="127">
        <f ca="1">SUMIF(OFFSET($Y$38,0,LEN($A426),1,1):OFFSET($Y$463,0,LEN($A426),1,1),$A426,W$38:W$463)</f>
        <v>0</v>
      </c>
      <c r="X426" s="127">
        <f ca="1">SUMIF(OFFSET($Y$38,0,LEN($A426),1,1):OFFSET($Y$463,0,LEN($A426),1,1),$A426,X$38:X$463)</f>
        <v>0</v>
      </c>
      <c r="Y426" s="128" t="str">
        <f t="shared" si="21"/>
        <v>0.2.4</v>
      </c>
    </row>
    <row r="427" spans="1:34" ht="15.75" x14ac:dyDescent="0.25">
      <c r="A427" s="134" t="s">
        <v>699</v>
      </c>
      <c r="B427" s="123" t="s">
        <v>362</v>
      </c>
      <c r="C427" s="124" t="s">
        <v>216</v>
      </c>
      <c r="D427" s="127">
        <f ca="1">SUMIF(OFFSET($Y$38,0,LEN($A427),1,1):OFFSET($Y$463,0,LEN($A427),1,1),$A427,D$38:D$463)</f>
        <v>0</v>
      </c>
      <c r="E427" s="127">
        <f ca="1">SUMIF(OFFSET($Y$38,0,LEN($A427),1,1):OFFSET($Y$463,0,LEN($A427),1,1),$A427,E$38:E$463)</f>
        <v>0</v>
      </c>
      <c r="F427" s="127">
        <f ca="1">SUMIF(OFFSET($Y$38,0,LEN($A427),1,1):OFFSET($Y$463,0,LEN($A427),1,1),$A427,F$38:F$463)</f>
        <v>0</v>
      </c>
      <c r="G427" s="127">
        <f ca="1">SUMIF(OFFSET($Y$38,0,LEN($A427),1,1):OFFSET($Y$463,0,LEN($A427),1,1),$A427,G$38:G$463)</f>
        <v>0</v>
      </c>
      <c r="H427" s="127">
        <f ca="1">SUMIF(OFFSET($Y$38,0,LEN($A427),1,1):OFFSET($Y$463,0,LEN($A427),1,1),$A427,H$38:H$463)</f>
        <v>0</v>
      </c>
      <c r="I427" s="127">
        <f ca="1">SUMIF(OFFSET($Y$38,0,LEN($A427),1,1):OFFSET($Y$463,0,LEN($A427),1,1),$A427,I$38:I$463)</f>
        <v>0</v>
      </c>
      <c r="J427" s="127">
        <f ca="1">SUMIF(OFFSET($Y$38,0,LEN($A427),1,1):OFFSET($Y$463,0,LEN($A427),1,1),$A427,J$38:J$463)</f>
        <v>0</v>
      </c>
      <c r="K427" s="127">
        <f ca="1">SUMIF(OFFSET($Y$38,0,LEN($A427),1,1):OFFSET($Y$463,0,LEN($A427),1,1),$A427,K$38:K$463)</f>
        <v>0</v>
      </c>
      <c r="L427" s="127">
        <f ca="1">SUMIF(OFFSET($Y$38,0,LEN($A427),1,1):OFFSET($Y$463,0,LEN($A427),1,1),$A427,L$38:L$463)</f>
        <v>0</v>
      </c>
      <c r="M427" s="127">
        <f ca="1">SUMIF(OFFSET($Y$38,0,LEN($A427),1,1):OFFSET($Y$463,0,LEN($A427),1,1),$A427,M$38:M$463)</f>
        <v>0</v>
      </c>
      <c r="N427" s="127">
        <f ca="1">SUMIF(OFFSET($Y$38,0,LEN($A427),1,1):OFFSET($Y$463,0,LEN($A427),1,1),$A427,N$38:N$463)</f>
        <v>0</v>
      </c>
      <c r="O427" s="127">
        <f ca="1">SUMIF(OFFSET($Y$38,0,LEN($A427),1,1):OFFSET($Y$463,0,LEN($A427),1,1),$A427,O$38:O$463)</f>
        <v>0</v>
      </c>
      <c r="P427" s="127">
        <f ca="1">SUMIF(OFFSET($Y$38,0,LEN($A427),1,1):OFFSET($Y$463,0,LEN($A427),1,1),$A427,P$38:P$463)</f>
        <v>0</v>
      </c>
      <c r="Q427" s="127">
        <f ca="1">SUMIF(OFFSET($Y$38,0,LEN($A427),1,1):OFFSET($Y$463,0,LEN($A427),1,1),$A427,Q$38:Q$463)</f>
        <v>0</v>
      </c>
      <c r="R427" s="127">
        <f ca="1">SUMIF(OFFSET($Y$38,0,LEN($A427),1,1):OFFSET($Y$463,0,LEN($A427),1,1),$A427,R$38:R$463)</f>
        <v>0</v>
      </c>
      <c r="S427" s="127">
        <f ca="1">SUMIF(OFFSET($Y$38,0,LEN($A427),1,1):OFFSET($Y$463,0,LEN($A427),1,1),$A427,S$38:S$463)</f>
        <v>0</v>
      </c>
      <c r="T427" s="127">
        <f ca="1">SUMIF(OFFSET($Y$38,0,LEN($A427),1,1):OFFSET($Y$463,0,LEN($A427),1,1),$A427,T$38:T$463)</f>
        <v>0</v>
      </c>
      <c r="U427" s="127">
        <f ca="1">SUMIF(OFFSET($Y$38,0,LEN($A427),1,1):OFFSET($Y$463,0,LEN($A427),1,1),$A427,U$38:U$463)</f>
        <v>0</v>
      </c>
      <c r="V427" s="127">
        <f ca="1">SUMIF(OFFSET($Y$38,0,LEN($A427),1,1):OFFSET($Y$463,0,LEN($A427),1,1),$A427,V$38:V$463)</f>
        <v>0</v>
      </c>
      <c r="W427" s="127">
        <f ca="1">SUMIF(OFFSET($Y$38,0,LEN($A427),1,1):OFFSET($Y$463,0,LEN($A427),1,1),$A427,W$38:W$463)</f>
        <v>0</v>
      </c>
      <c r="X427" s="127">
        <f ca="1">SUMIF(OFFSET($Y$38,0,LEN($A427),1,1):OFFSET($Y$463,0,LEN($A427),1,1),$A427,X$38:X$463)</f>
        <v>0</v>
      </c>
      <c r="Y427" s="128" t="str">
        <f t="shared" si="21"/>
        <v>0.2.4.1</v>
      </c>
    </row>
    <row r="428" spans="1:34" ht="47.25" x14ac:dyDescent="0.25">
      <c r="A428" s="135" t="s">
        <v>700</v>
      </c>
      <c r="B428" s="123" t="s">
        <v>364</v>
      </c>
      <c r="C428" s="124" t="s">
        <v>216</v>
      </c>
      <c r="D428" s="127">
        <f ca="1">SUMIF(OFFSET($Y$38,0,LEN($A428),1,1):OFFSET($Y$463,0,LEN($A428),1,1),$A428,D$38:D$463)</f>
        <v>0</v>
      </c>
      <c r="E428" s="127">
        <f ca="1">SUMIF(OFFSET($Y$38,0,LEN($A428),1,1):OFFSET($Y$463,0,LEN($A428),1,1),$A428,E$38:E$463)</f>
        <v>0</v>
      </c>
      <c r="F428" s="127">
        <f ca="1">SUMIF(OFFSET($Y$38,0,LEN($A428),1,1):OFFSET($Y$463,0,LEN($A428),1,1),$A428,F$38:F$463)</f>
        <v>0</v>
      </c>
      <c r="G428" s="127">
        <f ca="1">SUMIF(OFFSET($Y$38,0,LEN($A428),1,1):OFFSET($Y$463,0,LEN($A428),1,1),$A428,G$38:G$463)</f>
        <v>0</v>
      </c>
      <c r="H428" s="127">
        <f ca="1">SUMIF(OFFSET($Y$38,0,LEN($A428),1,1):OFFSET($Y$463,0,LEN($A428),1,1),$A428,H$38:H$463)</f>
        <v>0</v>
      </c>
      <c r="I428" s="127">
        <f ca="1">SUMIF(OFFSET($Y$38,0,LEN($A428),1,1):OFFSET($Y$463,0,LEN($A428),1,1),$A428,I$38:I$463)</f>
        <v>0</v>
      </c>
      <c r="J428" s="127">
        <f ca="1">SUMIF(OFFSET($Y$38,0,LEN($A428),1,1):OFFSET($Y$463,0,LEN($A428),1,1),$A428,J$38:J$463)</f>
        <v>0</v>
      </c>
      <c r="K428" s="127">
        <f ca="1">SUMIF(OFFSET($Y$38,0,LEN($A428),1,1):OFFSET($Y$463,0,LEN($A428),1,1),$A428,K$38:K$463)</f>
        <v>0</v>
      </c>
      <c r="L428" s="127">
        <f ca="1">SUMIF(OFFSET($Y$38,0,LEN($A428),1,1):OFFSET($Y$463,0,LEN($A428),1,1),$A428,L$38:L$463)</f>
        <v>0</v>
      </c>
      <c r="M428" s="127">
        <f ca="1">SUMIF(OFFSET($Y$38,0,LEN($A428),1,1):OFFSET($Y$463,0,LEN($A428),1,1),$A428,M$38:M$463)</f>
        <v>0</v>
      </c>
      <c r="N428" s="127">
        <f ca="1">SUMIF(OFFSET($Y$38,0,LEN($A428),1,1):OFFSET($Y$463,0,LEN($A428),1,1),$A428,N$38:N$463)</f>
        <v>0</v>
      </c>
      <c r="O428" s="127">
        <f ca="1">SUMIF(OFFSET($Y$38,0,LEN($A428),1,1):OFFSET($Y$463,0,LEN($A428),1,1),$A428,O$38:O$463)</f>
        <v>0</v>
      </c>
      <c r="P428" s="127">
        <f ca="1">SUMIF(OFFSET($Y$38,0,LEN($A428),1,1):OFFSET($Y$463,0,LEN($A428),1,1),$A428,P$38:P$463)</f>
        <v>0</v>
      </c>
      <c r="Q428" s="127">
        <f ca="1">SUMIF(OFFSET($Y$38,0,LEN($A428),1,1):OFFSET($Y$463,0,LEN($A428),1,1),$A428,Q$38:Q$463)</f>
        <v>0</v>
      </c>
      <c r="R428" s="127">
        <f ca="1">SUMIF(OFFSET($Y$38,0,LEN($A428),1,1):OFFSET($Y$463,0,LEN($A428),1,1),$A428,R$38:R$463)</f>
        <v>0</v>
      </c>
      <c r="S428" s="127">
        <f ca="1">SUMIF(OFFSET($Y$38,0,LEN($A428),1,1):OFFSET($Y$463,0,LEN($A428),1,1),$A428,S$38:S$463)</f>
        <v>0</v>
      </c>
      <c r="T428" s="127">
        <f ca="1">SUMIF(OFFSET($Y$38,0,LEN($A428),1,1):OFFSET($Y$463,0,LEN($A428),1,1),$A428,T$38:T$463)</f>
        <v>0</v>
      </c>
      <c r="U428" s="127">
        <f ca="1">SUMIF(OFFSET($Y$38,0,LEN($A428),1,1):OFFSET($Y$463,0,LEN($A428),1,1),$A428,U$38:U$463)</f>
        <v>0</v>
      </c>
      <c r="V428" s="127">
        <f ca="1">SUMIF(OFFSET($Y$38,0,LEN($A428),1,1):OFFSET($Y$463,0,LEN($A428),1,1),$A428,V$38:V$463)</f>
        <v>0</v>
      </c>
      <c r="W428" s="127">
        <f ca="1">SUMIF(OFFSET($Y$38,0,LEN($A428),1,1):OFFSET($Y$463,0,LEN($A428),1,1),$A428,W$38:W$463)</f>
        <v>0</v>
      </c>
      <c r="X428" s="127">
        <f ca="1">SUMIF(OFFSET($Y$38,0,LEN($A428),1,1):OFFSET($Y$463,0,LEN($A428),1,1),$A428,X$38:X$463)</f>
        <v>0</v>
      </c>
      <c r="Y428" s="128" t="str">
        <f t="shared" si="21"/>
        <v>0.2.4.1.1</v>
      </c>
    </row>
    <row r="429" spans="1:34" ht="47.25" x14ac:dyDescent="0.25">
      <c r="A429" s="135" t="s">
        <v>701</v>
      </c>
      <c r="B429" s="123" t="s">
        <v>366</v>
      </c>
      <c r="C429" s="124" t="s">
        <v>216</v>
      </c>
      <c r="D429" s="127">
        <f ca="1">SUMIF(OFFSET($Y$38,0,LEN($A429),1,1):OFFSET($Y$463,0,LEN($A429),1,1),$A429,D$38:D$463)</f>
        <v>0</v>
      </c>
      <c r="E429" s="127">
        <f ca="1">SUMIF(OFFSET($Y$38,0,LEN($A429),1,1):OFFSET($Y$463,0,LEN($A429),1,1),$A429,E$38:E$463)</f>
        <v>0</v>
      </c>
      <c r="F429" s="127">
        <f ca="1">SUMIF(OFFSET($Y$38,0,LEN($A429),1,1):OFFSET($Y$463,0,LEN($A429),1,1),$A429,F$38:F$463)</f>
        <v>0</v>
      </c>
      <c r="G429" s="127">
        <f ca="1">SUMIF(OFFSET($Y$38,0,LEN($A429),1,1):OFFSET($Y$463,0,LEN($A429),1,1),$A429,G$38:G$463)</f>
        <v>0</v>
      </c>
      <c r="H429" s="127">
        <f ca="1">SUMIF(OFFSET($Y$38,0,LEN($A429),1,1):OFFSET($Y$463,0,LEN($A429),1,1),$A429,H$38:H$463)</f>
        <v>0</v>
      </c>
      <c r="I429" s="127">
        <f ca="1">SUMIF(OFFSET($Y$38,0,LEN($A429),1,1):OFFSET($Y$463,0,LEN($A429),1,1),$A429,I$38:I$463)</f>
        <v>0</v>
      </c>
      <c r="J429" s="127">
        <f ca="1">SUMIF(OFFSET($Y$38,0,LEN($A429),1,1):OFFSET($Y$463,0,LEN($A429),1,1),$A429,J$38:J$463)</f>
        <v>0</v>
      </c>
      <c r="K429" s="127">
        <f ca="1">SUMIF(OFFSET($Y$38,0,LEN($A429),1,1):OFFSET($Y$463,0,LEN($A429),1,1),$A429,K$38:K$463)</f>
        <v>0</v>
      </c>
      <c r="L429" s="127">
        <f ca="1">SUMIF(OFFSET($Y$38,0,LEN($A429),1,1):OFFSET($Y$463,0,LEN($A429),1,1),$A429,L$38:L$463)</f>
        <v>0</v>
      </c>
      <c r="M429" s="127">
        <f ca="1">SUMIF(OFFSET($Y$38,0,LEN($A429),1,1):OFFSET($Y$463,0,LEN($A429),1,1),$A429,M$38:M$463)</f>
        <v>0</v>
      </c>
      <c r="N429" s="127">
        <f ca="1">SUMIF(OFFSET($Y$38,0,LEN($A429),1,1):OFFSET($Y$463,0,LEN($A429),1,1),$A429,N$38:N$463)</f>
        <v>0</v>
      </c>
      <c r="O429" s="127">
        <f ca="1">SUMIF(OFFSET($Y$38,0,LEN($A429),1,1):OFFSET($Y$463,0,LEN($A429),1,1),$A429,O$38:O$463)</f>
        <v>0</v>
      </c>
      <c r="P429" s="127">
        <f ca="1">SUMIF(OFFSET($Y$38,0,LEN($A429),1,1):OFFSET($Y$463,0,LEN($A429),1,1),$A429,P$38:P$463)</f>
        <v>0</v>
      </c>
      <c r="Q429" s="127">
        <f ca="1">SUMIF(OFFSET($Y$38,0,LEN($A429),1,1):OFFSET($Y$463,0,LEN($A429),1,1),$A429,Q$38:Q$463)</f>
        <v>0</v>
      </c>
      <c r="R429" s="127">
        <f ca="1">SUMIF(OFFSET($Y$38,0,LEN($A429),1,1):OFFSET($Y$463,0,LEN($A429),1,1),$A429,R$38:R$463)</f>
        <v>0</v>
      </c>
      <c r="S429" s="127">
        <f ca="1">SUMIF(OFFSET($Y$38,0,LEN($A429),1,1):OFFSET($Y$463,0,LEN($A429),1,1),$A429,S$38:S$463)</f>
        <v>0</v>
      </c>
      <c r="T429" s="127">
        <f ca="1">SUMIF(OFFSET($Y$38,0,LEN($A429),1,1):OFFSET($Y$463,0,LEN($A429),1,1),$A429,T$38:T$463)</f>
        <v>0</v>
      </c>
      <c r="U429" s="127">
        <f ca="1">SUMIF(OFFSET($Y$38,0,LEN($A429),1,1):OFFSET($Y$463,0,LEN($A429),1,1),$A429,U$38:U$463)</f>
        <v>0</v>
      </c>
      <c r="V429" s="127">
        <f ca="1">SUMIF(OFFSET($Y$38,0,LEN($A429),1,1):OFFSET($Y$463,0,LEN($A429),1,1),$A429,V$38:V$463)</f>
        <v>0</v>
      </c>
      <c r="W429" s="127">
        <f ca="1">SUMIF(OFFSET($Y$38,0,LEN($A429),1,1):OFFSET($Y$463,0,LEN($A429),1,1),$A429,W$38:W$463)</f>
        <v>0</v>
      </c>
      <c r="X429" s="127">
        <f ca="1">SUMIF(OFFSET($Y$38,0,LEN($A429),1,1):OFFSET($Y$463,0,LEN($A429),1,1),$A429,X$38:X$463)</f>
        <v>0</v>
      </c>
      <c r="Y429" s="128" t="str">
        <f t="shared" si="21"/>
        <v>0.2.4.1.2</v>
      </c>
    </row>
    <row r="430" spans="1:34" ht="15.75" x14ac:dyDescent="0.25">
      <c r="A430" s="134" t="s">
        <v>702</v>
      </c>
      <c r="B430" s="123" t="s">
        <v>362</v>
      </c>
      <c r="C430" s="124" t="s">
        <v>216</v>
      </c>
      <c r="D430" s="127">
        <f ca="1">SUMIF(OFFSET($Y$38,0,LEN($A430),1,1):OFFSET($Y$463,0,LEN($A430),1,1),$A430,D$38:D$463)</f>
        <v>0</v>
      </c>
      <c r="E430" s="127">
        <f ca="1">SUMIF(OFFSET($Y$38,0,LEN($A430),1,1):OFFSET($Y$463,0,LEN($A430),1,1),$A430,E$38:E$463)</f>
        <v>0</v>
      </c>
      <c r="F430" s="127">
        <f ca="1">SUMIF(OFFSET($Y$38,0,LEN($A430),1,1):OFFSET($Y$463,0,LEN($A430),1,1),$A430,F$38:F$463)</f>
        <v>0</v>
      </c>
      <c r="G430" s="127">
        <f ca="1">SUMIF(OFFSET($Y$38,0,LEN($A430),1,1):OFFSET($Y$463,0,LEN($A430),1,1),$A430,G$38:G$463)</f>
        <v>0</v>
      </c>
      <c r="H430" s="127">
        <f ca="1">SUMIF(OFFSET($Y$38,0,LEN($A430),1,1):OFFSET($Y$463,0,LEN($A430),1,1),$A430,H$38:H$463)</f>
        <v>0</v>
      </c>
      <c r="I430" s="127">
        <f ca="1">SUMIF(OFFSET($Y$38,0,LEN($A430),1,1):OFFSET($Y$463,0,LEN($A430),1,1),$A430,I$38:I$463)</f>
        <v>0</v>
      </c>
      <c r="J430" s="127">
        <f ca="1">SUMIF(OFFSET($Y$38,0,LEN($A430),1,1):OFFSET($Y$463,0,LEN($A430),1,1),$A430,J$38:J$463)</f>
        <v>0</v>
      </c>
      <c r="K430" s="127">
        <f ca="1">SUMIF(OFFSET($Y$38,0,LEN($A430),1,1):OFFSET($Y$463,0,LEN($A430),1,1),$A430,K$38:K$463)</f>
        <v>0</v>
      </c>
      <c r="L430" s="127">
        <f ca="1">SUMIF(OFFSET($Y$38,0,LEN($A430),1,1):OFFSET($Y$463,0,LEN($A430),1,1),$A430,L$38:L$463)</f>
        <v>0</v>
      </c>
      <c r="M430" s="127">
        <f ca="1">SUMIF(OFFSET($Y$38,0,LEN($A430),1,1):OFFSET($Y$463,0,LEN($A430),1,1),$A430,M$38:M$463)</f>
        <v>0</v>
      </c>
      <c r="N430" s="127">
        <f ca="1">SUMIF(OFFSET($Y$38,0,LEN($A430),1,1):OFFSET($Y$463,0,LEN($A430),1,1),$A430,N$38:N$463)</f>
        <v>0</v>
      </c>
      <c r="O430" s="127">
        <f ca="1">SUMIF(OFFSET($Y$38,0,LEN($A430),1,1):OFFSET($Y$463,0,LEN($A430),1,1),$A430,O$38:O$463)</f>
        <v>0</v>
      </c>
      <c r="P430" s="127">
        <f ca="1">SUMIF(OFFSET($Y$38,0,LEN($A430),1,1):OFFSET($Y$463,0,LEN($A430),1,1),$A430,P$38:P$463)</f>
        <v>0</v>
      </c>
      <c r="Q430" s="127">
        <f ca="1">SUMIF(OFFSET($Y$38,0,LEN($A430),1,1):OFFSET($Y$463,0,LEN($A430),1,1),$A430,Q$38:Q$463)</f>
        <v>0</v>
      </c>
      <c r="R430" s="127">
        <f ca="1">SUMIF(OFFSET($Y$38,0,LEN($A430),1,1):OFFSET($Y$463,0,LEN($A430),1,1),$A430,R$38:R$463)</f>
        <v>0</v>
      </c>
      <c r="S430" s="127">
        <f ca="1">SUMIF(OFFSET($Y$38,0,LEN($A430),1,1):OFFSET($Y$463,0,LEN($A430),1,1),$A430,S$38:S$463)</f>
        <v>0</v>
      </c>
      <c r="T430" s="127">
        <f ca="1">SUMIF(OFFSET($Y$38,0,LEN($A430),1,1):OFFSET($Y$463,0,LEN($A430),1,1),$A430,T$38:T$463)</f>
        <v>0</v>
      </c>
      <c r="U430" s="127">
        <f ca="1">SUMIF(OFFSET($Y$38,0,LEN($A430),1,1):OFFSET($Y$463,0,LEN($A430),1,1),$A430,U$38:U$463)</f>
        <v>0</v>
      </c>
      <c r="V430" s="127">
        <f ca="1">SUMIF(OFFSET($Y$38,0,LEN($A430),1,1):OFFSET($Y$463,0,LEN($A430),1,1),$A430,V$38:V$463)</f>
        <v>0</v>
      </c>
      <c r="W430" s="127">
        <f ca="1">SUMIF(OFFSET($Y$38,0,LEN($A430),1,1):OFFSET($Y$463,0,LEN($A430),1,1),$A430,W$38:W$463)</f>
        <v>0</v>
      </c>
      <c r="X430" s="127">
        <f ca="1">SUMIF(OFFSET($Y$38,0,LEN($A430),1,1):OFFSET($Y$463,0,LEN($A430),1,1),$A430,X$38:X$463)</f>
        <v>0</v>
      </c>
      <c r="Y430" s="128" t="str">
        <f t="shared" si="21"/>
        <v>0.2.4.2</v>
      </c>
    </row>
    <row r="431" spans="1:34" ht="47.25" x14ac:dyDescent="0.25">
      <c r="A431" s="135" t="s">
        <v>703</v>
      </c>
      <c r="B431" s="123" t="s">
        <v>364</v>
      </c>
      <c r="C431" s="124" t="s">
        <v>216</v>
      </c>
      <c r="D431" s="127">
        <f ca="1">SUMIF(OFFSET($Y$38,0,LEN($A431),1,1):OFFSET($Y$463,0,LEN($A431),1,1),$A431,D$38:D$463)</f>
        <v>0</v>
      </c>
      <c r="E431" s="127">
        <f ca="1">SUMIF(OFFSET($Y$38,0,LEN($A431),1,1):OFFSET($Y$463,0,LEN($A431),1,1),$A431,E$38:E$463)</f>
        <v>0</v>
      </c>
      <c r="F431" s="127">
        <f ca="1">SUMIF(OFFSET($Y$38,0,LEN($A431),1,1):OFFSET($Y$463,0,LEN($A431),1,1),$A431,F$38:F$463)</f>
        <v>0</v>
      </c>
      <c r="G431" s="127">
        <f ca="1">SUMIF(OFFSET($Y$38,0,LEN($A431),1,1):OFFSET($Y$463,0,LEN($A431),1,1),$A431,G$38:G$463)</f>
        <v>0</v>
      </c>
      <c r="H431" s="127">
        <f ca="1">SUMIF(OFFSET($Y$38,0,LEN($A431),1,1):OFFSET($Y$463,0,LEN($A431),1,1),$A431,H$38:H$463)</f>
        <v>0</v>
      </c>
      <c r="I431" s="127">
        <f ca="1">SUMIF(OFFSET($Y$38,0,LEN($A431),1,1):OFFSET($Y$463,0,LEN($A431),1,1),$A431,I$38:I$463)</f>
        <v>0</v>
      </c>
      <c r="J431" s="127">
        <f ca="1">SUMIF(OFFSET($Y$38,0,LEN($A431),1,1):OFFSET($Y$463,0,LEN($A431),1,1),$A431,J$38:J$463)</f>
        <v>0</v>
      </c>
      <c r="K431" s="127">
        <f ca="1">SUMIF(OFFSET($Y$38,0,LEN($A431),1,1):OFFSET($Y$463,0,LEN($A431),1,1),$A431,K$38:K$463)</f>
        <v>0</v>
      </c>
      <c r="L431" s="127">
        <f ca="1">SUMIF(OFFSET($Y$38,0,LEN($A431),1,1):OFFSET($Y$463,0,LEN($A431),1,1),$A431,L$38:L$463)</f>
        <v>0</v>
      </c>
      <c r="M431" s="127">
        <f ca="1">SUMIF(OFFSET($Y$38,0,LEN($A431),1,1):OFFSET($Y$463,0,LEN($A431),1,1),$A431,M$38:M$463)</f>
        <v>0</v>
      </c>
      <c r="N431" s="127">
        <f ca="1">SUMIF(OFFSET($Y$38,0,LEN($A431),1,1):OFFSET($Y$463,0,LEN($A431),1,1),$A431,N$38:N$463)</f>
        <v>0</v>
      </c>
      <c r="O431" s="127">
        <f ca="1">SUMIF(OFFSET($Y$38,0,LEN($A431),1,1):OFFSET($Y$463,0,LEN($A431),1,1),$A431,O$38:O$463)</f>
        <v>0</v>
      </c>
      <c r="P431" s="127">
        <f ca="1">SUMIF(OFFSET($Y$38,0,LEN($A431),1,1):OFFSET($Y$463,0,LEN($A431),1,1),$A431,P$38:P$463)</f>
        <v>0</v>
      </c>
      <c r="Q431" s="127">
        <f ca="1">SUMIF(OFFSET($Y$38,0,LEN($A431),1,1):OFFSET($Y$463,0,LEN($A431),1,1),$A431,Q$38:Q$463)</f>
        <v>0</v>
      </c>
      <c r="R431" s="127">
        <f ca="1">SUMIF(OFFSET($Y$38,0,LEN($A431),1,1):OFFSET($Y$463,0,LEN($A431),1,1),$A431,R$38:R$463)</f>
        <v>0</v>
      </c>
      <c r="S431" s="127">
        <f ca="1">SUMIF(OFFSET($Y$38,0,LEN($A431),1,1):OFFSET($Y$463,0,LEN($A431),1,1),$A431,S$38:S$463)</f>
        <v>0</v>
      </c>
      <c r="T431" s="127">
        <f ca="1">SUMIF(OFFSET($Y$38,0,LEN($A431),1,1):OFFSET($Y$463,0,LEN($A431),1,1),$A431,T$38:T$463)</f>
        <v>0</v>
      </c>
      <c r="U431" s="127">
        <f ca="1">SUMIF(OFFSET($Y$38,0,LEN($A431),1,1):OFFSET($Y$463,0,LEN($A431),1,1),$A431,U$38:U$463)</f>
        <v>0</v>
      </c>
      <c r="V431" s="127">
        <f ca="1">SUMIF(OFFSET($Y$38,0,LEN($A431),1,1):OFFSET($Y$463,0,LEN($A431),1,1),$A431,V$38:V$463)</f>
        <v>0</v>
      </c>
      <c r="W431" s="127">
        <f ca="1">SUMIF(OFFSET($Y$38,0,LEN($A431),1,1):OFFSET($Y$463,0,LEN($A431),1,1),$A431,W$38:W$463)</f>
        <v>0</v>
      </c>
      <c r="X431" s="127">
        <f ca="1">SUMIF(OFFSET($Y$38,0,LEN($A431),1,1):OFFSET($Y$463,0,LEN($A431),1,1),$A431,X$38:X$463)</f>
        <v>0</v>
      </c>
      <c r="Y431" s="128" t="str">
        <f t="shared" si="21"/>
        <v>0.2.4.2.1</v>
      </c>
    </row>
    <row r="432" spans="1:34" ht="47.25" x14ac:dyDescent="0.25">
      <c r="A432" s="135" t="s">
        <v>704</v>
      </c>
      <c r="B432" s="123" t="s">
        <v>366</v>
      </c>
      <c r="C432" s="124" t="s">
        <v>216</v>
      </c>
      <c r="D432" s="127">
        <f ca="1">SUMIF(OFFSET($Y$38,0,LEN($A432),1,1):OFFSET($Y$463,0,LEN($A432),1,1),$A432,D$38:D$463)</f>
        <v>0</v>
      </c>
      <c r="E432" s="127">
        <f ca="1">SUMIF(OFFSET($Y$38,0,LEN($A432),1,1):OFFSET($Y$463,0,LEN($A432),1,1),$A432,E$38:E$463)</f>
        <v>0</v>
      </c>
      <c r="F432" s="127">
        <f ca="1">SUMIF(OFFSET($Y$38,0,LEN($A432),1,1):OFFSET($Y$463,0,LEN($A432),1,1),$A432,F$38:F$463)</f>
        <v>0</v>
      </c>
      <c r="G432" s="127">
        <f ca="1">SUMIF(OFFSET($Y$38,0,LEN($A432),1,1):OFFSET($Y$463,0,LEN($A432),1,1),$A432,G$38:G$463)</f>
        <v>0</v>
      </c>
      <c r="H432" s="127">
        <f ca="1">SUMIF(OFFSET($Y$38,0,LEN($A432),1,1):OFFSET($Y$463,0,LEN($A432),1,1),$A432,H$38:H$463)</f>
        <v>0</v>
      </c>
      <c r="I432" s="127">
        <f ca="1">SUMIF(OFFSET($Y$38,0,LEN($A432),1,1):OFFSET($Y$463,0,LEN($A432),1,1),$A432,I$38:I$463)</f>
        <v>0</v>
      </c>
      <c r="J432" s="127">
        <f ca="1">SUMIF(OFFSET($Y$38,0,LEN($A432),1,1):OFFSET($Y$463,0,LEN($A432),1,1),$A432,J$38:J$463)</f>
        <v>0</v>
      </c>
      <c r="K432" s="127">
        <f ca="1">SUMIF(OFFSET($Y$38,0,LEN($A432),1,1):OFFSET($Y$463,0,LEN($A432),1,1),$A432,K$38:K$463)</f>
        <v>0</v>
      </c>
      <c r="L432" s="127">
        <f ca="1">SUMIF(OFFSET($Y$38,0,LEN($A432),1,1):OFFSET($Y$463,0,LEN($A432),1,1),$A432,L$38:L$463)</f>
        <v>0</v>
      </c>
      <c r="M432" s="127">
        <f ca="1">SUMIF(OFFSET($Y$38,0,LEN($A432),1,1):OFFSET($Y$463,0,LEN($A432),1,1),$A432,M$38:M$463)</f>
        <v>0</v>
      </c>
      <c r="N432" s="127">
        <f ca="1">SUMIF(OFFSET($Y$38,0,LEN($A432),1,1):OFFSET($Y$463,0,LEN($A432),1,1),$A432,N$38:N$463)</f>
        <v>0</v>
      </c>
      <c r="O432" s="127">
        <f ca="1">SUMIF(OFFSET($Y$38,0,LEN($A432),1,1):OFFSET($Y$463,0,LEN($A432),1,1),$A432,O$38:O$463)</f>
        <v>0</v>
      </c>
      <c r="P432" s="127">
        <f ca="1">SUMIF(OFFSET($Y$38,0,LEN($A432),1,1):OFFSET($Y$463,0,LEN($A432),1,1),$A432,P$38:P$463)</f>
        <v>0</v>
      </c>
      <c r="Q432" s="127">
        <f ca="1">SUMIF(OFFSET($Y$38,0,LEN($A432),1,1):OFFSET($Y$463,0,LEN($A432),1,1),$A432,Q$38:Q$463)</f>
        <v>0</v>
      </c>
      <c r="R432" s="127">
        <f ca="1">SUMIF(OFFSET($Y$38,0,LEN($A432),1,1):OFFSET($Y$463,0,LEN($A432),1,1),$A432,R$38:R$463)</f>
        <v>0</v>
      </c>
      <c r="S432" s="127">
        <f ca="1">SUMIF(OFFSET($Y$38,0,LEN($A432),1,1):OFFSET($Y$463,0,LEN($A432),1,1),$A432,S$38:S$463)</f>
        <v>0</v>
      </c>
      <c r="T432" s="127">
        <f ca="1">SUMIF(OFFSET($Y$38,0,LEN($A432),1,1):OFFSET($Y$463,0,LEN($A432),1,1),$A432,T$38:T$463)</f>
        <v>0</v>
      </c>
      <c r="U432" s="127">
        <f ca="1">SUMIF(OFFSET($Y$38,0,LEN($A432),1,1):OFFSET($Y$463,0,LEN($A432),1,1),$A432,U$38:U$463)</f>
        <v>0</v>
      </c>
      <c r="V432" s="127">
        <f ca="1">SUMIF(OFFSET($Y$38,0,LEN($A432),1,1):OFFSET($Y$463,0,LEN($A432),1,1),$A432,V$38:V$463)</f>
        <v>0</v>
      </c>
      <c r="W432" s="127">
        <f ca="1">SUMIF(OFFSET($Y$38,0,LEN($A432),1,1):OFFSET($Y$463,0,LEN($A432),1,1),$A432,W$38:W$463)</f>
        <v>0</v>
      </c>
      <c r="X432" s="127">
        <f ca="1">SUMIF(OFFSET($Y$38,0,LEN($A432),1,1):OFFSET($Y$463,0,LEN($A432),1,1),$A432,X$38:X$463)</f>
        <v>0</v>
      </c>
      <c r="Y432" s="128" t="str">
        <f t="shared" si="21"/>
        <v>0.2.4.2.2</v>
      </c>
    </row>
    <row r="433" spans="1:25" ht="15.75" x14ac:dyDescent="0.25">
      <c r="A433" s="122" t="s">
        <v>62</v>
      </c>
      <c r="B433" s="123" t="s">
        <v>371</v>
      </c>
      <c r="C433" s="124" t="s">
        <v>216</v>
      </c>
      <c r="D433" s="127">
        <f ca="1">SUMIF(OFFSET($Y$38,0,LEN($A433),1,1):OFFSET($Y$463,0,LEN($A433),1,1),$A433,D$38:D$463)</f>
        <v>0</v>
      </c>
      <c r="E433" s="127">
        <f ca="1">SUMIF(OFFSET($Y$38,0,LEN($A433),1,1):OFFSET($Y$463,0,LEN($A433),1,1),$A433,E$38:E$463)</f>
        <v>0</v>
      </c>
      <c r="F433" s="127">
        <f ca="1">SUMIF(OFFSET($Y$38,0,LEN($A433),1,1):OFFSET($Y$463,0,LEN($A433),1,1),$A433,F$38:F$463)</f>
        <v>0</v>
      </c>
      <c r="G433" s="127">
        <f ca="1">SUMIF(OFFSET($Y$38,0,LEN($A433),1,1):OFFSET($Y$463,0,LEN($A433),1,1),$A433,G$38:G$463)</f>
        <v>0</v>
      </c>
      <c r="H433" s="127">
        <f ca="1">SUMIF(OFFSET($Y$38,0,LEN($A433),1,1):OFFSET($Y$463,0,LEN($A433),1,1),$A433,H$38:H$463)</f>
        <v>0</v>
      </c>
      <c r="I433" s="127">
        <f ca="1">SUMIF(OFFSET($Y$38,0,LEN($A433),1,1):OFFSET($Y$463,0,LEN($A433),1,1),$A433,I$38:I$463)</f>
        <v>0</v>
      </c>
      <c r="J433" s="127">
        <f ca="1">SUMIF(OFFSET($Y$38,0,LEN($A433),1,1):OFFSET($Y$463,0,LEN($A433),1,1),$A433,J$38:J$463)</f>
        <v>0</v>
      </c>
      <c r="K433" s="127">
        <f ca="1">SUMIF(OFFSET($Y$38,0,LEN($A433),1,1):OFFSET($Y$463,0,LEN($A433),1,1),$A433,K$38:K$463)</f>
        <v>0</v>
      </c>
      <c r="L433" s="127">
        <f ca="1">SUMIF(OFFSET($Y$38,0,LEN($A433),1,1):OFFSET($Y$463,0,LEN($A433),1,1),$A433,L$38:L$463)</f>
        <v>0</v>
      </c>
      <c r="M433" s="127">
        <f ca="1">SUMIF(OFFSET($Y$38,0,LEN($A433),1,1):OFFSET($Y$463,0,LEN($A433),1,1),$A433,M$38:M$463)</f>
        <v>0</v>
      </c>
      <c r="N433" s="127">
        <f ca="1">SUMIF(OFFSET($Y$38,0,LEN($A433),1,1):OFFSET($Y$463,0,LEN($A433),1,1),$A433,N$38:N$463)</f>
        <v>0</v>
      </c>
      <c r="O433" s="127">
        <f ca="1">SUMIF(OFFSET($Y$38,0,LEN($A433),1,1):OFFSET($Y$463,0,LEN($A433),1,1),$A433,O$38:O$463)</f>
        <v>0</v>
      </c>
      <c r="P433" s="127">
        <f ca="1">SUMIF(OFFSET($Y$38,0,LEN($A433),1,1):OFFSET($Y$463,0,LEN($A433),1,1),$A433,P$38:P$463)</f>
        <v>0</v>
      </c>
      <c r="Q433" s="127">
        <f ca="1">SUMIF(OFFSET($Y$38,0,LEN($A433),1,1):OFFSET($Y$463,0,LEN($A433),1,1),$A433,Q$38:Q$463)</f>
        <v>0</v>
      </c>
      <c r="R433" s="127">
        <f ca="1">SUMIF(OFFSET($Y$38,0,LEN($A433),1,1):OFFSET($Y$463,0,LEN($A433),1,1),$A433,R$38:R$463)</f>
        <v>0</v>
      </c>
      <c r="S433" s="127">
        <f ca="1">SUMIF(OFFSET($Y$38,0,LEN($A433),1,1):OFFSET($Y$463,0,LEN($A433),1,1),$A433,S$38:S$463)</f>
        <v>0</v>
      </c>
      <c r="T433" s="127">
        <f ca="1">SUMIF(OFFSET($Y$38,0,LEN($A433),1,1):OFFSET($Y$463,0,LEN($A433),1,1),$A433,T$38:T$463)</f>
        <v>0</v>
      </c>
      <c r="U433" s="127">
        <f ca="1">SUMIF(OFFSET($Y$38,0,LEN($A433),1,1):OFFSET($Y$463,0,LEN($A433),1,1),$A433,U$38:U$463)</f>
        <v>0</v>
      </c>
      <c r="V433" s="127">
        <f ca="1">SUMIF(OFFSET($Y$38,0,LEN($A433),1,1):OFFSET($Y$463,0,LEN($A433),1,1),$A433,V$38:V$463)</f>
        <v>0</v>
      </c>
      <c r="W433" s="127">
        <f ca="1">SUMIF(OFFSET($Y$38,0,LEN($A433),1,1):OFFSET($Y$463,0,LEN($A433),1,1),$A433,W$38:W$463)</f>
        <v>0</v>
      </c>
      <c r="X433" s="127">
        <f ca="1">SUMIF(OFFSET($Y$38,0,LEN($A433),1,1):OFFSET($Y$463,0,LEN($A433),1,1),$A433,X$38:X$463)</f>
        <v>0</v>
      </c>
      <c r="Y433" s="128" t="str">
        <f t="shared" si="21"/>
        <v>0.2.5</v>
      </c>
    </row>
    <row r="434" spans="1:25" ht="31.5" x14ac:dyDescent="0.25">
      <c r="A434" s="122" t="s">
        <v>705</v>
      </c>
      <c r="B434" s="123" t="s">
        <v>373</v>
      </c>
      <c r="C434" s="124" t="s">
        <v>216</v>
      </c>
      <c r="D434" s="127">
        <f ca="1">SUMIF(OFFSET($Y$38,0,LEN($A434),1,1):OFFSET($Y$463,0,LEN($A434),1,1),$A434,D$38:D$463)</f>
        <v>0</v>
      </c>
      <c r="E434" s="127">
        <f ca="1">SUMIF(OFFSET($Y$38,0,LEN($A434),1,1):OFFSET($Y$463,0,LEN($A434),1,1),$A434,E$38:E$463)</f>
        <v>0</v>
      </c>
      <c r="F434" s="127">
        <f ca="1">SUMIF(OFFSET($Y$38,0,LEN($A434),1,1):OFFSET($Y$463,0,LEN($A434),1,1),$A434,F$38:F$463)</f>
        <v>0</v>
      </c>
      <c r="G434" s="127">
        <f ca="1">SUMIF(OFFSET($Y$38,0,LEN($A434),1,1):OFFSET($Y$463,0,LEN($A434),1,1),$A434,G$38:G$463)</f>
        <v>0</v>
      </c>
      <c r="H434" s="127">
        <f ca="1">SUMIF(OFFSET($Y$38,0,LEN($A434),1,1):OFFSET($Y$463,0,LEN($A434),1,1),$A434,H$38:H$463)</f>
        <v>0</v>
      </c>
      <c r="I434" s="127">
        <f ca="1">SUMIF(OFFSET($Y$38,0,LEN($A434),1,1):OFFSET($Y$463,0,LEN($A434),1,1),$A434,I$38:I$463)</f>
        <v>0</v>
      </c>
      <c r="J434" s="127">
        <f ca="1">SUMIF(OFFSET($Y$38,0,LEN($A434),1,1):OFFSET($Y$463,0,LEN($A434),1,1),$A434,J$38:J$463)</f>
        <v>0</v>
      </c>
      <c r="K434" s="127">
        <f ca="1">SUMIF(OFFSET($Y$38,0,LEN($A434),1,1):OFFSET($Y$463,0,LEN($A434),1,1),$A434,K$38:K$463)</f>
        <v>0</v>
      </c>
      <c r="L434" s="127">
        <f ca="1">SUMIF(OFFSET($Y$38,0,LEN($A434),1,1):OFFSET($Y$463,0,LEN($A434),1,1),$A434,L$38:L$463)</f>
        <v>0</v>
      </c>
      <c r="M434" s="127">
        <f ca="1">SUMIF(OFFSET($Y$38,0,LEN($A434),1,1):OFFSET($Y$463,0,LEN($A434),1,1),$A434,M$38:M$463)</f>
        <v>0</v>
      </c>
      <c r="N434" s="127">
        <f ca="1">SUMIF(OFFSET($Y$38,0,LEN($A434),1,1):OFFSET($Y$463,0,LEN($A434),1,1),$A434,N$38:N$463)</f>
        <v>0</v>
      </c>
      <c r="O434" s="127">
        <f ca="1">SUMIF(OFFSET($Y$38,0,LEN($A434),1,1):OFFSET($Y$463,0,LEN($A434),1,1),$A434,O$38:O$463)</f>
        <v>0</v>
      </c>
      <c r="P434" s="127">
        <f ca="1">SUMIF(OFFSET($Y$38,0,LEN($A434),1,1):OFFSET($Y$463,0,LEN($A434),1,1),$A434,P$38:P$463)</f>
        <v>0</v>
      </c>
      <c r="Q434" s="127">
        <f ca="1">SUMIF(OFFSET($Y$38,0,LEN($A434),1,1):OFFSET($Y$463,0,LEN($A434),1,1),$A434,Q$38:Q$463)</f>
        <v>0</v>
      </c>
      <c r="R434" s="127">
        <f ca="1">SUMIF(OFFSET($Y$38,0,LEN($A434),1,1):OFFSET($Y$463,0,LEN($A434),1,1),$A434,R$38:R$463)</f>
        <v>0</v>
      </c>
      <c r="S434" s="127">
        <f ca="1">SUMIF(OFFSET($Y$38,0,LEN($A434),1,1):OFFSET($Y$463,0,LEN($A434),1,1),$A434,S$38:S$463)</f>
        <v>0</v>
      </c>
      <c r="T434" s="127">
        <f ca="1">SUMIF(OFFSET($Y$38,0,LEN($A434),1,1):OFFSET($Y$463,0,LEN($A434),1,1),$A434,T$38:T$463)</f>
        <v>0</v>
      </c>
      <c r="U434" s="127">
        <f ca="1">SUMIF(OFFSET($Y$38,0,LEN($A434),1,1):OFFSET($Y$463,0,LEN($A434),1,1),$A434,U$38:U$463)</f>
        <v>0</v>
      </c>
      <c r="V434" s="127">
        <f ca="1">SUMIF(OFFSET($Y$38,0,LEN($A434),1,1):OFFSET($Y$463,0,LEN($A434),1,1),$A434,V$38:V$463)</f>
        <v>0</v>
      </c>
      <c r="W434" s="127">
        <f ca="1">SUMIF(OFFSET($Y$38,0,LEN($A434),1,1):OFFSET($Y$463,0,LEN($A434),1,1),$A434,W$38:W$463)</f>
        <v>0</v>
      </c>
      <c r="X434" s="127">
        <f ca="1">SUMIF(OFFSET($Y$38,0,LEN($A434),1,1):OFFSET($Y$463,0,LEN($A434),1,1),$A434,X$38:X$463)</f>
        <v>0</v>
      </c>
      <c r="Y434" s="128" t="str">
        <f t="shared" si="21"/>
        <v>0.2.5.1</v>
      </c>
    </row>
    <row r="435" spans="1:25" ht="31.5" x14ac:dyDescent="0.25">
      <c r="A435" s="122" t="s">
        <v>706</v>
      </c>
      <c r="B435" s="123" t="s">
        <v>375</v>
      </c>
      <c r="C435" s="124" t="s">
        <v>216</v>
      </c>
      <c r="D435" s="127">
        <f ca="1">SUMIF(OFFSET($Y$38,0,LEN($A435),1,1):OFFSET($Y$463,0,LEN($A435),1,1),$A435,D$38:D$463)</f>
        <v>0</v>
      </c>
      <c r="E435" s="127">
        <f ca="1">SUMIF(OFFSET($Y$38,0,LEN($A435),1,1):OFFSET($Y$463,0,LEN($A435),1,1),$A435,E$38:E$463)</f>
        <v>0</v>
      </c>
      <c r="F435" s="127">
        <f ca="1">SUMIF(OFFSET($Y$38,0,LEN($A435),1,1):OFFSET($Y$463,0,LEN($A435),1,1),$A435,F$38:F$463)</f>
        <v>0</v>
      </c>
      <c r="G435" s="127">
        <f ca="1">SUMIF(OFFSET($Y$38,0,LEN($A435),1,1):OFFSET($Y$463,0,LEN($A435),1,1),$A435,G$38:G$463)</f>
        <v>0</v>
      </c>
      <c r="H435" s="127">
        <f ca="1">SUMIF(OFFSET($Y$38,0,LEN($A435),1,1):OFFSET($Y$463,0,LEN($A435),1,1),$A435,H$38:H$463)</f>
        <v>0</v>
      </c>
      <c r="I435" s="127">
        <f ca="1">SUMIF(OFFSET($Y$38,0,LEN($A435),1,1):OFFSET($Y$463,0,LEN($A435),1,1),$A435,I$38:I$463)</f>
        <v>0</v>
      </c>
      <c r="J435" s="127">
        <f ca="1">SUMIF(OFFSET($Y$38,0,LEN($A435),1,1):OFFSET($Y$463,0,LEN($A435),1,1),$A435,J$38:J$463)</f>
        <v>0</v>
      </c>
      <c r="K435" s="127">
        <f ca="1">SUMIF(OFFSET($Y$38,0,LEN($A435),1,1):OFFSET($Y$463,0,LEN($A435),1,1),$A435,K$38:K$463)</f>
        <v>0</v>
      </c>
      <c r="L435" s="127">
        <f ca="1">SUMIF(OFFSET($Y$38,0,LEN($A435),1,1):OFFSET($Y$463,0,LEN($A435),1,1),$A435,L$38:L$463)</f>
        <v>0</v>
      </c>
      <c r="M435" s="127">
        <f ca="1">SUMIF(OFFSET($Y$38,0,LEN($A435),1,1):OFFSET($Y$463,0,LEN($A435),1,1),$A435,M$38:M$463)</f>
        <v>0</v>
      </c>
      <c r="N435" s="127">
        <f ca="1">SUMIF(OFFSET($Y$38,0,LEN($A435),1,1):OFFSET($Y$463,0,LEN($A435),1,1),$A435,N$38:N$463)</f>
        <v>0</v>
      </c>
      <c r="O435" s="127">
        <f ca="1">SUMIF(OFFSET($Y$38,0,LEN($A435),1,1):OFFSET($Y$463,0,LEN($A435),1,1),$A435,O$38:O$463)</f>
        <v>0</v>
      </c>
      <c r="P435" s="127">
        <f ca="1">SUMIF(OFFSET($Y$38,0,LEN($A435),1,1):OFFSET($Y$463,0,LEN($A435),1,1),$A435,P$38:P$463)</f>
        <v>0</v>
      </c>
      <c r="Q435" s="127">
        <f ca="1">SUMIF(OFFSET($Y$38,0,LEN($A435),1,1):OFFSET($Y$463,0,LEN($A435),1,1),$A435,Q$38:Q$463)</f>
        <v>0</v>
      </c>
      <c r="R435" s="127">
        <f ca="1">SUMIF(OFFSET($Y$38,0,LEN($A435),1,1):OFFSET($Y$463,0,LEN($A435),1,1),$A435,R$38:R$463)</f>
        <v>0</v>
      </c>
      <c r="S435" s="127">
        <f ca="1">SUMIF(OFFSET($Y$38,0,LEN($A435),1,1):OFFSET($Y$463,0,LEN($A435),1,1),$A435,S$38:S$463)</f>
        <v>0</v>
      </c>
      <c r="T435" s="127">
        <f ca="1">SUMIF(OFFSET($Y$38,0,LEN($A435),1,1):OFFSET($Y$463,0,LEN($A435),1,1),$A435,T$38:T$463)</f>
        <v>0</v>
      </c>
      <c r="U435" s="127">
        <f ca="1">SUMIF(OFFSET($Y$38,0,LEN($A435),1,1):OFFSET($Y$463,0,LEN($A435),1,1),$A435,U$38:U$463)</f>
        <v>0</v>
      </c>
      <c r="V435" s="127">
        <f ca="1">SUMIF(OFFSET($Y$38,0,LEN($A435),1,1):OFFSET($Y$463,0,LEN($A435),1,1),$A435,V$38:V$463)</f>
        <v>0</v>
      </c>
      <c r="W435" s="127">
        <f ca="1">SUMIF(OFFSET($Y$38,0,LEN($A435),1,1):OFFSET($Y$463,0,LEN($A435),1,1),$A435,W$38:W$463)</f>
        <v>0</v>
      </c>
      <c r="X435" s="127">
        <f ca="1">SUMIF(OFFSET($Y$38,0,LEN($A435),1,1):OFFSET($Y$463,0,LEN($A435),1,1),$A435,X$38:X$463)</f>
        <v>0</v>
      </c>
      <c r="Y435" s="128" t="str">
        <f t="shared" si="21"/>
        <v>0.2.5.2</v>
      </c>
    </row>
    <row r="436" spans="1:25" ht="31.5" x14ac:dyDescent="0.25">
      <c r="A436" s="122" t="s">
        <v>707</v>
      </c>
      <c r="B436" s="123" t="s">
        <v>377</v>
      </c>
      <c r="C436" s="124" t="s">
        <v>216</v>
      </c>
      <c r="D436" s="127">
        <f ca="1">SUMIF(OFFSET($Y$38,0,LEN($A436),1,1):OFFSET($Y$463,0,LEN($A436),1,1),$A436,D$38:D$463)</f>
        <v>0</v>
      </c>
      <c r="E436" s="127">
        <f ca="1">SUMIF(OFFSET($Y$38,0,LEN($A436),1,1):OFFSET($Y$463,0,LEN($A436),1,1),$A436,E$38:E$463)</f>
        <v>0</v>
      </c>
      <c r="F436" s="127">
        <f ca="1">SUMIF(OFFSET($Y$38,0,LEN($A436),1,1):OFFSET($Y$463,0,LEN($A436),1,1),$A436,F$38:F$463)</f>
        <v>0</v>
      </c>
      <c r="G436" s="127">
        <f ca="1">SUMIF(OFFSET($Y$38,0,LEN($A436),1,1):OFFSET($Y$463,0,LEN($A436),1,1),$A436,G$38:G$463)</f>
        <v>0</v>
      </c>
      <c r="H436" s="127">
        <f ca="1">SUMIF(OFFSET($Y$38,0,LEN($A436),1,1):OFFSET($Y$463,0,LEN($A436),1,1),$A436,H$38:H$463)</f>
        <v>0</v>
      </c>
      <c r="I436" s="127">
        <f ca="1">SUMIF(OFFSET($Y$38,0,LEN($A436),1,1):OFFSET($Y$463,0,LEN($A436),1,1),$A436,I$38:I$463)</f>
        <v>0</v>
      </c>
      <c r="J436" s="127">
        <f ca="1">SUMIF(OFFSET($Y$38,0,LEN($A436),1,1):OFFSET($Y$463,0,LEN($A436),1,1),$A436,J$38:J$463)</f>
        <v>0</v>
      </c>
      <c r="K436" s="127">
        <f ca="1">SUMIF(OFFSET($Y$38,0,LEN($A436),1,1):OFFSET($Y$463,0,LEN($A436),1,1),$A436,K$38:K$463)</f>
        <v>0</v>
      </c>
      <c r="L436" s="127">
        <f ca="1">SUMIF(OFFSET($Y$38,0,LEN($A436),1,1):OFFSET($Y$463,0,LEN($A436),1,1),$A436,L$38:L$463)</f>
        <v>0</v>
      </c>
      <c r="M436" s="127">
        <f ca="1">SUMIF(OFFSET($Y$38,0,LEN($A436),1,1):OFFSET($Y$463,0,LEN($A436),1,1),$A436,M$38:M$463)</f>
        <v>0</v>
      </c>
      <c r="N436" s="127">
        <f ca="1">SUMIF(OFFSET($Y$38,0,LEN($A436),1,1):OFFSET($Y$463,0,LEN($A436),1,1),$A436,N$38:N$463)</f>
        <v>0</v>
      </c>
      <c r="O436" s="127">
        <f ca="1">SUMIF(OFFSET($Y$38,0,LEN($A436),1,1):OFFSET($Y$463,0,LEN($A436),1,1),$A436,O$38:O$463)</f>
        <v>0</v>
      </c>
      <c r="P436" s="127">
        <f ca="1">SUMIF(OFFSET($Y$38,0,LEN($A436),1,1):OFFSET($Y$463,0,LEN($A436),1,1),$A436,P$38:P$463)</f>
        <v>0</v>
      </c>
      <c r="Q436" s="127">
        <f ca="1">SUMIF(OFFSET($Y$38,0,LEN($A436),1,1):OFFSET($Y$463,0,LEN($A436),1,1),$A436,Q$38:Q$463)</f>
        <v>0</v>
      </c>
      <c r="R436" s="127">
        <f ca="1">SUMIF(OFFSET($Y$38,0,LEN($A436),1,1):OFFSET($Y$463,0,LEN($A436),1,1),$A436,R$38:R$463)</f>
        <v>0</v>
      </c>
      <c r="S436" s="127">
        <f ca="1">SUMIF(OFFSET($Y$38,0,LEN($A436),1,1):OFFSET($Y$463,0,LEN($A436),1,1),$A436,S$38:S$463)</f>
        <v>0</v>
      </c>
      <c r="T436" s="127">
        <f ca="1">SUMIF(OFFSET($Y$38,0,LEN($A436),1,1):OFFSET($Y$463,0,LEN($A436),1,1),$A436,T$38:T$463)</f>
        <v>0</v>
      </c>
      <c r="U436" s="127">
        <f ca="1">SUMIF(OFFSET($Y$38,0,LEN($A436),1,1):OFFSET($Y$463,0,LEN($A436),1,1),$A436,U$38:U$463)</f>
        <v>0</v>
      </c>
      <c r="V436" s="127">
        <f ca="1">SUMIF(OFFSET($Y$38,0,LEN($A436),1,1):OFFSET($Y$463,0,LEN($A436),1,1),$A436,V$38:V$463)</f>
        <v>0</v>
      </c>
      <c r="W436" s="127">
        <f ca="1">SUMIF(OFFSET($Y$38,0,LEN($A436),1,1):OFFSET($Y$463,0,LEN($A436),1,1),$A436,W$38:W$463)</f>
        <v>0</v>
      </c>
      <c r="X436" s="127">
        <f ca="1">SUMIF(OFFSET($Y$38,0,LEN($A436),1,1):OFFSET($Y$463,0,LEN($A436),1,1),$A436,X$38:X$463)</f>
        <v>0</v>
      </c>
      <c r="Y436" s="128" t="str">
        <f t="shared" si="21"/>
        <v>0.2.5.3</v>
      </c>
    </row>
    <row r="437" spans="1:25" ht="15.75" x14ac:dyDescent="0.25">
      <c r="A437" s="122" t="s">
        <v>708</v>
      </c>
      <c r="B437" s="123" t="s">
        <v>379</v>
      </c>
      <c r="C437" s="124" t="s">
        <v>216</v>
      </c>
      <c r="D437" s="127">
        <f ca="1">SUMIF(OFFSET($Y$38,0,LEN($A437),1,1):OFFSET($Y$463,0,LEN($A437),1,1),$A437,D$38:D$463)</f>
        <v>0</v>
      </c>
      <c r="E437" s="127">
        <f ca="1">SUMIF(OFFSET($Y$38,0,LEN($A437),1,1):OFFSET($Y$463,0,LEN($A437),1,1),$A437,E$38:E$463)</f>
        <v>0</v>
      </c>
      <c r="F437" s="127">
        <f ca="1">SUMIF(OFFSET($Y$38,0,LEN($A437),1,1):OFFSET($Y$463,0,LEN($A437),1,1),$A437,F$38:F$463)</f>
        <v>0</v>
      </c>
      <c r="G437" s="127">
        <f ca="1">SUMIF(OFFSET($Y$38,0,LEN($A437),1,1):OFFSET($Y$463,0,LEN($A437),1,1),$A437,G$38:G$463)</f>
        <v>0</v>
      </c>
      <c r="H437" s="127">
        <f ca="1">SUMIF(OFFSET($Y$38,0,LEN($A437),1,1):OFFSET($Y$463,0,LEN($A437),1,1),$A437,H$38:H$463)</f>
        <v>0</v>
      </c>
      <c r="I437" s="127">
        <f ca="1">SUMIF(OFFSET($Y$38,0,LEN($A437),1,1):OFFSET($Y$463,0,LEN($A437),1,1),$A437,I$38:I$463)</f>
        <v>0</v>
      </c>
      <c r="J437" s="127">
        <f ca="1">SUMIF(OFFSET($Y$38,0,LEN($A437),1,1):OFFSET($Y$463,0,LEN($A437),1,1),$A437,J$38:J$463)</f>
        <v>0</v>
      </c>
      <c r="K437" s="127">
        <f ca="1">SUMIF(OFFSET($Y$38,0,LEN($A437),1,1):OFFSET($Y$463,0,LEN($A437),1,1),$A437,K$38:K$463)</f>
        <v>0</v>
      </c>
      <c r="L437" s="127">
        <f ca="1">SUMIF(OFFSET($Y$38,0,LEN($A437),1,1):OFFSET($Y$463,0,LEN($A437),1,1),$A437,L$38:L$463)</f>
        <v>0</v>
      </c>
      <c r="M437" s="127">
        <f ca="1">SUMIF(OFFSET($Y$38,0,LEN($A437),1,1):OFFSET($Y$463,0,LEN($A437),1,1),$A437,M$38:M$463)</f>
        <v>0</v>
      </c>
      <c r="N437" s="127">
        <f ca="1">SUMIF(OFFSET($Y$38,0,LEN($A437),1,1):OFFSET($Y$463,0,LEN($A437),1,1),$A437,N$38:N$463)</f>
        <v>0</v>
      </c>
      <c r="O437" s="127">
        <f ca="1">SUMIF(OFFSET($Y$38,0,LEN($A437),1,1):OFFSET($Y$463,0,LEN($A437),1,1),$A437,O$38:O$463)</f>
        <v>0</v>
      </c>
      <c r="P437" s="127">
        <f ca="1">SUMIF(OFFSET($Y$38,0,LEN($A437),1,1):OFFSET($Y$463,0,LEN($A437),1,1),$A437,P$38:P$463)</f>
        <v>0</v>
      </c>
      <c r="Q437" s="127">
        <f ca="1">SUMIF(OFFSET($Y$38,0,LEN($A437),1,1):OFFSET($Y$463,0,LEN($A437),1,1),$A437,Q$38:Q$463)</f>
        <v>0</v>
      </c>
      <c r="R437" s="127">
        <f ca="1">SUMIF(OFFSET($Y$38,0,LEN($A437),1,1):OFFSET($Y$463,0,LEN($A437),1,1),$A437,R$38:R$463)</f>
        <v>0</v>
      </c>
      <c r="S437" s="127">
        <f ca="1">SUMIF(OFFSET($Y$38,0,LEN($A437),1,1):OFFSET($Y$463,0,LEN($A437),1,1),$A437,S$38:S$463)</f>
        <v>0</v>
      </c>
      <c r="T437" s="127">
        <f ca="1">SUMIF(OFFSET($Y$38,0,LEN($A437),1,1):OFFSET($Y$463,0,LEN($A437),1,1),$A437,T$38:T$463)</f>
        <v>0</v>
      </c>
      <c r="U437" s="127">
        <f ca="1">SUMIF(OFFSET($Y$38,0,LEN($A437),1,1):OFFSET($Y$463,0,LEN($A437),1,1),$A437,U$38:U$463)</f>
        <v>0</v>
      </c>
      <c r="V437" s="127">
        <f ca="1">SUMIF(OFFSET($Y$38,0,LEN($A437),1,1):OFFSET($Y$463,0,LEN($A437),1,1),$A437,V$38:V$463)</f>
        <v>0</v>
      </c>
      <c r="W437" s="127">
        <f ca="1">SUMIF(OFFSET($Y$38,0,LEN($A437),1,1):OFFSET($Y$463,0,LEN($A437),1,1),$A437,W$38:W$463)</f>
        <v>0</v>
      </c>
      <c r="X437" s="127">
        <f ca="1">SUMIF(OFFSET($Y$38,0,LEN($A437),1,1):OFFSET($Y$463,0,LEN($A437),1,1),$A437,X$38:X$463)</f>
        <v>0</v>
      </c>
      <c r="Y437" s="128" t="str">
        <f t="shared" si="21"/>
        <v>0.2.5.4</v>
      </c>
    </row>
    <row r="438" spans="1:25" ht="47.25" x14ac:dyDescent="0.25">
      <c r="A438" s="122" t="s">
        <v>63</v>
      </c>
      <c r="B438" s="126" t="s">
        <v>318</v>
      </c>
      <c r="C438" s="124" t="s">
        <v>216</v>
      </c>
      <c r="D438" s="127">
        <f ca="1">SUMIF(OFFSET($Y$38,0,LEN($A438),1,1):OFFSET($Y$463,0,LEN($A438),1,1),$A438,D$38:D$463)</f>
        <v>0</v>
      </c>
      <c r="E438" s="127">
        <f ca="1">SUMIF(OFFSET($Y$38,0,LEN($A438),1,1):OFFSET($Y$463,0,LEN($A438),1,1),$A438,E$38:E$463)</f>
        <v>0</v>
      </c>
      <c r="F438" s="127">
        <f ca="1">SUMIF(OFFSET($Y$38,0,LEN($A438),1,1):OFFSET($Y$463,0,LEN($A438),1,1),$A438,F$38:F$463)</f>
        <v>0</v>
      </c>
      <c r="G438" s="127">
        <f ca="1">SUMIF(OFFSET($Y$38,0,LEN($A438),1,1):OFFSET($Y$463,0,LEN($A438),1,1),$A438,G$38:G$463)</f>
        <v>0</v>
      </c>
      <c r="H438" s="127">
        <f ca="1">SUMIF(OFFSET($Y$38,0,LEN($A438),1,1):OFFSET($Y$463,0,LEN($A438),1,1),$A438,H$38:H$463)</f>
        <v>0</v>
      </c>
      <c r="I438" s="127">
        <f ca="1">SUMIF(OFFSET($Y$38,0,LEN($A438),1,1):OFFSET($Y$463,0,LEN($A438),1,1),$A438,I$38:I$463)</f>
        <v>0</v>
      </c>
      <c r="J438" s="127">
        <f ca="1">SUMIF(OFFSET($Y$38,0,LEN($A438),1,1):OFFSET($Y$463,0,LEN($A438),1,1),$A438,J$38:J$463)</f>
        <v>0</v>
      </c>
      <c r="K438" s="127">
        <f ca="1">SUMIF(OFFSET($Y$38,0,LEN($A438),1,1):OFFSET($Y$463,0,LEN($A438),1,1),$A438,K$38:K$463)</f>
        <v>0</v>
      </c>
      <c r="L438" s="127">
        <f ca="1">SUMIF(OFFSET($Y$38,0,LEN($A438),1,1):OFFSET($Y$463,0,LEN($A438),1,1),$A438,L$38:L$463)</f>
        <v>0</v>
      </c>
      <c r="M438" s="127">
        <f ca="1">SUMIF(OFFSET($Y$38,0,LEN($A438),1,1):OFFSET($Y$463,0,LEN($A438),1,1),$A438,M$38:M$463)</f>
        <v>0</v>
      </c>
      <c r="N438" s="127">
        <f ca="1">SUMIF(OFFSET($Y$38,0,LEN($A438),1,1):OFFSET($Y$463,0,LEN($A438),1,1),$A438,N$38:N$463)</f>
        <v>0</v>
      </c>
      <c r="O438" s="127">
        <f ca="1">SUMIF(OFFSET($Y$38,0,LEN($A438),1,1):OFFSET($Y$463,0,LEN($A438),1,1),$A438,O$38:O$463)</f>
        <v>0</v>
      </c>
      <c r="P438" s="127">
        <f ca="1">SUMIF(OFFSET($Y$38,0,LEN($A438),1,1):OFFSET($Y$463,0,LEN($A438),1,1),$A438,P$38:P$463)</f>
        <v>0</v>
      </c>
      <c r="Q438" s="127">
        <f ca="1">SUMIF(OFFSET($Y$38,0,LEN($A438),1,1):OFFSET($Y$463,0,LEN($A438),1,1),$A438,Q$38:Q$463)</f>
        <v>0</v>
      </c>
      <c r="R438" s="127">
        <f ca="1">SUMIF(OFFSET($Y$38,0,LEN($A438),1,1):OFFSET($Y$463,0,LEN($A438),1,1),$A438,R$38:R$463)</f>
        <v>0</v>
      </c>
      <c r="S438" s="127">
        <f ca="1">SUMIF(OFFSET($Y$38,0,LEN($A438),1,1):OFFSET($Y$463,0,LEN($A438),1,1),$A438,S$38:S$463)</f>
        <v>0</v>
      </c>
      <c r="T438" s="127">
        <f ca="1">SUMIF(OFFSET($Y$38,0,LEN($A438),1,1):OFFSET($Y$463,0,LEN($A438),1,1),$A438,T$38:T$463)</f>
        <v>0</v>
      </c>
      <c r="U438" s="127">
        <f ca="1">SUMIF(OFFSET($Y$38,0,LEN($A438),1,1):OFFSET($Y$463,0,LEN($A438),1,1),$A438,U$38:U$463)</f>
        <v>0</v>
      </c>
      <c r="V438" s="127">
        <f ca="1">SUMIF(OFFSET($Y$38,0,LEN($A438),1,1):OFFSET($Y$463,0,LEN($A438),1,1),$A438,V$38:V$463)</f>
        <v>0</v>
      </c>
      <c r="W438" s="127">
        <f ca="1">SUMIF(OFFSET($Y$38,0,LEN($A438),1,1):OFFSET($Y$463,0,LEN($A438),1,1),$A438,W$38:W$463)</f>
        <v>0</v>
      </c>
      <c r="X438" s="127">
        <f ca="1">SUMIF(OFFSET($Y$38,0,LEN($A438),1,1):OFFSET($Y$463,0,LEN($A438),1,1),$A438,X$38:X$463)</f>
        <v>0</v>
      </c>
      <c r="Y438" s="128" t="str">
        <f t="shared" si="21"/>
        <v>0.2.6</v>
      </c>
    </row>
    <row r="439" spans="1:25" ht="31.5" x14ac:dyDescent="0.25">
      <c r="A439" s="122" t="s">
        <v>64</v>
      </c>
      <c r="B439" s="126" t="s">
        <v>382</v>
      </c>
      <c r="C439" s="124" t="s">
        <v>216</v>
      </c>
      <c r="D439" s="127">
        <f ca="1">SUMIF(OFFSET($Y$38,0,LEN($A439),1,1):OFFSET($Y$463,0,LEN($A439),1,1),$A439,D$38:D$463)</f>
        <v>0</v>
      </c>
      <c r="E439" s="127">
        <f ca="1">SUMIF(OFFSET($Y$38,0,LEN($A439),1,1):OFFSET($Y$463,0,LEN($A439),1,1),$A439,E$38:E$463)</f>
        <v>0</v>
      </c>
      <c r="F439" s="127">
        <f ca="1">SUMIF(OFFSET($Y$38,0,LEN($A439),1,1):OFFSET($Y$463,0,LEN($A439),1,1),$A439,F$38:F$463)</f>
        <v>0</v>
      </c>
      <c r="G439" s="127">
        <f ca="1">SUMIF(OFFSET($Y$38,0,LEN($A439),1,1):OFFSET($Y$463,0,LEN($A439),1,1),$A439,G$38:G$463)</f>
        <v>0</v>
      </c>
      <c r="H439" s="127">
        <f ca="1">SUMIF(OFFSET($Y$38,0,LEN($A439),1,1):OFFSET($Y$463,0,LEN($A439),1,1),$A439,H$38:H$463)</f>
        <v>0</v>
      </c>
      <c r="I439" s="127">
        <f ca="1">SUMIF(OFFSET($Y$38,0,LEN($A439),1,1):OFFSET($Y$463,0,LEN($A439),1,1),$A439,I$38:I$463)</f>
        <v>0</v>
      </c>
      <c r="J439" s="127">
        <f ca="1">SUMIF(OFFSET($Y$38,0,LEN($A439),1,1):OFFSET($Y$463,0,LEN($A439),1,1),$A439,J$38:J$463)</f>
        <v>0</v>
      </c>
      <c r="K439" s="127">
        <f ca="1">SUMIF(OFFSET($Y$38,0,LEN($A439),1,1):OFFSET($Y$463,0,LEN($A439),1,1),$A439,K$38:K$463)</f>
        <v>0</v>
      </c>
      <c r="L439" s="127">
        <f ca="1">SUMIF(OFFSET($Y$38,0,LEN($A439),1,1):OFFSET($Y$463,0,LEN($A439),1,1),$A439,L$38:L$463)</f>
        <v>0</v>
      </c>
      <c r="M439" s="127">
        <f ca="1">SUMIF(OFFSET($Y$38,0,LEN($A439),1,1):OFFSET($Y$463,0,LEN($A439),1,1),$A439,M$38:M$463)</f>
        <v>0</v>
      </c>
      <c r="N439" s="127">
        <f ca="1">SUMIF(OFFSET($Y$38,0,LEN($A439),1,1):OFFSET($Y$463,0,LEN($A439),1,1),$A439,N$38:N$463)</f>
        <v>0</v>
      </c>
      <c r="O439" s="127">
        <f ca="1">SUMIF(OFFSET($Y$38,0,LEN($A439),1,1):OFFSET($Y$463,0,LEN($A439),1,1),$A439,O$38:O$463)</f>
        <v>0</v>
      </c>
      <c r="P439" s="127">
        <f ca="1">SUMIF(OFFSET($Y$38,0,LEN($A439),1,1):OFFSET($Y$463,0,LEN($A439),1,1),$A439,P$38:P$463)</f>
        <v>0</v>
      </c>
      <c r="Q439" s="127">
        <f ca="1">SUMIF(OFFSET($Y$38,0,LEN($A439),1,1):OFFSET($Y$463,0,LEN($A439),1,1),$A439,Q$38:Q$463)</f>
        <v>0</v>
      </c>
      <c r="R439" s="127">
        <f ca="1">SUMIF(OFFSET($Y$38,0,LEN($A439),1,1):OFFSET($Y$463,0,LEN($A439),1,1),$A439,R$38:R$463)</f>
        <v>0</v>
      </c>
      <c r="S439" s="127">
        <f ca="1">SUMIF(OFFSET($Y$38,0,LEN($A439),1,1):OFFSET($Y$463,0,LEN($A439),1,1),$A439,S$38:S$463)</f>
        <v>0</v>
      </c>
      <c r="T439" s="127">
        <f ca="1">SUMIF(OFFSET($Y$38,0,LEN($A439),1,1):OFFSET($Y$463,0,LEN($A439),1,1),$A439,T$38:T$463)</f>
        <v>0</v>
      </c>
      <c r="U439" s="127">
        <f ca="1">SUMIF(OFFSET($Y$38,0,LEN($A439),1,1):OFFSET($Y$463,0,LEN($A439),1,1),$A439,U$38:U$463)</f>
        <v>0</v>
      </c>
      <c r="V439" s="127">
        <f ca="1">SUMIF(OFFSET($Y$38,0,LEN($A439),1,1):OFFSET($Y$463,0,LEN($A439),1,1),$A439,V$38:V$463)</f>
        <v>0</v>
      </c>
      <c r="W439" s="127">
        <f ca="1">SUMIF(OFFSET($Y$38,0,LEN($A439),1,1):OFFSET($Y$463,0,LEN($A439),1,1),$A439,W$38:W$463)</f>
        <v>0</v>
      </c>
      <c r="X439" s="127">
        <f ca="1">SUMIF(OFFSET($Y$38,0,LEN($A439),1,1):OFFSET($Y$463,0,LEN($A439),1,1),$A439,X$38:X$463)</f>
        <v>0</v>
      </c>
      <c r="Y439" s="128" t="str">
        <f t="shared" si="21"/>
        <v>0.2.7</v>
      </c>
    </row>
    <row r="440" spans="1:25" ht="63" x14ac:dyDescent="0.25">
      <c r="A440" s="122" t="s">
        <v>709</v>
      </c>
      <c r="B440" s="126" t="s">
        <v>383</v>
      </c>
      <c r="C440" s="124" t="s">
        <v>216</v>
      </c>
      <c r="D440" s="127">
        <f ca="1">SUMIF(OFFSET($Y$38,0,LEN($A440),1,1):OFFSET($Y$463,0,LEN($A440),1,1),$A440,D$38:D$463)</f>
        <v>0</v>
      </c>
      <c r="E440" s="127">
        <f ca="1">SUMIF(OFFSET($Y$38,0,LEN($A440),1,1):OFFSET($Y$463,0,LEN($A440),1,1),$A440,E$38:E$463)</f>
        <v>0</v>
      </c>
      <c r="F440" s="127">
        <f ca="1">SUMIF(OFFSET($Y$38,0,LEN($A440),1,1):OFFSET($Y$463,0,LEN($A440),1,1),$A440,F$38:F$463)</f>
        <v>0</v>
      </c>
      <c r="G440" s="127">
        <f ca="1">SUMIF(OFFSET($Y$38,0,LEN($A440),1,1):OFFSET($Y$463,0,LEN($A440),1,1),$A440,G$38:G$463)</f>
        <v>0</v>
      </c>
      <c r="H440" s="127">
        <f ca="1">SUMIF(OFFSET($Y$38,0,LEN($A440),1,1):OFFSET($Y$463,0,LEN($A440),1,1),$A440,H$38:H$463)</f>
        <v>0</v>
      </c>
      <c r="I440" s="127">
        <f ca="1">SUMIF(OFFSET($Y$38,0,LEN($A440),1,1):OFFSET($Y$463,0,LEN($A440),1,1),$A440,I$38:I$463)</f>
        <v>0</v>
      </c>
      <c r="J440" s="127">
        <f ca="1">SUMIF(OFFSET($Y$38,0,LEN($A440),1,1):OFFSET($Y$463,0,LEN($A440),1,1),$A440,J$38:J$463)</f>
        <v>0</v>
      </c>
      <c r="K440" s="127">
        <f ca="1">SUMIF(OFFSET($Y$38,0,LEN($A440),1,1):OFFSET($Y$463,0,LEN($A440),1,1),$A440,K$38:K$463)</f>
        <v>0</v>
      </c>
      <c r="L440" s="127">
        <f ca="1">SUMIF(OFFSET($Y$38,0,LEN($A440),1,1):OFFSET($Y$463,0,LEN($A440),1,1),$A440,L$38:L$463)</f>
        <v>0</v>
      </c>
      <c r="M440" s="127">
        <f ca="1">SUMIF(OFFSET($Y$38,0,LEN($A440),1,1):OFFSET($Y$463,0,LEN($A440),1,1),$A440,M$38:M$463)</f>
        <v>0</v>
      </c>
      <c r="N440" s="127">
        <f ca="1">SUMIF(OFFSET($Y$38,0,LEN($A440),1,1):OFFSET($Y$463,0,LEN($A440),1,1),$A440,N$38:N$463)</f>
        <v>0</v>
      </c>
      <c r="O440" s="127">
        <f ca="1">SUMIF(OFFSET($Y$38,0,LEN($A440),1,1):OFFSET($Y$463,0,LEN($A440),1,1),$A440,O$38:O$463)</f>
        <v>0</v>
      </c>
      <c r="P440" s="127">
        <f ca="1">SUMIF(OFFSET($Y$38,0,LEN($A440),1,1):OFFSET($Y$463,0,LEN($A440),1,1),$A440,P$38:P$463)</f>
        <v>0</v>
      </c>
      <c r="Q440" s="127">
        <f ca="1">SUMIF(OFFSET($Y$38,0,LEN($A440),1,1):OFFSET($Y$463,0,LEN($A440),1,1),$A440,Q$38:Q$463)</f>
        <v>0</v>
      </c>
      <c r="R440" s="127">
        <f ca="1">SUMIF(OFFSET($Y$38,0,LEN($A440),1,1):OFFSET($Y$463,0,LEN($A440),1,1),$A440,R$38:R$463)</f>
        <v>0</v>
      </c>
      <c r="S440" s="127">
        <f ca="1">SUMIF(OFFSET($Y$38,0,LEN($A440),1,1):OFFSET($Y$463,0,LEN($A440),1,1),$A440,S$38:S$463)</f>
        <v>0</v>
      </c>
      <c r="T440" s="127">
        <f ca="1">SUMIF(OFFSET($Y$38,0,LEN($A440),1,1):OFFSET($Y$463,0,LEN($A440),1,1),$A440,T$38:T$463)</f>
        <v>0</v>
      </c>
      <c r="U440" s="127">
        <f ca="1">SUMIF(OFFSET($Y$38,0,LEN($A440),1,1):OFFSET($Y$463,0,LEN($A440),1,1),$A440,U$38:U$463)</f>
        <v>0</v>
      </c>
      <c r="V440" s="127">
        <f ca="1">SUMIF(OFFSET($Y$38,0,LEN($A440),1,1):OFFSET($Y$463,0,LEN($A440),1,1),$A440,V$38:V$463)</f>
        <v>0</v>
      </c>
      <c r="W440" s="127">
        <f ca="1">SUMIF(OFFSET($Y$38,0,LEN($A440),1,1):OFFSET($Y$463,0,LEN($A440),1,1),$A440,W$38:W$463)</f>
        <v>0</v>
      </c>
      <c r="X440" s="127">
        <f ca="1">SUMIF(OFFSET($Y$38,0,LEN($A440),1,1):OFFSET($Y$463,0,LEN($A440),1,1),$A440,X$38:X$463)</f>
        <v>0</v>
      </c>
      <c r="Y440" s="128" t="str">
        <f t="shared" si="21"/>
        <v>0.3</v>
      </c>
    </row>
    <row r="441" spans="1:25" ht="15.75" x14ac:dyDescent="0.25">
      <c r="A441" s="122" t="s">
        <v>65</v>
      </c>
      <c r="B441" s="123" t="s">
        <v>385</v>
      </c>
      <c r="C441" s="124" t="s">
        <v>216</v>
      </c>
      <c r="D441" s="127">
        <f ca="1">SUMIF(OFFSET($Y$38,0,LEN($A441),1,1):OFFSET($Y$463,0,LEN($A441),1,1),$A441,D$38:D$463)</f>
        <v>0</v>
      </c>
      <c r="E441" s="127">
        <f ca="1">SUMIF(OFFSET($Y$38,0,LEN($A441),1,1):OFFSET($Y$463,0,LEN($A441),1,1),$A441,E$38:E$463)</f>
        <v>0</v>
      </c>
      <c r="F441" s="127">
        <f ca="1">SUMIF(OFFSET($Y$38,0,LEN($A441),1,1):OFFSET($Y$463,0,LEN($A441),1,1),$A441,F$38:F$463)</f>
        <v>0</v>
      </c>
      <c r="G441" s="127">
        <f ca="1">SUMIF(OFFSET($Y$38,0,LEN($A441),1,1):OFFSET($Y$463,0,LEN($A441),1,1),$A441,G$38:G$463)</f>
        <v>0</v>
      </c>
      <c r="H441" s="127">
        <f ca="1">SUMIF(OFFSET($Y$38,0,LEN($A441),1,1):OFFSET($Y$463,0,LEN($A441),1,1),$A441,H$38:H$463)</f>
        <v>0</v>
      </c>
      <c r="I441" s="127">
        <f ca="1">SUMIF(OFFSET($Y$38,0,LEN($A441),1,1):OFFSET($Y$463,0,LEN($A441),1,1),$A441,I$38:I$463)</f>
        <v>0</v>
      </c>
      <c r="J441" s="127">
        <f ca="1">SUMIF(OFFSET($Y$38,0,LEN($A441),1,1):OFFSET($Y$463,0,LEN($A441),1,1),$A441,J$38:J$463)</f>
        <v>0</v>
      </c>
      <c r="K441" s="127">
        <f ca="1">SUMIF(OFFSET($Y$38,0,LEN($A441),1,1):OFFSET($Y$463,0,LEN($A441),1,1),$A441,K$38:K$463)</f>
        <v>0</v>
      </c>
      <c r="L441" s="127">
        <f ca="1">SUMIF(OFFSET($Y$38,0,LEN($A441),1,1):OFFSET($Y$463,0,LEN($A441),1,1),$A441,L$38:L$463)</f>
        <v>0</v>
      </c>
      <c r="M441" s="127">
        <f ca="1">SUMIF(OFFSET($Y$38,0,LEN($A441),1,1):OFFSET($Y$463,0,LEN($A441),1,1),$A441,M$38:M$463)</f>
        <v>0</v>
      </c>
      <c r="N441" s="127">
        <f ca="1">SUMIF(OFFSET($Y$38,0,LEN($A441),1,1):OFFSET($Y$463,0,LEN($A441),1,1),$A441,N$38:N$463)</f>
        <v>0</v>
      </c>
      <c r="O441" s="127">
        <f ca="1">SUMIF(OFFSET($Y$38,0,LEN($A441),1,1):OFFSET($Y$463,0,LEN($A441),1,1),$A441,O$38:O$463)</f>
        <v>0</v>
      </c>
      <c r="P441" s="127">
        <f ca="1">SUMIF(OFFSET($Y$38,0,LEN($A441),1,1):OFFSET($Y$463,0,LEN($A441),1,1),$A441,P$38:P$463)</f>
        <v>0</v>
      </c>
      <c r="Q441" s="127">
        <f ca="1">SUMIF(OFFSET($Y$38,0,LEN($A441),1,1):OFFSET($Y$463,0,LEN($A441),1,1),$A441,Q$38:Q$463)</f>
        <v>0</v>
      </c>
      <c r="R441" s="127">
        <f ca="1">SUMIF(OFFSET($Y$38,0,LEN($A441),1,1):OFFSET($Y$463,0,LEN($A441),1,1),$A441,R$38:R$463)</f>
        <v>0</v>
      </c>
      <c r="S441" s="127">
        <f ca="1">SUMIF(OFFSET($Y$38,0,LEN($A441),1,1):OFFSET($Y$463,0,LEN($A441),1,1),$A441,S$38:S$463)</f>
        <v>0</v>
      </c>
      <c r="T441" s="127">
        <f ca="1">SUMIF(OFFSET($Y$38,0,LEN($A441),1,1):OFFSET($Y$463,0,LEN($A441),1,1),$A441,T$38:T$463)</f>
        <v>0</v>
      </c>
      <c r="U441" s="127">
        <f ca="1">SUMIF(OFFSET($Y$38,0,LEN($A441),1,1):OFFSET($Y$463,0,LEN($A441),1,1),$A441,U$38:U$463)</f>
        <v>0</v>
      </c>
      <c r="V441" s="127">
        <f ca="1">SUMIF(OFFSET($Y$38,0,LEN($A441),1,1):OFFSET($Y$463,0,LEN($A441),1,1),$A441,V$38:V$463)</f>
        <v>0</v>
      </c>
      <c r="W441" s="127">
        <f ca="1">SUMIF(OFFSET($Y$38,0,LEN($A441),1,1):OFFSET($Y$463,0,LEN($A441),1,1),$A441,W$38:W$463)</f>
        <v>0</v>
      </c>
      <c r="X441" s="127">
        <f ca="1">SUMIF(OFFSET($Y$38,0,LEN($A441),1,1):OFFSET($Y$463,0,LEN($A441),1,1),$A441,X$38:X$463)</f>
        <v>0</v>
      </c>
      <c r="Y441" s="128" t="str">
        <f t="shared" si="21"/>
        <v>0.3.1</v>
      </c>
    </row>
    <row r="442" spans="1:25" ht="31.5" x14ac:dyDescent="0.25">
      <c r="A442" s="122" t="s">
        <v>710</v>
      </c>
      <c r="B442" s="123" t="s">
        <v>387</v>
      </c>
      <c r="C442" s="124" t="s">
        <v>216</v>
      </c>
      <c r="D442" s="127">
        <f ca="1">SUMIF(OFFSET($Y$38,0,LEN($A442),1,1):OFFSET($Y$463,0,LEN($A442),1,1),$A442,D$38:D$463)</f>
        <v>0</v>
      </c>
      <c r="E442" s="127">
        <f ca="1">SUMIF(OFFSET($Y$38,0,LEN($A442),1,1):OFFSET($Y$463,0,LEN($A442),1,1),$A442,E$38:E$463)</f>
        <v>0</v>
      </c>
      <c r="F442" s="127">
        <f ca="1">SUMIF(OFFSET($Y$38,0,LEN($A442),1,1):OFFSET($Y$463,0,LEN($A442),1,1),$A442,F$38:F$463)</f>
        <v>0</v>
      </c>
      <c r="G442" s="127">
        <f ca="1">SUMIF(OFFSET($Y$38,0,LEN($A442),1,1):OFFSET($Y$463,0,LEN($A442),1,1),$A442,G$38:G$463)</f>
        <v>0</v>
      </c>
      <c r="H442" s="127">
        <f ca="1">SUMIF(OFFSET($Y$38,0,LEN($A442),1,1):OFFSET($Y$463,0,LEN($A442),1,1),$A442,H$38:H$463)</f>
        <v>0</v>
      </c>
      <c r="I442" s="127">
        <f ca="1">SUMIF(OFFSET($Y$38,0,LEN($A442),1,1):OFFSET($Y$463,0,LEN($A442),1,1),$A442,I$38:I$463)</f>
        <v>0</v>
      </c>
      <c r="J442" s="127">
        <f ca="1">SUMIF(OFFSET($Y$38,0,LEN($A442),1,1):OFFSET($Y$463,0,LEN($A442),1,1),$A442,J$38:J$463)</f>
        <v>0</v>
      </c>
      <c r="K442" s="127">
        <f ca="1">SUMIF(OFFSET($Y$38,0,LEN($A442),1,1):OFFSET($Y$463,0,LEN($A442),1,1),$A442,K$38:K$463)</f>
        <v>0</v>
      </c>
      <c r="L442" s="127">
        <f ca="1">SUMIF(OFFSET($Y$38,0,LEN($A442),1,1):OFFSET($Y$463,0,LEN($A442),1,1),$A442,L$38:L$463)</f>
        <v>0</v>
      </c>
      <c r="M442" s="127">
        <f ca="1">SUMIF(OFFSET($Y$38,0,LEN($A442),1,1):OFFSET($Y$463,0,LEN($A442),1,1),$A442,M$38:M$463)</f>
        <v>0</v>
      </c>
      <c r="N442" s="127">
        <f ca="1">SUMIF(OFFSET($Y$38,0,LEN($A442),1,1):OFFSET($Y$463,0,LEN($A442),1,1),$A442,N$38:N$463)</f>
        <v>0</v>
      </c>
      <c r="O442" s="127">
        <f ca="1">SUMIF(OFFSET($Y$38,0,LEN($A442),1,1):OFFSET($Y$463,0,LEN($A442),1,1),$A442,O$38:O$463)</f>
        <v>0</v>
      </c>
      <c r="P442" s="127">
        <f ca="1">SUMIF(OFFSET($Y$38,0,LEN($A442),1,1):OFFSET($Y$463,0,LEN($A442),1,1),$A442,P$38:P$463)</f>
        <v>0</v>
      </c>
      <c r="Q442" s="127">
        <f ca="1">SUMIF(OFFSET($Y$38,0,LEN($A442),1,1):OFFSET($Y$463,0,LEN($A442),1,1),$A442,Q$38:Q$463)</f>
        <v>0</v>
      </c>
      <c r="R442" s="127">
        <f ca="1">SUMIF(OFFSET($Y$38,0,LEN($A442),1,1):OFFSET($Y$463,0,LEN($A442),1,1),$A442,R$38:R$463)</f>
        <v>0</v>
      </c>
      <c r="S442" s="127">
        <f ca="1">SUMIF(OFFSET($Y$38,0,LEN($A442),1,1):OFFSET($Y$463,0,LEN($A442),1,1),$A442,S$38:S$463)</f>
        <v>0</v>
      </c>
      <c r="T442" s="127">
        <f ca="1">SUMIF(OFFSET($Y$38,0,LEN($A442),1,1):OFFSET($Y$463,0,LEN($A442),1,1),$A442,T$38:T$463)</f>
        <v>0</v>
      </c>
      <c r="U442" s="127">
        <f ca="1">SUMIF(OFFSET($Y$38,0,LEN($A442),1,1):OFFSET($Y$463,0,LEN($A442),1,1),$A442,U$38:U$463)</f>
        <v>0</v>
      </c>
      <c r="V442" s="127">
        <f ca="1">SUMIF(OFFSET($Y$38,0,LEN($A442),1,1):OFFSET($Y$463,0,LEN($A442),1,1),$A442,V$38:V$463)</f>
        <v>0</v>
      </c>
      <c r="W442" s="127">
        <f ca="1">SUMIF(OFFSET($Y$38,0,LEN($A442),1,1):OFFSET($Y$463,0,LEN($A442),1,1),$A442,W$38:W$463)</f>
        <v>0</v>
      </c>
      <c r="X442" s="127">
        <f ca="1">SUMIF(OFFSET($Y$38,0,LEN($A442),1,1):OFFSET($Y$463,0,LEN($A442),1,1),$A442,X$38:X$463)</f>
        <v>0</v>
      </c>
      <c r="Y442" s="128" t="str">
        <f t="shared" si="21"/>
        <v>0.3.1.1</v>
      </c>
    </row>
    <row r="443" spans="1:25" ht="47.25" x14ac:dyDescent="0.25">
      <c r="A443" s="122" t="s">
        <v>711</v>
      </c>
      <c r="B443" s="123" t="s">
        <v>389</v>
      </c>
      <c r="C443" s="124" t="s">
        <v>216</v>
      </c>
      <c r="D443" s="127">
        <f ca="1">SUMIF(OFFSET($Y$38,0,LEN($A443),1,1):OFFSET($Y$463,0,LEN($A443),1,1),$A443,D$38:D$463)</f>
        <v>0</v>
      </c>
      <c r="E443" s="127">
        <f ca="1">SUMIF(OFFSET($Y$38,0,LEN($A443),1,1):OFFSET($Y$463,0,LEN($A443),1,1),$A443,E$38:E$463)</f>
        <v>0</v>
      </c>
      <c r="F443" s="127">
        <f ca="1">SUMIF(OFFSET($Y$38,0,LEN($A443),1,1):OFFSET($Y$463,0,LEN($A443),1,1),$A443,F$38:F$463)</f>
        <v>0</v>
      </c>
      <c r="G443" s="127">
        <f ca="1">SUMIF(OFFSET($Y$38,0,LEN($A443),1,1):OFFSET($Y$463,0,LEN($A443),1,1),$A443,G$38:G$463)</f>
        <v>0</v>
      </c>
      <c r="H443" s="127">
        <f ca="1">SUMIF(OFFSET($Y$38,0,LEN($A443),1,1):OFFSET($Y$463,0,LEN($A443),1,1),$A443,H$38:H$463)</f>
        <v>0</v>
      </c>
      <c r="I443" s="127">
        <f ca="1">SUMIF(OFFSET($Y$38,0,LEN($A443),1,1):OFFSET($Y$463,0,LEN($A443),1,1),$A443,I$38:I$463)</f>
        <v>0</v>
      </c>
      <c r="J443" s="127">
        <f ca="1">SUMIF(OFFSET($Y$38,0,LEN($A443),1,1):OFFSET($Y$463,0,LEN($A443),1,1),$A443,J$38:J$463)</f>
        <v>0</v>
      </c>
      <c r="K443" s="127">
        <f ca="1">SUMIF(OFFSET($Y$38,0,LEN($A443),1,1):OFFSET($Y$463,0,LEN($A443),1,1),$A443,K$38:K$463)</f>
        <v>0</v>
      </c>
      <c r="L443" s="127">
        <f ca="1">SUMIF(OFFSET($Y$38,0,LEN($A443),1,1):OFFSET($Y$463,0,LEN($A443),1,1),$A443,L$38:L$463)</f>
        <v>0</v>
      </c>
      <c r="M443" s="127">
        <f ca="1">SUMIF(OFFSET($Y$38,0,LEN($A443),1,1):OFFSET($Y$463,0,LEN($A443),1,1),$A443,M$38:M$463)</f>
        <v>0</v>
      </c>
      <c r="N443" s="127">
        <f ca="1">SUMIF(OFFSET($Y$38,0,LEN($A443),1,1):OFFSET($Y$463,0,LEN($A443),1,1),$A443,N$38:N$463)</f>
        <v>0</v>
      </c>
      <c r="O443" s="127">
        <f ca="1">SUMIF(OFFSET($Y$38,0,LEN($A443),1,1):OFFSET($Y$463,0,LEN($A443),1,1),$A443,O$38:O$463)</f>
        <v>0</v>
      </c>
      <c r="P443" s="127">
        <f ca="1">SUMIF(OFFSET($Y$38,0,LEN($A443),1,1):OFFSET($Y$463,0,LEN($A443),1,1),$A443,P$38:P$463)</f>
        <v>0</v>
      </c>
      <c r="Q443" s="127">
        <f ca="1">SUMIF(OFFSET($Y$38,0,LEN($A443),1,1):OFFSET($Y$463,0,LEN($A443),1,1),$A443,Q$38:Q$463)</f>
        <v>0</v>
      </c>
      <c r="R443" s="127">
        <f ca="1">SUMIF(OFFSET($Y$38,0,LEN($A443),1,1):OFFSET($Y$463,0,LEN($A443),1,1),$A443,R$38:R$463)</f>
        <v>0</v>
      </c>
      <c r="S443" s="127">
        <f ca="1">SUMIF(OFFSET($Y$38,0,LEN($A443),1,1):OFFSET($Y$463,0,LEN($A443),1,1),$A443,S$38:S$463)</f>
        <v>0</v>
      </c>
      <c r="T443" s="127">
        <f ca="1">SUMIF(OFFSET($Y$38,0,LEN($A443),1,1):OFFSET($Y$463,0,LEN($A443),1,1),$A443,T$38:T$463)</f>
        <v>0</v>
      </c>
      <c r="U443" s="127">
        <f ca="1">SUMIF(OFFSET($Y$38,0,LEN($A443),1,1):OFFSET($Y$463,0,LEN($A443),1,1),$A443,U$38:U$463)</f>
        <v>0</v>
      </c>
      <c r="V443" s="127">
        <f ca="1">SUMIF(OFFSET($Y$38,0,LEN($A443),1,1):OFFSET($Y$463,0,LEN($A443),1,1),$A443,V$38:V$463)</f>
        <v>0</v>
      </c>
      <c r="W443" s="127">
        <f ca="1">SUMIF(OFFSET($Y$38,0,LEN($A443),1,1):OFFSET($Y$463,0,LEN($A443),1,1),$A443,W$38:W$463)</f>
        <v>0</v>
      </c>
      <c r="X443" s="127">
        <f ca="1">SUMIF(OFFSET($Y$38,0,LEN($A443),1,1):OFFSET($Y$463,0,LEN($A443),1,1),$A443,X$38:X$463)</f>
        <v>0</v>
      </c>
      <c r="Y443" s="128" t="str">
        <f t="shared" si="21"/>
        <v>0.3.1.1.1</v>
      </c>
    </row>
    <row r="444" spans="1:25" ht="31.5" x14ac:dyDescent="0.25">
      <c r="A444" s="122" t="s">
        <v>712</v>
      </c>
      <c r="B444" s="123" t="s">
        <v>305</v>
      </c>
      <c r="C444" s="124" t="s">
        <v>216</v>
      </c>
      <c r="D444" s="127">
        <f ca="1">SUMIF(OFFSET($Y$38,0,LEN($A444),1,1):OFFSET($Y$463,0,LEN($A444),1,1),$A444,D$38:D$463)</f>
        <v>0</v>
      </c>
      <c r="E444" s="127">
        <f ca="1">SUMIF(OFFSET($Y$38,0,LEN($A444),1,1):OFFSET($Y$463,0,LEN($A444),1,1),$A444,E$38:E$463)</f>
        <v>0</v>
      </c>
      <c r="F444" s="127">
        <f ca="1">SUMIF(OFFSET($Y$38,0,LEN($A444),1,1):OFFSET($Y$463,0,LEN($A444),1,1),$A444,F$38:F$463)</f>
        <v>0</v>
      </c>
      <c r="G444" s="127">
        <f ca="1">SUMIF(OFFSET($Y$38,0,LEN($A444),1,1):OFFSET($Y$463,0,LEN($A444),1,1),$A444,G$38:G$463)</f>
        <v>0</v>
      </c>
      <c r="H444" s="127">
        <f ca="1">SUMIF(OFFSET($Y$38,0,LEN($A444),1,1):OFFSET($Y$463,0,LEN($A444),1,1),$A444,H$38:H$463)</f>
        <v>0</v>
      </c>
      <c r="I444" s="127">
        <f ca="1">SUMIF(OFFSET($Y$38,0,LEN($A444),1,1):OFFSET($Y$463,0,LEN($A444),1,1),$A444,I$38:I$463)</f>
        <v>0</v>
      </c>
      <c r="J444" s="127">
        <f ca="1">SUMIF(OFFSET($Y$38,0,LEN($A444),1,1):OFFSET($Y$463,0,LEN($A444),1,1),$A444,J$38:J$463)</f>
        <v>0</v>
      </c>
      <c r="K444" s="127">
        <f ca="1">SUMIF(OFFSET($Y$38,0,LEN($A444),1,1):OFFSET($Y$463,0,LEN($A444),1,1),$A444,K$38:K$463)</f>
        <v>0</v>
      </c>
      <c r="L444" s="127">
        <f ca="1">SUMIF(OFFSET($Y$38,0,LEN($A444),1,1):OFFSET($Y$463,0,LEN($A444),1,1),$A444,L$38:L$463)</f>
        <v>0</v>
      </c>
      <c r="M444" s="127">
        <f ca="1">SUMIF(OFFSET($Y$38,0,LEN($A444),1,1):OFFSET($Y$463,0,LEN($A444),1,1),$A444,M$38:M$463)</f>
        <v>0</v>
      </c>
      <c r="N444" s="127">
        <f ca="1">SUMIF(OFFSET($Y$38,0,LEN($A444),1,1):OFFSET($Y$463,0,LEN($A444),1,1),$A444,N$38:N$463)</f>
        <v>0</v>
      </c>
      <c r="O444" s="127">
        <f ca="1">SUMIF(OFFSET($Y$38,0,LEN($A444),1,1):OFFSET($Y$463,0,LEN($A444),1,1),$A444,O$38:O$463)</f>
        <v>0</v>
      </c>
      <c r="P444" s="127">
        <f ca="1">SUMIF(OFFSET($Y$38,0,LEN($A444),1,1):OFFSET($Y$463,0,LEN($A444),1,1),$A444,P$38:P$463)</f>
        <v>0</v>
      </c>
      <c r="Q444" s="127">
        <f ca="1">SUMIF(OFFSET($Y$38,0,LEN($A444),1,1):OFFSET($Y$463,0,LEN($A444),1,1),$A444,Q$38:Q$463)</f>
        <v>0</v>
      </c>
      <c r="R444" s="127">
        <f ca="1">SUMIF(OFFSET($Y$38,0,LEN($A444),1,1):OFFSET($Y$463,0,LEN($A444),1,1),$A444,R$38:R$463)</f>
        <v>0</v>
      </c>
      <c r="S444" s="127">
        <f ca="1">SUMIF(OFFSET($Y$38,0,LEN($A444),1,1):OFFSET($Y$463,0,LEN($A444),1,1),$A444,S$38:S$463)</f>
        <v>0</v>
      </c>
      <c r="T444" s="127">
        <f ca="1">SUMIF(OFFSET($Y$38,0,LEN($A444),1,1):OFFSET($Y$463,0,LEN($A444),1,1),$A444,T$38:T$463)</f>
        <v>0</v>
      </c>
      <c r="U444" s="127">
        <f ca="1">SUMIF(OFFSET($Y$38,0,LEN($A444),1,1):OFFSET($Y$463,0,LEN($A444),1,1),$A444,U$38:U$463)</f>
        <v>0</v>
      </c>
      <c r="V444" s="127">
        <f ca="1">SUMIF(OFFSET($Y$38,0,LEN($A444),1,1):OFFSET($Y$463,0,LEN($A444),1,1),$A444,V$38:V$463)</f>
        <v>0</v>
      </c>
      <c r="W444" s="127">
        <f ca="1">SUMIF(OFFSET($Y$38,0,LEN($A444),1,1):OFFSET($Y$463,0,LEN($A444),1,1),$A444,W$38:W$463)</f>
        <v>0</v>
      </c>
      <c r="X444" s="127">
        <f ca="1">SUMIF(OFFSET($Y$38,0,LEN($A444),1,1):OFFSET($Y$463,0,LEN($A444),1,1),$A444,X$38:X$463)</f>
        <v>0</v>
      </c>
      <c r="Y444" s="128" t="str">
        <f t="shared" si="21"/>
        <v>0.3.1.1.2</v>
      </c>
    </row>
    <row r="445" spans="1:25" ht="47.25" x14ac:dyDescent="0.25">
      <c r="A445" s="122" t="s">
        <v>713</v>
      </c>
      <c r="B445" s="123" t="s">
        <v>392</v>
      </c>
      <c r="C445" s="124" t="s">
        <v>216</v>
      </c>
      <c r="D445" s="127">
        <f ca="1">SUMIF(OFFSET($Y$38,0,LEN($A445),1,1):OFFSET($Y$463,0,LEN($A445),1,1),$A445,D$38:D$463)</f>
        <v>0</v>
      </c>
      <c r="E445" s="127">
        <f ca="1">SUMIF(OFFSET($Y$38,0,LEN($A445),1,1):OFFSET($Y$463,0,LEN($A445),1,1),$A445,E$38:E$463)</f>
        <v>0</v>
      </c>
      <c r="F445" s="127">
        <f ca="1">SUMIF(OFFSET($Y$38,0,LEN($A445),1,1):OFFSET($Y$463,0,LEN($A445),1,1),$A445,F$38:F$463)</f>
        <v>0</v>
      </c>
      <c r="G445" s="127">
        <f ca="1">SUMIF(OFFSET($Y$38,0,LEN($A445),1,1):OFFSET($Y$463,0,LEN($A445),1,1),$A445,G$38:G$463)</f>
        <v>0</v>
      </c>
      <c r="H445" s="127">
        <f ca="1">SUMIF(OFFSET($Y$38,0,LEN($A445),1,1):OFFSET($Y$463,0,LEN($A445),1,1),$A445,H$38:H$463)</f>
        <v>0</v>
      </c>
      <c r="I445" s="127">
        <f ca="1">SUMIF(OFFSET($Y$38,0,LEN($A445),1,1):OFFSET($Y$463,0,LEN($A445),1,1),$A445,I$38:I$463)</f>
        <v>0</v>
      </c>
      <c r="J445" s="127">
        <f ca="1">SUMIF(OFFSET($Y$38,0,LEN($A445),1,1):OFFSET($Y$463,0,LEN($A445),1,1),$A445,J$38:J$463)</f>
        <v>0</v>
      </c>
      <c r="K445" s="127">
        <f ca="1">SUMIF(OFFSET($Y$38,0,LEN($A445),1,1):OFFSET($Y$463,0,LEN($A445),1,1),$A445,K$38:K$463)</f>
        <v>0</v>
      </c>
      <c r="L445" s="127">
        <f ca="1">SUMIF(OFFSET($Y$38,0,LEN($A445),1,1):OFFSET($Y$463,0,LEN($A445),1,1),$A445,L$38:L$463)</f>
        <v>0</v>
      </c>
      <c r="M445" s="127">
        <f ca="1">SUMIF(OFFSET($Y$38,0,LEN($A445),1,1):OFFSET($Y$463,0,LEN($A445),1,1),$A445,M$38:M$463)</f>
        <v>0</v>
      </c>
      <c r="N445" s="127">
        <f ca="1">SUMIF(OFFSET($Y$38,0,LEN($A445),1,1):OFFSET($Y$463,0,LEN($A445),1,1),$A445,N$38:N$463)</f>
        <v>0</v>
      </c>
      <c r="O445" s="127">
        <f ca="1">SUMIF(OFFSET($Y$38,0,LEN($A445),1,1):OFFSET($Y$463,0,LEN($A445),1,1),$A445,O$38:O$463)</f>
        <v>0</v>
      </c>
      <c r="P445" s="127">
        <f ca="1">SUMIF(OFFSET($Y$38,0,LEN($A445),1,1):OFFSET($Y$463,0,LEN($A445),1,1),$A445,P$38:P$463)</f>
        <v>0</v>
      </c>
      <c r="Q445" s="127">
        <f ca="1">SUMIF(OFFSET($Y$38,0,LEN($A445),1,1):OFFSET($Y$463,0,LEN($A445),1,1),$A445,Q$38:Q$463)</f>
        <v>0</v>
      </c>
      <c r="R445" s="127">
        <f ca="1">SUMIF(OFFSET($Y$38,0,LEN($A445),1,1):OFFSET($Y$463,0,LEN($A445),1,1),$A445,R$38:R$463)</f>
        <v>0</v>
      </c>
      <c r="S445" s="127">
        <f ca="1">SUMIF(OFFSET($Y$38,0,LEN($A445),1,1):OFFSET($Y$463,0,LEN($A445),1,1),$A445,S$38:S$463)</f>
        <v>0</v>
      </c>
      <c r="T445" s="127">
        <f ca="1">SUMIF(OFFSET($Y$38,0,LEN($A445),1,1):OFFSET($Y$463,0,LEN($A445),1,1),$A445,T$38:T$463)</f>
        <v>0</v>
      </c>
      <c r="U445" s="127">
        <f ca="1">SUMIF(OFFSET($Y$38,0,LEN($A445),1,1):OFFSET($Y$463,0,LEN($A445),1,1),$A445,U$38:U$463)</f>
        <v>0</v>
      </c>
      <c r="V445" s="127">
        <f ca="1">SUMIF(OFFSET($Y$38,0,LEN($A445),1,1):OFFSET($Y$463,0,LEN($A445),1,1),$A445,V$38:V$463)</f>
        <v>0</v>
      </c>
      <c r="W445" s="127">
        <f ca="1">SUMIF(OFFSET($Y$38,0,LEN($A445),1,1):OFFSET($Y$463,0,LEN($A445),1,1),$A445,W$38:W$463)</f>
        <v>0</v>
      </c>
      <c r="X445" s="127">
        <f ca="1">SUMIF(OFFSET($Y$38,0,LEN($A445),1,1):OFFSET($Y$463,0,LEN($A445),1,1),$A445,X$38:X$463)</f>
        <v>0</v>
      </c>
      <c r="Y445" s="128" t="str">
        <f t="shared" si="21"/>
        <v>0.3.1.2</v>
      </c>
    </row>
    <row r="446" spans="1:25" ht="31.5" x14ac:dyDescent="0.25">
      <c r="A446" s="122" t="s">
        <v>714</v>
      </c>
      <c r="B446" s="123" t="s">
        <v>394</v>
      </c>
      <c r="C446" s="124" t="s">
        <v>216</v>
      </c>
      <c r="D446" s="127">
        <f ca="1">SUMIF(OFFSET($Y$38,0,LEN($A446),1,1):OFFSET($Y$463,0,LEN($A446),1,1),$A446,D$38:D$463)</f>
        <v>0</v>
      </c>
      <c r="E446" s="127">
        <f ca="1">SUMIF(OFFSET($Y$38,0,LEN($A446),1,1):OFFSET($Y$463,0,LEN($A446),1,1),$A446,E$38:E$463)</f>
        <v>0</v>
      </c>
      <c r="F446" s="127">
        <f ca="1">SUMIF(OFFSET($Y$38,0,LEN($A446),1,1):OFFSET($Y$463,0,LEN($A446),1,1),$A446,F$38:F$463)</f>
        <v>0</v>
      </c>
      <c r="G446" s="127">
        <f ca="1">SUMIF(OFFSET($Y$38,0,LEN($A446),1,1):OFFSET($Y$463,0,LEN($A446),1,1),$A446,G$38:G$463)</f>
        <v>0</v>
      </c>
      <c r="H446" s="127">
        <f ca="1">SUMIF(OFFSET($Y$38,0,LEN($A446),1,1):OFFSET($Y$463,0,LEN($A446),1,1),$A446,H$38:H$463)</f>
        <v>0</v>
      </c>
      <c r="I446" s="127">
        <f ca="1">SUMIF(OFFSET($Y$38,0,LEN($A446),1,1):OFFSET($Y$463,0,LEN($A446),1,1),$A446,I$38:I$463)</f>
        <v>0</v>
      </c>
      <c r="J446" s="127">
        <f ca="1">SUMIF(OFFSET($Y$38,0,LEN($A446),1,1):OFFSET($Y$463,0,LEN($A446),1,1),$A446,J$38:J$463)</f>
        <v>0</v>
      </c>
      <c r="K446" s="127">
        <f ca="1">SUMIF(OFFSET($Y$38,0,LEN($A446),1,1):OFFSET($Y$463,0,LEN($A446),1,1),$A446,K$38:K$463)</f>
        <v>0</v>
      </c>
      <c r="L446" s="127">
        <f ca="1">SUMIF(OFFSET($Y$38,0,LEN($A446),1,1):OFFSET($Y$463,0,LEN($A446),1,1),$A446,L$38:L$463)</f>
        <v>0</v>
      </c>
      <c r="M446" s="127">
        <f ca="1">SUMIF(OFFSET($Y$38,0,LEN($A446),1,1):OFFSET($Y$463,0,LEN($A446),1,1),$A446,M$38:M$463)</f>
        <v>0</v>
      </c>
      <c r="N446" s="127">
        <f ca="1">SUMIF(OFFSET($Y$38,0,LEN($A446),1,1):OFFSET($Y$463,0,LEN($A446),1,1),$A446,N$38:N$463)</f>
        <v>0</v>
      </c>
      <c r="O446" s="127">
        <f ca="1">SUMIF(OFFSET($Y$38,0,LEN($A446),1,1):OFFSET($Y$463,0,LEN($A446),1,1),$A446,O$38:O$463)</f>
        <v>0</v>
      </c>
      <c r="P446" s="127">
        <f ca="1">SUMIF(OFFSET($Y$38,0,LEN($A446),1,1):OFFSET($Y$463,0,LEN($A446),1,1),$A446,P$38:P$463)</f>
        <v>0</v>
      </c>
      <c r="Q446" s="127">
        <f ca="1">SUMIF(OFFSET($Y$38,0,LEN($A446),1,1):OFFSET($Y$463,0,LEN($A446),1,1),$A446,Q$38:Q$463)</f>
        <v>0</v>
      </c>
      <c r="R446" s="127">
        <f ca="1">SUMIF(OFFSET($Y$38,0,LEN($A446),1,1):OFFSET($Y$463,0,LEN($A446),1,1),$A446,R$38:R$463)</f>
        <v>0</v>
      </c>
      <c r="S446" s="127">
        <f ca="1">SUMIF(OFFSET($Y$38,0,LEN($A446),1,1):OFFSET($Y$463,0,LEN($A446),1,1),$A446,S$38:S$463)</f>
        <v>0</v>
      </c>
      <c r="T446" s="127">
        <f ca="1">SUMIF(OFFSET($Y$38,0,LEN($A446),1,1):OFFSET($Y$463,0,LEN($A446),1,1),$A446,T$38:T$463)</f>
        <v>0</v>
      </c>
      <c r="U446" s="127">
        <f ca="1">SUMIF(OFFSET($Y$38,0,LEN($A446),1,1):OFFSET($Y$463,0,LEN($A446),1,1),$A446,U$38:U$463)</f>
        <v>0</v>
      </c>
      <c r="V446" s="127">
        <f ca="1">SUMIF(OFFSET($Y$38,0,LEN($A446),1,1):OFFSET($Y$463,0,LEN($A446),1,1),$A446,V$38:V$463)</f>
        <v>0</v>
      </c>
      <c r="W446" s="127">
        <f ca="1">SUMIF(OFFSET($Y$38,0,LEN($A446),1,1):OFFSET($Y$463,0,LEN($A446),1,1),$A446,W$38:W$463)</f>
        <v>0</v>
      </c>
      <c r="X446" s="127">
        <f ca="1">SUMIF(OFFSET($Y$38,0,LEN($A446),1,1):OFFSET($Y$463,0,LEN($A446),1,1),$A446,X$38:X$463)</f>
        <v>0</v>
      </c>
      <c r="Y446" s="128" t="str">
        <f t="shared" si="21"/>
        <v>0.3.1.3</v>
      </c>
    </row>
    <row r="447" spans="1:25" ht="31.5" x14ac:dyDescent="0.25">
      <c r="A447" s="122" t="s">
        <v>66</v>
      </c>
      <c r="B447" s="123" t="s">
        <v>396</v>
      </c>
      <c r="C447" s="124" t="s">
        <v>216</v>
      </c>
      <c r="D447" s="127">
        <f ca="1">SUMIF(OFFSET($Y$38,0,LEN($A447),1,1):OFFSET($Y$463,0,LEN($A447),1,1),$A447,D$38:D$463)</f>
        <v>0</v>
      </c>
      <c r="E447" s="127">
        <f ca="1">SUMIF(OFFSET($Y$38,0,LEN($A447),1,1):OFFSET($Y$463,0,LEN($A447),1,1),$A447,E$38:E$463)</f>
        <v>0</v>
      </c>
      <c r="F447" s="127">
        <f ca="1">SUMIF(OFFSET($Y$38,0,LEN($A447),1,1):OFFSET($Y$463,0,LEN($A447),1,1),$A447,F$38:F$463)</f>
        <v>0</v>
      </c>
      <c r="G447" s="127">
        <f ca="1">SUMIF(OFFSET($Y$38,0,LEN($A447),1,1):OFFSET($Y$463,0,LEN($A447),1,1),$A447,G$38:G$463)</f>
        <v>0</v>
      </c>
      <c r="H447" s="127">
        <f ca="1">SUMIF(OFFSET($Y$38,0,LEN($A447),1,1):OFFSET($Y$463,0,LEN($A447),1,1),$A447,H$38:H$463)</f>
        <v>0</v>
      </c>
      <c r="I447" s="127">
        <f ca="1">SUMIF(OFFSET($Y$38,0,LEN($A447),1,1):OFFSET($Y$463,0,LEN($A447),1,1),$A447,I$38:I$463)</f>
        <v>0</v>
      </c>
      <c r="J447" s="127">
        <f ca="1">SUMIF(OFFSET($Y$38,0,LEN($A447),1,1):OFFSET($Y$463,0,LEN($A447),1,1),$A447,J$38:J$463)</f>
        <v>0</v>
      </c>
      <c r="K447" s="127">
        <f ca="1">SUMIF(OFFSET($Y$38,0,LEN($A447),1,1):OFFSET($Y$463,0,LEN($A447),1,1),$A447,K$38:K$463)</f>
        <v>0</v>
      </c>
      <c r="L447" s="127">
        <f ca="1">SUMIF(OFFSET($Y$38,0,LEN($A447),1,1):OFFSET($Y$463,0,LEN($A447),1,1),$A447,L$38:L$463)</f>
        <v>0</v>
      </c>
      <c r="M447" s="127">
        <f ca="1">SUMIF(OFFSET($Y$38,0,LEN($A447),1,1):OFFSET($Y$463,0,LEN($A447),1,1),$A447,M$38:M$463)</f>
        <v>0</v>
      </c>
      <c r="N447" s="127">
        <f ca="1">SUMIF(OFFSET($Y$38,0,LEN($A447),1,1):OFFSET($Y$463,0,LEN($A447),1,1),$A447,N$38:N$463)</f>
        <v>0</v>
      </c>
      <c r="O447" s="127">
        <f ca="1">SUMIF(OFFSET($Y$38,0,LEN($A447),1,1):OFFSET($Y$463,0,LEN($A447),1,1),$A447,O$38:O$463)</f>
        <v>0</v>
      </c>
      <c r="P447" s="127">
        <f ca="1">SUMIF(OFFSET($Y$38,0,LEN($A447),1,1):OFFSET($Y$463,0,LEN($A447),1,1),$A447,P$38:P$463)</f>
        <v>0</v>
      </c>
      <c r="Q447" s="127">
        <f ca="1">SUMIF(OFFSET($Y$38,0,LEN($A447),1,1):OFFSET($Y$463,0,LEN($A447),1,1),$A447,Q$38:Q$463)</f>
        <v>0</v>
      </c>
      <c r="R447" s="127">
        <f ca="1">SUMIF(OFFSET($Y$38,0,LEN($A447),1,1):OFFSET($Y$463,0,LEN($A447),1,1),$A447,R$38:R$463)</f>
        <v>0</v>
      </c>
      <c r="S447" s="127">
        <f ca="1">SUMIF(OFFSET($Y$38,0,LEN($A447),1,1):OFFSET($Y$463,0,LEN($A447),1,1),$A447,S$38:S$463)</f>
        <v>0</v>
      </c>
      <c r="T447" s="127">
        <f ca="1">SUMIF(OFFSET($Y$38,0,LEN($A447),1,1):OFFSET($Y$463,0,LEN($A447),1,1),$A447,T$38:T$463)</f>
        <v>0</v>
      </c>
      <c r="U447" s="127">
        <f ca="1">SUMIF(OFFSET($Y$38,0,LEN($A447),1,1):OFFSET($Y$463,0,LEN($A447),1,1),$A447,U$38:U$463)</f>
        <v>0</v>
      </c>
      <c r="V447" s="127">
        <f ca="1">SUMIF(OFFSET($Y$38,0,LEN($A447),1,1):OFFSET($Y$463,0,LEN($A447),1,1),$A447,V$38:V$463)</f>
        <v>0</v>
      </c>
      <c r="W447" s="127">
        <f ca="1">SUMIF(OFFSET($Y$38,0,LEN($A447),1,1):OFFSET($Y$463,0,LEN($A447),1,1),$A447,W$38:W$463)</f>
        <v>0</v>
      </c>
      <c r="X447" s="127">
        <f ca="1">SUMIF(OFFSET($Y$38,0,LEN($A447),1,1):OFFSET($Y$463,0,LEN($A447),1,1),$A447,X$38:X$463)</f>
        <v>0</v>
      </c>
      <c r="Y447" s="128" t="str">
        <f t="shared" si="21"/>
        <v>0.3.2</v>
      </c>
    </row>
    <row r="448" spans="1:25" ht="34.5" customHeight="1" x14ac:dyDescent="0.25">
      <c r="A448" s="122" t="s">
        <v>715</v>
      </c>
      <c r="B448" s="123" t="s">
        <v>398</v>
      </c>
      <c r="C448" s="124" t="s">
        <v>216</v>
      </c>
      <c r="D448" s="127">
        <f ca="1">SUMIF(OFFSET($Y$38,0,LEN($A448),1,1):OFFSET($Y$463,0,LEN($A448),1,1),$A448,D$38:D$463)</f>
        <v>0</v>
      </c>
      <c r="E448" s="127">
        <f ca="1">SUMIF(OFFSET($Y$38,0,LEN($A448),1,1):OFFSET($Y$463,0,LEN($A448),1,1),$A448,E$38:E$463)</f>
        <v>0</v>
      </c>
      <c r="F448" s="127">
        <f ca="1">SUMIF(OFFSET($Y$38,0,LEN($A448),1,1):OFFSET($Y$463,0,LEN($A448),1,1),$A448,F$38:F$463)</f>
        <v>0</v>
      </c>
      <c r="G448" s="127">
        <f ca="1">SUMIF(OFFSET($Y$38,0,LEN($A448),1,1):OFFSET($Y$463,0,LEN($A448),1,1),$A448,G$38:G$463)</f>
        <v>0</v>
      </c>
      <c r="H448" s="127">
        <f ca="1">SUMIF(OFFSET($Y$38,0,LEN($A448),1,1):OFFSET($Y$463,0,LEN($A448),1,1),$A448,H$38:H$463)</f>
        <v>0</v>
      </c>
      <c r="I448" s="127">
        <f ca="1">SUMIF(OFFSET($Y$38,0,LEN($A448),1,1):OFFSET($Y$463,0,LEN($A448),1,1),$A448,I$38:I$463)</f>
        <v>0</v>
      </c>
      <c r="J448" s="127">
        <f ca="1">SUMIF(OFFSET($Y$38,0,LEN($A448),1,1):OFFSET($Y$463,0,LEN($A448),1,1),$A448,J$38:J$463)</f>
        <v>0</v>
      </c>
      <c r="K448" s="127">
        <f ca="1">SUMIF(OFFSET($Y$38,0,LEN($A448),1,1):OFFSET($Y$463,0,LEN($A448),1,1),$A448,K$38:K$463)</f>
        <v>0</v>
      </c>
      <c r="L448" s="127">
        <f ca="1">SUMIF(OFFSET($Y$38,0,LEN($A448),1,1):OFFSET($Y$463,0,LEN($A448),1,1),$A448,L$38:L$463)</f>
        <v>0</v>
      </c>
      <c r="M448" s="127">
        <f ca="1">SUMIF(OFFSET($Y$38,0,LEN($A448),1,1):OFFSET($Y$463,0,LEN($A448),1,1),$A448,M$38:M$463)</f>
        <v>0</v>
      </c>
      <c r="N448" s="127">
        <f ca="1">SUMIF(OFFSET($Y$38,0,LEN($A448),1,1):OFFSET($Y$463,0,LEN($A448),1,1),$A448,N$38:N$463)</f>
        <v>0</v>
      </c>
      <c r="O448" s="127">
        <f ca="1">SUMIF(OFFSET($Y$38,0,LEN($A448),1,1):OFFSET($Y$463,0,LEN($A448),1,1),$A448,O$38:O$463)</f>
        <v>0</v>
      </c>
      <c r="P448" s="127">
        <f ca="1">SUMIF(OFFSET($Y$38,0,LEN($A448),1,1):OFFSET($Y$463,0,LEN($A448),1,1),$A448,P$38:P$463)</f>
        <v>0</v>
      </c>
      <c r="Q448" s="127">
        <f ca="1">SUMIF(OFFSET($Y$38,0,LEN($A448),1,1):OFFSET($Y$463,0,LEN($A448),1,1),$A448,Q$38:Q$463)</f>
        <v>0</v>
      </c>
      <c r="R448" s="127">
        <f ca="1">SUMIF(OFFSET($Y$38,0,LEN($A448),1,1):OFFSET($Y$463,0,LEN($A448),1,1),$A448,R$38:R$463)</f>
        <v>0</v>
      </c>
      <c r="S448" s="127">
        <f ca="1">SUMIF(OFFSET($Y$38,0,LEN($A448),1,1):OFFSET($Y$463,0,LEN($A448),1,1),$A448,S$38:S$463)</f>
        <v>0</v>
      </c>
      <c r="T448" s="127">
        <f ca="1">SUMIF(OFFSET($Y$38,0,LEN($A448),1,1):OFFSET($Y$463,0,LEN($A448),1,1),$A448,T$38:T$463)</f>
        <v>0</v>
      </c>
      <c r="U448" s="127">
        <f ca="1">SUMIF(OFFSET($Y$38,0,LEN($A448),1,1):OFFSET($Y$463,0,LEN($A448),1,1),$A448,U$38:U$463)</f>
        <v>0</v>
      </c>
      <c r="V448" s="127">
        <f ca="1">SUMIF(OFFSET($Y$38,0,LEN($A448),1,1):OFFSET($Y$463,0,LEN($A448),1,1),$A448,V$38:V$463)</f>
        <v>0</v>
      </c>
      <c r="W448" s="127">
        <f ca="1">SUMIF(OFFSET($Y$38,0,LEN($A448),1,1):OFFSET($Y$463,0,LEN($A448),1,1),$A448,W$38:W$463)</f>
        <v>0</v>
      </c>
      <c r="X448" s="127">
        <f ca="1">SUMIF(OFFSET($Y$38,0,LEN($A448),1,1):OFFSET($Y$463,0,LEN($A448),1,1),$A448,X$38:X$463)</f>
        <v>0</v>
      </c>
      <c r="Y448" s="128" t="str">
        <f t="shared" si="21"/>
        <v>0.3.2.1</v>
      </c>
    </row>
    <row r="449" spans="1:44" ht="81" customHeight="1" x14ac:dyDescent="0.25">
      <c r="A449" s="122" t="s">
        <v>716</v>
      </c>
      <c r="B449" s="123" t="s">
        <v>400</v>
      </c>
      <c r="C449" s="124" t="s">
        <v>216</v>
      </c>
      <c r="D449" s="127">
        <f ca="1">SUMIF(OFFSET($Y$38,0,LEN($A449),1,1):OFFSET($Y$463,0,LEN($A449),1,1),$A449,D$38:D$463)</f>
        <v>0</v>
      </c>
      <c r="E449" s="127">
        <f ca="1">SUMIF(OFFSET($Y$38,0,LEN($A449),1,1):OFFSET($Y$463,0,LEN($A449),1,1),$A449,E$38:E$463)</f>
        <v>0</v>
      </c>
      <c r="F449" s="127">
        <f ca="1">SUMIF(OFFSET($Y$38,0,LEN($A449),1,1):OFFSET($Y$463,0,LEN($A449),1,1),$A449,F$38:F$463)</f>
        <v>0</v>
      </c>
      <c r="G449" s="127">
        <f ca="1">SUMIF(OFFSET($Y$38,0,LEN($A449),1,1):OFFSET($Y$463,0,LEN($A449),1,1),$A449,G$38:G$463)</f>
        <v>0</v>
      </c>
      <c r="H449" s="127">
        <f ca="1">SUMIF(OFFSET($Y$38,0,LEN($A449),1,1):OFFSET($Y$463,0,LEN($A449),1,1),$A449,H$38:H$463)</f>
        <v>0</v>
      </c>
      <c r="I449" s="127">
        <f ca="1">SUMIF(OFFSET($Y$38,0,LEN($A449),1,1):OFFSET($Y$463,0,LEN($A449),1,1),$A449,I$38:I$463)</f>
        <v>0</v>
      </c>
      <c r="J449" s="127">
        <f ca="1">SUMIF(OFFSET($Y$38,0,LEN($A449),1,1):OFFSET($Y$463,0,LEN($A449),1,1),$A449,J$38:J$463)</f>
        <v>0</v>
      </c>
      <c r="K449" s="127">
        <f ca="1">SUMIF(OFFSET($Y$38,0,LEN($A449),1,1):OFFSET($Y$463,0,LEN($A449),1,1),$A449,K$38:K$463)</f>
        <v>0</v>
      </c>
      <c r="L449" s="127">
        <f ca="1">SUMIF(OFFSET($Y$38,0,LEN($A449),1,1):OFFSET($Y$463,0,LEN($A449),1,1),$A449,L$38:L$463)</f>
        <v>0</v>
      </c>
      <c r="M449" s="127">
        <f ca="1">SUMIF(OFFSET($Y$38,0,LEN($A449),1,1):OFFSET($Y$463,0,LEN($A449),1,1),$A449,M$38:M$463)</f>
        <v>0</v>
      </c>
      <c r="N449" s="127">
        <f ca="1">SUMIF(OFFSET($Y$38,0,LEN($A449),1,1):OFFSET($Y$463,0,LEN($A449),1,1),$A449,N$38:N$463)</f>
        <v>0</v>
      </c>
      <c r="O449" s="127">
        <f ca="1">SUMIF(OFFSET($Y$38,0,LEN($A449),1,1):OFFSET($Y$463,0,LEN($A449),1,1),$A449,O$38:O$463)</f>
        <v>0</v>
      </c>
      <c r="P449" s="127">
        <f ca="1">SUMIF(OFFSET($Y$38,0,LEN($A449),1,1):OFFSET($Y$463,0,LEN($A449),1,1),$A449,P$38:P$463)</f>
        <v>0</v>
      </c>
      <c r="Q449" s="127">
        <f ca="1">SUMIF(OFFSET($Y$38,0,LEN($A449),1,1):OFFSET($Y$463,0,LEN($A449),1,1),$A449,Q$38:Q$463)</f>
        <v>0</v>
      </c>
      <c r="R449" s="127">
        <f ca="1">SUMIF(OFFSET($Y$38,0,LEN($A449),1,1):OFFSET($Y$463,0,LEN($A449),1,1),$A449,R$38:R$463)</f>
        <v>0</v>
      </c>
      <c r="S449" s="127">
        <f ca="1">SUMIF(OFFSET($Y$38,0,LEN($A449),1,1):OFFSET($Y$463,0,LEN($A449),1,1),$A449,S$38:S$463)</f>
        <v>0</v>
      </c>
      <c r="T449" s="127">
        <f ca="1">SUMIF(OFFSET($Y$38,0,LEN($A449),1,1):OFFSET($Y$463,0,LEN($A449),1,1),$A449,T$38:T$463)</f>
        <v>0</v>
      </c>
      <c r="U449" s="127">
        <f ca="1">SUMIF(OFFSET($Y$38,0,LEN($A449),1,1):OFFSET($Y$463,0,LEN($A449),1,1),$A449,U$38:U$463)</f>
        <v>0</v>
      </c>
      <c r="V449" s="127">
        <f ca="1">SUMIF(OFFSET($Y$38,0,LEN($A449),1,1):OFFSET($Y$463,0,LEN($A449),1,1),$A449,V$38:V$463)</f>
        <v>0</v>
      </c>
      <c r="W449" s="127">
        <f ca="1">SUMIF(OFFSET($Y$38,0,LEN($A449),1,1):OFFSET($Y$463,0,LEN($A449),1,1),$A449,W$38:W$463)</f>
        <v>0</v>
      </c>
      <c r="X449" s="127">
        <f ca="1">SUMIF(OFFSET($Y$38,0,LEN($A449),1,1):OFFSET($Y$463,0,LEN($A449),1,1),$A449,X$38:X$463)</f>
        <v>0</v>
      </c>
      <c r="Y449" s="128" t="str">
        <f t="shared" si="21"/>
        <v>0.3.2.1.1</v>
      </c>
    </row>
    <row r="450" spans="1:44" ht="47.25" x14ac:dyDescent="0.25">
      <c r="A450" s="122" t="s">
        <v>717</v>
      </c>
      <c r="B450" s="123" t="s">
        <v>307</v>
      </c>
      <c r="C450" s="124" t="s">
        <v>216</v>
      </c>
      <c r="D450" s="127">
        <f ca="1">SUMIF(OFFSET($Y$38,0,LEN($A450),1,1):OFFSET($Y$463,0,LEN($A450),1,1),$A450,D$38:D$463)</f>
        <v>0</v>
      </c>
      <c r="E450" s="127">
        <f ca="1">SUMIF(OFFSET($Y$38,0,LEN($A450),1,1):OFFSET($Y$463,0,LEN($A450),1,1),$A450,E$38:E$463)</f>
        <v>0</v>
      </c>
      <c r="F450" s="127">
        <f ca="1">SUMIF(OFFSET($Y$38,0,LEN($A450),1,1):OFFSET($Y$463,0,LEN($A450),1,1),$A450,F$38:F$463)</f>
        <v>0</v>
      </c>
      <c r="G450" s="127">
        <f ca="1">SUMIF(OFFSET($Y$38,0,LEN($A450),1,1):OFFSET($Y$463,0,LEN($A450),1,1),$A450,G$38:G$463)</f>
        <v>0</v>
      </c>
      <c r="H450" s="127">
        <f ca="1">SUMIF(OFFSET($Y$38,0,LEN($A450),1,1):OFFSET($Y$463,0,LEN($A450),1,1),$A450,H$38:H$463)</f>
        <v>0</v>
      </c>
      <c r="I450" s="127">
        <f ca="1">SUMIF(OFFSET($Y$38,0,LEN($A450),1,1):OFFSET($Y$463,0,LEN($A450),1,1),$A450,I$38:I$463)</f>
        <v>0</v>
      </c>
      <c r="J450" s="127">
        <f ca="1">SUMIF(OFFSET($Y$38,0,LEN($A450),1,1):OFFSET($Y$463,0,LEN($A450),1,1),$A450,J$38:J$463)</f>
        <v>0</v>
      </c>
      <c r="K450" s="127">
        <f ca="1">SUMIF(OFFSET($Y$38,0,LEN($A450),1,1):OFFSET($Y$463,0,LEN($A450),1,1),$A450,K$38:K$463)</f>
        <v>0</v>
      </c>
      <c r="L450" s="127">
        <f ca="1">SUMIF(OFFSET($Y$38,0,LEN($A450),1,1):OFFSET($Y$463,0,LEN($A450),1,1),$A450,L$38:L$463)</f>
        <v>0</v>
      </c>
      <c r="M450" s="127">
        <f ca="1">SUMIF(OFFSET($Y$38,0,LEN($A450),1,1):OFFSET($Y$463,0,LEN($A450),1,1),$A450,M$38:M$463)</f>
        <v>0</v>
      </c>
      <c r="N450" s="127">
        <f ca="1">SUMIF(OFFSET($Y$38,0,LEN($A450),1,1):OFFSET($Y$463,0,LEN($A450),1,1),$A450,N$38:N$463)</f>
        <v>0</v>
      </c>
      <c r="O450" s="127">
        <f ca="1">SUMIF(OFFSET($Y$38,0,LEN($A450),1,1):OFFSET($Y$463,0,LEN($A450),1,1),$A450,O$38:O$463)</f>
        <v>0</v>
      </c>
      <c r="P450" s="127">
        <f ca="1">SUMIF(OFFSET($Y$38,0,LEN($A450),1,1):OFFSET($Y$463,0,LEN($A450),1,1),$A450,P$38:P$463)</f>
        <v>0</v>
      </c>
      <c r="Q450" s="127">
        <f ca="1">SUMIF(OFFSET($Y$38,0,LEN($A450),1,1):OFFSET($Y$463,0,LEN($A450),1,1),$A450,Q$38:Q$463)</f>
        <v>0</v>
      </c>
      <c r="R450" s="127">
        <f ca="1">SUMIF(OFFSET($Y$38,0,LEN($A450),1,1):OFFSET($Y$463,0,LEN($A450),1,1),$A450,R$38:R$463)</f>
        <v>0</v>
      </c>
      <c r="S450" s="127">
        <f ca="1">SUMIF(OFFSET($Y$38,0,LEN($A450),1,1):OFFSET($Y$463,0,LEN($A450),1,1),$A450,S$38:S$463)</f>
        <v>0</v>
      </c>
      <c r="T450" s="127">
        <f ca="1">SUMIF(OFFSET($Y$38,0,LEN($A450),1,1):OFFSET($Y$463,0,LEN($A450),1,1),$A450,T$38:T$463)</f>
        <v>0</v>
      </c>
      <c r="U450" s="127">
        <f ca="1">SUMIF(OFFSET($Y$38,0,LEN($A450),1,1):OFFSET($Y$463,0,LEN($A450),1,1),$A450,U$38:U$463)</f>
        <v>0</v>
      </c>
      <c r="V450" s="127">
        <f ca="1">SUMIF(OFFSET($Y$38,0,LEN($A450),1,1):OFFSET($Y$463,0,LEN($A450),1,1),$A450,V$38:V$463)</f>
        <v>0</v>
      </c>
      <c r="W450" s="127">
        <f ca="1">SUMIF(OFFSET($Y$38,0,LEN($A450),1,1):OFFSET($Y$463,0,LEN($A450),1,1),$A450,W$38:W$463)</f>
        <v>0</v>
      </c>
      <c r="X450" s="127">
        <f ca="1">SUMIF(OFFSET($Y$38,0,LEN($A450),1,1):OFFSET($Y$463,0,LEN($A450),1,1),$A450,X$38:X$463)</f>
        <v>0</v>
      </c>
      <c r="Y450" s="128" t="str">
        <f t="shared" si="21"/>
        <v>0.3.2.1.2</v>
      </c>
    </row>
    <row r="451" spans="1:44" ht="47.25" x14ac:dyDescent="0.25">
      <c r="A451" s="122" t="s">
        <v>718</v>
      </c>
      <c r="B451" s="123" t="s">
        <v>403</v>
      </c>
      <c r="C451" s="124" t="s">
        <v>216</v>
      </c>
      <c r="D451" s="127">
        <f ca="1">SUMIF(OFFSET($Y$38,0,LEN($A451),1,1):OFFSET($Y$463,0,LEN($A451),1,1),$A451,D$38:D$463)</f>
        <v>0</v>
      </c>
      <c r="E451" s="127">
        <f ca="1">SUMIF(OFFSET($Y$38,0,LEN($A451),1,1):OFFSET($Y$463,0,LEN($A451),1,1),$A451,E$38:E$463)</f>
        <v>0</v>
      </c>
      <c r="F451" s="127">
        <f ca="1">SUMIF(OFFSET($Y$38,0,LEN($A451),1,1):OFFSET($Y$463,0,LEN($A451),1,1),$A451,F$38:F$463)</f>
        <v>0</v>
      </c>
      <c r="G451" s="127">
        <f ca="1">SUMIF(OFFSET($Y$38,0,LEN($A451),1,1):OFFSET($Y$463,0,LEN($A451),1,1),$A451,G$38:G$463)</f>
        <v>0</v>
      </c>
      <c r="H451" s="127">
        <f ca="1">SUMIF(OFFSET($Y$38,0,LEN($A451),1,1):OFFSET($Y$463,0,LEN($A451),1,1),$A451,H$38:H$463)</f>
        <v>0</v>
      </c>
      <c r="I451" s="127">
        <f ca="1">SUMIF(OFFSET($Y$38,0,LEN($A451),1,1):OFFSET($Y$463,0,LEN($A451),1,1),$A451,I$38:I$463)</f>
        <v>0</v>
      </c>
      <c r="J451" s="127">
        <f ca="1">SUMIF(OFFSET($Y$38,0,LEN($A451),1,1):OFFSET($Y$463,0,LEN($A451),1,1),$A451,J$38:J$463)</f>
        <v>0</v>
      </c>
      <c r="K451" s="127">
        <f ca="1">SUMIF(OFFSET($Y$38,0,LEN($A451),1,1):OFFSET($Y$463,0,LEN($A451),1,1),$A451,K$38:K$463)</f>
        <v>0</v>
      </c>
      <c r="L451" s="127">
        <f ca="1">SUMIF(OFFSET($Y$38,0,LEN($A451),1,1):OFFSET($Y$463,0,LEN($A451),1,1),$A451,L$38:L$463)</f>
        <v>0</v>
      </c>
      <c r="M451" s="127">
        <f ca="1">SUMIF(OFFSET($Y$38,0,LEN($A451),1,1):OFFSET($Y$463,0,LEN($A451),1,1),$A451,M$38:M$463)</f>
        <v>0</v>
      </c>
      <c r="N451" s="127">
        <f ca="1">SUMIF(OFFSET($Y$38,0,LEN($A451),1,1):OFFSET($Y$463,0,LEN($A451),1,1),$A451,N$38:N$463)</f>
        <v>0</v>
      </c>
      <c r="O451" s="127">
        <f ca="1">SUMIF(OFFSET($Y$38,0,LEN($A451),1,1):OFFSET($Y$463,0,LEN($A451),1,1),$A451,O$38:O$463)</f>
        <v>0</v>
      </c>
      <c r="P451" s="127">
        <f ca="1">SUMIF(OFFSET($Y$38,0,LEN($A451),1,1):OFFSET($Y$463,0,LEN($A451),1,1),$A451,P$38:P$463)</f>
        <v>0</v>
      </c>
      <c r="Q451" s="127">
        <f ca="1">SUMIF(OFFSET($Y$38,0,LEN($A451),1,1):OFFSET($Y$463,0,LEN($A451),1,1),$A451,Q$38:Q$463)</f>
        <v>0</v>
      </c>
      <c r="R451" s="127">
        <f ca="1">SUMIF(OFFSET($Y$38,0,LEN($A451),1,1):OFFSET($Y$463,0,LEN($A451),1,1),$A451,R$38:R$463)</f>
        <v>0</v>
      </c>
      <c r="S451" s="127">
        <f ca="1">SUMIF(OFFSET($Y$38,0,LEN($A451),1,1):OFFSET($Y$463,0,LEN($A451),1,1),$A451,S$38:S$463)</f>
        <v>0</v>
      </c>
      <c r="T451" s="127">
        <f ca="1">SUMIF(OFFSET($Y$38,0,LEN($A451),1,1):OFFSET($Y$463,0,LEN($A451),1,1),$A451,T$38:T$463)</f>
        <v>0</v>
      </c>
      <c r="U451" s="127">
        <f ca="1">SUMIF(OFFSET($Y$38,0,LEN($A451),1,1):OFFSET($Y$463,0,LEN($A451),1,1),$A451,U$38:U$463)</f>
        <v>0</v>
      </c>
      <c r="V451" s="127">
        <f ca="1">SUMIF(OFFSET($Y$38,0,LEN($A451),1,1):OFFSET($Y$463,0,LEN($A451),1,1),$A451,V$38:V$463)</f>
        <v>0</v>
      </c>
      <c r="W451" s="127">
        <f ca="1">SUMIF(OFFSET($Y$38,0,LEN($A451),1,1):OFFSET($Y$463,0,LEN($A451),1,1),$A451,W$38:W$463)</f>
        <v>0</v>
      </c>
      <c r="X451" s="127">
        <f ca="1">SUMIF(OFFSET($Y$38,0,LEN($A451),1,1):OFFSET($Y$463,0,LEN($A451),1,1),$A451,X$38:X$463)</f>
        <v>0</v>
      </c>
      <c r="Y451" s="128" t="str">
        <f t="shared" si="21"/>
        <v>0.3.2.2</v>
      </c>
    </row>
    <row r="452" spans="1:44" ht="47.25" x14ac:dyDescent="0.25">
      <c r="A452" s="122" t="s">
        <v>719</v>
      </c>
      <c r="B452" s="123" t="s">
        <v>405</v>
      </c>
      <c r="C452" s="124" t="s">
        <v>216</v>
      </c>
      <c r="D452" s="127">
        <f ca="1">SUMIF(OFFSET($Y$38,0,LEN($A452),1,1):OFFSET($Y$463,0,LEN($A452),1,1),$A452,D$38:D$463)</f>
        <v>0</v>
      </c>
      <c r="E452" s="127">
        <f ca="1">SUMIF(OFFSET($Y$38,0,LEN($A452),1,1):OFFSET($Y$463,0,LEN($A452),1,1),$A452,E$38:E$463)</f>
        <v>0</v>
      </c>
      <c r="F452" s="127">
        <f ca="1">SUMIF(OFFSET($Y$38,0,LEN($A452),1,1):OFFSET($Y$463,0,LEN($A452),1,1),$A452,F$38:F$463)</f>
        <v>0</v>
      </c>
      <c r="G452" s="127">
        <f ca="1">SUMIF(OFFSET($Y$38,0,LEN($A452),1,1):OFFSET($Y$463,0,LEN($A452),1,1),$A452,G$38:G$463)</f>
        <v>0</v>
      </c>
      <c r="H452" s="127">
        <f ca="1">SUMIF(OFFSET($Y$38,0,LEN($A452),1,1):OFFSET($Y$463,0,LEN($A452),1,1),$A452,H$38:H$463)</f>
        <v>0</v>
      </c>
      <c r="I452" s="127">
        <f ca="1">SUMIF(OFFSET($Y$38,0,LEN($A452),1,1):OFFSET($Y$463,0,LEN($A452),1,1),$A452,I$38:I$463)</f>
        <v>0</v>
      </c>
      <c r="J452" s="127">
        <f ca="1">SUMIF(OFFSET($Y$38,0,LEN($A452),1,1):OFFSET($Y$463,0,LEN($A452),1,1),$A452,J$38:J$463)</f>
        <v>0</v>
      </c>
      <c r="K452" s="127">
        <f ca="1">SUMIF(OFFSET($Y$38,0,LEN($A452),1,1):OFFSET($Y$463,0,LEN($A452),1,1),$A452,K$38:K$463)</f>
        <v>0</v>
      </c>
      <c r="L452" s="127">
        <f ca="1">SUMIF(OFFSET($Y$38,0,LEN($A452),1,1):OFFSET($Y$463,0,LEN($A452),1,1),$A452,L$38:L$463)</f>
        <v>0</v>
      </c>
      <c r="M452" s="127">
        <f ca="1">SUMIF(OFFSET($Y$38,0,LEN($A452),1,1):OFFSET($Y$463,0,LEN($A452),1,1),$A452,M$38:M$463)</f>
        <v>0</v>
      </c>
      <c r="N452" s="127">
        <f ca="1">SUMIF(OFFSET($Y$38,0,LEN($A452),1,1):OFFSET($Y$463,0,LEN($A452),1,1),$A452,N$38:N$463)</f>
        <v>0</v>
      </c>
      <c r="O452" s="127">
        <f ca="1">SUMIF(OFFSET($Y$38,0,LEN($A452),1,1):OFFSET($Y$463,0,LEN($A452),1,1),$A452,O$38:O$463)</f>
        <v>0</v>
      </c>
      <c r="P452" s="127">
        <f ca="1">SUMIF(OFFSET($Y$38,0,LEN($A452),1,1):OFFSET($Y$463,0,LEN($A452),1,1),$A452,P$38:P$463)</f>
        <v>0</v>
      </c>
      <c r="Q452" s="127">
        <f ca="1">SUMIF(OFFSET($Y$38,0,LEN($A452),1,1):OFFSET($Y$463,0,LEN($A452),1,1),$A452,Q$38:Q$463)</f>
        <v>0</v>
      </c>
      <c r="R452" s="127">
        <f ca="1">SUMIF(OFFSET($Y$38,0,LEN($A452),1,1):OFFSET($Y$463,0,LEN($A452),1,1),$A452,R$38:R$463)</f>
        <v>0</v>
      </c>
      <c r="S452" s="127">
        <f ca="1">SUMIF(OFFSET($Y$38,0,LEN($A452),1,1):OFFSET($Y$463,0,LEN($A452),1,1),$A452,S$38:S$463)</f>
        <v>0</v>
      </c>
      <c r="T452" s="127">
        <f ca="1">SUMIF(OFFSET($Y$38,0,LEN($A452),1,1):OFFSET($Y$463,0,LEN($A452),1,1),$A452,T$38:T$463)</f>
        <v>0</v>
      </c>
      <c r="U452" s="127">
        <f ca="1">SUMIF(OFFSET($Y$38,0,LEN($A452),1,1):OFFSET($Y$463,0,LEN($A452),1,1),$A452,U$38:U$463)</f>
        <v>0</v>
      </c>
      <c r="V452" s="127">
        <f ca="1">SUMIF(OFFSET($Y$38,0,LEN($A452),1,1):OFFSET($Y$463,0,LEN($A452),1,1),$A452,V$38:V$463)</f>
        <v>0</v>
      </c>
      <c r="W452" s="127">
        <f ca="1">SUMIF(OFFSET($Y$38,0,LEN($A452),1,1):OFFSET($Y$463,0,LEN($A452),1,1),$A452,W$38:W$463)</f>
        <v>0</v>
      </c>
      <c r="X452" s="127">
        <f ca="1">SUMIF(OFFSET($Y$38,0,LEN($A452),1,1):OFFSET($Y$463,0,LEN($A452),1,1),$A452,X$38:X$463)</f>
        <v>0</v>
      </c>
      <c r="Y452" s="128" t="str">
        <f t="shared" si="21"/>
        <v>0.3.2.3</v>
      </c>
    </row>
    <row r="453" spans="1:44" ht="31.5" x14ac:dyDescent="0.25">
      <c r="A453" s="122" t="s">
        <v>720</v>
      </c>
      <c r="B453" s="123" t="s">
        <v>407</v>
      </c>
      <c r="C453" s="124" t="s">
        <v>216</v>
      </c>
      <c r="D453" s="127">
        <f ca="1">SUMIF(OFFSET($Y$38,0,LEN($A453),1,1):OFFSET($Y$463,0,LEN($A453),1,1),$A453,D$38:D$463)</f>
        <v>0</v>
      </c>
      <c r="E453" s="127">
        <f ca="1">SUMIF(OFFSET($Y$38,0,LEN($A453),1,1):OFFSET($Y$463,0,LEN($A453),1,1),$A453,E$38:E$463)</f>
        <v>0</v>
      </c>
      <c r="F453" s="127">
        <f ca="1">SUMIF(OFFSET($Y$38,0,LEN($A453),1,1):OFFSET($Y$463,0,LEN($A453),1,1),$A453,F$38:F$463)</f>
        <v>0</v>
      </c>
      <c r="G453" s="127">
        <f ca="1">SUMIF(OFFSET($Y$38,0,LEN($A453),1,1):OFFSET($Y$463,0,LEN($A453),1,1),$A453,G$38:G$463)</f>
        <v>0</v>
      </c>
      <c r="H453" s="127">
        <f ca="1">SUMIF(OFFSET($Y$38,0,LEN($A453),1,1):OFFSET($Y$463,0,LEN($A453),1,1),$A453,H$38:H$463)</f>
        <v>0</v>
      </c>
      <c r="I453" s="127">
        <f ca="1">SUMIF(OFFSET($Y$38,0,LEN($A453),1,1):OFFSET($Y$463,0,LEN($A453),1,1),$A453,I$38:I$463)</f>
        <v>0</v>
      </c>
      <c r="J453" s="127">
        <f ca="1">SUMIF(OFFSET($Y$38,0,LEN($A453),1,1):OFFSET($Y$463,0,LEN($A453),1,1),$A453,J$38:J$463)</f>
        <v>0</v>
      </c>
      <c r="K453" s="127">
        <f ca="1">SUMIF(OFFSET($Y$38,0,LEN($A453),1,1):OFFSET($Y$463,0,LEN($A453),1,1),$A453,K$38:K$463)</f>
        <v>0</v>
      </c>
      <c r="L453" s="127">
        <f ca="1">SUMIF(OFFSET($Y$38,0,LEN($A453),1,1):OFFSET($Y$463,0,LEN($A453),1,1),$A453,L$38:L$463)</f>
        <v>0</v>
      </c>
      <c r="M453" s="127">
        <f ca="1">SUMIF(OFFSET($Y$38,0,LEN($A453),1,1):OFFSET($Y$463,0,LEN($A453),1,1),$A453,M$38:M$463)</f>
        <v>0</v>
      </c>
      <c r="N453" s="127">
        <f ca="1">SUMIF(OFFSET($Y$38,0,LEN($A453),1,1):OFFSET($Y$463,0,LEN($A453),1,1),$A453,N$38:N$463)</f>
        <v>0</v>
      </c>
      <c r="O453" s="127">
        <f ca="1">SUMIF(OFFSET($Y$38,0,LEN($A453),1,1):OFFSET($Y$463,0,LEN($A453),1,1),$A453,O$38:O$463)</f>
        <v>0</v>
      </c>
      <c r="P453" s="127">
        <f ca="1">SUMIF(OFFSET($Y$38,0,LEN($A453),1,1):OFFSET($Y$463,0,LEN($A453),1,1),$A453,P$38:P$463)</f>
        <v>0</v>
      </c>
      <c r="Q453" s="127">
        <f ca="1">SUMIF(OFFSET($Y$38,0,LEN($A453),1,1):OFFSET($Y$463,0,LEN($A453),1,1),$A453,Q$38:Q$463)</f>
        <v>0</v>
      </c>
      <c r="R453" s="127">
        <f ca="1">SUMIF(OFFSET($Y$38,0,LEN($A453),1,1):OFFSET($Y$463,0,LEN($A453),1,1),$A453,R$38:R$463)</f>
        <v>0</v>
      </c>
      <c r="S453" s="127">
        <f ca="1">SUMIF(OFFSET($Y$38,0,LEN($A453),1,1):OFFSET($Y$463,0,LEN($A453),1,1),$A453,S$38:S$463)</f>
        <v>0</v>
      </c>
      <c r="T453" s="127">
        <f ca="1">SUMIF(OFFSET($Y$38,0,LEN($A453),1,1):OFFSET($Y$463,0,LEN($A453),1,1),$A453,T$38:T$463)</f>
        <v>0</v>
      </c>
      <c r="U453" s="127">
        <f ca="1">SUMIF(OFFSET($Y$38,0,LEN($A453),1,1):OFFSET($Y$463,0,LEN($A453),1,1),$A453,U$38:U$463)</f>
        <v>0</v>
      </c>
      <c r="V453" s="127">
        <f ca="1">SUMIF(OFFSET($Y$38,0,LEN($A453),1,1):OFFSET($Y$463,0,LEN($A453),1,1),$A453,V$38:V$463)</f>
        <v>0</v>
      </c>
      <c r="W453" s="127">
        <f ca="1">SUMIF(OFFSET($Y$38,0,LEN($A453),1,1):OFFSET($Y$463,0,LEN($A453),1,1),$A453,W$38:W$463)</f>
        <v>0</v>
      </c>
      <c r="X453" s="127">
        <f ca="1">SUMIF(OFFSET($Y$38,0,LEN($A453),1,1):OFFSET($Y$463,0,LEN($A453),1,1),$A453,X$38:X$463)</f>
        <v>0</v>
      </c>
      <c r="Y453" s="128" t="str">
        <f t="shared" si="21"/>
        <v>0.3.2.5</v>
      </c>
    </row>
    <row r="454" spans="1:44" ht="31.5" x14ac:dyDescent="0.25">
      <c r="A454" s="122" t="s">
        <v>67</v>
      </c>
      <c r="B454" s="123" t="s">
        <v>409</v>
      </c>
      <c r="C454" s="124" t="s">
        <v>216</v>
      </c>
      <c r="D454" s="127">
        <f ca="1">SUMIF(OFFSET($Y$38,0,LEN($A454),1,1):OFFSET($Y$463,0,LEN($A454),1,1),$A454,D$38:D$463)</f>
        <v>0</v>
      </c>
      <c r="E454" s="127">
        <f ca="1">SUMIF(OFFSET($Y$38,0,LEN($A454),1,1):OFFSET($Y$463,0,LEN($A454),1,1),$A454,E$38:E$463)</f>
        <v>0</v>
      </c>
      <c r="F454" s="127">
        <f ca="1">SUMIF(OFFSET($Y$38,0,LEN($A454),1,1):OFFSET($Y$463,0,LEN($A454),1,1),$A454,F$38:F$463)</f>
        <v>0</v>
      </c>
      <c r="G454" s="127">
        <f ca="1">SUMIF(OFFSET($Y$38,0,LEN($A454),1,1):OFFSET($Y$463,0,LEN($A454),1,1),$A454,G$38:G$463)</f>
        <v>0</v>
      </c>
      <c r="H454" s="127">
        <f ca="1">SUMIF(OFFSET($Y$38,0,LEN($A454),1,1):OFFSET($Y$463,0,LEN($A454),1,1),$A454,H$38:H$463)</f>
        <v>0</v>
      </c>
      <c r="I454" s="127">
        <f ca="1">SUMIF(OFFSET($Y$38,0,LEN($A454),1,1):OFFSET($Y$463,0,LEN($A454),1,1),$A454,I$38:I$463)</f>
        <v>0</v>
      </c>
      <c r="J454" s="127">
        <f ca="1">SUMIF(OFFSET($Y$38,0,LEN($A454),1,1):OFFSET($Y$463,0,LEN($A454),1,1),$A454,J$38:J$463)</f>
        <v>0</v>
      </c>
      <c r="K454" s="127">
        <f ca="1">SUMIF(OFFSET($Y$38,0,LEN($A454),1,1):OFFSET($Y$463,0,LEN($A454),1,1),$A454,K$38:K$463)</f>
        <v>0</v>
      </c>
      <c r="L454" s="127">
        <f ca="1">SUMIF(OFFSET($Y$38,0,LEN($A454),1,1):OFFSET($Y$463,0,LEN($A454),1,1),$A454,L$38:L$463)</f>
        <v>0</v>
      </c>
      <c r="M454" s="127">
        <f ca="1">SUMIF(OFFSET($Y$38,0,LEN($A454),1,1):OFFSET($Y$463,0,LEN($A454),1,1),$A454,M$38:M$463)</f>
        <v>0</v>
      </c>
      <c r="N454" s="127">
        <f ca="1">SUMIF(OFFSET($Y$38,0,LEN($A454),1,1):OFFSET($Y$463,0,LEN($A454),1,1),$A454,N$38:N$463)</f>
        <v>0</v>
      </c>
      <c r="O454" s="127">
        <f ca="1">SUMIF(OFFSET($Y$38,0,LEN($A454),1,1):OFFSET($Y$463,0,LEN($A454),1,1),$A454,O$38:O$463)</f>
        <v>0</v>
      </c>
      <c r="P454" s="127">
        <f ca="1">SUMIF(OFFSET($Y$38,0,LEN($A454),1,1):OFFSET($Y$463,0,LEN($A454),1,1),$A454,P$38:P$463)</f>
        <v>0</v>
      </c>
      <c r="Q454" s="127">
        <f ca="1">SUMIF(OFFSET($Y$38,0,LEN($A454),1,1):OFFSET($Y$463,0,LEN($A454),1,1),$A454,Q$38:Q$463)</f>
        <v>0</v>
      </c>
      <c r="R454" s="127">
        <f ca="1">SUMIF(OFFSET($Y$38,0,LEN($A454),1,1):OFFSET($Y$463,0,LEN($A454),1,1),$A454,R$38:R$463)</f>
        <v>0</v>
      </c>
      <c r="S454" s="127">
        <f ca="1">SUMIF(OFFSET($Y$38,0,LEN($A454),1,1):OFFSET($Y$463,0,LEN($A454),1,1),$A454,S$38:S$463)</f>
        <v>0</v>
      </c>
      <c r="T454" s="127">
        <f ca="1">SUMIF(OFFSET($Y$38,0,LEN($A454),1,1):OFFSET($Y$463,0,LEN($A454),1,1),$A454,T$38:T$463)</f>
        <v>0</v>
      </c>
      <c r="U454" s="127">
        <f ca="1">SUMIF(OFFSET($Y$38,0,LEN($A454),1,1):OFFSET($Y$463,0,LEN($A454),1,1),$A454,U$38:U$463)</f>
        <v>0</v>
      </c>
      <c r="V454" s="127">
        <f ca="1">SUMIF(OFFSET($Y$38,0,LEN($A454),1,1):OFFSET($Y$463,0,LEN($A454),1,1),$A454,V$38:V$463)</f>
        <v>0</v>
      </c>
      <c r="W454" s="127">
        <f ca="1">SUMIF(OFFSET($Y$38,0,LEN($A454),1,1):OFFSET($Y$463,0,LEN($A454),1,1),$A454,W$38:W$463)</f>
        <v>0</v>
      </c>
      <c r="X454" s="127">
        <f ca="1">SUMIF(OFFSET($Y$38,0,LEN($A454),1,1):OFFSET($Y$463,0,LEN($A454),1,1),$A454,X$38:X$463)</f>
        <v>0</v>
      </c>
      <c r="Y454" s="128" t="str">
        <f t="shared" si="21"/>
        <v>0.3.3</v>
      </c>
    </row>
    <row r="455" spans="1:44" ht="31.5" x14ac:dyDescent="0.25">
      <c r="A455" s="122" t="s">
        <v>721</v>
      </c>
      <c r="B455" s="123" t="s">
        <v>411</v>
      </c>
      <c r="C455" s="124" t="s">
        <v>216</v>
      </c>
      <c r="D455" s="127">
        <f ca="1">SUMIF(OFFSET($Y$38,0,LEN($A455),1,1):OFFSET($Y$463,0,LEN($A455),1,1),$A455,D$38:D$463)</f>
        <v>0</v>
      </c>
      <c r="E455" s="127">
        <f ca="1">SUMIF(OFFSET($Y$38,0,LEN($A455),1,1):OFFSET($Y$463,0,LEN($A455),1,1),$A455,E$38:E$463)</f>
        <v>0</v>
      </c>
      <c r="F455" s="127">
        <f ca="1">SUMIF(OFFSET($Y$38,0,LEN($A455),1,1):OFFSET($Y$463,0,LEN($A455),1,1),$A455,F$38:F$463)</f>
        <v>0</v>
      </c>
      <c r="G455" s="127">
        <f ca="1">SUMIF(OFFSET($Y$38,0,LEN($A455),1,1):OFFSET($Y$463,0,LEN($A455),1,1),$A455,G$38:G$463)</f>
        <v>0</v>
      </c>
      <c r="H455" s="127">
        <f ca="1">SUMIF(OFFSET($Y$38,0,LEN($A455),1,1):OFFSET($Y$463,0,LEN($A455),1,1),$A455,H$38:H$463)</f>
        <v>0</v>
      </c>
      <c r="I455" s="127">
        <f ca="1">SUMIF(OFFSET($Y$38,0,LEN($A455),1,1):OFFSET($Y$463,0,LEN($A455),1,1),$A455,I$38:I$463)</f>
        <v>0</v>
      </c>
      <c r="J455" s="127">
        <f ca="1">SUMIF(OFFSET($Y$38,0,LEN($A455),1,1):OFFSET($Y$463,0,LEN($A455),1,1),$A455,J$38:J$463)</f>
        <v>0</v>
      </c>
      <c r="K455" s="127">
        <f ca="1">SUMIF(OFFSET($Y$38,0,LEN($A455),1,1):OFFSET($Y$463,0,LEN($A455),1,1),$A455,K$38:K$463)</f>
        <v>0</v>
      </c>
      <c r="L455" s="127">
        <f ca="1">SUMIF(OFFSET($Y$38,0,LEN($A455),1,1):OFFSET($Y$463,0,LEN($A455),1,1),$A455,L$38:L$463)</f>
        <v>0</v>
      </c>
      <c r="M455" s="127">
        <f ca="1">SUMIF(OFFSET($Y$38,0,LEN($A455),1,1):OFFSET($Y$463,0,LEN($A455),1,1),$A455,M$38:M$463)</f>
        <v>0</v>
      </c>
      <c r="N455" s="127">
        <f ca="1">SUMIF(OFFSET($Y$38,0,LEN($A455),1,1):OFFSET($Y$463,0,LEN($A455),1,1),$A455,N$38:N$463)</f>
        <v>0</v>
      </c>
      <c r="O455" s="127">
        <f ca="1">SUMIF(OFFSET($Y$38,0,LEN($A455),1,1):OFFSET($Y$463,0,LEN($A455),1,1),$A455,O$38:O$463)</f>
        <v>0</v>
      </c>
      <c r="P455" s="127">
        <f ca="1">SUMIF(OFFSET($Y$38,0,LEN($A455),1,1):OFFSET($Y$463,0,LEN($A455),1,1),$A455,P$38:P$463)</f>
        <v>0</v>
      </c>
      <c r="Q455" s="127">
        <f ca="1">SUMIF(OFFSET($Y$38,0,LEN($A455),1,1):OFFSET($Y$463,0,LEN($A455),1,1),$A455,Q$38:Q$463)</f>
        <v>0</v>
      </c>
      <c r="R455" s="127">
        <f ca="1">SUMIF(OFFSET($Y$38,0,LEN($A455),1,1):OFFSET($Y$463,0,LEN($A455),1,1),$A455,R$38:R$463)</f>
        <v>0</v>
      </c>
      <c r="S455" s="127">
        <f ca="1">SUMIF(OFFSET($Y$38,0,LEN($A455),1,1):OFFSET($Y$463,0,LEN($A455),1,1),$A455,S$38:S$463)</f>
        <v>0</v>
      </c>
      <c r="T455" s="127">
        <f ca="1">SUMIF(OFFSET($Y$38,0,LEN($A455),1,1):OFFSET($Y$463,0,LEN($A455),1,1),$A455,T$38:T$463)</f>
        <v>0</v>
      </c>
      <c r="U455" s="127">
        <f ca="1">SUMIF(OFFSET($Y$38,0,LEN($A455),1,1):OFFSET($Y$463,0,LEN($A455),1,1),$A455,U$38:U$463)</f>
        <v>0</v>
      </c>
      <c r="V455" s="127">
        <f ca="1">SUMIF(OFFSET($Y$38,0,LEN($A455),1,1):OFFSET($Y$463,0,LEN($A455),1,1),$A455,V$38:V$463)</f>
        <v>0</v>
      </c>
      <c r="W455" s="127">
        <f ca="1">SUMIF(OFFSET($Y$38,0,LEN($A455),1,1):OFFSET($Y$463,0,LEN($A455),1,1),$A455,W$38:W$463)</f>
        <v>0</v>
      </c>
      <c r="X455" s="127">
        <f ca="1">SUMIF(OFFSET($Y$38,0,LEN($A455),1,1):OFFSET($Y$463,0,LEN($A455),1,1),$A455,X$38:X$463)</f>
        <v>0</v>
      </c>
      <c r="Y455" s="128" t="str">
        <f t="shared" si="21"/>
        <v>0.3.3.1</v>
      </c>
    </row>
    <row r="456" spans="1:44" ht="47.25" x14ac:dyDescent="0.25">
      <c r="A456" s="122" t="s">
        <v>722</v>
      </c>
      <c r="B456" s="123" t="s">
        <v>413</v>
      </c>
      <c r="C456" s="124" t="s">
        <v>216</v>
      </c>
      <c r="D456" s="127">
        <f ca="1">SUMIF(OFFSET($Y$38,0,LEN($A456),1,1):OFFSET($Y$463,0,LEN($A456),1,1),$A456,D$38:D$463)</f>
        <v>0</v>
      </c>
      <c r="E456" s="127">
        <f ca="1">SUMIF(OFFSET($Y$38,0,LEN($A456),1,1):OFFSET($Y$463,0,LEN($A456),1,1),$A456,E$38:E$463)</f>
        <v>0</v>
      </c>
      <c r="F456" s="127">
        <f ca="1">SUMIF(OFFSET($Y$38,0,LEN($A456),1,1):OFFSET($Y$463,0,LEN($A456),1,1),$A456,F$38:F$463)</f>
        <v>0</v>
      </c>
      <c r="G456" s="127">
        <f ca="1">SUMIF(OFFSET($Y$38,0,LEN($A456),1,1):OFFSET($Y$463,0,LEN($A456),1,1),$A456,G$38:G$463)</f>
        <v>0</v>
      </c>
      <c r="H456" s="127">
        <f ca="1">SUMIF(OFFSET($Y$38,0,LEN($A456),1,1):OFFSET($Y$463,0,LEN($A456),1,1),$A456,H$38:H$463)</f>
        <v>0</v>
      </c>
      <c r="I456" s="127">
        <f ca="1">SUMIF(OFFSET($Y$38,0,LEN($A456),1,1):OFFSET($Y$463,0,LEN($A456),1,1),$A456,I$38:I$463)</f>
        <v>0</v>
      </c>
      <c r="J456" s="127">
        <f ca="1">SUMIF(OFFSET($Y$38,0,LEN($A456),1,1):OFFSET($Y$463,0,LEN($A456),1,1),$A456,J$38:J$463)</f>
        <v>0</v>
      </c>
      <c r="K456" s="127">
        <f ca="1">SUMIF(OFFSET($Y$38,0,LEN($A456),1,1):OFFSET($Y$463,0,LEN($A456),1,1),$A456,K$38:K$463)</f>
        <v>0</v>
      </c>
      <c r="L456" s="127">
        <f ca="1">SUMIF(OFFSET($Y$38,0,LEN($A456),1,1):OFFSET($Y$463,0,LEN($A456),1,1),$A456,L$38:L$463)</f>
        <v>0</v>
      </c>
      <c r="M456" s="127">
        <f ca="1">SUMIF(OFFSET($Y$38,0,LEN($A456),1,1):OFFSET($Y$463,0,LEN($A456),1,1),$A456,M$38:M$463)</f>
        <v>0</v>
      </c>
      <c r="N456" s="127">
        <f ca="1">SUMIF(OFFSET($Y$38,0,LEN($A456),1,1):OFFSET($Y$463,0,LEN($A456),1,1),$A456,N$38:N$463)</f>
        <v>0</v>
      </c>
      <c r="O456" s="127">
        <f ca="1">SUMIF(OFFSET($Y$38,0,LEN($A456),1,1):OFFSET($Y$463,0,LEN($A456),1,1),$A456,O$38:O$463)</f>
        <v>0</v>
      </c>
      <c r="P456" s="127">
        <f ca="1">SUMIF(OFFSET($Y$38,0,LEN($A456),1,1):OFFSET($Y$463,0,LEN($A456),1,1),$A456,P$38:P$463)</f>
        <v>0</v>
      </c>
      <c r="Q456" s="127">
        <f ca="1">SUMIF(OFFSET($Y$38,0,LEN($A456),1,1):OFFSET($Y$463,0,LEN($A456),1,1),$A456,Q$38:Q$463)</f>
        <v>0</v>
      </c>
      <c r="R456" s="127">
        <f ca="1">SUMIF(OFFSET($Y$38,0,LEN($A456),1,1):OFFSET($Y$463,0,LEN($A456),1,1),$A456,R$38:R$463)</f>
        <v>0</v>
      </c>
      <c r="S456" s="127">
        <f ca="1">SUMIF(OFFSET($Y$38,0,LEN($A456),1,1):OFFSET($Y$463,0,LEN($A456),1,1),$A456,S$38:S$463)</f>
        <v>0</v>
      </c>
      <c r="T456" s="127">
        <f ca="1">SUMIF(OFFSET($Y$38,0,LEN($A456),1,1):OFFSET($Y$463,0,LEN($A456),1,1),$A456,T$38:T$463)</f>
        <v>0</v>
      </c>
      <c r="U456" s="127">
        <f ca="1">SUMIF(OFFSET($Y$38,0,LEN($A456),1,1):OFFSET($Y$463,0,LEN($A456),1,1),$A456,U$38:U$463)</f>
        <v>0</v>
      </c>
      <c r="V456" s="127">
        <f ca="1">SUMIF(OFFSET($Y$38,0,LEN($A456),1,1):OFFSET($Y$463,0,LEN($A456),1,1),$A456,V$38:V$463)</f>
        <v>0</v>
      </c>
      <c r="W456" s="127">
        <f ca="1">SUMIF(OFFSET($Y$38,0,LEN($A456),1,1):OFFSET($Y$463,0,LEN($A456),1,1),$A456,W$38:W$463)</f>
        <v>0</v>
      </c>
      <c r="X456" s="127">
        <f ca="1">SUMIF(OFFSET($Y$38,0,LEN($A456),1,1):OFFSET($Y$463,0,LEN($A456),1,1),$A456,X$38:X$463)</f>
        <v>0</v>
      </c>
      <c r="Y456" s="128" t="str">
        <f t="shared" si="21"/>
        <v>0.3.3.2</v>
      </c>
    </row>
    <row r="457" spans="1:44" ht="31.5" x14ac:dyDescent="0.25">
      <c r="A457" s="122" t="s">
        <v>723</v>
      </c>
      <c r="B457" s="123" t="s">
        <v>415</v>
      </c>
      <c r="C457" s="124" t="s">
        <v>216</v>
      </c>
      <c r="D457" s="127">
        <f ca="1">SUMIF(OFFSET($Y$38,0,LEN($A457),1,1):OFFSET($Y$463,0,LEN($A457),1,1),$A457,D$38:D$463)</f>
        <v>0</v>
      </c>
      <c r="E457" s="127">
        <f ca="1">SUMIF(OFFSET($Y$38,0,LEN($A457),1,1):OFFSET($Y$463,0,LEN($A457),1,1),$A457,E$38:E$463)</f>
        <v>0</v>
      </c>
      <c r="F457" s="127">
        <f ca="1">SUMIF(OFFSET($Y$38,0,LEN($A457),1,1):OFFSET($Y$463,0,LEN($A457),1,1),$A457,F$38:F$463)</f>
        <v>0</v>
      </c>
      <c r="G457" s="127">
        <f ca="1">SUMIF(OFFSET($Y$38,0,LEN($A457),1,1):OFFSET($Y$463,0,LEN($A457),1,1),$A457,G$38:G$463)</f>
        <v>0</v>
      </c>
      <c r="H457" s="127">
        <f ca="1">SUMIF(OFFSET($Y$38,0,LEN($A457),1,1):OFFSET($Y$463,0,LEN($A457),1,1),$A457,H$38:H$463)</f>
        <v>0</v>
      </c>
      <c r="I457" s="127">
        <f ca="1">SUMIF(OFFSET($Y$38,0,LEN($A457),1,1):OFFSET($Y$463,0,LEN($A457),1,1),$A457,I$38:I$463)</f>
        <v>0</v>
      </c>
      <c r="J457" s="127">
        <f ca="1">SUMIF(OFFSET($Y$38,0,LEN($A457),1,1):OFFSET($Y$463,0,LEN($A457),1,1),$A457,J$38:J$463)</f>
        <v>0</v>
      </c>
      <c r="K457" s="127">
        <f ca="1">SUMIF(OFFSET($Y$38,0,LEN($A457),1,1):OFFSET($Y$463,0,LEN($A457),1,1),$A457,K$38:K$463)</f>
        <v>0</v>
      </c>
      <c r="L457" s="127">
        <f ca="1">SUMIF(OFFSET($Y$38,0,LEN($A457),1,1):OFFSET($Y$463,0,LEN($A457),1,1),$A457,L$38:L$463)</f>
        <v>0</v>
      </c>
      <c r="M457" s="127">
        <f ca="1">SUMIF(OFFSET($Y$38,0,LEN($A457),1,1):OFFSET($Y$463,0,LEN($A457),1,1),$A457,M$38:M$463)</f>
        <v>0</v>
      </c>
      <c r="N457" s="127">
        <f ca="1">SUMIF(OFFSET($Y$38,0,LEN($A457),1,1):OFFSET($Y$463,0,LEN($A457),1,1),$A457,N$38:N$463)</f>
        <v>0</v>
      </c>
      <c r="O457" s="127">
        <f ca="1">SUMIF(OFFSET($Y$38,0,LEN($A457),1,1):OFFSET($Y$463,0,LEN($A457),1,1),$A457,O$38:O$463)</f>
        <v>0</v>
      </c>
      <c r="P457" s="127">
        <f ca="1">SUMIF(OFFSET($Y$38,0,LEN($A457),1,1):OFFSET($Y$463,0,LEN($A457),1,1),$A457,P$38:P$463)</f>
        <v>0</v>
      </c>
      <c r="Q457" s="127">
        <f ca="1">SUMIF(OFFSET($Y$38,0,LEN($A457),1,1):OFFSET($Y$463,0,LEN($A457),1,1),$A457,Q$38:Q$463)</f>
        <v>0</v>
      </c>
      <c r="R457" s="127">
        <f ca="1">SUMIF(OFFSET($Y$38,0,LEN($A457),1,1):OFFSET($Y$463,0,LEN($A457),1,1),$A457,R$38:R$463)</f>
        <v>0</v>
      </c>
      <c r="S457" s="127">
        <f ca="1">SUMIF(OFFSET($Y$38,0,LEN($A457),1,1):OFFSET($Y$463,0,LEN($A457),1,1),$A457,S$38:S$463)</f>
        <v>0</v>
      </c>
      <c r="T457" s="127">
        <f ca="1">SUMIF(OFFSET($Y$38,0,LEN($A457),1,1):OFFSET($Y$463,0,LEN($A457),1,1),$A457,T$38:T$463)</f>
        <v>0</v>
      </c>
      <c r="U457" s="127">
        <f ca="1">SUMIF(OFFSET($Y$38,0,LEN($A457),1,1):OFFSET($Y$463,0,LEN($A457),1,1),$A457,U$38:U$463)</f>
        <v>0</v>
      </c>
      <c r="V457" s="127">
        <f ca="1">SUMIF(OFFSET($Y$38,0,LEN($A457),1,1):OFFSET($Y$463,0,LEN($A457),1,1),$A457,V$38:V$463)</f>
        <v>0</v>
      </c>
      <c r="W457" s="127">
        <f ca="1">SUMIF(OFFSET($Y$38,0,LEN($A457),1,1):OFFSET($Y$463,0,LEN($A457),1,1),$A457,W$38:W$463)</f>
        <v>0</v>
      </c>
      <c r="X457" s="127">
        <f ca="1">SUMIF(OFFSET($Y$38,0,LEN($A457),1,1):OFFSET($Y$463,0,LEN($A457),1,1),$A457,X$38:X$463)</f>
        <v>0</v>
      </c>
      <c r="Y457" s="128" t="str">
        <f t="shared" si="21"/>
        <v>0.3.3.3</v>
      </c>
    </row>
    <row r="458" spans="1:44" ht="31.5" x14ac:dyDescent="0.25">
      <c r="A458" s="122" t="s">
        <v>724</v>
      </c>
      <c r="B458" s="123" t="s">
        <v>417</v>
      </c>
      <c r="C458" s="124" t="s">
        <v>216</v>
      </c>
      <c r="D458" s="127">
        <f ca="1">SUMIF(OFFSET($Y$38,0,LEN($A458),1,1):OFFSET($Y$463,0,LEN($A458),1,1),$A458,D$38:D$463)</f>
        <v>0</v>
      </c>
      <c r="E458" s="127">
        <f ca="1">SUMIF(OFFSET($Y$38,0,LEN($A458),1,1):OFFSET($Y$463,0,LEN($A458),1,1),$A458,E$38:E$463)</f>
        <v>0</v>
      </c>
      <c r="F458" s="127">
        <f ca="1">SUMIF(OFFSET($Y$38,0,LEN($A458),1,1):OFFSET($Y$463,0,LEN($A458),1,1),$A458,F$38:F$463)</f>
        <v>0</v>
      </c>
      <c r="G458" s="127">
        <f ca="1">SUMIF(OFFSET($Y$38,0,LEN($A458),1,1):OFFSET($Y$463,0,LEN($A458),1,1),$A458,G$38:G$463)</f>
        <v>0</v>
      </c>
      <c r="H458" s="127">
        <f ca="1">SUMIF(OFFSET($Y$38,0,LEN($A458),1,1):OFFSET($Y$463,0,LEN($A458),1,1),$A458,H$38:H$463)</f>
        <v>0</v>
      </c>
      <c r="I458" s="127">
        <f ca="1">SUMIF(OFFSET($Y$38,0,LEN($A458),1,1):OFFSET($Y$463,0,LEN($A458),1,1),$A458,I$38:I$463)</f>
        <v>0</v>
      </c>
      <c r="J458" s="127">
        <f ca="1">SUMIF(OFFSET($Y$38,0,LEN($A458),1,1):OFFSET($Y$463,0,LEN($A458),1,1),$A458,J$38:J$463)</f>
        <v>0</v>
      </c>
      <c r="K458" s="127">
        <f ca="1">SUMIF(OFFSET($Y$38,0,LEN($A458),1,1):OFFSET($Y$463,0,LEN($A458),1,1),$A458,K$38:K$463)</f>
        <v>0</v>
      </c>
      <c r="L458" s="127">
        <f ca="1">SUMIF(OFFSET($Y$38,0,LEN($A458),1,1):OFFSET($Y$463,0,LEN($A458),1,1),$A458,L$38:L$463)</f>
        <v>0</v>
      </c>
      <c r="M458" s="127">
        <f ca="1">SUMIF(OFFSET($Y$38,0,LEN($A458),1,1):OFFSET($Y$463,0,LEN($A458),1,1),$A458,M$38:M$463)</f>
        <v>0</v>
      </c>
      <c r="N458" s="127">
        <f ca="1">SUMIF(OFFSET($Y$38,0,LEN($A458),1,1):OFFSET($Y$463,0,LEN($A458),1,1),$A458,N$38:N$463)</f>
        <v>0</v>
      </c>
      <c r="O458" s="127">
        <f ca="1">SUMIF(OFFSET($Y$38,0,LEN($A458),1,1):OFFSET($Y$463,0,LEN($A458),1,1),$A458,O$38:O$463)</f>
        <v>0</v>
      </c>
      <c r="P458" s="127">
        <f ca="1">SUMIF(OFFSET($Y$38,0,LEN($A458),1,1):OFFSET($Y$463,0,LEN($A458),1,1),$A458,P$38:P$463)</f>
        <v>0</v>
      </c>
      <c r="Q458" s="127">
        <f ca="1">SUMIF(OFFSET($Y$38,0,LEN($A458),1,1):OFFSET($Y$463,0,LEN($A458),1,1),$A458,Q$38:Q$463)</f>
        <v>0</v>
      </c>
      <c r="R458" s="127">
        <f ca="1">SUMIF(OFFSET($Y$38,0,LEN($A458),1,1):OFFSET($Y$463,0,LEN($A458),1,1),$A458,R$38:R$463)</f>
        <v>0</v>
      </c>
      <c r="S458" s="127">
        <f ca="1">SUMIF(OFFSET($Y$38,0,LEN($A458),1,1):OFFSET($Y$463,0,LEN($A458),1,1),$A458,S$38:S$463)</f>
        <v>0</v>
      </c>
      <c r="T458" s="127">
        <f ca="1">SUMIF(OFFSET($Y$38,0,LEN($A458),1,1):OFFSET($Y$463,0,LEN($A458),1,1),$A458,T$38:T$463)</f>
        <v>0</v>
      </c>
      <c r="U458" s="127">
        <f ca="1">SUMIF(OFFSET($Y$38,0,LEN($A458),1,1):OFFSET($Y$463,0,LEN($A458),1,1),$A458,U$38:U$463)</f>
        <v>0</v>
      </c>
      <c r="V458" s="127">
        <f ca="1">SUMIF(OFFSET($Y$38,0,LEN($A458),1,1):OFFSET($Y$463,0,LEN($A458),1,1),$A458,V$38:V$463)</f>
        <v>0</v>
      </c>
      <c r="W458" s="127">
        <f ca="1">SUMIF(OFFSET($Y$38,0,LEN($A458),1,1):OFFSET($Y$463,0,LEN($A458),1,1),$A458,W$38:W$463)</f>
        <v>0</v>
      </c>
      <c r="X458" s="127">
        <f ca="1">SUMIF(OFFSET($Y$38,0,LEN($A458),1,1):OFFSET($Y$463,0,LEN($A458),1,1),$A458,X$38:X$463)</f>
        <v>0</v>
      </c>
      <c r="Y458" s="128" t="str">
        <f t="shared" si="21"/>
        <v>0.3.3.4</v>
      </c>
    </row>
    <row r="459" spans="1:44" ht="47.25" x14ac:dyDescent="0.25">
      <c r="A459" s="122" t="s">
        <v>725</v>
      </c>
      <c r="B459" s="123" t="s">
        <v>419</v>
      </c>
      <c r="C459" s="124" t="s">
        <v>216</v>
      </c>
      <c r="D459" s="127">
        <f ca="1">SUMIF(OFFSET($Y$38,0,LEN($A459),1,1):OFFSET($Y$463,0,LEN($A459),1,1),$A459,D$38:D$463)</f>
        <v>0</v>
      </c>
      <c r="E459" s="127">
        <f ca="1">SUMIF(OFFSET($Y$38,0,LEN($A459),1,1):OFFSET($Y$463,0,LEN($A459),1,1),$A459,E$38:E$463)</f>
        <v>0</v>
      </c>
      <c r="F459" s="127">
        <f ca="1">SUMIF(OFFSET($Y$38,0,LEN($A459),1,1):OFFSET($Y$463,0,LEN($A459),1,1),$A459,F$38:F$463)</f>
        <v>0</v>
      </c>
      <c r="G459" s="127">
        <f ca="1">SUMIF(OFFSET($Y$38,0,LEN($A459),1,1):OFFSET($Y$463,0,LEN($A459),1,1),$A459,G$38:G$463)</f>
        <v>0</v>
      </c>
      <c r="H459" s="127">
        <f ca="1">SUMIF(OFFSET($Y$38,0,LEN($A459),1,1):OFFSET($Y$463,0,LEN($A459),1,1),$A459,H$38:H$463)</f>
        <v>0</v>
      </c>
      <c r="I459" s="127">
        <f ca="1">SUMIF(OFFSET($Y$38,0,LEN($A459),1,1):OFFSET($Y$463,0,LEN($A459),1,1),$A459,I$38:I$463)</f>
        <v>0</v>
      </c>
      <c r="J459" s="127">
        <f ca="1">SUMIF(OFFSET($Y$38,0,LEN($A459),1,1):OFFSET($Y$463,0,LEN($A459),1,1),$A459,J$38:J$463)</f>
        <v>0</v>
      </c>
      <c r="K459" s="127">
        <f ca="1">SUMIF(OFFSET($Y$38,0,LEN($A459),1,1):OFFSET($Y$463,0,LEN($A459),1,1),$A459,K$38:K$463)</f>
        <v>0</v>
      </c>
      <c r="L459" s="127">
        <f ca="1">SUMIF(OFFSET($Y$38,0,LEN($A459),1,1):OFFSET($Y$463,0,LEN($A459),1,1),$A459,L$38:L$463)</f>
        <v>0</v>
      </c>
      <c r="M459" s="127">
        <f ca="1">SUMIF(OFFSET($Y$38,0,LEN($A459),1,1):OFFSET($Y$463,0,LEN($A459),1,1),$A459,M$38:M$463)</f>
        <v>0</v>
      </c>
      <c r="N459" s="127">
        <f ca="1">SUMIF(OFFSET($Y$38,0,LEN($A459),1,1):OFFSET($Y$463,0,LEN($A459),1,1),$A459,N$38:N$463)</f>
        <v>0</v>
      </c>
      <c r="O459" s="127">
        <f ca="1">SUMIF(OFFSET($Y$38,0,LEN($A459),1,1):OFFSET($Y$463,0,LEN($A459),1,1),$A459,O$38:O$463)</f>
        <v>0</v>
      </c>
      <c r="P459" s="127">
        <f ca="1">SUMIF(OFFSET($Y$38,0,LEN($A459),1,1):OFFSET($Y$463,0,LEN($A459),1,1),$A459,P$38:P$463)</f>
        <v>0</v>
      </c>
      <c r="Q459" s="127">
        <f ca="1">SUMIF(OFFSET($Y$38,0,LEN($A459),1,1):OFFSET($Y$463,0,LEN($A459),1,1),$A459,Q$38:Q$463)</f>
        <v>0</v>
      </c>
      <c r="R459" s="127">
        <f ca="1">SUMIF(OFFSET($Y$38,0,LEN($A459),1,1):OFFSET($Y$463,0,LEN($A459),1,1),$A459,R$38:R$463)</f>
        <v>0</v>
      </c>
      <c r="S459" s="127">
        <f ca="1">SUMIF(OFFSET($Y$38,0,LEN($A459),1,1):OFFSET($Y$463,0,LEN($A459),1,1),$A459,S$38:S$463)</f>
        <v>0</v>
      </c>
      <c r="T459" s="127">
        <f ca="1">SUMIF(OFFSET($Y$38,0,LEN($A459),1,1):OFFSET($Y$463,0,LEN($A459),1,1),$A459,T$38:T$463)</f>
        <v>0</v>
      </c>
      <c r="U459" s="127">
        <f ca="1">SUMIF(OFFSET($Y$38,0,LEN($A459),1,1):OFFSET($Y$463,0,LEN($A459),1,1),$A459,U$38:U$463)</f>
        <v>0</v>
      </c>
      <c r="V459" s="127">
        <f ca="1">SUMIF(OFFSET($Y$38,0,LEN($A459),1,1):OFFSET($Y$463,0,LEN($A459),1,1),$A459,V$38:V$463)</f>
        <v>0</v>
      </c>
      <c r="W459" s="127">
        <f ca="1">SUMIF(OFFSET($Y$38,0,LEN($A459),1,1):OFFSET($Y$463,0,LEN($A459),1,1),$A459,W$38:W$463)</f>
        <v>0</v>
      </c>
      <c r="X459" s="127">
        <f ca="1">SUMIF(OFFSET($Y$38,0,LEN($A459),1,1):OFFSET($Y$463,0,LEN($A459),1,1),$A459,X$38:X$463)</f>
        <v>0</v>
      </c>
      <c r="Y459" s="128" t="str">
        <f t="shared" si="21"/>
        <v>0.3.3.4.1</v>
      </c>
    </row>
    <row r="460" spans="1:44" ht="31.5" x14ac:dyDescent="0.25">
      <c r="A460" s="122" t="s">
        <v>726</v>
      </c>
      <c r="B460" s="123" t="s">
        <v>421</v>
      </c>
      <c r="C460" s="124" t="s">
        <v>216</v>
      </c>
      <c r="D460" s="127">
        <f ca="1">SUMIF(OFFSET($Y$38,0,LEN($A460),1,1):OFFSET($Y$463,0,LEN($A460),1,1),$A460,D$38:D$463)</f>
        <v>0</v>
      </c>
      <c r="E460" s="127">
        <f ca="1">SUMIF(OFFSET($Y$38,0,LEN($A460),1,1):OFFSET($Y$463,0,LEN($A460),1,1),$A460,E$38:E$463)</f>
        <v>0</v>
      </c>
      <c r="F460" s="127">
        <f ca="1">SUMIF(OFFSET($Y$38,0,LEN($A460),1,1):OFFSET($Y$463,0,LEN($A460),1,1),$A460,F$38:F$463)</f>
        <v>0</v>
      </c>
      <c r="G460" s="127">
        <f ca="1">SUMIF(OFFSET($Y$38,0,LEN($A460),1,1):OFFSET($Y$463,0,LEN($A460),1,1),$A460,G$38:G$463)</f>
        <v>0</v>
      </c>
      <c r="H460" s="127">
        <f ca="1">SUMIF(OFFSET($Y$38,0,LEN($A460),1,1):OFFSET($Y$463,0,LEN($A460),1,1),$A460,H$38:H$463)</f>
        <v>0</v>
      </c>
      <c r="I460" s="127">
        <f ca="1">SUMIF(OFFSET($Y$38,0,LEN($A460),1,1):OFFSET($Y$463,0,LEN($A460),1,1),$A460,I$38:I$463)</f>
        <v>0</v>
      </c>
      <c r="J460" s="127">
        <f ca="1">SUMIF(OFFSET($Y$38,0,LEN($A460),1,1):OFFSET($Y$463,0,LEN($A460),1,1),$A460,J$38:J$463)</f>
        <v>0</v>
      </c>
      <c r="K460" s="127">
        <f ca="1">SUMIF(OFFSET($Y$38,0,LEN($A460),1,1):OFFSET($Y$463,0,LEN($A460),1,1),$A460,K$38:K$463)</f>
        <v>0</v>
      </c>
      <c r="L460" s="127">
        <f ca="1">SUMIF(OFFSET($Y$38,0,LEN($A460),1,1):OFFSET($Y$463,0,LEN($A460),1,1),$A460,L$38:L$463)</f>
        <v>0</v>
      </c>
      <c r="M460" s="127">
        <f ca="1">SUMIF(OFFSET($Y$38,0,LEN($A460),1,1):OFFSET($Y$463,0,LEN($A460),1,1),$A460,M$38:M$463)</f>
        <v>0</v>
      </c>
      <c r="N460" s="127">
        <f ca="1">SUMIF(OFFSET($Y$38,0,LEN($A460),1,1):OFFSET($Y$463,0,LEN($A460),1,1),$A460,N$38:N$463)</f>
        <v>0</v>
      </c>
      <c r="O460" s="127">
        <f ca="1">SUMIF(OFFSET($Y$38,0,LEN($A460),1,1):OFFSET($Y$463,0,LEN($A460),1,1),$A460,O$38:O$463)</f>
        <v>0</v>
      </c>
      <c r="P460" s="127">
        <f ca="1">SUMIF(OFFSET($Y$38,0,LEN($A460),1,1):OFFSET($Y$463,0,LEN($A460),1,1),$A460,P$38:P$463)</f>
        <v>0</v>
      </c>
      <c r="Q460" s="127">
        <f ca="1">SUMIF(OFFSET($Y$38,0,LEN($A460),1,1):OFFSET($Y$463,0,LEN($A460),1,1),$A460,Q$38:Q$463)</f>
        <v>0</v>
      </c>
      <c r="R460" s="127">
        <f ca="1">SUMIF(OFFSET($Y$38,0,LEN($A460),1,1):OFFSET($Y$463,0,LEN($A460),1,1),$A460,R$38:R$463)</f>
        <v>0</v>
      </c>
      <c r="S460" s="127">
        <f ca="1">SUMIF(OFFSET($Y$38,0,LEN($A460),1,1):OFFSET($Y$463,0,LEN($A460),1,1),$A460,S$38:S$463)</f>
        <v>0</v>
      </c>
      <c r="T460" s="127">
        <f ca="1">SUMIF(OFFSET($Y$38,0,LEN($A460),1,1):OFFSET($Y$463,0,LEN($A460),1,1),$A460,T$38:T$463)</f>
        <v>0</v>
      </c>
      <c r="U460" s="127">
        <f ca="1">SUMIF(OFFSET($Y$38,0,LEN($A460),1,1):OFFSET($Y$463,0,LEN($A460),1,1),$A460,U$38:U$463)</f>
        <v>0</v>
      </c>
      <c r="V460" s="127">
        <f ca="1">SUMIF(OFFSET($Y$38,0,LEN($A460),1,1):OFFSET($Y$463,0,LEN($A460),1,1),$A460,V$38:V$463)</f>
        <v>0</v>
      </c>
      <c r="W460" s="127">
        <f ca="1">SUMIF(OFFSET($Y$38,0,LEN($A460),1,1):OFFSET($Y$463,0,LEN($A460),1,1),$A460,W$38:W$463)</f>
        <v>0</v>
      </c>
      <c r="X460" s="127">
        <f ca="1">SUMIF(OFFSET($Y$38,0,LEN($A460),1,1):OFFSET($Y$463,0,LEN($A460),1,1),$A460,X$38:X$463)</f>
        <v>0</v>
      </c>
      <c r="Y460" s="128" t="str">
        <f t="shared" si="21"/>
        <v>0.3.3.4.2</v>
      </c>
    </row>
    <row r="461" spans="1:44" ht="47.25" x14ac:dyDescent="0.25">
      <c r="A461" s="122" t="s">
        <v>68</v>
      </c>
      <c r="B461" s="126" t="s">
        <v>318</v>
      </c>
      <c r="C461" s="124" t="s">
        <v>216</v>
      </c>
      <c r="D461" s="127">
        <f ca="1">SUMIF(OFFSET($Y$38,0,LEN($A461),1,1):OFFSET($Y$463,0,LEN($A461),1,1),$A461,D$38:D$463)</f>
        <v>0</v>
      </c>
      <c r="E461" s="127">
        <f ca="1">SUMIF(OFFSET($Y$38,0,LEN($A461),1,1):OFFSET($Y$463,0,LEN($A461),1,1),$A461,E$38:E$463)</f>
        <v>0</v>
      </c>
      <c r="F461" s="127">
        <f ca="1">SUMIF(OFFSET($Y$38,0,LEN($A461),1,1):OFFSET($Y$463,0,LEN($A461),1,1),$A461,F$38:F$463)</f>
        <v>0</v>
      </c>
      <c r="G461" s="127">
        <f ca="1">SUMIF(OFFSET($Y$38,0,LEN($A461),1,1):OFFSET($Y$463,0,LEN($A461),1,1),$A461,G$38:G$463)</f>
        <v>0</v>
      </c>
      <c r="H461" s="127">
        <f ca="1">SUMIF(OFFSET($Y$38,0,LEN($A461),1,1):OFFSET($Y$463,0,LEN($A461),1,1),$A461,H$38:H$463)</f>
        <v>0</v>
      </c>
      <c r="I461" s="127">
        <f ca="1">SUMIF(OFFSET($Y$38,0,LEN($A461),1,1):OFFSET($Y$463,0,LEN($A461),1,1),$A461,I$38:I$463)</f>
        <v>0</v>
      </c>
      <c r="J461" s="127">
        <f ca="1">SUMIF(OFFSET($Y$38,0,LEN($A461),1,1):OFFSET($Y$463,0,LEN($A461),1,1),$A461,J$38:J$463)</f>
        <v>0</v>
      </c>
      <c r="K461" s="127">
        <f ca="1">SUMIF(OFFSET($Y$38,0,LEN($A461),1,1):OFFSET($Y$463,0,LEN($A461),1,1),$A461,K$38:K$463)</f>
        <v>0</v>
      </c>
      <c r="L461" s="127">
        <f ca="1">SUMIF(OFFSET($Y$38,0,LEN($A461),1,1):OFFSET($Y$463,0,LEN($A461),1,1),$A461,L$38:L$463)</f>
        <v>0</v>
      </c>
      <c r="M461" s="127">
        <f ca="1">SUMIF(OFFSET($Y$38,0,LEN($A461),1,1):OFFSET($Y$463,0,LEN($A461),1,1),$A461,M$38:M$463)</f>
        <v>0</v>
      </c>
      <c r="N461" s="127">
        <f ca="1">SUMIF(OFFSET($Y$38,0,LEN($A461),1,1):OFFSET($Y$463,0,LEN($A461),1,1),$A461,N$38:N$463)</f>
        <v>0</v>
      </c>
      <c r="O461" s="127">
        <f ca="1">SUMIF(OFFSET($Y$38,0,LEN($A461),1,1):OFFSET($Y$463,0,LEN($A461),1,1),$A461,O$38:O$463)</f>
        <v>0</v>
      </c>
      <c r="P461" s="127">
        <f ca="1">SUMIF(OFFSET($Y$38,0,LEN($A461),1,1):OFFSET($Y$463,0,LEN($A461),1,1),$A461,P$38:P$463)</f>
        <v>0</v>
      </c>
      <c r="Q461" s="127">
        <f ca="1">SUMIF(OFFSET($Y$38,0,LEN($A461),1,1):OFFSET($Y$463,0,LEN($A461),1,1),$A461,Q$38:Q$463)</f>
        <v>0</v>
      </c>
      <c r="R461" s="127">
        <f ca="1">SUMIF(OFFSET($Y$38,0,LEN($A461),1,1):OFFSET($Y$463,0,LEN($A461),1,1),$A461,R$38:R$463)</f>
        <v>0</v>
      </c>
      <c r="S461" s="127">
        <f ca="1">SUMIF(OFFSET($Y$38,0,LEN($A461),1,1):OFFSET($Y$463,0,LEN($A461),1,1),$A461,S$38:S$463)</f>
        <v>0</v>
      </c>
      <c r="T461" s="127">
        <f ca="1">SUMIF(OFFSET($Y$38,0,LEN($A461),1,1):OFFSET($Y$463,0,LEN($A461),1,1),$A461,T$38:T$463)</f>
        <v>0</v>
      </c>
      <c r="U461" s="127">
        <f ca="1">SUMIF(OFFSET($Y$38,0,LEN($A461),1,1):OFFSET($Y$463,0,LEN($A461),1,1),$A461,U$38:U$463)</f>
        <v>0</v>
      </c>
      <c r="V461" s="127">
        <f ca="1">SUMIF(OFFSET($Y$38,0,LEN($A461),1,1):OFFSET($Y$463,0,LEN($A461),1,1),$A461,V$38:V$463)</f>
        <v>0</v>
      </c>
      <c r="W461" s="127">
        <f ca="1">SUMIF(OFFSET($Y$38,0,LEN($A461),1,1):OFFSET($Y$463,0,LEN($A461),1,1),$A461,W$38:W$463)</f>
        <v>0</v>
      </c>
      <c r="X461" s="127">
        <f ca="1">SUMIF(OFFSET($Y$38,0,LEN($A461),1,1):OFFSET($Y$463,0,LEN($A461),1,1),$A461,X$38:X$463)</f>
        <v>0</v>
      </c>
      <c r="Y461" s="128" t="str">
        <f t="shared" si="21"/>
        <v>0.3.4</v>
      </c>
    </row>
    <row r="462" spans="1:44" ht="31.5" x14ac:dyDescent="0.25">
      <c r="A462" s="122" t="s">
        <v>69</v>
      </c>
      <c r="B462" s="126" t="s">
        <v>320</v>
      </c>
      <c r="C462" s="124" t="s">
        <v>216</v>
      </c>
      <c r="D462" s="127">
        <f ca="1">SUMIF(OFFSET($Y$38,0,LEN($A462),1,1):OFFSET($Y$463,0,LEN($A462),1,1),$A462,D$38:D$463)</f>
        <v>0</v>
      </c>
      <c r="E462" s="127">
        <f ca="1">SUMIF(OFFSET($Y$38,0,LEN($A462),1,1):OFFSET($Y$463,0,LEN($A462),1,1),$A462,E$38:E$463)</f>
        <v>0</v>
      </c>
      <c r="F462" s="127">
        <f ca="1">SUMIF(OFFSET($Y$38,0,LEN($A462),1,1):OFFSET($Y$463,0,LEN($A462),1,1),$A462,F$38:F$463)</f>
        <v>0</v>
      </c>
      <c r="G462" s="127">
        <f ca="1">SUMIF(OFFSET($Y$38,0,LEN($A462),1,1):OFFSET($Y$463,0,LEN($A462),1,1),$A462,G$38:G$463)</f>
        <v>0</v>
      </c>
      <c r="H462" s="127">
        <f ca="1">SUMIF(OFFSET($Y$38,0,LEN($A462),1,1):OFFSET($Y$463,0,LEN($A462),1,1),$A462,H$38:H$463)</f>
        <v>0</v>
      </c>
      <c r="I462" s="127">
        <f ca="1">SUMIF(OFFSET($Y$38,0,LEN($A462),1,1):OFFSET($Y$463,0,LEN($A462),1,1),$A462,I$38:I$463)</f>
        <v>0</v>
      </c>
      <c r="J462" s="127">
        <f ca="1">SUMIF(OFFSET($Y$38,0,LEN($A462),1,1):OFFSET($Y$463,0,LEN($A462),1,1),$A462,J$38:J$463)</f>
        <v>0</v>
      </c>
      <c r="K462" s="127">
        <f ca="1">SUMIF(OFFSET($Y$38,0,LEN($A462),1,1):OFFSET($Y$463,0,LEN($A462),1,1),$A462,K$38:K$463)</f>
        <v>0</v>
      </c>
      <c r="L462" s="127">
        <f ca="1">SUMIF(OFFSET($Y$38,0,LEN($A462),1,1):OFFSET($Y$463,0,LEN($A462),1,1),$A462,L$38:L$463)</f>
        <v>0</v>
      </c>
      <c r="M462" s="127">
        <f ca="1">SUMIF(OFFSET($Y$38,0,LEN($A462),1,1):OFFSET($Y$463,0,LEN($A462),1,1),$A462,M$38:M$463)</f>
        <v>0</v>
      </c>
      <c r="N462" s="127">
        <f ca="1">SUMIF(OFFSET($Y$38,0,LEN($A462),1,1):OFFSET($Y$463,0,LEN($A462),1,1),$A462,N$38:N$463)</f>
        <v>0</v>
      </c>
      <c r="O462" s="127">
        <f ca="1">SUMIF(OFFSET($Y$38,0,LEN($A462),1,1):OFFSET($Y$463,0,LEN($A462),1,1),$A462,O$38:O$463)</f>
        <v>0</v>
      </c>
      <c r="P462" s="127">
        <f ca="1">SUMIF(OFFSET($Y$38,0,LEN($A462),1,1):OFFSET($Y$463,0,LEN($A462),1,1),$A462,P$38:P$463)</f>
        <v>0</v>
      </c>
      <c r="Q462" s="127">
        <f ca="1">SUMIF(OFFSET($Y$38,0,LEN($A462),1,1):OFFSET($Y$463,0,LEN($A462),1,1),$A462,Q$38:Q$463)</f>
        <v>0</v>
      </c>
      <c r="R462" s="127">
        <f ca="1">SUMIF(OFFSET($Y$38,0,LEN($A462),1,1):OFFSET($Y$463,0,LEN($A462),1,1),$A462,R$38:R$463)</f>
        <v>0</v>
      </c>
      <c r="S462" s="127">
        <f ca="1">SUMIF(OFFSET($Y$38,0,LEN($A462),1,1):OFFSET($Y$463,0,LEN($A462),1,1),$A462,S$38:S$463)</f>
        <v>0</v>
      </c>
      <c r="T462" s="127">
        <f ca="1">SUMIF(OFFSET($Y$38,0,LEN($A462),1,1):OFFSET($Y$463,0,LEN($A462),1,1),$A462,T$38:T$463)</f>
        <v>0</v>
      </c>
      <c r="U462" s="127">
        <f ca="1">SUMIF(OFFSET($Y$38,0,LEN($A462),1,1):OFFSET($Y$463,0,LEN($A462),1,1),$A462,U$38:U$463)</f>
        <v>0</v>
      </c>
      <c r="V462" s="127">
        <f ca="1">SUMIF(OFFSET($Y$38,0,LEN($A462),1,1):OFFSET($Y$463,0,LEN($A462),1,1),$A462,V$38:V$463)</f>
        <v>0</v>
      </c>
      <c r="W462" s="127">
        <f ca="1">SUMIF(OFFSET($Y$38,0,LEN($A462),1,1):OFFSET($Y$463,0,LEN($A462),1,1),$A462,W$38:W$463)</f>
        <v>0</v>
      </c>
      <c r="X462" s="127">
        <f ca="1">SUMIF(OFFSET($Y$38,0,LEN($A462),1,1):OFFSET($Y$463,0,LEN($A462),1,1),$A462,X$38:X$463)</f>
        <v>0</v>
      </c>
      <c r="Y462" s="128" t="str">
        <f t="shared" si="21"/>
        <v>0.3.5</v>
      </c>
    </row>
    <row r="463" spans="1:44" ht="31.5" x14ac:dyDescent="0.25">
      <c r="A463" s="122" t="s">
        <v>48</v>
      </c>
      <c r="B463" s="126" t="s">
        <v>424</v>
      </c>
      <c r="C463" s="124" t="s">
        <v>216</v>
      </c>
      <c r="D463" s="127">
        <f ca="1">SUMIF(OFFSET($Y$38,0,LEN($A463),1,1):OFFSET($Y$463,0,LEN($A463),1,1),$A463,D$38:D$463)</f>
        <v>0</v>
      </c>
      <c r="E463" s="127">
        <f ca="1">SUMIF(OFFSET($Y$38,0,LEN($A463),1,1):OFFSET($Y$463,0,LEN($A463),1,1),$A463,E$38:E$463)</f>
        <v>0</v>
      </c>
      <c r="F463" s="127">
        <f ca="1">SUMIF(OFFSET($Y$38,0,LEN($A463),1,1):OFFSET($Y$463,0,LEN($A463),1,1),$A463,F$38:F$463)</f>
        <v>0</v>
      </c>
      <c r="G463" s="127">
        <f ca="1">SUMIF(OFFSET($Y$38,0,LEN($A463),1,1):OFFSET($Y$463,0,LEN($A463),1,1),$A463,G$38:G$463)</f>
        <v>0</v>
      </c>
      <c r="H463" s="127">
        <f ca="1">SUMIF(OFFSET($Y$38,0,LEN($A463),1,1):OFFSET($Y$463,0,LEN($A463),1,1),$A463,H$38:H$463)</f>
        <v>0</v>
      </c>
      <c r="I463" s="127">
        <f ca="1">SUMIF(OFFSET($Y$38,0,LEN($A463),1,1):OFFSET($Y$463,0,LEN($A463),1,1),$A463,I$38:I$463)</f>
        <v>0</v>
      </c>
      <c r="J463" s="127">
        <f ca="1">SUMIF(OFFSET($Y$38,0,LEN($A463),1,1):OFFSET($Y$463,0,LEN($A463),1,1),$A463,J$38:J$463)</f>
        <v>0</v>
      </c>
      <c r="K463" s="127">
        <f ca="1">SUMIF(OFFSET($Y$38,0,LEN($A463),1,1):OFFSET($Y$463,0,LEN($A463),1,1),$A463,K$38:K$463)</f>
        <v>0</v>
      </c>
      <c r="L463" s="127">
        <f ca="1">SUMIF(OFFSET($Y$38,0,LEN($A463),1,1):OFFSET($Y$463,0,LEN($A463),1,1),$A463,L$38:L$463)</f>
        <v>0</v>
      </c>
      <c r="M463" s="127">
        <f ca="1">SUMIF(OFFSET($Y$38,0,LEN($A463),1,1):OFFSET($Y$463,0,LEN($A463),1,1),$A463,M$38:M$463)</f>
        <v>0</v>
      </c>
      <c r="N463" s="127">
        <f ca="1">SUMIF(OFFSET($Y$38,0,LEN($A463),1,1):OFFSET($Y$463,0,LEN($A463),1,1),$A463,N$38:N$463)</f>
        <v>0</v>
      </c>
      <c r="O463" s="127">
        <f ca="1">SUMIF(OFFSET($Y$38,0,LEN($A463),1,1):OFFSET($Y$463,0,LEN($A463),1,1),$A463,O$38:O$463)</f>
        <v>0</v>
      </c>
      <c r="P463" s="127">
        <f ca="1">SUMIF(OFFSET($Y$38,0,LEN($A463),1,1):OFFSET($Y$463,0,LEN($A463),1,1),$A463,P$38:P$463)</f>
        <v>0</v>
      </c>
      <c r="Q463" s="127">
        <f ca="1">SUMIF(OFFSET($Y$38,0,LEN($A463),1,1):OFFSET($Y$463,0,LEN($A463),1,1),$A463,Q$38:Q$463)</f>
        <v>0</v>
      </c>
      <c r="R463" s="127">
        <f ca="1">SUMIF(OFFSET($Y$38,0,LEN($A463),1,1):OFFSET($Y$463,0,LEN($A463),1,1),$A463,R$38:R$463)</f>
        <v>0</v>
      </c>
      <c r="S463" s="127">
        <f ca="1">SUMIF(OFFSET($Y$38,0,LEN($A463),1,1):OFFSET($Y$463,0,LEN($A463),1,1),$A463,S$38:S$463)</f>
        <v>0</v>
      </c>
      <c r="T463" s="127">
        <f ca="1">SUMIF(OFFSET($Y$38,0,LEN($A463),1,1):OFFSET($Y$463,0,LEN($A463),1,1),$A463,T$38:T$463)</f>
        <v>0</v>
      </c>
      <c r="U463" s="127">
        <f ca="1">SUMIF(OFFSET($Y$38,0,LEN($A463),1,1):OFFSET($Y$463,0,LEN($A463),1,1),$A463,U$38:U$463)</f>
        <v>0</v>
      </c>
      <c r="V463" s="127">
        <f ca="1">SUMIF(OFFSET($Y$38,0,LEN($A463),1,1):OFFSET($Y$463,0,LEN($A463),1,1),$A463,V$38:V$463)</f>
        <v>0</v>
      </c>
      <c r="W463" s="127">
        <f ca="1">SUMIF(OFFSET($Y$38,0,LEN($A463),1,1):OFFSET($Y$463,0,LEN($A463),1,1),$A463,W$38:W$463)</f>
        <v>0</v>
      </c>
      <c r="X463" s="127">
        <f ca="1">SUMIF(OFFSET($Y$38,0,LEN($A463),1,1):OFFSET($Y$463,0,LEN($A463),1,1),$A463,X$38:X$463)</f>
        <v>0</v>
      </c>
      <c r="Y463" s="128" t="str">
        <f t="shared" si="21"/>
        <v>0.4</v>
      </c>
    </row>
    <row r="464" spans="1:44" ht="15.75" x14ac:dyDescent="0.25">
      <c r="A464" s="121"/>
      <c r="B464" s="121"/>
      <c r="C464" s="121"/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/>
      <c r="O464" s="121"/>
      <c r="P464" s="121"/>
      <c r="Q464" s="121"/>
      <c r="R464" s="121"/>
      <c r="S464" s="121"/>
      <c r="T464" s="121"/>
      <c r="U464" s="121"/>
      <c r="V464" s="121"/>
      <c r="W464" s="121"/>
      <c r="X464" s="121"/>
      <c r="Y464" s="121"/>
      <c r="Z464" s="121"/>
      <c r="AA464" s="121"/>
      <c r="AB464" s="121"/>
      <c r="AC464" s="121"/>
      <c r="AD464" s="121"/>
      <c r="AE464" s="121"/>
      <c r="AF464" s="121"/>
      <c r="AG464" s="121"/>
      <c r="AH464" s="121"/>
      <c r="AI464" s="121"/>
      <c r="AJ464" s="121"/>
      <c r="AK464" s="121"/>
      <c r="AL464" s="121"/>
      <c r="AM464" s="121"/>
      <c r="AN464" s="121"/>
      <c r="AO464" s="121"/>
      <c r="AP464" s="121"/>
      <c r="AQ464" s="121"/>
      <c r="AR464" s="121"/>
    </row>
    <row r="465" spans="1:44" ht="18.75" customHeight="1" x14ac:dyDescent="0.2">
      <c r="A465" s="279" t="s">
        <v>187</v>
      </c>
      <c r="B465" s="279"/>
      <c r="C465" s="279"/>
      <c r="D465" s="279"/>
      <c r="E465" s="279"/>
      <c r="F465" s="279"/>
      <c r="G465" s="279"/>
      <c r="H465" s="279"/>
      <c r="I465" s="279"/>
      <c r="J465" s="279"/>
      <c r="K465" s="279"/>
      <c r="L465" s="279"/>
      <c r="M465" s="279"/>
      <c r="N465" s="279"/>
      <c r="O465" s="279"/>
      <c r="P465" s="279"/>
      <c r="Q465" s="279"/>
      <c r="R465" s="279"/>
      <c r="S465" s="279"/>
      <c r="T465" s="279"/>
      <c r="U465" s="279"/>
      <c r="V465" s="279"/>
      <c r="W465" s="279"/>
      <c r="X465" s="279"/>
      <c r="Y465" s="279"/>
      <c r="Z465" s="279"/>
      <c r="AA465" s="279"/>
      <c r="AB465" s="279"/>
      <c r="AC465" s="279"/>
      <c r="AD465" s="279"/>
      <c r="AE465" s="279"/>
      <c r="AF465" s="279"/>
      <c r="AG465" s="279"/>
      <c r="AH465" s="279"/>
      <c r="AI465" s="279"/>
      <c r="AJ465" s="279"/>
      <c r="AK465" s="279"/>
      <c r="AL465" s="279"/>
      <c r="AM465" s="279"/>
      <c r="AN465" s="279"/>
      <c r="AO465" s="279"/>
      <c r="AP465" s="279"/>
      <c r="AQ465" s="279"/>
      <c r="AR465" s="279"/>
    </row>
    <row r="466" spans="1:44" ht="39" customHeight="1" x14ac:dyDescent="0.2">
      <c r="A466" s="279" t="s">
        <v>186</v>
      </c>
      <c r="B466" s="279"/>
      <c r="C466" s="279"/>
      <c r="D466" s="279"/>
      <c r="E466" s="279"/>
      <c r="F466" s="279"/>
      <c r="G466" s="279"/>
      <c r="H466" s="279"/>
      <c r="I466" s="279"/>
      <c r="J466" s="279"/>
      <c r="K466" s="279"/>
      <c r="L466" s="279"/>
      <c r="M466" s="279"/>
      <c r="N466" s="279"/>
      <c r="O466" s="279"/>
      <c r="P466" s="279"/>
      <c r="Q466" s="279"/>
      <c r="R466" s="279"/>
      <c r="S466" s="279"/>
      <c r="T466" s="279"/>
      <c r="U466" s="279"/>
      <c r="V466" s="279"/>
      <c r="W466" s="279"/>
      <c r="X466" s="279"/>
      <c r="Y466" s="279"/>
      <c r="Z466" s="279"/>
      <c r="AA466" s="279"/>
      <c r="AB466" s="279"/>
      <c r="AC466" s="279"/>
      <c r="AD466" s="279"/>
      <c r="AE466" s="279"/>
      <c r="AF466" s="279"/>
      <c r="AG466" s="279"/>
      <c r="AH466" s="279"/>
      <c r="AI466" s="279"/>
      <c r="AJ466" s="279"/>
      <c r="AK466" s="279"/>
      <c r="AL466" s="279"/>
      <c r="AM466" s="279"/>
      <c r="AN466" s="279"/>
      <c r="AO466" s="279"/>
      <c r="AP466" s="279"/>
      <c r="AQ466" s="279"/>
      <c r="AR466" s="279"/>
    </row>
    <row r="467" spans="1:44" ht="30" customHeight="1" x14ac:dyDescent="0.2">
      <c r="A467" s="314" t="s">
        <v>1241</v>
      </c>
      <c r="B467" s="314"/>
      <c r="C467" s="314"/>
      <c r="D467" s="314"/>
      <c r="E467" s="314"/>
      <c r="F467" s="314"/>
      <c r="G467" s="314"/>
      <c r="H467" s="314"/>
      <c r="I467" s="314"/>
      <c r="J467" s="314"/>
      <c r="K467" s="314"/>
      <c r="L467" s="314"/>
      <c r="M467" s="314"/>
      <c r="N467" s="314"/>
      <c r="O467" s="314"/>
      <c r="P467" s="314"/>
      <c r="Q467" s="314"/>
      <c r="R467" s="314"/>
      <c r="S467" s="314"/>
      <c r="T467" s="314"/>
      <c r="U467" s="314"/>
      <c r="V467" s="314"/>
      <c r="W467" s="314"/>
      <c r="X467" s="314"/>
      <c r="Y467" s="314"/>
      <c r="Z467" s="314"/>
      <c r="AA467" s="314"/>
      <c r="AB467" s="314"/>
      <c r="AC467" s="314"/>
      <c r="AD467" s="314"/>
      <c r="AE467" s="314"/>
      <c r="AF467" s="314"/>
      <c r="AG467" s="314"/>
      <c r="AH467" s="314"/>
      <c r="AI467" s="314"/>
      <c r="AJ467" s="314"/>
      <c r="AK467" s="314"/>
      <c r="AL467" s="314"/>
      <c r="AM467" s="314"/>
      <c r="AN467" s="314"/>
      <c r="AO467" s="314"/>
      <c r="AP467" s="314"/>
      <c r="AQ467" s="314"/>
      <c r="AR467" s="314"/>
    </row>
    <row r="468" spans="1:44" ht="63" customHeight="1" x14ac:dyDescent="0.2">
      <c r="A468" s="315" t="s">
        <v>1242</v>
      </c>
      <c r="B468" s="315"/>
      <c r="C468" s="315"/>
      <c r="D468" s="315"/>
      <c r="E468" s="315"/>
      <c r="F468" s="315"/>
      <c r="G468" s="315"/>
      <c r="H468" s="315"/>
      <c r="I468" s="315"/>
      <c r="J468" s="315"/>
      <c r="K468" s="315"/>
      <c r="L468" s="315"/>
      <c r="M468" s="315"/>
      <c r="N468" s="315"/>
      <c r="O468" s="315"/>
      <c r="P468" s="315"/>
      <c r="Q468" s="315"/>
      <c r="R468" s="315"/>
      <c r="S468" s="315"/>
      <c r="T468" s="315"/>
      <c r="U468" s="315"/>
      <c r="V468" s="315"/>
      <c r="W468" s="315"/>
      <c r="X468" s="315"/>
      <c r="Y468" s="189"/>
      <c r="Z468" s="189"/>
      <c r="AA468" s="189"/>
      <c r="AB468" s="189"/>
      <c r="AC468" s="189"/>
      <c r="AD468" s="189"/>
      <c r="AE468" s="189"/>
      <c r="AF468" s="189"/>
      <c r="AG468" s="189"/>
      <c r="AH468" s="189"/>
      <c r="AI468" s="189"/>
      <c r="AJ468" s="189"/>
      <c r="AK468" s="189"/>
      <c r="AL468" s="189"/>
      <c r="AM468" s="189"/>
      <c r="AN468" s="189"/>
      <c r="AO468" s="189"/>
      <c r="AP468" s="189"/>
      <c r="AQ468" s="189"/>
      <c r="AR468" s="189"/>
    </row>
    <row r="469" spans="1:44" x14ac:dyDescent="0.2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  <c r="AA469" s="116"/>
      <c r="AB469" s="116"/>
      <c r="AC469" s="116"/>
      <c r="AD469" s="116"/>
      <c r="AE469" s="116"/>
      <c r="AF469" s="116"/>
      <c r="AG469" s="116"/>
      <c r="AH469" s="116"/>
      <c r="AI469" s="116"/>
      <c r="AJ469" s="116"/>
      <c r="AK469" s="116"/>
      <c r="AL469" s="116"/>
      <c r="AM469" s="116"/>
      <c r="AN469" s="116"/>
      <c r="AO469" s="116"/>
      <c r="AP469" s="116"/>
      <c r="AQ469" s="116"/>
      <c r="AR469" s="116"/>
    </row>
  </sheetData>
  <autoFilter ref="A14:X463"/>
  <mergeCells count="20">
    <mergeCell ref="A465:AR465"/>
    <mergeCell ref="A466:AR466"/>
    <mergeCell ref="A467:AR467"/>
    <mergeCell ref="A468:X468"/>
    <mergeCell ref="V12:X12"/>
    <mergeCell ref="A11:A13"/>
    <mergeCell ref="B11:B13"/>
    <mergeCell ref="C11:C13"/>
    <mergeCell ref="D11:X11"/>
    <mergeCell ref="D12:F12"/>
    <mergeCell ref="G12:I12"/>
    <mergeCell ref="J12:L12"/>
    <mergeCell ref="M12:O12"/>
    <mergeCell ref="P12:R12"/>
    <mergeCell ref="S12:U12"/>
    <mergeCell ref="A4:X4"/>
    <mergeCell ref="A5:X5"/>
    <mergeCell ref="A6:X6"/>
    <mergeCell ref="A8:X8"/>
    <mergeCell ref="A9:X9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79"/>
  <sheetViews>
    <sheetView view="pageBreakPreview" zoomScale="55" zoomScaleNormal="100" zoomScaleSheetLayoutView="55" workbookViewId="0">
      <selection activeCell="AF2" sqref="AF2"/>
    </sheetView>
  </sheetViews>
  <sheetFormatPr defaultRowHeight="15.75" x14ac:dyDescent="0.25"/>
  <cols>
    <col min="1" max="1" width="11.625" style="10" customWidth="1"/>
    <col min="2" max="2" width="37.875" style="10" customWidth="1"/>
    <col min="3" max="3" width="13.875" style="10" customWidth="1"/>
    <col min="4" max="4" width="17.625" style="10" customWidth="1"/>
    <col min="5" max="5" width="20" style="10" hidden="1" customWidth="1"/>
    <col min="6" max="6" width="8.75" style="10" hidden="1" customWidth="1"/>
    <col min="7" max="10" width="6" style="10" hidden="1" customWidth="1"/>
    <col min="11" max="11" width="6.625" style="10" hidden="1" customWidth="1"/>
    <col min="12" max="12" width="18.25" style="10" hidden="1" customWidth="1"/>
    <col min="13" max="13" width="10.125" style="10" hidden="1" customWidth="1"/>
    <col min="14" max="14" width="8.25" style="10" hidden="1" customWidth="1"/>
    <col min="15" max="15" width="6" style="10" hidden="1" customWidth="1"/>
    <col min="16" max="16" width="8.75" style="10" hidden="1" customWidth="1"/>
    <col min="17" max="17" width="6" style="10" hidden="1" customWidth="1"/>
    <col min="18" max="18" width="5.125" style="10" hidden="1" customWidth="1"/>
    <col min="19" max="19" width="17.875" style="10" customWidth="1"/>
    <col min="20" max="20" width="8.75" style="10" customWidth="1"/>
    <col min="21" max="21" width="7.875" style="10" customWidth="1"/>
    <col min="22" max="25" width="6" style="10" customWidth="1"/>
    <col min="26" max="26" width="18.75" style="10" customWidth="1"/>
    <col min="27" max="27" width="10.875" style="10" customWidth="1"/>
    <col min="28" max="28" width="8.125" style="10" customWidth="1"/>
    <col min="29" max="29" width="6" style="10" customWidth="1"/>
    <col min="30" max="30" width="7.5" style="10" customWidth="1"/>
    <col min="31" max="31" width="6" style="10" customWidth="1"/>
    <col min="32" max="32" width="7" style="10" customWidth="1"/>
    <col min="33" max="33" width="4.125" style="1" customWidth="1"/>
    <col min="34" max="34" width="3.75" style="1" customWidth="1"/>
    <col min="35" max="35" width="3.875" style="1" customWidth="1"/>
    <col min="36" max="36" width="4.5" style="1" customWidth="1"/>
    <col min="37" max="37" width="5" style="1" customWidth="1"/>
    <col min="38" max="38" width="5.5" style="1" customWidth="1"/>
    <col min="39" max="39" width="5.75" style="1" customWidth="1"/>
    <col min="40" max="40" width="5.5" style="1" customWidth="1"/>
    <col min="41" max="42" width="5" style="1" customWidth="1"/>
    <col min="43" max="43" width="12.875" style="1" customWidth="1"/>
    <col min="44" max="53" width="5" style="1" customWidth="1"/>
    <col min="54" max="16384" width="9" style="1"/>
  </cols>
  <sheetData>
    <row r="1" spans="1:46" ht="18.75" x14ac:dyDescent="0.25">
      <c r="AF1" s="36" t="s">
        <v>1258</v>
      </c>
    </row>
    <row r="2" spans="1:46" ht="18.75" x14ac:dyDescent="0.3">
      <c r="AF2" s="37" t="s">
        <v>1282</v>
      </c>
    </row>
    <row r="3" spans="1:46" ht="18.75" x14ac:dyDescent="0.3">
      <c r="AF3" s="37"/>
    </row>
    <row r="4" spans="1:46" x14ac:dyDescent="0.25">
      <c r="A4" s="328" t="s">
        <v>104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328"/>
    </row>
    <row r="5" spans="1:46" x14ac:dyDescent="0.25">
      <c r="A5" s="329" t="s">
        <v>1259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10"/>
      <c r="AH5" s="10"/>
    </row>
    <row r="6" spans="1:46" s="16" customForma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10"/>
      <c r="AH6" s="10"/>
    </row>
    <row r="7" spans="1:46" ht="18.75" x14ac:dyDescent="0.25">
      <c r="A7" s="290" t="s">
        <v>747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x14ac:dyDescent="0.25">
      <c r="A8" s="291" t="s">
        <v>111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</row>
    <row r="9" spans="1:46" ht="15.75" customHeight="1" x14ac:dyDescent="0.25">
      <c r="A9" s="322"/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2"/>
      <c r="Y9" s="322"/>
      <c r="Z9" s="322"/>
      <c r="AA9" s="322"/>
      <c r="AB9" s="322"/>
      <c r="AC9" s="322"/>
      <c r="AD9" s="322"/>
      <c r="AE9" s="322"/>
      <c r="AF9" s="322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6" ht="31.5" customHeight="1" x14ac:dyDescent="0.25">
      <c r="A10" s="323" t="s">
        <v>53</v>
      </c>
      <c r="B10" s="323" t="s">
        <v>14</v>
      </c>
      <c r="C10" s="323" t="s">
        <v>0</v>
      </c>
      <c r="D10" s="327" t="s">
        <v>93</v>
      </c>
      <c r="E10" s="319" t="s">
        <v>94</v>
      </c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0"/>
      <c r="AB10" s="320"/>
      <c r="AC10" s="320"/>
      <c r="AD10" s="320"/>
      <c r="AE10" s="320"/>
      <c r="AF10" s="321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6" ht="44.25" customHeight="1" x14ac:dyDescent="0.25">
      <c r="A11" s="324"/>
      <c r="B11" s="324"/>
      <c r="C11" s="324"/>
      <c r="D11" s="327"/>
      <c r="E11" s="319" t="s">
        <v>752</v>
      </c>
      <c r="F11" s="320"/>
      <c r="G11" s="320"/>
      <c r="H11" s="320"/>
      <c r="I11" s="320"/>
      <c r="J11" s="320"/>
      <c r="K11" s="321"/>
      <c r="L11" s="319" t="s">
        <v>753</v>
      </c>
      <c r="M11" s="320"/>
      <c r="N11" s="320"/>
      <c r="O11" s="320"/>
      <c r="P11" s="320"/>
      <c r="Q11" s="320"/>
      <c r="R11" s="321"/>
      <c r="S11" s="319" t="s">
        <v>754</v>
      </c>
      <c r="T11" s="320"/>
      <c r="U11" s="320"/>
      <c r="V11" s="320"/>
      <c r="W11" s="320"/>
      <c r="X11" s="320"/>
      <c r="Y11" s="320"/>
      <c r="Z11" s="327" t="s">
        <v>115</v>
      </c>
      <c r="AA11" s="327"/>
      <c r="AB11" s="327"/>
      <c r="AC11" s="327"/>
      <c r="AD11" s="327"/>
      <c r="AE11" s="327"/>
      <c r="AF11" s="327"/>
    </row>
    <row r="12" spans="1:46" ht="69.75" customHeight="1" x14ac:dyDescent="0.25">
      <c r="A12" s="324"/>
      <c r="B12" s="324"/>
      <c r="C12" s="324"/>
      <c r="D12" s="327"/>
      <c r="E12" s="319" t="s">
        <v>103</v>
      </c>
      <c r="F12" s="320"/>
      <c r="G12" s="320"/>
      <c r="H12" s="320"/>
      <c r="I12" s="320"/>
      <c r="J12" s="320"/>
      <c r="K12" s="321"/>
      <c r="L12" s="319" t="s">
        <v>103</v>
      </c>
      <c r="M12" s="320"/>
      <c r="N12" s="320"/>
      <c r="O12" s="320"/>
      <c r="P12" s="320"/>
      <c r="Q12" s="320"/>
      <c r="R12" s="321"/>
      <c r="S12" s="319" t="s">
        <v>103</v>
      </c>
      <c r="T12" s="320"/>
      <c r="U12" s="320"/>
      <c r="V12" s="320"/>
      <c r="W12" s="320"/>
      <c r="X12" s="320"/>
      <c r="Y12" s="320"/>
      <c r="Z12" s="319" t="s">
        <v>6</v>
      </c>
      <c r="AA12" s="320"/>
      <c r="AB12" s="320"/>
      <c r="AC12" s="320"/>
      <c r="AD12" s="320"/>
      <c r="AE12" s="320"/>
      <c r="AF12" s="321"/>
    </row>
    <row r="13" spans="1:46" ht="37.5" customHeight="1" x14ac:dyDescent="0.25">
      <c r="A13" s="324"/>
      <c r="B13" s="324"/>
      <c r="C13" s="324"/>
      <c r="D13" s="327" t="s">
        <v>97</v>
      </c>
      <c r="E13" s="50" t="s">
        <v>24</v>
      </c>
      <c r="F13" s="319" t="s">
        <v>23</v>
      </c>
      <c r="G13" s="320"/>
      <c r="H13" s="320"/>
      <c r="I13" s="320"/>
      <c r="J13" s="320"/>
      <c r="K13" s="321"/>
      <c r="L13" s="50" t="s">
        <v>24</v>
      </c>
      <c r="M13" s="319" t="s">
        <v>23</v>
      </c>
      <c r="N13" s="320"/>
      <c r="O13" s="320"/>
      <c r="P13" s="320"/>
      <c r="Q13" s="320"/>
      <c r="R13" s="321"/>
      <c r="S13" s="50" t="s">
        <v>24</v>
      </c>
      <c r="T13" s="326" t="s">
        <v>23</v>
      </c>
      <c r="U13" s="326"/>
      <c r="V13" s="326"/>
      <c r="W13" s="326"/>
      <c r="X13" s="326"/>
      <c r="Y13" s="326"/>
      <c r="Z13" s="50" t="s">
        <v>24</v>
      </c>
      <c r="AA13" s="326" t="s">
        <v>23</v>
      </c>
      <c r="AB13" s="326"/>
      <c r="AC13" s="326"/>
      <c r="AD13" s="326"/>
      <c r="AE13" s="326"/>
      <c r="AF13" s="326"/>
    </row>
    <row r="14" spans="1:46" ht="66" customHeight="1" x14ac:dyDescent="0.25">
      <c r="A14" s="325"/>
      <c r="B14" s="325"/>
      <c r="C14" s="325"/>
      <c r="D14" s="327"/>
      <c r="E14" s="49" t="s">
        <v>8</v>
      </c>
      <c r="F14" s="49" t="s">
        <v>8</v>
      </c>
      <c r="G14" s="9" t="s">
        <v>206</v>
      </c>
      <c r="H14" s="9" t="s">
        <v>207</v>
      </c>
      <c r="I14" s="9" t="s">
        <v>208</v>
      </c>
      <c r="J14" s="9" t="s">
        <v>209</v>
      </c>
      <c r="K14" s="9" t="s">
        <v>210</v>
      </c>
      <c r="L14" s="65" t="s">
        <v>8</v>
      </c>
      <c r="M14" s="65" t="s">
        <v>8</v>
      </c>
      <c r="N14" s="9" t="s">
        <v>206</v>
      </c>
      <c r="O14" s="9" t="s">
        <v>207</v>
      </c>
      <c r="P14" s="9" t="s">
        <v>208</v>
      </c>
      <c r="Q14" s="9" t="s">
        <v>209</v>
      </c>
      <c r="R14" s="9" t="s">
        <v>210</v>
      </c>
      <c r="S14" s="65" t="s">
        <v>8</v>
      </c>
      <c r="T14" s="65" t="s">
        <v>8</v>
      </c>
      <c r="U14" s="9" t="s">
        <v>1260</v>
      </c>
      <c r="V14" s="9" t="s">
        <v>1261</v>
      </c>
      <c r="W14" s="9" t="s">
        <v>1262</v>
      </c>
      <c r="X14" s="9" t="s">
        <v>790</v>
      </c>
      <c r="Y14" s="9" t="s">
        <v>1263</v>
      </c>
      <c r="Z14" s="65" t="s">
        <v>8</v>
      </c>
      <c r="AA14" s="65" t="s">
        <v>8</v>
      </c>
      <c r="AB14" s="9" t="s">
        <v>1260</v>
      </c>
      <c r="AC14" s="9" t="s">
        <v>1261</v>
      </c>
      <c r="AD14" s="9" t="s">
        <v>1262</v>
      </c>
      <c r="AE14" s="9" t="s">
        <v>790</v>
      </c>
      <c r="AF14" s="9" t="s">
        <v>1263</v>
      </c>
    </row>
    <row r="15" spans="1:46" x14ac:dyDescent="0.25">
      <c r="A15" s="51">
        <v>1</v>
      </c>
      <c r="B15" s="51">
        <v>2</v>
      </c>
      <c r="C15" s="51">
        <v>3</v>
      </c>
      <c r="D15" s="51">
        <v>4</v>
      </c>
      <c r="E15" s="15" t="s">
        <v>72</v>
      </c>
      <c r="F15" s="15" t="s">
        <v>73</v>
      </c>
      <c r="G15" s="15" t="s">
        <v>74</v>
      </c>
      <c r="H15" s="15" t="s">
        <v>75</v>
      </c>
      <c r="I15" s="15" t="s">
        <v>76</v>
      </c>
      <c r="J15" s="15" t="s">
        <v>77</v>
      </c>
      <c r="K15" s="15" t="s">
        <v>78</v>
      </c>
      <c r="L15" s="15" t="s">
        <v>79</v>
      </c>
      <c r="M15" s="15" t="s">
        <v>80</v>
      </c>
      <c r="N15" s="15" t="s">
        <v>81</v>
      </c>
      <c r="O15" s="15" t="s">
        <v>82</v>
      </c>
      <c r="P15" s="15" t="s">
        <v>83</v>
      </c>
      <c r="Q15" s="15" t="s">
        <v>84</v>
      </c>
      <c r="R15" s="15" t="s">
        <v>85</v>
      </c>
      <c r="S15" s="15" t="s">
        <v>72</v>
      </c>
      <c r="T15" s="15" t="s">
        <v>73</v>
      </c>
      <c r="U15" s="15" t="s">
        <v>74</v>
      </c>
      <c r="V15" s="15" t="s">
        <v>75</v>
      </c>
      <c r="W15" s="15" t="s">
        <v>76</v>
      </c>
      <c r="X15" s="15" t="s">
        <v>77</v>
      </c>
      <c r="Y15" s="15" t="s">
        <v>78</v>
      </c>
      <c r="Z15" s="15" t="s">
        <v>86</v>
      </c>
      <c r="AA15" s="15" t="s">
        <v>87</v>
      </c>
      <c r="AB15" s="15" t="s">
        <v>88</v>
      </c>
      <c r="AC15" s="15" t="s">
        <v>89</v>
      </c>
      <c r="AD15" s="15" t="s">
        <v>90</v>
      </c>
      <c r="AE15" s="15" t="s">
        <v>91</v>
      </c>
      <c r="AF15" s="15" t="s">
        <v>92</v>
      </c>
    </row>
    <row r="16" spans="1:46" ht="48" customHeight="1" x14ac:dyDescent="0.25">
      <c r="A16" s="140" t="s">
        <v>214</v>
      </c>
      <c r="B16" s="141" t="s">
        <v>215</v>
      </c>
      <c r="C16" s="142" t="s">
        <v>216</v>
      </c>
      <c r="D16" s="149">
        <v>55740.910006139995</v>
      </c>
      <c r="E16" s="149">
        <v>8.30652203</v>
      </c>
      <c r="F16" s="149">
        <v>10.7546327</v>
      </c>
      <c r="G16" s="149">
        <v>0</v>
      </c>
      <c r="H16" s="149">
        <v>0</v>
      </c>
      <c r="I16" s="149">
        <v>0</v>
      </c>
      <c r="J16" s="149">
        <v>0</v>
      </c>
      <c r="K16" s="149">
        <v>0</v>
      </c>
      <c r="L16" s="149">
        <v>0</v>
      </c>
      <c r="M16" s="149">
        <v>15306.00526785</v>
      </c>
      <c r="N16" s="149">
        <v>126</v>
      </c>
      <c r="O16" s="149">
        <v>0</v>
      </c>
      <c r="P16" s="149">
        <v>665.63599999999997</v>
      </c>
      <c r="Q16" s="149">
        <v>0</v>
      </c>
      <c r="R16" s="149">
        <v>0</v>
      </c>
      <c r="S16" s="149">
        <v>0</v>
      </c>
      <c r="T16" s="149">
        <v>720.55914128508471</v>
      </c>
      <c r="U16" s="149">
        <v>206</v>
      </c>
      <c r="V16" s="149">
        <v>0</v>
      </c>
      <c r="W16" s="149">
        <v>0.622</v>
      </c>
      <c r="X16" s="149">
        <v>0</v>
      </c>
      <c r="Y16" s="149">
        <v>0</v>
      </c>
      <c r="Z16" s="149">
        <f>S16</f>
        <v>0</v>
      </c>
      <c r="AA16" s="149">
        <f t="shared" ref="AA16:AF17" si="0">T16</f>
        <v>720.55914128508471</v>
      </c>
      <c r="AB16" s="149">
        <f t="shared" si="0"/>
        <v>206</v>
      </c>
      <c r="AC16" s="149">
        <f t="shared" si="0"/>
        <v>0</v>
      </c>
      <c r="AD16" s="149">
        <f t="shared" si="0"/>
        <v>0.622</v>
      </c>
      <c r="AE16" s="149">
        <f t="shared" si="0"/>
        <v>0</v>
      </c>
      <c r="AF16" s="149">
        <f t="shared" si="0"/>
        <v>0</v>
      </c>
    </row>
    <row r="17" spans="1:32" s="18" customFormat="1" ht="76.5" customHeight="1" x14ac:dyDescent="0.25">
      <c r="A17" s="39" t="s">
        <v>218</v>
      </c>
      <c r="B17" s="70" t="s">
        <v>219</v>
      </c>
      <c r="C17" s="71" t="s">
        <v>216</v>
      </c>
      <c r="D17" s="95">
        <v>55641.176077427626</v>
      </c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v>15235.84777633</v>
      </c>
      <c r="N17" s="95">
        <v>126</v>
      </c>
      <c r="O17" s="95">
        <v>0</v>
      </c>
      <c r="P17" s="95">
        <v>665.63599999999997</v>
      </c>
      <c r="Q17" s="95">
        <v>0</v>
      </c>
      <c r="R17" s="95">
        <v>0</v>
      </c>
      <c r="S17" s="95">
        <v>0</v>
      </c>
      <c r="T17" s="95">
        <v>708.54055663508473</v>
      </c>
      <c r="U17" s="95">
        <v>206</v>
      </c>
      <c r="V17" s="95">
        <v>0</v>
      </c>
      <c r="W17" s="95">
        <v>0.622</v>
      </c>
      <c r="X17" s="95">
        <v>0</v>
      </c>
      <c r="Y17" s="95">
        <v>0</v>
      </c>
      <c r="Z17" s="95">
        <f>S17</f>
        <v>0</v>
      </c>
      <c r="AA17" s="95">
        <f t="shared" si="0"/>
        <v>708.54055663508473</v>
      </c>
      <c r="AB17" s="95">
        <f t="shared" si="0"/>
        <v>206</v>
      </c>
      <c r="AC17" s="95">
        <f t="shared" si="0"/>
        <v>0</v>
      </c>
      <c r="AD17" s="95">
        <f t="shared" si="0"/>
        <v>0.622</v>
      </c>
      <c r="AE17" s="95">
        <f t="shared" si="0"/>
        <v>0</v>
      </c>
      <c r="AF17" s="95">
        <f t="shared" si="0"/>
        <v>0</v>
      </c>
    </row>
    <row r="18" spans="1:32" s="18" customFormat="1" x14ac:dyDescent="0.25">
      <c r="A18" s="39" t="s">
        <v>220</v>
      </c>
      <c r="B18" s="70" t="s">
        <v>221</v>
      </c>
      <c r="C18" s="71" t="s">
        <v>216</v>
      </c>
      <c r="D18" s="95">
        <v>9151.1679445030513</v>
      </c>
      <c r="E18" s="95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95">
        <v>0</v>
      </c>
      <c r="Q18" s="95">
        <v>0</v>
      </c>
      <c r="R18" s="95">
        <v>0</v>
      </c>
      <c r="S18" s="95">
        <v>0</v>
      </c>
      <c r="T18" s="95">
        <v>653.55594915254244</v>
      </c>
      <c r="U18" s="95">
        <v>206</v>
      </c>
      <c r="V18" s="95">
        <v>0</v>
      </c>
      <c r="W18" s="95">
        <v>0.622</v>
      </c>
      <c r="X18" s="95">
        <v>0</v>
      </c>
      <c r="Y18" s="95">
        <v>0</v>
      </c>
      <c r="Z18" s="95">
        <f t="shared" ref="Z18:Z81" si="1">S18</f>
        <v>0</v>
      </c>
      <c r="AA18" s="95">
        <f t="shared" ref="AA18:AA81" si="2">T18</f>
        <v>653.55594915254244</v>
      </c>
      <c r="AB18" s="95">
        <f t="shared" ref="AB18:AB81" si="3">U18</f>
        <v>206</v>
      </c>
      <c r="AC18" s="95">
        <f t="shared" ref="AC18:AC81" si="4">V18</f>
        <v>0</v>
      </c>
      <c r="AD18" s="95">
        <f t="shared" ref="AD18:AD81" si="5">W18</f>
        <v>0.622</v>
      </c>
      <c r="AE18" s="95">
        <f t="shared" ref="AE18:AE81" si="6">X18</f>
        <v>0</v>
      </c>
      <c r="AF18" s="95">
        <f t="shared" ref="AF18:AF81" si="7">Y18</f>
        <v>0</v>
      </c>
    </row>
    <row r="19" spans="1:32" s="18" customFormat="1" ht="31.5" x14ac:dyDescent="0.25">
      <c r="A19" s="39" t="s">
        <v>222</v>
      </c>
      <c r="B19" s="70" t="s">
        <v>223</v>
      </c>
      <c r="C19" s="71" t="s">
        <v>216</v>
      </c>
      <c r="D19" s="95">
        <v>54.984607482542373</v>
      </c>
      <c r="E19" s="95">
        <v>0</v>
      </c>
      <c r="F19" s="95">
        <v>0</v>
      </c>
      <c r="G19" s="95">
        <v>0</v>
      </c>
      <c r="H19" s="95">
        <v>0</v>
      </c>
      <c r="I19" s="95">
        <v>0</v>
      </c>
      <c r="J19" s="95">
        <v>0</v>
      </c>
      <c r="K19" s="95">
        <v>0</v>
      </c>
      <c r="L19" s="95">
        <v>0</v>
      </c>
      <c r="M19" s="95">
        <v>0</v>
      </c>
      <c r="N19" s="95">
        <v>0</v>
      </c>
      <c r="O19" s="95">
        <v>0</v>
      </c>
      <c r="P19" s="95">
        <v>0</v>
      </c>
      <c r="Q19" s="95">
        <v>0</v>
      </c>
      <c r="R19" s="95">
        <v>0</v>
      </c>
      <c r="S19" s="95">
        <v>0</v>
      </c>
      <c r="T19" s="95">
        <v>54.984607482542373</v>
      </c>
      <c r="U19" s="95">
        <v>0</v>
      </c>
      <c r="V19" s="95">
        <v>0</v>
      </c>
      <c r="W19" s="95">
        <v>0</v>
      </c>
      <c r="X19" s="95">
        <v>0</v>
      </c>
      <c r="Y19" s="95">
        <v>0</v>
      </c>
      <c r="Z19" s="95">
        <f t="shared" si="1"/>
        <v>0</v>
      </c>
      <c r="AA19" s="95">
        <f t="shared" si="2"/>
        <v>54.984607482542373</v>
      </c>
      <c r="AB19" s="95">
        <f t="shared" si="3"/>
        <v>0</v>
      </c>
      <c r="AC19" s="95">
        <f t="shared" si="4"/>
        <v>0</v>
      </c>
      <c r="AD19" s="95">
        <f t="shared" si="5"/>
        <v>0</v>
      </c>
      <c r="AE19" s="95">
        <f t="shared" si="6"/>
        <v>0</v>
      </c>
      <c r="AF19" s="95">
        <f t="shared" si="7"/>
        <v>0</v>
      </c>
    </row>
    <row r="20" spans="1:32" s="18" customFormat="1" ht="75" customHeight="1" x14ac:dyDescent="0.25">
      <c r="A20" s="39" t="s">
        <v>224</v>
      </c>
      <c r="B20" s="70" t="s">
        <v>225</v>
      </c>
      <c r="C20" s="71" t="s">
        <v>216</v>
      </c>
      <c r="D20" s="95">
        <v>46429.938779679323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15235.84777633</v>
      </c>
      <c r="N20" s="95">
        <v>126</v>
      </c>
      <c r="O20" s="95">
        <v>0</v>
      </c>
      <c r="P20" s="95">
        <v>665.63599999999997</v>
      </c>
      <c r="Q20" s="95">
        <v>0</v>
      </c>
      <c r="R20" s="95">
        <v>0</v>
      </c>
      <c r="S20" s="95">
        <v>0</v>
      </c>
      <c r="T20" s="95">
        <v>0</v>
      </c>
      <c r="U20" s="95">
        <v>0</v>
      </c>
      <c r="V20" s="95">
        <v>0</v>
      </c>
      <c r="W20" s="95">
        <v>0</v>
      </c>
      <c r="X20" s="95">
        <v>0</v>
      </c>
      <c r="Y20" s="95">
        <v>0</v>
      </c>
      <c r="Z20" s="95">
        <f t="shared" si="1"/>
        <v>0</v>
      </c>
      <c r="AA20" s="95">
        <f t="shared" si="2"/>
        <v>0</v>
      </c>
      <c r="AB20" s="95">
        <f t="shared" si="3"/>
        <v>0</v>
      </c>
      <c r="AC20" s="95">
        <f t="shared" si="4"/>
        <v>0</v>
      </c>
      <c r="AD20" s="95">
        <f t="shared" si="5"/>
        <v>0</v>
      </c>
      <c r="AE20" s="95">
        <f t="shared" si="6"/>
        <v>0</v>
      </c>
      <c r="AF20" s="95">
        <f t="shared" si="7"/>
        <v>0</v>
      </c>
    </row>
    <row r="21" spans="1:32" s="18" customFormat="1" ht="31.5" x14ac:dyDescent="0.25">
      <c r="A21" s="39" t="s">
        <v>226</v>
      </c>
      <c r="B21" s="70" t="s">
        <v>227</v>
      </c>
      <c r="C21" s="71" t="s">
        <v>216</v>
      </c>
      <c r="D21" s="95">
        <v>0</v>
      </c>
      <c r="E21" s="95">
        <v>0</v>
      </c>
      <c r="F21" s="95">
        <v>0</v>
      </c>
      <c r="G21" s="95">
        <v>0</v>
      </c>
      <c r="H21" s="95">
        <v>0</v>
      </c>
      <c r="I21" s="95">
        <v>0</v>
      </c>
      <c r="J21" s="95">
        <v>0</v>
      </c>
      <c r="K21" s="95">
        <v>0</v>
      </c>
      <c r="L21" s="95">
        <v>0</v>
      </c>
      <c r="M21" s="95">
        <v>0</v>
      </c>
      <c r="N21" s="95">
        <v>0</v>
      </c>
      <c r="O21" s="95">
        <v>0</v>
      </c>
      <c r="P21" s="95">
        <v>0</v>
      </c>
      <c r="Q21" s="95">
        <v>0</v>
      </c>
      <c r="R21" s="95">
        <v>0</v>
      </c>
      <c r="S21" s="95">
        <v>0</v>
      </c>
      <c r="T21" s="95">
        <v>0</v>
      </c>
      <c r="U21" s="95">
        <v>0</v>
      </c>
      <c r="V21" s="95">
        <v>0</v>
      </c>
      <c r="W21" s="95">
        <v>0</v>
      </c>
      <c r="X21" s="95">
        <v>0</v>
      </c>
      <c r="Y21" s="95">
        <v>0</v>
      </c>
      <c r="Z21" s="95">
        <f t="shared" si="1"/>
        <v>0</v>
      </c>
      <c r="AA21" s="95">
        <f t="shared" si="2"/>
        <v>0</v>
      </c>
      <c r="AB21" s="95">
        <f t="shared" si="3"/>
        <v>0</v>
      </c>
      <c r="AC21" s="95">
        <f t="shared" si="4"/>
        <v>0</v>
      </c>
      <c r="AD21" s="95">
        <f t="shared" si="5"/>
        <v>0</v>
      </c>
      <c r="AE21" s="95">
        <f t="shared" si="6"/>
        <v>0</v>
      </c>
      <c r="AF21" s="95">
        <f t="shared" si="7"/>
        <v>0</v>
      </c>
    </row>
    <row r="22" spans="1:32" s="18" customFormat="1" ht="47.25" x14ac:dyDescent="0.25">
      <c r="A22" s="39" t="s">
        <v>228</v>
      </c>
      <c r="B22" s="70" t="s">
        <v>229</v>
      </c>
      <c r="C22" s="71" t="s">
        <v>216</v>
      </c>
      <c r="D22" s="95">
        <v>0</v>
      </c>
      <c r="E22" s="95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  <c r="K22" s="95">
        <v>0</v>
      </c>
      <c r="L22" s="95">
        <v>0</v>
      </c>
      <c r="M22" s="95">
        <v>0</v>
      </c>
      <c r="N22" s="95">
        <v>0</v>
      </c>
      <c r="O22" s="95">
        <v>0</v>
      </c>
      <c r="P22" s="95">
        <v>0</v>
      </c>
      <c r="Q22" s="95">
        <v>0</v>
      </c>
      <c r="R22" s="95">
        <v>0</v>
      </c>
      <c r="S22" s="95">
        <v>0</v>
      </c>
      <c r="T22" s="95">
        <v>0</v>
      </c>
      <c r="U22" s="95">
        <v>0</v>
      </c>
      <c r="V22" s="95">
        <v>0</v>
      </c>
      <c r="W22" s="95">
        <v>0</v>
      </c>
      <c r="X22" s="95">
        <v>0</v>
      </c>
      <c r="Y22" s="95">
        <v>0</v>
      </c>
      <c r="Z22" s="95">
        <f t="shared" si="1"/>
        <v>0</v>
      </c>
      <c r="AA22" s="95">
        <f t="shared" si="2"/>
        <v>0</v>
      </c>
      <c r="AB22" s="95">
        <f t="shared" si="3"/>
        <v>0</v>
      </c>
      <c r="AC22" s="95">
        <f t="shared" si="4"/>
        <v>0</v>
      </c>
      <c r="AD22" s="95">
        <f t="shared" si="5"/>
        <v>0</v>
      </c>
      <c r="AE22" s="95">
        <f t="shared" si="6"/>
        <v>0</v>
      </c>
      <c r="AF22" s="95">
        <f t="shared" si="7"/>
        <v>0</v>
      </c>
    </row>
    <row r="23" spans="1:32" s="18" customFormat="1" x14ac:dyDescent="0.25">
      <c r="A23" s="39" t="s">
        <v>230</v>
      </c>
      <c r="B23" s="70" t="s">
        <v>231</v>
      </c>
      <c r="C23" s="71" t="s">
        <v>216</v>
      </c>
      <c r="D23" s="95">
        <v>5.0847457627118651</v>
      </c>
      <c r="E23" s="95">
        <v>0</v>
      </c>
      <c r="F23" s="95">
        <v>0</v>
      </c>
      <c r="G23" s="95">
        <v>0</v>
      </c>
      <c r="H23" s="9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95">
        <v>0</v>
      </c>
      <c r="Q23" s="95">
        <v>0</v>
      </c>
      <c r="R23" s="95">
        <v>0</v>
      </c>
      <c r="S23" s="95">
        <v>0</v>
      </c>
      <c r="T23" s="95">
        <v>0</v>
      </c>
      <c r="U23" s="95">
        <v>0</v>
      </c>
      <c r="V23" s="95">
        <v>0</v>
      </c>
      <c r="W23" s="95">
        <v>0</v>
      </c>
      <c r="X23" s="95">
        <v>0</v>
      </c>
      <c r="Y23" s="95">
        <v>0</v>
      </c>
      <c r="Z23" s="95">
        <f t="shared" si="1"/>
        <v>0</v>
      </c>
      <c r="AA23" s="95">
        <f t="shared" si="2"/>
        <v>0</v>
      </c>
      <c r="AB23" s="95">
        <f t="shared" si="3"/>
        <v>0</v>
      </c>
      <c r="AC23" s="95">
        <f t="shared" si="4"/>
        <v>0</v>
      </c>
      <c r="AD23" s="95">
        <f t="shared" si="5"/>
        <v>0</v>
      </c>
      <c r="AE23" s="95">
        <f t="shared" si="6"/>
        <v>0</v>
      </c>
      <c r="AF23" s="95">
        <f t="shared" si="7"/>
        <v>0</v>
      </c>
    </row>
    <row r="24" spans="1:32" s="18" customFormat="1" ht="47.25" x14ac:dyDescent="0.25">
      <c r="A24" s="39" t="s">
        <v>232</v>
      </c>
      <c r="B24" s="70" t="s">
        <v>233</v>
      </c>
      <c r="C24" s="71" t="s">
        <v>216</v>
      </c>
      <c r="D24" s="95">
        <v>4.2303898423728814</v>
      </c>
      <c r="E24" s="95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95">
        <v>0</v>
      </c>
      <c r="Q24" s="95">
        <v>0</v>
      </c>
      <c r="R24" s="95">
        <v>0</v>
      </c>
      <c r="S24" s="95">
        <v>0</v>
      </c>
      <c r="T24" s="95">
        <v>0.9195373</v>
      </c>
      <c r="U24" s="95">
        <v>0</v>
      </c>
      <c r="V24" s="95">
        <v>0</v>
      </c>
      <c r="W24" s="95">
        <v>0</v>
      </c>
      <c r="X24" s="95">
        <v>0</v>
      </c>
      <c r="Y24" s="95">
        <v>0</v>
      </c>
      <c r="Z24" s="95">
        <f t="shared" si="1"/>
        <v>0</v>
      </c>
      <c r="AA24" s="95">
        <f t="shared" si="2"/>
        <v>0.9195373</v>
      </c>
      <c r="AB24" s="95">
        <f t="shared" si="3"/>
        <v>0</v>
      </c>
      <c r="AC24" s="95">
        <f t="shared" si="4"/>
        <v>0</v>
      </c>
      <c r="AD24" s="95">
        <f t="shared" si="5"/>
        <v>0</v>
      </c>
      <c r="AE24" s="95">
        <f t="shared" si="6"/>
        <v>0</v>
      </c>
      <c r="AF24" s="95">
        <f t="shared" si="7"/>
        <v>0</v>
      </c>
    </row>
    <row r="25" spans="1:32" s="18" customFormat="1" ht="31.5" x14ac:dyDescent="0.25">
      <c r="A25" s="39" t="s">
        <v>234</v>
      </c>
      <c r="B25" s="70" t="s">
        <v>235</v>
      </c>
      <c r="C25" s="71" t="s">
        <v>216</v>
      </c>
      <c r="D25" s="95">
        <v>0</v>
      </c>
      <c r="E25" s="95">
        <v>0</v>
      </c>
      <c r="F25" s="95">
        <v>0</v>
      </c>
      <c r="G25" s="95">
        <v>0</v>
      </c>
      <c r="H25" s="95">
        <v>0</v>
      </c>
      <c r="I25" s="95">
        <v>0</v>
      </c>
      <c r="J25" s="95">
        <v>0</v>
      </c>
      <c r="K25" s="95">
        <v>0</v>
      </c>
      <c r="L25" s="95">
        <v>0</v>
      </c>
      <c r="M25" s="95">
        <v>0</v>
      </c>
      <c r="N25" s="95">
        <v>0</v>
      </c>
      <c r="O25" s="95">
        <v>0</v>
      </c>
      <c r="P25" s="95">
        <v>0</v>
      </c>
      <c r="Q25" s="95">
        <v>0</v>
      </c>
      <c r="R25" s="95">
        <v>0</v>
      </c>
      <c r="S25" s="95">
        <v>0</v>
      </c>
      <c r="T25" s="95">
        <v>0</v>
      </c>
      <c r="U25" s="95">
        <v>0</v>
      </c>
      <c r="V25" s="95">
        <v>0</v>
      </c>
      <c r="W25" s="95">
        <v>0</v>
      </c>
      <c r="X25" s="95">
        <v>0</v>
      </c>
      <c r="Y25" s="95">
        <v>0</v>
      </c>
      <c r="Z25" s="95">
        <f t="shared" si="1"/>
        <v>0</v>
      </c>
      <c r="AA25" s="95">
        <f t="shared" si="2"/>
        <v>0</v>
      </c>
      <c r="AB25" s="95">
        <f t="shared" si="3"/>
        <v>0</v>
      </c>
      <c r="AC25" s="95">
        <f t="shared" si="4"/>
        <v>0</v>
      </c>
      <c r="AD25" s="95">
        <f t="shared" si="5"/>
        <v>0</v>
      </c>
      <c r="AE25" s="95">
        <f t="shared" si="6"/>
        <v>0</v>
      </c>
      <c r="AF25" s="95">
        <f t="shared" si="7"/>
        <v>0</v>
      </c>
    </row>
    <row r="26" spans="1:32" s="18" customFormat="1" x14ac:dyDescent="0.25">
      <c r="A26" s="39" t="s">
        <v>236</v>
      </c>
      <c r="B26" s="70" t="s">
        <v>237</v>
      </c>
      <c r="C26" s="71" t="s">
        <v>216</v>
      </c>
      <c r="D26" s="95">
        <v>4.2303898423728814</v>
      </c>
      <c r="E26" s="95">
        <v>0</v>
      </c>
      <c r="F26" s="95">
        <v>0</v>
      </c>
      <c r="G26" s="95">
        <v>0</v>
      </c>
      <c r="H26" s="95">
        <v>0</v>
      </c>
      <c r="I26" s="95">
        <v>0</v>
      </c>
      <c r="J26" s="95">
        <v>0</v>
      </c>
      <c r="K26" s="95">
        <v>0</v>
      </c>
      <c r="L26" s="95">
        <v>0</v>
      </c>
      <c r="M26" s="95">
        <v>0</v>
      </c>
      <c r="N26" s="95">
        <v>0</v>
      </c>
      <c r="O26" s="95">
        <v>0</v>
      </c>
      <c r="P26" s="95">
        <v>0</v>
      </c>
      <c r="Q26" s="95">
        <v>0</v>
      </c>
      <c r="R26" s="95">
        <v>0</v>
      </c>
      <c r="S26" s="95">
        <v>0</v>
      </c>
      <c r="T26" s="95">
        <v>0.9195373</v>
      </c>
      <c r="U26" s="95">
        <v>0</v>
      </c>
      <c r="V26" s="95">
        <v>0</v>
      </c>
      <c r="W26" s="95">
        <v>0</v>
      </c>
      <c r="X26" s="95">
        <v>0</v>
      </c>
      <c r="Y26" s="95">
        <v>0</v>
      </c>
      <c r="Z26" s="95">
        <f t="shared" si="1"/>
        <v>0</v>
      </c>
      <c r="AA26" s="95">
        <f t="shared" si="2"/>
        <v>0.9195373</v>
      </c>
      <c r="AB26" s="95">
        <f t="shared" si="3"/>
        <v>0</v>
      </c>
      <c r="AC26" s="95">
        <f t="shared" si="4"/>
        <v>0</v>
      </c>
      <c r="AD26" s="95">
        <f t="shared" si="5"/>
        <v>0</v>
      </c>
      <c r="AE26" s="95">
        <f t="shared" si="6"/>
        <v>0</v>
      </c>
      <c r="AF26" s="95">
        <f t="shared" si="7"/>
        <v>0</v>
      </c>
    </row>
    <row r="27" spans="1:32" s="18" customFormat="1" ht="31.5" x14ac:dyDescent="0.25">
      <c r="A27" s="39" t="s">
        <v>238</v>
      </c>
      <c r="B27" s="70" t="s">
        <v>239</v>
      </c>
      <c r="C27" s="71" t="s">
        <v>216</v>
      </c>
      <c r="D27" s="95">
        <v>0</v>
      </c>
      <c r="E27" s="95">
        <v>0</v>
      </c>
      <c r="F27" s="95">
        <v>0</v>
      </c>
      <c r="G27" s="95">
        <v>0</v>
      </c>
      <c r="H27" s="95">
        <v>0</v>
      </c>
      <c r="I27" s="95">
        <v>0</v>
      </c>
      <c r="J27" s="95">
        <v>0</v>
      </c>
      <c r="K27" s="95">
        <v>0</v>
      </c>
      <c r="L27" s="95">
        <v>0</v>
      </c>
      <c r="M27" s="95">
        <v>0</v>
      </c>
      <c r="N27" s="95">
        <v>0</v>
      </c>
      <c r="O27" s="95">
        <v>0</v>
      </c>
      <c r="P27" s="95">
        <v>0</v>
      </c>
      <c r="Q27" s="95">
        <v>0</v>
      </c>
      <c r="R27" s="95">
        <v>0</v>
      </c>
      <c r="S27" s="95">
        <v>0</v>
      </c>
      <c r="T27" s="95">
        <v>0</v>
      </c>
      <c r="U27" s="95">
        <v>0</v>
      </c>
      <c r="V27" s="95">
        <v>0</v>
      </c>
      <c r="W27" s="95">
        <v>0</v>
      </c>
      <c r="X27" s="95">
        <v>0</v>
      </c>
      <c r="Y27" s="95">
        <v>0</v>
      </c>
      <c r="Z27" s="95">
        <f t="shared" si="1"/>
        <v>0</v>
      </c>
      <c r="AA27" s="95">
        <f t="shared" si="2"/>
        <v>0</v>
      </c>
      <c r="AB27" s="95">
        <f t="shared" si="3"/>
        <v>0</v>
      </c>
      <c r="AC27" s="95">
        <f t="shared" si="4"/>
        <v>0</v>
      </c>
      <c r="AD27" s="95">
        <f t="shared" si="5"/>
        <v>0</v>
      </c>
      <c r="AE27" s="95">
        <f t="shared" si="6"/>
        <v>0</v>
      </c>
      <c r="AF27" s="95">
        <f t="shared" si="7"/>
        <v>0</v>
      </c>
    </row>
    <row r="28" spans="1:32" s="18" customFormat="1" ht="47.25" x14ac:dyDescent="0.25">
      <c r="A28" s="39" t="s">
        <v>240</v>
      </c>
      <c r="B28" s="70" t="s">
        <v>241</v>
      </c>
      <c r="C28" s="71" t="s">
        <v>216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5">
        <v>0</v>
      </c>
      <c r="O28" s="95">
        <v>0</v>
      </c>
      <c r="P28" s="95">
        <v>0</v>
      </c>
      <c r="Q28" s="95">
        <v>0</v>
      </c>
      <c r="R28" s="95">
        <v>0</v>
      </c>
      <c r="S28" s="95">
        <v>0</v>
      </c>
      <c r="T28" s="95">
        <v>0</v>
      </c>
      <c r="U28" s="95">
        <v>0</v>
      </c>
      <c r="V28" s="95">
        <v>0</v>
      </c>
      <c r="W28" s="95">
        <v>0</v>
      </c>
      <c r="X28" s="95">
        <v>0</v>
      </c>
      <c r="Y28" s="95">
        <v>0</v>
      </c>
      <c r="Z28" s="95">
        <f t="shared" si="1"/>
        <v>0</v>
      </c>
      <c r="AA28" s="95">
        <f t="shared" si="2"/>
        <v>0</v>
      </c>
      <c r="AB28" s="95">
        <f t="shared" si="3"/>
        <v>0</v>
      </c>
      <c r="AC28" s="95">
        <f t="shared" si="4"/>
        <v>0</v>
      </c>
      <c r="AD28" s="95">
        <f t="shared" si="5"/>
        <v>0</v>
      </c>
      <c r="AE28" s="95">
        <f t="shared" si="6"/>
        <v>0</v>
      </c>
      <c r="AF28" s="95">
        <f t="shared" si="7"/>
        <v>0</v>
      </c>
    </row>
    <row r="29" spans="1:32" s="18" customFormat="1" x14ac:dyDescent="0.25">
      <c r="A29" s="39" t="s">
        <v>242</v>
      </c>
      <c r="B29" s="70" t="s">
        <v>243</v>
      </c>
      <c r="C29" s="71" t="s">
        <v>216</v>
      </c>
      <c r="D29" s="95">
        <v>0</v>
      </c>
      <c r="E29" s="95">
        <v>0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95">
        <v>0</v>
      </c>
      <c r="O29" s="95">
        <v>0</v>
      </c>
      <c r="P29" s="95">
        <v>0</v>
      </c>
      <c r="Q29" s="95">
        <v>0</v>
      </c>
      <c r="R29" s="95">
        <v>0</v>
      </c>
      <c r="S29" s="95">
        <v>0</v>
      </c>
      <c r="T29" s="95">
        <v>0</v>
      </c>
      <c r="U29" s="95">
        <v>0</v>
      </c>
      <c r="V29" s="95">
        <v>0</v>
      </c>
      <c r="W29" s="95">
        <v>0</v>
      </c>
      <c r="X29" s="95">
        <v>0</v>
      </c>
      <c r="Y29" s="95">
        <v>0</v>
      </c>
      <c r="Z29" s="95">
        <f t="shared" si="1"/>
        <v>0</v>
      </c>
      <c r="AA29" s="95">
        <f t="shared" si="2"/>
        <v>0</v>
      </c>
      <c r="AB29" s="95">
        <f t="shared" si="3"/>
        <v>0</v>
      </c>
      <c r="AC29" s="95">
        <f t="shared" si="4"/>
        <v>0</v>
      </c>
      <c r="AD29" s="95">
        <f t="shared" si="5"/>
        <v>0</v>
      </c>
      <c r="AE29" s="95">
        <f t="shared" si="6"/>
        <v>0</v>
      </c>
      <c r="AF29" s="95">
        <f t="shared" si="7"/>
        <v>0</v>
      </c>
    </row>
    <row r="30" spans="1:32" s="18" customFormat="1" ht="47.25" x14ac:dyDescent="0.25">
      <c r="A30" s="39" t="s">
        <v>244</v>
      </c>
      <c r="B30" s="70" t="s">
        <v>229</v>
      </c>
      <c r="C30" s="71" t="s">
        <v>216</v>
      </c>
      <c r="D30" s="95">
        <v>0</v>
      </c>
      <c r="E30" s="95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0</v>
      </c>
      <c r="P30" s="95">
        <v>0</v>
      </c>
      <c r="Q30" s="95">
        <v>0</v>
      </c>
      <c r="R30" s="95">
        <v>0</v>
      </c>
      <c r="S30" s="95">
        <v>0</v>
      </c>
      <c r="T30" s="95">
        <v>0</v>
      </c>
      <c r="U30" s="95">
        <v>0</v>
      </c>
      <c r="V30" s="95">
        <v>0</v>
      </c>
      <c r="W30" s="95">
        <v>0</v>
      </c>
      <c r="X30" s="95">
        <v>0</v>
      </c>
      <c r="Y30" s="95">
        <v>0</v>
      </c>
      <c r="Z30" s="95">
        <f t="shared" si="1"/>
        <v>0</v>
      </c>
      <c r="AA30" s="95">
        <f t="shared" si="2"/>
        <v>0</v>
      </c>
      <c r="AB30" s="95">
        <f t="shared" si="3"/>
        <v>0</v>
      </c>
      <c r="AC30" s="95">
        <f t="shared" si="4"/>
        <v>0</v>
      </c>
      <c r="AD30" s="95">
        <f t="shared" si="5"/>
        <v>0</v>
      </c>
      <c r="AE30" s="95">
        <f t="shared" si="6"/>
        <v>0</v>
      </c>
      <c r="AF30" s="95">
        <f t="shared" si="7"/>
        <v>0</v>
      </c>
    </row>
    <row r="31" spans="1:32" s="18" customFormat="1" x14ac:dyDescent="0.25">
      <c r="A31" s="39" t="s">
        <v>245</v>
      </c>
      <c r="B31" s="70" t="s">
        <v>231</v>
      </c>
      <c r="C31" s="71" t="s">
        <v>216</v>
      </c>
      <c r="D31" s="95">
        <v>0</v>
      </c>
      <c r="E31" s="95">
        <v>0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  <c r="K31" s="95">
        <v>0</v>
      </c>
      <c r="L31" s="95">
        <v>0</v>
      </c>
      <c r="M31" s="95">
        <v>0</v>
      </c>
      <c r="N31" s="95">
        <v>0</v>
      </c>
      <c r="O31" s="95">
        <v>0</v>
      </c>
      <c r="P31" s="95">
        <v>0</v>
      </c>
      <c r="Q31" s="95">
        <v>0</v>
      </c>
      <c r="R31" s="95">
        <v>0</v>
      </c>
      <c r="S31" s="95">
        <v>0</v>
      </c>
      <c r="T31" s="95">
        <v>0</v>
      </c>
      <c r="U31" s="95">
        <v>0</v>
      </c>
      <c r="V31" s="95">
        <v>0</v>
      </c>
      <c r="W31" s="95">
        <v>0</v>
      </c>
      <c r="X31" s="95">
        <v>0</v>
      </c>
      <c r="Y31" s="95">
        <v>0</v>
      </c>
      <c r="Z31" s="95">
        <f t="shared" si="1"/>
        <v>0</v>
      </c>
      <c r="AA31" s="95">
        <f t="shared" si="2"/>
        <v>0</v>
      </c>
      <c r="AB31" s="95">
        <f t="shared" si="3"/>
        <v>0</v>
      </c>
      <c r="AC31" s="95">
        <f t="shared" si="4"/>
        <v>0</v>
      </c>
      <c r="AD31" s="95">
        <f t="shared" si="5"/>
        <v>0</v>
      </c>
      <c r="AE31" s="95">
        <f t="shared" si="6"/>
        <v>0</v>
      </c>
      <c r="AF31" s="95">
        <f t="shared" si="7"/>
        <v>0</v>
      </c>
    </row>
    <row r="32" spans="1:32" s="18" customFormat="1" ht="102.75" customHeight="1" x14ac:dyDescent="0.25">
      <c r="A32" s="39" t="s">
        <v>246</v>
      </c>
      <c r="B32" s="70" t="s">
        <v>247</v>
      </c>
      <c r="C32" s="71" t="s">
        <v>216</v>
      </c>
      <c r="D32" s="95">
        <v>0</v>
      </c>
      <c r="E32" s="95">
        <v>0</v>
      </c>
      <c r="F32" s="95">
        <v>0</v>
      </c>
      <c r="G32" s="95">
        <v>0</v>
      </c>
      <c r="H32" s="95">
        <v>0</v>
      </c>
      <c r="I32" s="95">
        <v>0</v>
      </c>
      <c r="J32" s="95">
        <v>0</v>
      </c>
      <c r="K32" s="95">
        <v>0</v>
      </c>
      <c r="L32" s="95">
        <v>0</v>
      </c>
      <c r="M32" s="95">
        <v>0</v>
      </c>
      <c r="N32" s="95">
        <v>0</v>
      </c>
      <c r="O32" s="95">
        <v>0</v>
      </c>
      <c r="P32" s="95">
        <v>0</v>
      </c>
      <c r="Q32" s="95">
        <v>0</v>
      </c>
      <c r="R32" s="95">
        <v>0</v>
      </c>
      <c r="S32" s="95">
        <v>0</v>
      </c>
      <c r="T32" s="95">
        <v>0</v>
      </c>
      <c r="U32" s="95">
        <v>0</v>
      </c>
      <c r="V32" s="95">
        <v>0</v>
      </c>
      <c r="W32" s="95">
        <v>0</v>
      </c>
      <c r="X32" s="95">
        <v>0</v>
      </c>
      <c r="Y32" s="95">
        <v>0</v>
      </c>
      <c r="Z32" s="95">
        <f t="shared" si="1"/>
        <v>0</v>
      </c>
      <c r="AA32" s="95">
        <f t="shared" si="2"/>
        <v>0</v>
      </c>
      <c r="AB32" s="95">
        <f t="shared" si="3"/>
        <v>0</v>
      </c>
      <c r="AC32" s="95">
        <f t="shared" si="4"/>
        <v>0</v>
      </c>
      <c r="AD32" s="95">
        <f t="shared" si="5"/>
        <v>0</v>
      </c>
      <c r="AE32" s="95">
        <f t="shared" si="6"/>
        <v>0</v>
      </c>
      <c r="AF32" s="95">
        <f t="shared" si="7"/>
        <v>0</v>
      </c>
    </row>
    <row r="33" spans="1:32" s="18" customFormat="1" x14ac:dyDescent="0.25">
      <c r="A33" s="39" t="s">
        <v>248</v>
      </c>
      <c r="B33" s="70" t="s">
        <v>237</v>
      </c>
      <c r="C33" s="71" t="s">
        <v>216</v>
      </c>
      <c r="D33" s="95">
        <v>0</v>
      </c>
      <c r="E33" s="95">
        <v>0</v>
      </c>
      <c r="F33" s="95">
        <v>0</v>
      </c>
      <c r="G33" s="95">
        <v>0</v>
      </c>
      <c r="H33" s="95">
        <v>0</v>
      </c>
      <c r="I33" s="95">
        <v>0</v>
      </c>
      <c r="J33" s="95">
        <v>0</v>
      </c>
      <c r="K33" s="95">
        <v>0</v>
      </c>
      <c r="L33" s="95">
        <v>0</v>
      </c>
      <c r="M33" s="95">
        <v>0</v>
      </c>
      <c r="N33" s="95">
        <v>0</v>
      </c>
      <c r="O33" s="95">
        <v>0</v>
      </c>
      <c r="P33" s="95">
        <v>0</v>
      </c>
      <c r="Q33" s="95">
        <v>0</v>
      </c>
      <c r="R33" s="95">
        <v>0</v>
      </c>
      <c r="S33" s="95">
        <v>0</v>
      </c>
      <c r="T33" s="95">
        <v>0</v>
      </c>
      <c r="U33" s="95">
        <v>0</v>
      </c>
      <c r="V33" s="95">
        <v>0</v>
      </c>
      <c r="W33" s="95">
        <v>0</v>
      </c>
      <c r="X33" s="95">
        <v>0</v>
      </c>
      <c r="Y33" s="95">
        <v>0</v>
      </c>
      <c r="Z33" s="95">
        <f t="shared" si="1"/>
        <v>0</v>
      </c>
      <c r="AA33" s="95">
        <f t="shared" si="2"/>
        <v>0</v>
      </c>
      <c r="AB33" s="95">
        <f t="shared" si="3"/>
        <v>0</v>
      </c>
      <c r="AC33" s="95">
        <f t="shared" si="4"/>
        <v>0</v>
      </c>
      <c r="AD33" s="95">
        <f t="shared" si="5"/>
        <v>0</v>
      </c>
      <c r="AE33" s="95">
        <f t="shared" si="6"/>
        <v>0</v>
      </c>
      <c r="AF33" s="95">
        <f t="shared" si="7"/>
        <v>0</v>
      </c>
    </row>
    <row r="34" spans="1:32" s="18" customFormat="1" ht="39.75" customHeight="1" x14ac:dyDescent="0.25">
      <c r="A34" s="39" t="s">
        <v>249</v>
      </c>
      <c r="B34" s="70" t="s">
        <v>250</v>
      </c>
      <c r="C34" s="71" t="s">
        <v>216</v>
      </c>
      <c r="D34" s="95">
        <v>0</v>
      </c>
      <c r="E34" s="95">
        <v>0</v>
      </c>
      <c r="F34" s="95">
        <v>0</v>
      </c>
      <c r="G34" s="95">
        <v>0</v>
      </c>
      <c r="H34" s="95">
        <v>0</v>
      </c>
      <c r="I34" s="95">
        <v>0</v>
      </c>
      <c r="J34" s="95">
        <v>0</v>
      </c>
      <c r="K34" s="95">
        <v>0</v>
      </c>
      <c r="L34" s="95">
        <v>0</v>
      </c>
      <c r="M34" s="95">
        <v>0</v>
      </c>
      <c r="N34" s="95">
        <v>0</v>
      </c>
      <c r="O34" s="95">
        <v>0</v>
      </c>
      <c r="P34" s="95">
        <v>0</v>
      </c>
      <c r="Q34" s="95">
        <v>0</v>
      </c>
      <c r="R34" s="95">
        <v>0</v>
      </c>
      <c r="S34" s="95">
        <v>0</v>
      </c>
      <c r="T34" s="95">
        <v>0</v>
      </c>
      <c r="U34" s="95">
        <v>0</v>
      </c>
      <c r="V34" s="95">
        <v>0</v>
      </c>
      <c r="W34" s="95">
        <v>0</v>
      </c>
      <c r="X34" s="95">
        <v>0</v>
      </c>
      <c r="Y34" s="95">
        <v>0</v>
      </c>
      <c r="Z34" s="95">
        <f t="shared" si="1"/>
        <v>0</v>
      </c>
      <c r="AA34" s="95">
        <f t="shared" si="2"/>
        <v>0</v>
      </c>
      <c r="AB34" s="95">
        <f t="shared" si="3"/>
        <v>0</v>
      </c>
      <c r="AC34" s="95">
        <f t="shared" si="4"/>
        <v>0</v>
      </c>
      <c r="AD34" s="95">
        <f t="shared" si="5"/>
        <v>0</v>
      </c>
      <c r="AE34" s="95">
        <f t="shared" si="6"/>
        <v>0</v>
      </c>
      <c r="AF34" s="95">
        <f t="shared" si="7"/>
        <v>0</v>
      </c>
    </row>
    <row r="35" spans="1:32" s="18" customFormat="1" ht="31.5" x14ac:dyDescent="0.25">
      <c r="A35" s="39" t="s">
        <v>251</v>
      </c>
      <c r="B35" s="70" t="s">
        <v>252</v>
      </c>
      <c r="C35" s="71" t="s">
        <v>216</v>
      </c>
      <c r="D35" s="95">
        <v>0</v>
      </c>
      <c r="E35" s="95">
        <v>0</v>
      </c>
      <c r="F35" s="95">
        <v>0</v>
      </c>
      <c r="G35" s="95">
        <v>0</v>
      </c>
      <c r="H35" s="95">
        <v>0</v>
      </c>
      <c r="I35" s="95">
        <v>0</v>
      </c>
      <c r="J35" s="95">
        <v>0</v>
      </c>
      <c r="K35" s="95">
        <v>0</v>
      </c>
      <c r="L35" s="95">
        <v>0</v>
      </c>
      <c r="M35" s="95">
        <v>0</v>
      </c>
      <c r="N35" s="95">
        <v>0</v>
      </c>
      <c r="O35" s="95">
        <v>0</v>
      </c>
      <c r="P35" s="95">
        <v>0</v>
      </c>
      <c r="Q35" s="95">
        <v>0</v>
      </c>
      <c r="R35" s="95">
        <v>0</v>
      </c>
      <c r="S35" s="95">
        <v>0</v>
      </c>
      <c r="T35" s="95">
        <v>0</v>
      </c>
      <c r="U35" s="95">
        <v>0</v>
      </c>
      <c r="V35" s="95">
        <v>0</v>
      </c>
      <c r="W35" s="95">
        <v>0</v>
      </c>
      <c r="X35" s="95">
        <v>0</v>
      </c>
      <c r="Y35" s="95">
        <v>0</v>
      </c>
      <c r="Z35" s="95">
        <f t="shared" si="1"/>
        <v>0</v>
      </c>
      <c r="AA35" s="95">
        <f t="shared" si="2"/>
        <v>0</v>
      </c>
      <c r="AB35" s="95">
        <f t="shared" si="3"/>
        <v>0</v>
      </c>
      <c r="AC35" s="95">
        <f t="shared" si="4"/>
        <v>0</v>
      </c>
      <c r="AD35" s="95">
        <f t="shared" si="5"/>
        <v>0</v>
      </c>
      <c r="AE35" s="95">
        <f t="shared" si="6"/>
        <v>0</v>
      </c>
      <c r="AF35" s="95">
        <f t="shared" si="7"/>
        <v>0</v>
      </c>
    </row>
    <row r="36" spans="1:32" s="18" customFormat="1" ht="47.25" x14ac:dyDescent="0.25">
      <c r="A36" s="39" t="s">
        <v>253</v>
      </c>
      <c r="B36" s="70" t="s">
        <v>229</v>
      </c>
      <c r="C36" s="71" t="s">
        <v>216</v>
      </c>
      <c r="D36" s="95">
        <v>0</v>
      </c>
      <c r="E36" s="95">
        <v>0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95">
        <v>0</v>
      </c>
      <c r="Q36" s="95">
        <v>0</v>
      </c>
      <c r="R36" s="95">
        <v>0</v>
      </c>
      <c r="S36" s="95">
        <v>0</v>
      </c>
      <c r="T36" s="95">
        <v>0</v>
      </c>
      <c r="U36" s="95">
        <v>0</v>
      </c>
      <c r="V36" s="95">
        <v>0</v>
      </c>
      <c r="W36" s="95">
        <v>0</v>
      </c>
      <c r="X36" s="95">
        <v>0</v>
      </c>
      <c r="Y36" s="95">
        <v>0</v>
      </c>
      <c r="Z36" s="95">
        <f t="shared" si="1"/>
        <v>0</v>
      </c>
      <c r="AA36" s="95">
        <f t="shared" si="2"/>
        <v>0</v>
      </c>
      <c r="AB36" s="95">
        <f t="shared" si="3"/>
        <v>0</v>
      </c>
      <c r="AC36" s="95">
        <f t="shared" si="4"/>
        <v>0</v>
      </c>
      <c r="AD36" s="95">
        <f t="shared" si="5"/>
        <v>0</v>
      </c>
      <c r="AE36" s="95">
        <f t="shared" si="6"/>
        <v>0</v>
      </c>
      <c r="AF36" s="95">
        <f t="shared" si="7"/>
        <v>0</v>
      </c>
    </row>
    <row r="37" spans="1:32" s="18" customFormat="1" x14ac:dyDescent="0.25">
      <c r="A37" s="39" t="s">
        <v>254</v>
      </c>
      <c r="B37" s="70" t="s">
        <v>231</v>
      </c>
      <c r="C37" s="71" t="s">
        <v>216</v>
      </c>
      <c r="D37" s="95">
        <v>0</v>
      </c>
      <c r="E37" s="95">
        <v>0</v>
      </c>
      <c r="F37" s="95">
        <v>0</v>
      </c>
      <c r="G37" s="95">
        <v>0</v>
      </c>
      <c r="H37" s="95">
        <v>0</v>
      </c>
      <c r="I37" s="95">
        <v>0</v>
      </c>
      <c r="J37" s="95">
        <v>0</v>
      </c>
      <c r="K37" s="95">
        <v>0</v>
      </c>
      <c r="L37" s="95">
        <v>0</v>
      </c>
      <c r="M37" s="95">
        <v>0</v>
      </c>
      <c r="N37" s="95">
        <v>0</v>
      </c>
      <c r="O37" s="95">
        <v>0</v>
      </c>
      <c r="P37" s="95">
        <v>0</v>
      </c>
      <c r="Q37" s="95">
        <v>0</v>
      </c>
      <c r="R37" s="95">
        <v>0</v>
      </c>
      <c r="S37" s="95">
        <v>0</v>
      </c>
      <c r="T37" s="95">
        <v>0</v>
      </c>
      <c r="U37" s="95">
        <v>0</v>
      </c>
      <c r="V37" s="95">
        <v>0</v>
      </c>
      <c r="W37" s="95">
        <v>0</v>
      </c>
      <c r="X37" s="95">
        <v>0</v>
      </c>
      <c r="Y37" s="95">
        <v>0</v>
      </c>
      <c r="Z37" s="95">
        <f t="shared" si="1"/>
        <v>0</v>
      </c>
      <c r="AA37" s="95">
        <f t="shared" si="2"/>
        <v>0</v>
      </c>
      <c r="AB37" s="95">
        <f t="shared" si="3"/>
        <v>0</v>
      </c>
      <c r="AC37" s="95">
        <f t="shared" si="4"/>
        <v>0</v>
      </c>
      <c r="AD37" s="95">
        <f t="shared" si="5"/>
        <v>0</v>
      </c>
      <c r="AE37" s="95">
        <f t="shared" si="6"/>
        <v>0</v>
      </c>
      <c r="AF37" s="95">
        <f t="shared" si="7"/>
        <v>0</v>
      </c>
    </row>
    <row r="38" spans="1:32" s="18" customFormat="1" x14ac:dyDescent="0.25">
      <c r="A38" s="39" t="s">
        <v>255</v>
      </c>
      <c r="B38" s="70" t="s">
        <v>256</v>
      </c>
      <c r="C38" s="71" t="s">
        <v>216</v>
      </c>
      <c r="D38" s="95">
        <v>95.50353887</v>
      </c>
      <c r="E38" s="95">
        <v>8.30652203</v>
      </c>
      <c r="F38" s="95">
        <v>10.7546327</v>
      </c>
      <c r="G38" s="95">
        <v>0</v>
      </c>
      <c r="H38" s="95">
        <v>0</v>
      </c>
      <c r="I38" s="95">
        <v>0</v>
      </c>
      <c r="J38" s="95">
        <v>0</v>
      </c>
      <c r="K38" s="95">
        <v>0</v>
      </c>
      <c r="L38" s="95">
        <v>0</v>
      </c>
      <c r="M38" s="95">
        <v>70.157491519999994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11.099047349999999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f t="shared" si="1"/>
        <v>0</v>
      </c>
      <c r="AA38" s="95">
        <f t="shared" si="2"/>
        <v>11.099047349999999</v>
      </c>
      <c r="AB38" s="95">
        <f t="shared" si="3"/>
        <v>0</v>
      </c>
      <c r="AC38" s="95">
        <f t="shared" si="4"/>
        <v>0</v>
      </c>
      <c r="AD38" s="95">
        <f t="shared" si="5"/>
        <v>0</v>
      </c>
      <c r="AE38" s="95">
        <f t="shared" si="6"/>
        <v>0</v>
      </c>
      <c r="AF38" s="95">
        <f t="shared" si="7"/>
        <v>0</v>
      </c>
    </row>
    <row r="39" spans="1:32" s="18" customFormat="1" x14ac:dyDescent="0.25">
      <c r="A39" s="39" t="s">
        <v>257</v>
      </c>
      <c r="B39" s="70" t="s">
        <v>258</v>
      </c>
      <c r="C39" s="71" t="s">
        <v>216</v>
      </c>
      <c r="D39" s="95">
        <v>7325.7738760000002</v>
      </c>
      <c r="E39" s="95">
        <v>0</v>
      </c>
      <c r="F39" s="95">
        <v>0</v>
      </c>
      <c r="G39" s="95">
        <v>0</v>
      </c>
      <c r="H39" s="95">
        <v>0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0</v>
      </c>
      <c r="O39" s="95">
        <v>0</v>
      </c>
      <c r="P39" s="95">
        <v>0</v>
      </c>
      <c r="Q39" s="95">
        <v>0</v>
      </c>
      <c r="R39" s="95">
        <v>0</v>
      </c>
      <c r="S39" s="95">
        <v>0</v>
      </c>
      <c r="T39" s="95">
        <v>0</v>
      </c>
      <c r="U39" s="95">
        <v>0</v>
      </c>
      <c r="V39" s="95">
        <v>0</v>
      </c>
      <c r="W39" s="95">
        <v>0</v>
      </c>
      <c r="X39" s="95">
        <v>0</v>
      </c>
      <c r="Y39" s="95">
        <v>0</v>
      </c>
      <c r="Z39" s="95">
        <f t="shared" si="1"/>
        <v>0</v>
      </c>
      <c r="AA39" s="95">
        <f t="shared" si="2"/>
        <v>0</v>
      </c>
      <c r="AB39" s="95">
        <f t="shared" si="3"/>
        <v>0</v>
      </c>
      <c r="AC39" s="95">
        <f t="shared" si="4"/>
        <v>0</v>
      </c>
      <c r="AD39" s="95">
        <f t="shared" si="5"/>
        <v>0</v>
      </c>
      <c r="AE39" s="95">
        <f t="shared" si="6"/>
        <v>0</v>
      </c>
      <c r="AF39" s="95">
        <f t="shared" si="7"/>
        <v>0</v>
      </c>
    </row>
    <row r="40" spans="1:32" s="18" customFormat="1" ht="76.5" customHeight="1" x14ac:dyDescent="0.25">
      <c r="A40" s="39" t="s">
        <v>119</v>
      </c>
      <c r="B40" s="70" t="s">
        <v>259</v>
      </c>
      <c r="C40" s="71" t="s">
        <v>216</v>
      </c>
      <c r="D40" s="95">
        <v>7325.7738760000002</v>
      </c>
      <c r="E40" s="95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f t="shared" si="1"/>
        <v>0</v>
      </c>
      <c r="AA40" s="95">
        <f t="shared" si="2"/>
        <v>0</v>
      </c>
      <c r="AB40" s="95">
        <f t="shared" si="3"/>
        <v>0</v>
      </c>
      <c r="AC40" s="95">
        <f t="shared" si="4"/>
        <v>0</v>
      </c>
      <c r="AD40" s="95">
        <f t="shared" si="5"/>
        <v>0</v>
      </c>
      <c r="AE40" s="95">
        <f t="shared" si="6"/>
        <v>0</v>
      </c>
      <c r="AF40" s="95">
        <f t="shared" si="7"/>
        <v>0</v>
      </c>
    </row>
    <row r="41" spans="1:32" s="18" customFormat="1" ht="41.25" customHeight="1" x14ac:dyDescent="0.25">
      <c r="A41" s="39" t="s">
        <v>120</v>
      </c>
      <c r="B41" s="70" t="s">
        <v>260</v>
      </c>
      <c r="C41" s="71" t="s">
        <v>216</v>
      </c>
      <c r="D41" s="95">
        <v>0</v>
      </c>
      <c r="E41" s="95">
        <v>0</v>
      </c>
      <c r="F41" s="95">
        <v>0</v>
      </c>
      <c r="G41" s="95">
        <v>0</v>
      </c>
      <c r="H41" s="95">
        <v>0</v>
      </c>
      <c r="I41" s="95">
        <v>0</v>
      </c>
      <c r="J41" s="95">
        <v>0</v>
      </c>
      <c r="K41" s="95">
        <v>0</v>
      </c>
      <c r="L41" s="95">
        <v>0</v>
      </c>
      <c r="M41" s="95">
        <v>0</v>
      </c>
      <c r="N41" s="95">
        <v>0</v>
      </c>
      <c r="O41" s="95">
        <v>0</v>
      </c>
      <c r="P41" s="95">
        <v>0</v>
      </c>
      <c r="Q41" s="95">
        <v>0</v>
      </c>
      <c r="R41" s="95">
        <v>0</v>
      </c>
      <c r="S41" s="95">
        <v>0</v>
      </c>
      <c r="T41" s="95">
        <v>0</v>
      </c>
      <c r="U41" s="95">
        <v>0</v>
      </c>
      <c r="V41" s="95">
        <v>0</v>
      </c>
      <c r="W41" s="95">
        <v>0</v>
      </c>
      <c r="X41" s="95">
        <v>0</v>
      </c>
      <c r="Y41" s="95">
        <v>0</v>
      </c>
      <c r="Z41" s="95">
        <f t="shared" si="1"/>
        <v>0</v>
      </c>
      <c r="AA41" s="95">
        <f t="shared" si="2"/>
        <v>0</v>
      </c>
      <c r="AB41" s="95">
        <f t="shared" si="3"/>
        <v>0</v>
      </c>
      <c r="AC41" s="95">
        <f t="shared" si="4"/>
        <v>0</v>
      </c>
      <c r="AD41" s="95">
        <f t="shared" si="5"/>
        <v>0</v>
      </c>
      <c r="AE41" s="95">
        <f t="shared" si="6"/>
        <v>0</v>
      </c>
      <c r="AF41" s="95">
        <f t="shared" si="7"/>
        <v>0</v>
      </c>
    </row>
    <row r="42" spans="1:32" s="18" customFormat="1" ht="55.5" customHeight="1" x14ac:dyDescent="0.25">
      <c r="A42" s="39" t="s">
        <v>134</v>
      </c>
      <c r="B42" s="70" t="s">
        <v>261</v>
      </c>
      <c r="C42" s="71" t="s">
        <v>216</v>
      </c>
      <c r="D42" s="95">
        <v>0</v>
      </c>
      <c r="E42" s="95">
        <v>0</v>
      </c>
      <c r="F42" s="95">
        <v>0</v>
      </c>
      <c r="G42" s="95">
        <v>0</v>
      </c>
      <c r="H42" s="95">
        <v>0</v>
      </c>
      <c r="I42" s="95">
        <v>0</v>
      </c>
      <c r="J42" s="95">
        <v>0</v>
      </c>
      <c r="K42" s="95">
        <v>0</v>
      </c>
      <c r="L42" s="95">
        <v>0</v>
      </c>
      <c r="M42" s="95">
        <v>0</v>
      </c>
      <c r="N42" s="95">
        <v>0</v>
      </c>
      <c r="O42" s="95">
        <v>0</v>
      </c>
      <c r="P42" s="95">
        <v>0</v>
      </c>
      <c r="Q42" s="95">
        <v>0</v>
      </c>
      <c r="R42" s="95">
        <v>0</v>
      </c>
      <c r="S42" s="95">
        <v>0</v>
      </c>
      <c r="T42" s="95">
        <v>0</v>
      </c>
      <c r="U42" s="95">
        <v>0</v>
      </c>
      <c r="V42" s="95">
        <v>0</v>
      </c>
      <c r="W42" s="95">
        <v>0</v>
      </c>
      <c r="X42" s="95">
        <v>0</v>
      </c>
      <c r="Y42" s="95">
        <v>0</v>
      </c>
      <c r="Z42" s="95">
        <f t="shared" si="1"/>
        <v>0</v>
      </c>
      <c r="AA42" s="95">
        <f t="shared" si="2"/>
        <v>0</v>
      </c>
      <c r="AB42" s="95">
        <f t="shared" si="3"/>
        <v>0</v>
      </c>
      <c r="AC42" s="95">
        <f t="shared" si="4"/>
        <v>0</v>
      </c>
      <c r="AD42" s="95">
        <f t="shared" si="5"/>
        <v>0</v>
      </c>
      <c r="AE42" s="95">
        <f t="shared" si="6"/>
        <v>0</v>
      </c>
      <c r="AF42" s="95">
        <f t="shared" si="7"/>
        <v>0</v>
      </c>
    </row>
    <row r="43" spans="1:32" s="18" customFormat="1" ht="85.5" customHeight="1" x14ac:dyDescent="0.25">
      <c r="A43" s="39" t="s">
        <v>262</v>
      </c>
      <c r="B43" s="70" t="s">
        <v>263</v>
      </c>
      <c r="C43" s="71" t="s">
        <v>216</v>
      </c>
      <c r="D43" s="95">
        <v>0</v>
      </c>
      <c r="E43" s="95">
        <v>0</v>
      </c>
      <c r="F43" s="95">
        <v>0</v>
      </c>
      <c r="G43" s="95">
        <v>0</v>
      </c>
      <c r="H43" s="95">
        <v>0</v>
      </c>
      <c r="I43" s="95">
        <v>0</v>
      </c>
      <c r="J43" s="95">
        <v>0</v>
      </c>
      <c r="K43" s="95">
        <v>0</v>
      </c>
      <c r="L43" s="95">
        <v>0</v>
      </c>
      <c r="M43" s="95">
        <v>0</v>
      </c>
      <c r="N43" s="95">
        <v>0</v>
      </c>
      <c r="O43" s="95">
        <v>0</v>
      </c>
      <c r="P43" s="95">
        <v>0</v>
      </c>
      <c r="Q43" s="95">
        <v>0</v>
      </c>
      <c r="R43" s="95">
        <v>0</v>
      </c>
      <c r="S43" s="95">
        <v>0</v>
      </c>
      <c r="T43" s="95">
        <v>0</v>
      </c>
      <c r="U43" s="95">
        <v>0</v>
      </c>
      <c r="V43" s="95">
        <v>0</v>
      </c>
      <c r="W43" s="95">
        <v>0</v>
      </c>
      <c r="X43" s="95">
        <v>0</v>
      </c>
      <c r="Y43" s="95">
        <v>0</v>
      </c>
      <c r="Z43" s="95">
        <f t="shared" si="1"/>
        <v>0</v>
      </c>
      <c r="AA43" s="95">
        <f t="shared" si="2"/>
        <v>0</v>
      </c>
      <c r="AB43" s="95">
        <f t="shared" si="3"/>
        <v>0</v>
      </c>
      <c r="AC43" s="95">
        <f t="shared" si="4"/>
        <v>0</v>
      </c>
      <c r="AD43" s="95">
        <f t="shared" si="5"/>
        <v>0</v>
      </c>
      <c r="AE43" s="95">
        <f t="shared" si="6"/>
        <v>0</v>
      </c>
      <c r="AF43" s="95">
        <f t="shared" si="7"/>
        <v>0</v>
      </c>
    </row>
    <row r="44" spans="1:32" s="18" customFormat="1" ht="87.75" customHeight="1" x14ac:dyDescent="0.25">
      <c r="A44" s="39" t="s">
        <v>264</v>
      </c>
      <c r="B44" s="70" t="s">
        <v>265</v>
      </c>
      <c r="C44" s="71" t="s">
        <v>216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  <c r="J44" s="95">
        <v>0</v>
      </c>
      <c r="K44" s="95">
        <v>0</v>
      </c>
      <c r="L44" s="95">
        <v>0</v>
      </c>
      <c r="M44" s="95">
        <v>0</v>
      </c>
      <c r="N44" s="95">
        <v>0</v>
      </c>
      <c r="O44" s="95">
        <v>0</v>
      </c>
      <c r="P44" s="95">
        <v>0</v>
      </c>
      <c r="Q44" s="95">
        <v>0</v>
      </c>
      <c r="R44" s="95">
        <v>0</v>
      </c>
      <c r="S44" s="95">
        <v>0</v>
      </c>
      <c r="T44" s="95">
        <v>0</v>
      </c>
      <c r="U44" s="95">
        <v>0</v>
      </c>
      <c r="V44" s="95">
        <v>0</v>
      </c>
      <c r="W44" s="95">
        <v>0</v>
      </c>
      <c r="X44" s="95">
        <v>0</v>
      </c>
      <c r="Y44" s="95">
        <v>0</v>
      </c>
      <c r="Z44" s="95">
        <f t="shared" si="1"/>
        <v>0</v>
      </c>
      <c r="AA44" s="95">
        <f t="shared" si="2"/>
        <v>0</v>
      </c>
      <c r="AB44" s="95">
        <f t="shared" si="3"/>
        <v>0</v>
      </c>
      <c r="AC44" s="95">
        <f t="shared" si="4"/>
        <v>0</v>
      </c>
      <c r="AD44" s="95">
        <f t="shared" si="5"/>
        <v>0</v>
      </c>
      <c r="AE44" s="95">
        <f t="shared" si="6"/>
        <v>0</v>
      </c>
      <c r="AF44" s="95">
        <f t="shared" si="7"/>
        <v>0</v>
      </c>
    </row>
    <row r="45" spans="1:32" s="18" customFormat="1" ht="78" customHeight="1" x14ac:dyDescent="0.25">
      <c r="A45" s="39" t="s">
        <v>266</v>
      </c>
      <c r="B45" s="70" t="s">
        <v>267</v>
      </c>
      <c r="C45" s="71" t="s">
        <v>216</v>
      </c>
      <c r="D45" s="95">
        <v>0</v>
      </c>
      <c r="E45" s="95">
        <v>0</v>
      </c>
      <c r="F45" s="95">
        <v>0</v>
      </c>
      <c r="G45" s="95">
        <v>0</v>
      </c>
      <c r="H45" s="95">
        <v>0</v>
      </c>
      <c r="I45" s="95">
        <v>0</v>
      </c>
      <c r="J45" s="95">
        <v>0</v>
      </c>
      <c r="K45" s="95">
        <v>0</v>
      </c>
      <c r="L45" s="95">
        <v>0</v>
      </c>
      <c r="M45" s="95">
        <v>0</v>
      </c>
      <c r="N45" s="95">
        <v>0</v>
      </c>
      <c r="O45" s="95">
        <v>0</v>
      </c>
      <c r="P45" s="95">
        <v>0</v>
      </c>
      <c r="Q45" s="95">
        <v>0</v>
      </c>
      <c r="R45" s="95">
        <v>0</v>
      </c>
      <c r="S45" s="95">
        <v>0</v>
      </c>
      <c r="T45" s="95">
        <v>0</v>
      </c>
      <c r="U45" s="95">
        <v>0</v>
      </c>
      <c r="V45" s="95">
        <v>0</v>
      </c>
      <c r="W45" s="95">
        <v>0</v>
      </c>
      <c r="X45" s="95">
        <v>0</v>
      </c>
      <c r="Y45" s="95">
        <v>0</v>
      </c>
      <c r="Z45" s="95">
        <f t="shared" si="1"/>
        <v>0</v>
      </c>
      <c r="AA45" s="95">
        <f t="shared" si="2"/>
        <v>0</v>
      </c>
      <c r="AB45" s="95">
        <f t="shared" si="3"/>
        <v>0</v>
      </c>
      <c r="AC45" s="95">
        <f t="shared" si="4"/>
        <v>0</v>
      </c>
      <c r="AD45" s="95">
        <f t="shared" si="5"/>
        <v>0</v>
      </c>
      <c r="AE45" s="95">
        <f t="shared" si="6"/>
        <v>0</v>
      </c>
      <c r="AF45" s="95">
        <f t="shared" si="7"/>
        <v>0</v>
      </c>
    </row>
    <row r="46" spans="1:32" s="18" customFormat="1" ht="54" customHeight="1" x14ac:dyDescent="0.25">
      <c r="A46" s="39" t="s">
        <v>135</v>
      </c>
      <c r="B46" s="70" t="s">
        <v>268</v>
      </c>
      <c r="C46" s="71" t="s">
        <v>216</v>
      </c>
      <c r="D46" s="95">
        <v>0</v>
      </c>
      <c r="E46" s="95">
        <v>0</v>
      </c>
      <c r="F46" s="95">
        <v>0</v>
      </c>
      <c r="G46" s="95">
        <v>0</v>
      </c>
      <c r="H46" s="95">
        <v>0</v>
      </c>
      <c r="I46" s="95">
        <v>0</v>
      </c>
      <c r="J46" s="95">
        <v>0</v>
      </c>
      <c r="K46" s="95">
        <v>0</v>
      </c>
      <c r="L46" s="95">
        <v>0</v>
      </c>
      <c r="M46" s="95">
        <v>0</v>
      </c>
      <c r="N46" s="95">
        <v>0</v>
      </c>
      <c r="O46" s="95">
        <v>0</v>
      </c>
      <c r="P46" s="95">
        <v>0</v>
      </c>
      <c r="Q46" s="95">
        <v>0</v>
      </c>
      <c r="R46" s="95">
        <v>0</v>
      </c>
      <c r="S46" s="95">
        <v>0</v>
      </c>
      <c r="T46" s="95">
        <v>0</v>
      </c>
      <c r="U46" s="95">
        <v>0</v>
      </c>
      <c r="V46" s="95">
        <v>0</v>
      </c>
      <c r="W46" s="95">
        <v>0</v>
      </c>
      <c r="X46" s="95">
        <v>0</v>
      </c>
      <c r="Y46" s="95">
        <v>0</v>
      </c>
      <c r="Z46" s="95">
        <f t="shared" si="1"/>
        <v>0</v>
      </c>
      <c r="AA46" s="95">
        <f t="shared" si="2"/>
        <v>0</v>
      </c>
      <c r="AB46" s="95">
        <f t="shared" si="3"/>
        <v>0</v>
      </c>
      <c r="AC46" s="95">
        <f t="shared" si="4"/>
        <v>0</v>
      </c>
      <c r="AD46" s="95">
        <f t="shared" si="5"/>
        <v>0</v>
      </c>
      <c r="AE46" s="95">
        <f t="shared" si="6"/>
        <v>0</v>
      </c>
      <c r="AF46" s="95">
        <f t="shared" si="7"/>
        <v>0</v>
      </c>
    </row>
    <row r="47" spans="1:32" s="18" customFormat="1" ht="90" customHeight="1" x14ac:dyDescent="0.25">
      <c r="A47" s="39" t="s">
        <v>269</v>
      </c>
      <c r="B47" s="70" t="s">
        <v>270</v>
      </c>
      <c r="C47" s="71" t="s">
        <v>216</v>
      </c>
      <c r="D47" s="95">
        <v>0</v>
      </c>
      <c r="E47" s="95">
        <v>0</v>
      </c>
      <c r="F47" s="95">
        <v>0</v>
      </c>
      <c r="G47" s="95">
        <v>0</v>
      </c>
      <c r="H47" s="95">
        <v>0</v>
      </c>
      <c r="I47" s="95">
        <v>0</v>
      </c>
      <c r="J47" s="95">
        <v>0</v>
      </c>
      <c r="K47" s="95">
        <v>0</v>
      </c>
      <c r="L47" s="95">
        <v>0</v>
      </c>
      <c r="M47" s="95">
        <v>0</v>
      </c>
      <c r="N47" s="95">
        <v>0</v>
      </c>
      <c r="O47" s="95">
        <v>0</v>
      </c>
      <c r="P47" s="95">
        <v>0</v>
      </c>
      <c r="Q47" s="95">
        <v>0</v>
      </c>
      <c r="R47" s="95">
        <v>0</v>
      </c>
      <c r="S47" s="95">
        <v>0</v>
      </c>
      <c r="T47" s="95">
        <v>0</v>
      </c>
      <c r="U47" s="95">
        <v>0</v>
      </c>
      <c r="V47" s="95">
        <v>0</v>
      </c>
      <c r="W47" s="95">
        <v>0</v>
      </c>
      <c r="X47" s="95">
        <v>0</v>
      </c>
      <c r="Y47" s="95">
        <v>0</v>
      </c>
      <c r="Z47" s="95">
        <f t="shared" si="1"/>
        <v>0</v>
      </c>
      <c r="AA47" s="95">
        <f t="shared" si="2"/>
        <v>0</v>
      </c>
      <c r="AB47" s="95">
        <f t="shared" si="3"/>
        <v>0</v>
      </c>
      <c r="AC47" s="95">
        <f t="shared" si="4"/>
        <v>0</v>
      </c>
      <c r="AD47" s="95">
        <f t="shared" si="5"/>
        <v>0</v>
      </c>
      <c r="AE47" s="95">
        <f t="shared" si="6"/>
        <v>0</v>
      </c>
      <c r="AF47" s="95">
        <f t="shared" si="7"/>
        <v>0</v>
      </c>
    </row>
    <row r="48" spans="1:32" s="18" customFormat="1" ht="47.25" x14ac:dyDescent="0.25">
      <c r="A48" s="39" t="s">
        <v>271</v>
      </c>
      <c r="B48" s="70" t="s">
        <v>272</v>
      </c>
      <c r="C48" s="71" t="s">
        <v>216</v>
      </c>
      <c r="D48" s="95">
        <v>0</v>
      </c>
      <c r="E48" s="95">
        <v>0</v>
      </c>
      <c r="F48" s="95">
        <v>0</v>
      </c>
      <c r="G48" s="95">
        <v>0</v>
      </c>
      <c r="H48" s="95">
        <v>0</v>
      </c>
      <c r="I48" s="95">
        <v>0</v>
      </c>
      <c r="J48" s="95">
        <v>0</v>
      </c>
      <c r="K48" s="95">
        <v>0</v>
      </c>
      <c r="L48" s="95">
        <v>0</v>
      </c>
      <c r="M48" s="95">
        <v>0</v>
      </c>
      <c r="N48" s="95">
        <v>0</v>
      </c>
      <c r="O48" s="95">
        <v>0</v>
      </c>
      <c r="P48" s="95">
        <v>0</v>
      </c>
      <c r="Q48" s="95">
        <v>0</v>
      </c>
      <c r="R48" s="95">
        <v>0</v>
      </c>
      <c r="S48" s="95">
        <v>0</v>
      </c>
      <c r="T48" s="95">
        <v>0</v>
      </c>
      <c r="U48" s="95">
        <v>0</v>
      </c>
      <c r="V48" s="95">
        <v>0</v>
      </c>
      <c r="W48" s="95">
        <v>0</v>
      </c>
      <c r="X48" s="95">
        <v>0</v>
      </c>
      <c r="Y48" s="95">
        <v>0</v>
      </c>
      <c r="Z48" s="95">
        <f t="shared" si="1"/>
        <v>0</v>
      </c>
      <c r="AA48" s="95">
        <f t="shared" si="2"/>
        <v>0</v>
      </c>
      <c r="AB48" s="95">
        <f t="shared" si="3"/>
        <v>0</v>
      </c>
      <c r="AC48" s="95">
        <f t="shared" si="4"/>
        <v>0</v>
      </c>
      <c r="AD48" s="95">
        <f t="shared" si="5"/>
        <v>0</v>
      </c>
      <c r="AE48" s="95">
        <f t="shared" si="6"/>
        <v>0</v>
      </c>
      <c r="AF48" s="95">
        <f t="shared" si="7"/>
        <v>0</v>
      </c>
    </row>
    <row r="49" spans="1:32" s="18" customFormat="1" ht="47.25" x14ac:dyDescent="0.25">
      <c r="A49" s="39" t="s">
        <v>273</v>
      </c>
      <c r="B49" s="70" t="s">
        <v>274</v>
      </c>
      <c r="C49" s="71" t="s">
        <v>216</v>
      </c>
      <c r="D49" s="95">
        <v>0</v>
      </c>
      <c r="E49" s="95">
        <v>0</v>
      </c>
      <c r="F49" s="95">
        <v>0</v>
      </c>
      <c r="G49" s="95">
        <v>0</v>
      </c>
      <c r="H49" s="95">
        <v>0</v>
      </c>
      <c r="I49" s="95">
        <v>0</v>
      </c>
      <c r="J49" s="95">
        <v>0</v>
      </c>
      <c r="K49" s="95">
        <v>0</v>
      </c>
      <c r="L49" s="95">
        <v>0</v>
      </c>
      <c r="M49" s="95">
        <v>0</v>
      </c>
      <c r="N49" s="95">
        <v>0</v>
      </c>
      <c r="O49" s="95">
        <v>0</v>
      </c>
      <c r="P49" s="95">
        <v>0</v>
      </c>
      <c r="Q49" s="95">
        <v>0</v>
      </c>
      <c r="R49" s="95">
        <v>0</v>
      </c>
      <c r="S49" s="95">
        <v>0</v>
      </c>
      <c r="T49" s="95">
        <v>0</v>
      </c>
      <c r="U49" s="95">
        <v>0</v>
      </c>
      <c r="V49" s="95">
        <v>0</v>
      </c>
      <c r="W49" s="95">
        <v>0</v>
      </c>
      <c r="X49" s="95">
        <v>0</v>
      </c>
      <c r="Y49" s="95">
        <v>0</v>
      </c>
      <c r="Z49" s="95">
        <f t="shared" si="1"/>
        <v>0</v>
      </c>
      <c r="AA49" s="95">
        <f t="shared" si="2"/>
        <v>0</v>
      </c>
      <c r="AB49" s="95">
        <f t="shared" si="3"/>
        <v>0</v>
      </c>
      <c r="AC49" s="95">
        <f t="shared" si="4"/>
        <v>0</v>
      </c>
      <c r="AD49" s="95">
        <f t="shared" si="5"/>
        <v>0</v>
      </c>
      <c r="AE49" s="95">
        <f t="shared" si="6"/>
        <v>0</v>
      </c>
      <c r="AF49" s="95">
        <f t="shared" si="7"/>
        <v>0</v>
      </c>
    </row>
    <row r="50" spans="1:32" s="18" customFormat="1" ht="36.75" customHeight="1" x14ac:dyDescent="0.25">
      <c r="A50" s="39" t="s">
        <v>275</v>
      </c>
      <c r="B50" s="70" t="s">
        <v>276</v>
      </c>
      <c r="C50" s="71" t="s">
        <v>216</v>
      </c>
      <c r="D50" s="95">
        <v>0</v>
      </c>
      <c r="E50" s="95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  <c r="K50" s="95">
        <v>0</v>
      </c>
      <c r="L50" s="95">
        <v>0</v>
      </c>
      <c r="M50" s="95">
        <v>0</v>
      </c>
      <c r="N50" s="95">
        <v>0</v>
      </c>
      <c r="O50" s="95">
        <v>0</v>
      </c>
      <c r="P50" s="95">
        <v>0</v>
      </c>
      <c r="Q50" s="95">
        <v>0</v>
      </c>
      <c r="R50" s="95">
        <v>0</v>
      </c>
      <c r="S50" s="95">
        <v>0</v>
      </c>
      <c r="T50" s="95">
        <v>0</v>
      </c>
      <c r="U50" s="95">
        <v>0</v>
      </c>
      <c r="V50" s="95">
        <v>0</v>
      </c>
      <c r="W50" s="95">
        <v>0</v>
      </c>
      <c r="X50" s="95">
        <v>0</v>
      </c>
      <c r="Y50" s="95">
        <v>0</v>
      </c>
      <c r="Z50" s="95">
        <f t="shared" si="1"/>
        <v>0</v>
      </c>
      <c r="AA50" s="95">
        <f t="shared" si="2"/>
        <v>0</v>
      </c>
      <c r="AB50" s="95">
        <f t="shared" si="3"/>
        <v>0</v>
      </c>
      <c r="AC50" s="95">
        <f t="shared" si="4"/>
        <v>0</v>
      </c>
      <c r="AD50" s="95">
        <f t="shared" si="5"/>
        <v>0</v>
      </c>
      <c r="AE50" s="95">
        <f t="shared" si="6"/>
        <v>0</v>
      </c>
      <c r="AF50" s="95">
        <f t="shared" si="7"/>
        <v>0</v>
      </c>
    </row>
    <row r="51" spans="1:32" s="18" customFormat="1" ht="136.5" customHeight="1" x14ac:dyDescent="0.25">
      <c r="A51" s="39" t="s">
        <v>275</v>
      </c>
      <c r="B51" s="70" t="s">
        <v>277</v>
      </c>
      <c r="C51" s="71" t="s">
        <v>216</v>
      </c>
      <c r="D51" s="95">
        <v>0</v>
      </c>
      <c r="E51" s="95">
        <v>0</v>
      </c>
      <c r="F51" s="95">
        <v>0</v>
      </c>
      <c r="G51" s="95">
        <v>0</v>
      </c>
      <c r="H51" s="95">
        <v>0</v>
      </c>
      <c r="I51" s="95">
        <v>0</v>
      </c>
      <c r="J51" s="95">
        <v>0</v>
      </c>
      <c r="K51" s="95">
        <v>0</v>
      </c>
      <c r="L51" s="95">
        <v>0</v>
      </c>
      <c r="M51" s="95">
        <v>0</v>
      </c>
      <c r="N51" s="95">
        <v>0</v>
      </c>
      <c r="O51" s="95">
        <v>0</v>
      </c>
      <c r="P51" s="95">
        <v>0</v>
      </c>
      <c r="Q51" s="95">
        <v>0</v>
      </c>
      <c r="R51" s="95">
        <v>0</v>
      </c>
      <c r="S51" s="95">
        <v>0</v>
      </c>
      <c r="T51" s="95">
        <v>0</v>
      </c>
      <c r="U51" s="95">
        <v>0</v>
      </c>
      <c r="V51" s="95">
        <v>0</v>
      </c>
      <c r="W51" s="95">
        <v>0</v>
      </c>
      <c r="X51" s="95">
        <v>0</v>
      </c>
      <c r="Y51" s="95">
        <v>0</v>
      </c>
      <c r="Z51" s="95">
        <f t="shared" si="1"/>
        <v>0</v>
      </c>
      <c r="AA51" s="95">
        <f t="shared" si="2"/>
        <v>0</v>
      </c>
      <c r="AB51" s="95">
        <f t="shared" si="3"/>
        <v>0</v>
      </c>
      <c r="AC51" s="95">
        <f t="shared" si="4"/>
        <v>0</v>
      </c>
      <c r="AD51" s="95">
        <f t="shared" si="5"/>
        <v>0</v>
      </c>
      <c r="AE51" s="95">
        <f t="shared" si="6"/>
        <v>0</v>
      </c>
      <c r="AF51" s="95">
        <f t="shared" si="7"/>
        <v>0</v>
      </c>
    </row>
    <row r="52" spans="1:32" s="18" customFormat="1" ht="121.5" customHeight="1" x14ac:dyDescent="0.25">
      <c r="A52" s="39" t="s">
        <v>275</v>
      </c>
      <c r="B52" s="70" t="s">
        <v>278</v>
      </c>
      <c r="C52" s="71" t="s">
        <v>216</v>
      </c>
      <c r="D52" s="95">
        <v>0</v>
      </c>
      <c r="E52" s="95">
        <v>0</v>
      </c>
      <c r="F52" s="95">
        <v>0</v>
      </c>
      <c r="G52" s="95">
        <v>0</v>
      </c>
      <c r="H52" s="95">
        <v>0</v>
      </c>
      <c r="I52" s="95">
        <v>0</v>
      </c>
      <c r="J52" s="95">
        <v>0</v>
      </c>
      <c r="K52" s="95">
        <v>0</v>
      </c>
      <c r="L52" s="95">
        <v>0</v>
      </c>
      <c r="M52" s="95">
        <v>0</v>
      </c>
      <c r="N52" s="95">
        <v>0</v>
      </c>
      <c r="O52" s="95">
        <v>0</v>
      </c>
      <c r="P52" s="95">
        <v>0</v>
      </c>
      <c r="Q52" s="95">
        <v>0</v>
      </c>
      <c r="R52" s="95">
        <v>0</v>
      </c>
      <c r="S52" s="95">
        <v>0</v>
      </c>
      <c r="T52" s="95">
        <v>0</v>
      </c>
      <c r="U52" s="95">
        <v>0</v>
      </c>
      <c r="V52" s="95">
        <v>0</v>
      </c>
      <c r="W52" s="95">
        <v>0</v>
      </c>
      <c r="X52" s="95">
        <v>0</v>
      </c>
      <c r="Y52" s="95">
        <v>0</v>
      </c>
      <c r="Z52" s="95">
        <f t="shared" si="1"/>
        <v>0</v>
      </c>
      <c r="AA52" s="95">
        <f t="shared" si="2"/>
        <v>0</v>
      </c>
      <c r="AB52" s="95">
        <f t="shared" si="3"/>
        <v>0</v>
      </c>
      <c r="AC52" s="95">
        <f t="shared" si="4"/>
        <v>0</v>
      </c>
      <c r="AD52" s="95">
        <f t="shared" si="5"/>
        <v>0</v>
      </c>
      <c r="AE52" s="95">
        <f t="shared" si="6"/>
        <v>0</v>
      </c>
      <c r="AF52" s="95">
        <f t="shared" si="7"/>
        <v>0</v>
      </c>
    </row>
    <row r="53" spans="1:32" s="18" customFormat="1" ht="122.25" customHeight="1" x14ac:dyDescent="0.25">
      <c r="A53" s="39" t="s">
        <v>275</v>
      </c>
      <c r="B53" s="70" t="s">
        <v>279</v>
      </c>
      <c r="C53" s="71" t="s">
        <v>216</v>
      </c>
      <c r="D53" s="95">
        <v>0</v>
      </c>
      <c r="E53" s="95">
        <v>0</v>
      </c>
      <c r="F53" s="95">
        <v>0</v>
      </c>
      <c r="G53" s="95">
        <v>0</v>
      </c>
      <c r="H53" s="95">
        <v>0</v>
      </c>
      <c r="I53" s="95">
        <v>0</v>
      </c>
      <c r="J53" s="95">
        <v>0</v>
      </c>
      <c r="K53" s="95">
        <v>0</v>
      </c>
      <c r="L53" s="95">
        <v>0</v>
      </c>
      <c r="M53" s="95">
        <v>0</v>
      </c>
      <c r="N53" s="95">
        <v>0</v>
      </c>
      <c r="O53" s="95">
        <v>0</v>
      </c>
      <c r="P53" s="95">
        <v>0</v>
      </c>
      <c r="Q53" s="95">
        <v>0</v>
      </c>
      <c r="R53" s="95">
        <v>0</v>
      </c>
      <c r="S53" s="95">
        <v>0</v>
      </c>
      <c r="T53" s="95">
        <v>0</v>
      </c>
      <c r="U53" s="95">
        <v>0</v>
      </c>
      <c r="V53" s="95">
        <v>0</v>
      </c>
      <c r="W53" s="95">
        <v>0</v>
      </c>
      <c r="X53" s="95">
        <v>0</v>
      </c>
      <c r="Y53" s="95">
        <v>0</v>
      </c>
      <c r="Z53" s="95">
        <f t="shared" si="1"/>
        <v>0</v>
      </c>
      <c r="AA53" s="95">
        <f t="shared" si="2"/>
        <v>0</v>
      </c>
      <c r="AB53" s="95">
        <f t="shared" si="3"/>
        <v>0</v>
      </c>
      <c r="AC53" s="95">
        <f t="shared" si="4"/>
        <v>0</v>
      </c>
      <c r="AD53" s="95">
        <f t="shared" si="5"/>
        <v>0</v>
      </c>
      <c r="AE53" s="95">
        <f t="shared" si="6"/>
        <v>0</v>
      </c>
      <c r="AF53" s="95">
        <f t="shared" si="7"/>
        <v>0</v>
      </c>
    </row>
    <row r="54" spans="1:32" s="18" customFormat="1" ht="52.5" customHeight="1" x14ac:dyDescent="0.25">
      <c r="A54" s="39" t="s">
        <v>280</v>
      </c>
      <c r="B54" s="70" t="s">
        <v>276</v>
      </c>
      <c r="C54" s="71" t="s">
        <v>216</v>
      </c>
      <c r="D54" s="95">
        <v>0</v>
      </c>
      <c r="E54" s="95">
        <v>0</v>
      </c>
      <c r="F54" s="95">
        <v>0</v>
      </c>
      <c r="G54" s="95">
        <v>0</v>
      </c>
      <c r="H54" s="95">
        <v>0</v>
      </c>
      <c r="I54" s="95">
        <v>0</v>
      </c>
      <c r="J54" s="95">
        <v>0</v>
      </c>
      <c r="K54" s="95">
        <v>0</v>
      </c>
      <c r="L54" s="95">
        <v>0</v>
      </c>
      <c r="M54" s="95">
        <v>0</v>
      </c>
      <c r="N54" s="95">
        <v>0</v>
      </c>
      <c r="O54" s="95">
        <v>0</v>
      </c>
      <c r="P54" s="95">
        <v>0</v>
      </c>
      <c r="Q54" s="95">
        <v>0</v>
      </c>
      <c r="R54" s="95">
        <v>0</v>
      </c>
      <c r="S54" s="95">
        <v>0</v>
      </c>
      <c r="T54" s="95">
        <v>0</v>
      </c>
      <c r="U54" s="95">
        <v>0</v>
      </c>
      <c r="V54" s="95">
        <v>0</v>
      </c>
      <c r="W54" s="95">
        <v>0</v>
      </c>
      <c r="X54" s="95">
        <v>0</v>
      </c>
      <c r="Y54" s="95">
        <v>0</v>
      </c>
      <c r="Z54" s="95">
        <f t="shared" si="1"/>
        <v>0</v>
      </c>
      <c r="AA54" s="95">
        <f t="shared" si="2"/>
        <v>0</v>
      </c>
      <c r="AB54" s="95">
        <f t="shared" si="3"/>
        <v>0</v>
      </c>
      <c r="AC54" s="95">
        <f t="shared" si="4"/>
        <v>0</v>
      </c>
      <c r="AD54" s="95">
        <f t="shared" si="5"/>
        <v>0</v>
      </c>
      <c r="AE54" s="95">
        <f t="shared" si="6"/>
        <v>0</v>
      </c>
      <c r="AF54" s="95">
        <f t="shared" si="7"/>
        <v>0</v>
      </c>
    </row>
    <row r="55" spans="1:32" s="18" customFormat="1" ht="145.5" customHeight="1" x14ac:dyDescent="0.25">
      <c r="A55" s="39" t="s">
        <v>280</v>
      </c>
      <c r="B55" s="70" t="s">
        <v>277</v>
      </c>
      <c r="C55" s="71" t="s">
        <v>216</v>
      </c>
      <c r="D55" s="95">
        <v>0</v>
      </c>
      <c r="E55" s="95">
        <v>0</v>
      </c>
      <c r="F55" s="95">
        <v>0</v>
      </c>
      <c r="G55" s="95">
        <v>0</v>
      </c>
      <c r="H55" s="95">
        <v>0</v>
      </c>
      <c r="I55" s="95">
        <v>0</v>
      </c>
      <c r="J55" s="95">
        <v>0</v>
      </c>
      <c r="K55" s="95">
        <v>0</v>
      </c>
      <c r="L55" s="95">
        <v>0</v>
      </c>
      <c r="M55" s="95">
        <v>0</v>
      </c>
      <c r="N55" s="95">
        <v>0</v>
      </c>
      <c r="O55" s="95">
        <v>0</v>
      </c>
      <c r="P55" s="95">
        <v>0</v>
      </c>
      <c r="Q55" s="95">
        <v>0</v>
      </c>
      <c r="R55" s="95">
        <v>0</v>
      </c>
      <c r="S55" s="95">
        <v>0</v>
      </c>
      <c r="T55" s="95">
        <v>0</v>
      </c>
      <c r="U55" s="95">
        <v>0</v>
      </c>
      <c r="V55" s="95">
        <v>0</v>
      </c>
      <c r="W55" s="95">
        <v>0</v>
      </c>
      <c r="X55" s="95">
        <v>0</v>
      </c>
      <c r="Y55" s="95">
        <v>0</v>
      </c>
      <c r="Z55" s="95">
        <f t="shared" si="1"/>
        <v>0</v>
      </c>
      <c r="AA55" s="95">
        <f t="shared" si="2"/>
        <v>0</v>
      </c>
      <c r="AB55" s="95">
        <f t="shared" si="3"/>
        <v>0</v>
      </c>
      <c r="AC55" s="95">
        <f t="shared" si="4"/>
        <v>0</v>
      </c>
      <c r="AD55" s="95">
        <f t="shared" si="5"/>
        <v>0</v>
      </c>
      <c r="AE55" s="95">
        <f t="shared" si="6"/>
        <v>0</v>
      </c>
      <c r="AF55" s="95">
        <f t="shared" si="7"/>
        <v>0</v>
      </c>
    </row>
    <row r="56" spans="1:32" s="18" customFormat="1" ht="120" customHeight="1" x14ac:dyDescent="0.25">
      <c r="A56" s="39" t="s">
        <v>280</v>
      </c>
      <c r="B56" s="70" t="s">
        <v>278</v>
      </c>
      <c r="C56" s="71" t="s">
        <v>216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95">
        <v>0</v>
      </c>
      <c r="N56" s="95">
        <v>0</v>
      </c>
      <c r="O56" s="95">
        <v>0</v>
      </c>
      <c r="P56" s="95">
        <v>0</v>
      </c>
      <c r="Q56" s="95">
        <v>0</v>
      </c>
      <c r="R56" s="95">
        <v>0</v>
      </c>
      <c r="S56" s="95">
        <v>0</v>
      </c>
      <c r="T56" s="95">
        <v>0</v>
      </c>
      <c r="U56" s="95">
        <v>0</v>
      </c>
      <c r="V56" s="95">
        <v>0</v>
      </c>
      <c r="W56" s="95">
        <v>0</v>
      </c>
      <c r="X56" s="95">
        <v>0</v>
      </c>
      <c r="Y56" s="95">
        <v>0</v>
      </c>
      <c r="Z56" s="95">
        <f t="shared" si="1"/>
        <v>0</v>
      </c>
      <c r="AA56" s="95">
        <f t="shared" si="2"/>
        <v>0</v>
      </c>
      <c r="AB56" s="95">
        <f t="shared" si="3"/>
        <v>0</v>
      </c>
      <c r="AC56" s="95">
        <f t="shared" si="4"/>
        <v>0</v>
      </c>
      <c r="AD56" s="95">
        <f t="shared" si="5"/>
        <v>0</v>
      </c>
      <c r="AE56" s="95">
        <f t="shared" si="6"/>
        <v>0</v>
      </c>
      <c r="AF56" s="95">
        <f t="shared" si="7"/>
        <v>0</v>
      </c>
    </row>
    <row r="57" spans="1:32" s="18" customFormat="1" ht="136.5" customHeight="1" x14ac:dyDescent="0.25">
      <c r="A57" s="39" t="s">
        <v>280</v>
      </c>
      <c r="B57" s="70" t="s">
        <v>279</v>
      </c>
      <c r="C57" s="71" t="s">
        <v>216</v>
      </c>
      <c r="D57" s="95">
        <v>0</v>
      </c>
      <c r="E57" s="95">
        <v>0</v>
      </c>
      <c r="F57" s="95">
        <v>0</v>
      </c>
      <c r="G57" s="95">
        <v>0</v>
      </c>
      <c r="H57" s="95">
        <v>0</v>
      </c>
      <c r="I57" s="95">
        <v>0</v>
      </c>
      <c r="J57" s="95">
        <v>0</v>
      </c>
      <c r="K57" s="95">
        <v>0</v>
      </c>
      <c r="L57" s="95">
        <v>0</v>
      </c>
      <c r="M57" s="95">
        <v>0</v>
      </c>
      <c r="N57" s="95">
        <v>0</v>
      </c>
      <c r="O57" s="95">
        <v>0</v>
      </c>
      <c r="P57" s="95">
        <v>0</v>
      </c>
      <c r="Q57" s="95">
        <v>0</v>
      </c>
      <c r="R57" s="95">
        <v>0</v>
      </c>
      <c r="S57" s="95">
        <v>0</v>
      </c>
      <c r="T57" s="95">
        <v>0</v>
      </c>
      <c r="U57" s="95">
        <v>0</v>
      </c>
      <c r="V57" s="95">
        <v>0</v>
      </c>
      <c r="W57" s="95">
        <v>0</v>
      </c>
      <c r="X57" s="95">
        <v>0</v>
      </c>
      <c r="Y57" s="95">
        <v>0</v>
      </c>
      <c r="Z57" s="95">
        <f t="shared" si="1"/>
        <v>0</v>
      </c>
      <c r="AA57" s="95">
        <f t="shared" si="2"/>
        <v>0</v>
      </c>
      <c r="AB57" s="95">
        <f t="shared" si="3"/>
        <v>0</v>
      </c>
      <c r="AC57" s="95">
        <f t="shared" si="4"/>
        <v>0</v>
      </c>
      <c r="AD57" s="95">
        <f t="shared" si="5"/>
        <v>0</v>
      </c>
      <c r="AE57" s="95">
        <f t="shared" si="6"/>
        <v>0</v>
      </c>
      <c r="AF57" s="95">
        <f t="shared" si="7"/>
        <v>0</v>
      </c>
    </row>
    <row r="58" spans="1:32" s="18" customFormat="1" ht="94.5" x14ac:dyDescent="0.25">
      <c r="A58" s="39" t="s">
        <v>281</v>
      </c>
      <c r="B58" s="70" t="s">
        <v>282</v>
      </c>
      <c r="C58" s="71" t="s">
        <v>216</v>
      </c>
      <c r="D58" s="95">
        <v>0</v>
      </c>
      <c r="E58" s="95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  <c r="K58" s="95">
        <v>0</v>
      </c>
      <c r="L58" s="95">
        <v>0</v>
      </c>
      <c r="M58" s="95">
        <v>0</v>
      </c>
      <c r="N58" s="95">
        <v>0</v>
      </c>
      <c r="O58" s="95">
        <v>0</v>
      </c>
      <c r="P58" s="95">
        <v>0</v>
      </c>
      <c r="Q58" s="95">
        <v>0</v>
      </c>
      <c r="R58" s="95">
        <v>0</v>
      </c>
      <c r="S58" s="95">
        <v>0</v>
      </c>
      <c r="T58" s="95">
        <v>0</v>
      </c>
      <c r="U58" s="95">
        <v>0</v>
      </c>
      <c r="V58" s="95">
        <v>0</v>
      </c>
      <c r="W58" s="95">
        <v>0</v>
      </c>
      <c r="X58" s="95">
        <v>0</v>
      </c>
      <c r="Y58" s="95">
        <v>0</v>
      </c>
      <c r="Z58" s="95">
        <f t="shared" si="1"/>
        <v>0</v>
      </c>
      <c r="AA58" s="95">
        <f t="shared" si="2"/>
        <v>0</v>
      </c>
      <c r="AB58" s="95">
        <f t="shared" si="3"/>
        <v>0</v>
      </c>
      <c r="AC58" s="95">
        <f t="shared" si="4"/>
        <v>0</v>
      </c>
      <c r="AD58" s="95">
        <f t="shared" si="5"/>
        <v>0</v>
      </c>
      <c r="AE58" s="95">
        <f t="shared" si="6"/>
        <v>0</v>
      </c>
      <c r="AF58" s="95">
        <f t="shared" si="7"/>
        <v>0</v>
      </c>
    </row>
    <row r="59" spans="1:32" s="18" customFormat="1" ht="78.75" x14ac:dyDescent="0.25">
      <c r="A59" s="39" t="s">
        <v>283</v>
      </c>
      <c r="B59" s="70" t="s">
        <v>284</v>
      </c>
      <c r="C59" s="71" t="s">
        <v>216</v>
      </c>
      <c r="D59" s="95">
        <v>0</v>
      </c>
      <c r="E59" s="95">
        <v>0</v>
      </c>
      <c r="F59" s="95">
        <v>0</v>
      </c>
      <c r="G59" s="95">
        <v>0</v>
      </c>
      <c r="H59" s="95">
        <v>0</v>
      </c>
      <c r="I59" s="95">
        <v>0</v>
      </c>
      <c r="J59" s="95">
        <v>0</v>
      </c>
      <c r="K59" s="95">
        <v>0</v>
      </c>
      <c r="L59" s="95">
        <v>0</v>
      </c>
      <c r="M59" s="95">
        <v>0</v>
      </c>
      <c r="N59" s="95">
        <v>0</v>
      </c>
      <c r="O59" s="95">
        <v>0</v>
      </c>
      <c r="P59" s="95">
        <v>0</v>
      </c>
      <c r="Q59" s="95">
        <v>0</v>
      </c>
      <c r="R59" s="95">
        <v>0</v>
      </c>
      <c r="S59" s="95">
        <v>0</v>
      </c>
      <c r="T59" s="95">
        <v>0</v>
      </c>
      <c r="U59" s="95">
        <v>0</v>
      </c>
      <c r="V59" s="95">
        <v>0</v>
      </c>
      <c r="W59" s="95">
        <v>0</v>
      </c>
      <c r="X59" s="95">
        <v>0</v>
      </c>
      <c r="Y59" s="95">
        <v>0</v>
      </c>
      <c r="Z59" s="95">
        <f t="shared" si="1"/>
        <v>0</v>
      </c>
      <c r="AA59" s="95">
        <f t="shared" si="2"/>
        <v>0</v>
      </c>
      <c r="AB59" s="95">
        <f t="shared" si="3"/>
        <v>0</v>
      </c>
      <c r="AC59" s="95">
        <f t="shared" si="4"/>
        <v>0</v>
      </c>
      <c r="AD59" s="95">
        <f t="shared" si="5"/>
        <v>0</v>
      </c>
      <c r="AE59" s="95">
        <f t="shared" si="6"/>
        <v>0</v>
      </c>
      <c r="AF59" s="95">
        <f t="shared" si="7"/>
        <v>0</v>
      </c>
    </row>
    <row r="60" spans="1:32" s="18" customFormat="1" ht="78.75" x14ac:dyDescent="0.25">
      <c r="A60" s="39" t="s">
        <v>285</v>
      </c>
      <c r="B60" s="70" t="s">
        <v>286</v>
      </c>
      <c r="C60" s="71" t="s">
        <v>216</v>
      </c>
      <c r="D60" s="95">
        <v>0</v>
      </c>
      <c r="E60" s="95">
        <v>0</v>
      </c>
      <c r="F60" s="95">
        <v>0</v>
      </c>
      <c r="G60" s="95">
        <v>0</v>
      </c>
      <c r="H60" s="95">
        <v>0</v>
      </c>
      <c r="I60" s="95">
        <v>0</v>
      </c>
      <c r="J60" s="95">
        <v>0</v>
      </c>
      <c r="K60" s="95">
        <v>0</v>
      </c>
      <c r="L60" s="95">
        <v>0</v>
      </c>
      <c r="M60" s="95">
        <v>0</v>
      </c>
      <c r="N60" s="95">
        <v>0</v>
      </c>
      <c r="O60" s="95">
        <v>0</v>
      </c>
      <c r="P60" s="95">
        <v>0</v>
      </c>
      <c r="Q60" s="95">
        <v>0</v>
      </c>
      <c r="R60" s="95">
        <v>0</v>
      </c>
      <c r="S60" s="95">
        <v>0</v>
      </c>
      <c r="T60" s="95">
        <v>0</v>
      </c>
      <c r="U60" s="95">
        <v>0</v>
      </c>
      <c r="V60" s="95">
        <v>0</v>
      </c>
      <c r="W60" s="95">
        <v>0</v>
      </c>
      <c r="X60" s="95">
        <v>0</v>
      </c>
      <c r="Y60" s="95">
        <v>0</v>
      </c>
      <c r="Z60" s="95">
        <f t="shared" si="1"/>
        <v>0</v>
      </c>
      <c r="AA60" s="95">
        <f t="shared" si="2"/>
        <v>0</v>
      </c>
      <c r="AB60" s="95">
        <f t="shared" si="3"/>
        <v>0</v>
      </c>
      <c r="AC60" s="95">
        <f t="shared" si="4"/>
        <v>0</v>
      </c>
      <c r="AD60" s="95">
        <f t="shared" si="5"/>
        <v>0</v>
      </c>
      <c r="AE60" s="95">
        <f t="shared" si="6"/>
        <v>0</v>
      </c>
      <c r="AF60" s="95">
        <f t="shared" si="7"/>
        <v>0</v>
      </c>
    </row>
    <row r="61" spans="1:32" s="18" customFormat="1" ht="47.25" x14ac:dyDescent="0.25">
      <c r="A61" s="39" t="s">
        <v>121</v>
      </c>
      <c r="B61" s="70" t="s">
        <v>287</v>
      </c>
      <c r="C61" s="71" t="s">
        <v>216</v>
      </c>
      <c r="D61" s="95">
        <v>0</v>
      </c>
      <c r="E61" s="95">
        <v>0</v>
      </c>
      <c r="F61" s="95">
        <v>0</v>
      </c>
      <c r="G61" s="95">
        <v>0</v>
      </c>
      <c r="H61" s="95">
        <v>0</v>
      </c>
      <c r="I61" s="95">
        <v>0</v>
      </c>
      <c r="J61" s="95">
        <v>0</v>
      </c>
      <c r="K61" s="95">
        <v>0</v>
      </c>
      <c r="L61" s="95">
        <v>0</v>
      </c>
      <c r="M61" s="95">
        <v>0</v>
      </c>
      <c r="N61" s="95">
        <v>0</v>
      </c>
      <c r="O61" s="95">
        <v>0</v>
      </c>
      <c r="P61" s="95">
        <v>0</v>
      </c>
      <c r="Q61" s="95">
        <v>0</v>
      </c>
      <c r="R61" s="95">
        <v>0</v>
      </c>
      <c r="S61" s="95">
        <v>0</v>
      </c>
      <c r="T61" s="95">
        <v>0</v>
      </c>
      <c r="U61" s="95">
        <v>0</v>
      </c>
      <c r="V61" s="95">
        <v>0</v>
      </c>
      <c r="W61" s="95">
        <v>0</v>
      </c>
      <c r="X61" s="95">
        <v>0</v>
      </c>
      <c r="Y61" s="95">
        <v>0</v>
      </c>
      <c r="Z61" s="95">
        <f t="shared" si="1"/>
        <v>0</v>
      </c>
      <c r="AA61" s="95">
        <f t="shared" si="2"/>
        <v>0</v>
      </c>
      <c r="AB61" s="95">
        <f t="shared" si="3"/>
        <v>0</v>
      </c>
      <c r="AC61" s="95">
        <f t="shared" si="4"/>
        <v>0</v>
      </c>
      <c r="AD61" s="95">
        <f t="shared" si="5"/>
        <v>0</v>
      </c>
      <c r="AE61" s="95">
        <f t="shared" si="6"/>
        <v>0</v>
      </c>
      <c r="AF61" s="95">
        <f t="shared" si="7"/>
        <v>0</v>
      </c>
    </row>
    <row r="62" spans="1:32" s="18" customFormat="1" ht="78.75" x14ac:dyDescent="0.25">
      <c r="A62" s="39" t="s">
        <v>288</v>
      </c>
      <c r="B62" s="70" t="s">
        <v>289</v>
      </c>
      <c r="C62" s="71" t="s">
        <v>216</v>
      </c>
      <c r="D62" s="95">
        <v>0</v>
      </c>
      <c r="E62" s="95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  <c r="K62" s="95">
        <v>0</v>
      </c>
      <c r="L62" s="95">
        <v>0</v>
      </c>
      <c r="M62" s="95">
        <v>0</v>
      </c>
      <c r="N62" s="95">
        <v>0</v>
      </c>
      <c r="O62" s="95">
        <v>0</v>
      </c>
      <c r="P62" s="95">
        <v>0</v>
      </c>
      <c r="Q62" s="95">
        <v>0</v>
      </c>
      <c r="R62" s="95">
        <v>0</v>
      </c>
      <c r="S62" s="95">
        <v>0</v>
      </c>
      <c r="T62" s="95">
        <v>0</v>
      </c>
      <c r="U62" s="95">
        <v>0</v>
      </c>
      <c r="V62" s="95">
        <v>0</v>
      </c>
      <c r="W62" s="95">
        <v>0</v>
      </c>
      <c r="X62" s="95">
        <v>0</v>
      </c>
      <c r="Y62" s="95">
        <v>0</v>
      </c>
      <c r="Z62" s="95">
        <f t="shared" si="1"/>
        <v>0</v>
      </c>
      <c r="AA62" s="95">
        <f t="shared" si="2"/>
        <v>0</v>
      </c>
      <c r="AB62" s="95">
        <f t="shared" si="3"/>
        <v>0</v>
      </c>
      <c r="AC62" s="95">
        <f t="shared" si="4"/>
        <v>0</v>
      </c>
      <c r="AD62" s="95">
        <f t="shared" si="5"/>
        <v>0</v>
      </c>
      <c r="AE62" s="95">
        <f t="shared" si="6"/>
        <v>0</v>
      </c>
      <c r="AF62" s="95">
        <f t="shared" si="7"/>
        <v>0</v>
      </c>
    </row>
    <row r="63" spans="1:32" s="18" customFormat="1" ht="31.5" x14ac:dyDescent="0.25">
      <c r="A63" s="39" t="s">
        <v>290</v>
      </c>
      <c r="B63" s="70" t="s">
        <v>291</v>
      </c>
      <c r="C63" s="71" t="s">
        <v>216</v>
      </c>
      <c r="D63" s="95">
        <v>0</v>
      </c>
      <c r="E63" s="95">
        <v>0</v>
      </c>
      <c r="F63" s="95">
        <v>0</v>
      </c>
      <c r="G63" s="9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f t="shared" si="1"/>
        <v>0</v>
      </c>
      <c r="AA63" s="95">
        <f t="shared" si="2"/>
        <v>0</v>
      </c>
      <c r="AB63" s="95">
        <f t="shared" si="3"/>
        <v>0</v>
      </c>
      <c r="AC63" s="95">
        <f t="shared" si="4"/>
        <v>0</v>
      </c>
      <c r="AD63" s="95">
        <f t="shared" si="5"/>
        <v>0</v>
      </c>
      <c r="AE63" s="95">
        <f t="shared" si="6"/>
        <v>0</v>
      </c>
      <c r="AF63" s="95">
        <f t="shared" si="7"/>
        <v>0</v>
      </c>
    </row>
    <row r="64" spans="1:32" s="18" customFormat="1" ht="63" x14ac:dyDescent="0.25">
      <c r="A64" s="39" t="s">
        <v>292</v>
      </c>
      <c r="B64" s="70" t="s">
        <v>293</v>
      </c>
      <c r="C64" s="71" t="s">
        <v>216</v>
      </c>
      <c r="D64" s="95">
        <v>0</v>
      </c>
      <c r="E64" s="95">
        <v>0</v>
      </c>
      <c r="F64" s="95">
        <v>0</v>
      </c>
      <c r="G64" s="95">
        <v>0</v>
      </c>
      <c r="H64" s="95">
        <v>0</v>
      </c>
      <c r="I64" s="95">
        <v>0</v>
      </c>
      <c r="J64" s="95">
        <v>0</v>
      </c>
      <c r="K64" s="95">
        <v>0</v>
      </c>
      <c r="L64" s="95">
        <v>0</v>
      </c>
      <c r="M64" s="95">
        <v>0</v>
      </c>
      <c r="N64" s="95">
        <v>0</v>
      </c>
      <c r="O64" s="95">
        <v>0</v>
      </c>
      <c r="P64" s="95">
        <v>0</v>
      </c>
      <c r="Q64" s="95">
        <v>0</v>
      </c>
      <c r="R64" s="95">
        <v>0</v>
      </c>
      <c r="S64" s="95">
        <v>0</v>
      </c>
      <c r="T64" s="95">
        <v>0</v>
      </c>
      <c r="U64" s="95">
        <v>0</v>
      </c>
      <c r="V64" s="95">
        <v>0</v>
      </c>
      <c r="W64" s="95">
        <v>0</v>
      </c>
      <c r="X64" s="95">
        <v>0</v>
      </c>
      <c r="Y64" s="95">
        <v>0</v>
      </c>
      <c r="Z64" s="95">
        <f t="shared" si="1"/>
        <v>0</v>
      </c>
      <c r="AA64" s="95">
        <f t="shared" si="2"/>
        <v>0</v>
      </c>
      <c r="AB64" s="95">
        <f t="shared" si="3"/>
        <v>0</v>
      </c>
      <c r="AC64" s="95">
        <f t="shared" si="4"/>
        <v>0</v>
      </c>
      <c r="AD64" s="95">
        <f t="shared" si="5"/>
        <v>0</v>
      </c>
      <c r="AE64" s="95">
        <f t="shared" si="6"/>
        <v>0</v>
      </c>
      <c r="AF64" s="95">
        <f t="shared" si="7"/>
        <v>0</v>
      </c>
    </row>
    <row r="65" spans="1:32" s="18" customFormat="1" ht="47.25" x14ac:dyDescent="0.25">
      <c r="A65" s="39" t="s">
        <v>294</v>
      </c>
      <c r="B65" s="70" t="s">
        <v>295</v>
      </c>
      <c r="C65" s="71" t="s">
        <v>216</v>
      </c>
      <c r="D65" s="95">
        <v>0</v>
      </c>
      <c r="E65" s="95">
        <v>0</v>
      </c>
      <c r="F65" s="95">
        <v>0</v>
      </c>
      <c r="G65" s="9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95">
        <v>0</v>
      </c>
      <c r="Q65" s="95">
        <v>0</v>
      </c>
      <c r="R65" s="95">
        <v>0</v>
      </c>
      <c r="S65" s="95">
        <v>0</v>
      </c>
      <c r="T65" s="95">
        <v>0</v>
      </c>
      <c r="U65" s="95">
        <v>0</v>
      </c>
      <c r="V65" s="95">
        <v>0</v>
      </c>
      <c r="W65" s="95">
        <v>0</v>
      </c>
      <c r="X65" s="95">
        <v>0</v>
      </c>
      <c r="Y65" s="95">
        <v>0</v>
      </c>
      <c r="Z65" s="95">
        <f t="shared" si="1"/>
        <v>0</v>
      </c>
      <c r="AA65" s="95">
        <f t="shared" si="2"/>
        <v>0</v>
      </c>
      <c r="AB65" s="95">
        <f t="shared" si="3"/>
        <v>0</v>
      </c>
      <c r="AC65" s="95">
        <f t="shared" si="4"/>
        <v>0</v>
      </c>
      <c r="AD65" s="95">
        <f t="shared" si="5"/>
        <v>0</v>
      </c>
      <c r="AE65" s="95">
        <f t="shared" si="6"/>
        <v>0</v>
      </c>
      <c r="AF65" s="95">
        <f t="shared" si="7"/>
        <v>0</v>
      </c>
    </row>
    <row r="66" spans="1:32" s="18" customFormat="1" ht="31.5" x14ac:dyDescent="0.25">
      <c r="A66" s="39" t="s">
        <v>296</v>
      </c>
      <c r="B66" s="70" t="s">
        <v>297</v>
      </c>
      <c r="C66" s="71" t="s">
        <v>216</v>
      </c>
      <c r="D66" s="95">
        <v>0</v>
      </c>
      <c r="E66" s="95">
        <v>0</v>
      </c>
      <c r="F66" s="95">
        <v>0</v>
      </c>
      <c r="G66" s="9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O66" s="95">
        <v>0</v>
      </c>
      <c r="P66" s="95">
        <v>0</v>
      </c>
      <c r="Q66" s="95">
        <v>0</v>
      </c>
      <c r="R66" s="95">
        <v>0</v>
      </c>
      <c r="S66" s="95">
        <v>0</v>
      </c>
      <c r="T66" s="95">
        <v>0</v>
      </c>
      <c r="U66" s="95">
        <v>0</v>
      </c>
      <c r="V66" s="95">
        <v>0</v>
      </c>
      <c r="W66" s="95">
        <v>0</v>
      </c>
      <c r="X66" s="95">
        <v>0</v>
      </c>
      <c r="Y66" s="95">
        <v>0</v>
      </c>
      <c r="Z66" s="95">
        <f t="shared" si="1"/>
        <v>0</v>
      </c>
      <c r="AA66" s="95">
        <f t="shared" si="2"/>
        <v>0</v>
      </c>
      <c r="AB66" s="95">
        <f t="shared" si="3"/>
        <v>0</v>
      </c>
      <c r="AC66" s="95">
        <f t="shared" si="4"/>
        <v>0</v>
      </c>
      <c r="AD66" s="95">
        <f t="shared" si="5"/>
        <v>0</v>
      </c>
      <c r="AE66" s="95">
        <f t="shared" si="6"/>
        <v>0</v>
      </c>
      <c r="AF66" s="95">
        <f t="shared" si="7"/>
        <v>0</v>
      </c>
    </row>
    <row r="67" spans="1:32" s="18" customFormat="1" ht="47.25" x14ac:dyDescent="0.25">
      <c r="A67" s="39" t="s">
        <v>298</v>
      </c>
      <c r="B67" s="70" t="s">
        <v>299</v>
      </c>
      <c r="C67" s="71" t="s">
        <v>216</v>
      </c>
      <c r="D67" s="95">
        <v>0</v>
      </c>
      <c r="E67" s="95">
        <v>0</v>
      </c>
      <c r="F67" s="95">
        <v>0</v>
      </c>
      <c r="G67" s="95">
        <v>0</v>
      </c>
      <c r="H67" s="95">
        <v>0</v>
      </c>
      <c r="I67" s="95">
        <v>0</v>
      </c>
      <c r="J67" s="95">
        <v>0</v>
      </c>
      <c r="K67" s="95">
        <v>0</v>
      </c>
      <c r="L67" s="95">
        <v>0</v>
      </c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f t="shared" si="1"/>
        <v>0</v>
      </c>
      <c r="AA67" s="95">
        <f t="shared" si="2"/>
        <v>0</v>
      </c>
      <c r="AB67" s="95">
        <f t="shared" si="3"/>
        <v>0</v>
      </c>
      <c r="AC67" s="95">
        <f t="shared" si="4"/>
        <v>0</v>
      </c>
      <c r="AD67" s="95">
        <f t="shared" si="5"/>
        <v>0</v>
      </c>
      <c r="AE67" s="95">
        <f t="shared" si="6"/>
        <v>0</v>
      </c>
      <c r="AF67" s="95">
        <f t="shared" si="7"/>
        <v>0</v>
      </c>
    </row>
    <row r="68" spans="1:32" s="18" customFormat="1" ht="47.25" x14ac:dyDescent="0.25">
      <c r="A68" s="39" t="s">
        <v>300</v>
      </c>
      <c r="B68" s="70" t="s">
        <v>301</v>
      </c>
      <c r="C68" s="71" t="s">
        <v>216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  <c r="J68" s="95">
        <v>0</v>
      </c>
      <c r="K68" s="95">
        <v>0</v>
      </c>
      <c r="L68" s="95">
        <v>0</v>
      </c>
      <c r="M68" s="95">
        <v>0</v>
      </c>
      <c r="N68" s="95">
        <v>0</v>
      </c>
      <c r="O68" s="95">
        <v>0</v>
      </c>
      <c r="P68" s="95">
        <v>0</v>
      </c>
      <c r="Q68" s="95">
        <v>0</v>
      </c>
      <c r="R68" s="95">
        <v>0</v>
      </c>
      <c r="S68" s="95">
        <v>0</v>
      </c>
      <c r="T68" s="95">
        <v>0</v>
      </c>
      <c r="U68" s="95">
        <v>0</v>
      </c>
      <c r="V68" s="95">
        <v>0</v>
      </c>
      <c r="W68" s="95">
        <v>0</v>
      </c>
      <c r="X68" s="95">
        <v>0</v>
      </c>
      <c r="Y68" s="95">
        <v>0</v>
      </c>
      <c r="Z68" s="95">
        <f t="shared" si="1"/>
        <v>0</v>
      </c>
      <c r="AA68" s="95">
        <f t="shared" si="2"/>
        <v>0</v>
      </c>
      <c r="AB68" s="95">
        <f t="shared" si="3"/>
        <v>0</v>
      </c>
      <c r="AC68" s="95">
        <f t="shared" si="4"/>
        <v>0</v>
      </c>
      <c r="AD68" s="95">
        <f t="shared" si="5"/>
        <v>0</v>
      </c>
      <c r="AE68" s="95">
        <f t="shared" si="6"/>
        <v>0</v>
      </c>
      <c r="AF68" s="95">
        <f t="shared" si="7"/>
        <v>0</v>
      </c>
    </row>
    <row r="69" spans="1:32" s="18" customFormat="1" ht="63" x14ac:dyDescent="0.25">
      <c r="A69" s="39" t="s">
        <v>302</v>
      </c>
      <c r="B69" s="70" t="s">
        <v>303</v>
      </c>
      <c r="C69" s="71" t="s">
        <v>216</v>
      </c>
      <c r="D69" s="95">
        <v>0</v>
      </c>
      <c r="E69" s="95">
        <v>0</v>
      </c>
      <c r="F69" s="95">
        <v>0</v>
      </c>
      <c r="G69" s="95">
        <v>0</v>
      </c>
      <c r="H69" s="95">
        <v>0</v>
      </c>
      <c r="I69" s="95">
        <v>0</v>
      </c>
      <c r="J69" s="95">
        <v>0</v>
      </c>
      <c r="K69" s="95">
        <v>0</v>
      </c>
      <c r="L69" s="95">
        <v>0</v>
      </c>
      <c r="M69" s="95">
        <v>0</v>
      </c>
      <c r="N69" s="95">
        <v>0</v>
      </c>
      <c r="O69" s="95">
        <v>0</v>
      </c>
      <c r="P69" s="95">
        <v>0</v>
      </c>
      <c r="Q69" s="95">
        <v>0</v>
      </c>
      <c r="R69" s="95">
        <v>0</v>
      </c>
      <c r="S69" s="95">
        <v>0</v>
      </c>
      <c r="T69" s="95">
        <v>0</v>
      </c>
      <c r="U69" s="95">
        <v>0</v>
      </c>
      <c r="V69" s="95">
        <v>0</v>
      </c>
      <c r="W69" s="95">
        <v>0</v>
      </c>
      <c r="X69" s="95">
        <v>0</v>
      </c>
      <c r="Y69" s="95">
        <v>0</v>
      </c>
      <c r="Z69" s="95">
        <f t="shared" si="1"/>
        <v>0</v>
      </c>
      <c r="AA69" s="95">
        <f t="shared" si="2"/>
        <v>0</v>
      </c>
      <c r="AB69" s="95">
        <f t="shared" si="3"/>
        <v>0</v>
      </c>
      <c r="AC69" s="95">
        <f t="shared" si="4"/>
        <v>0</v>
      </c>
      <c r="AD69" s="95">
        <f t="shared" si="5"/>
        <v>0</v>
      </c>
      <c r="AE69" s="95">
        <f t="shared" si="6"/>
        <v>0</v>
      </c>
      <c r="AF69" s="95">
        <f t="shared" si="7"/>
        <v>0</v>
      </c>
    </row>
    <row r="70" spans="1:32" s="18" customFormat="1" ht="31.5" x14ac:dyDescent="0.25">
      <c r="A70" s="39" t="s">
        <v>304</v>
      </c>
      <c r="B70" s="70" t="s">
        <v>305</v>
      </c>
      <c r="C70" s="71" t="s">
        <v>216</v>
      </c>
      <c r="D70" s="95">
        <v>0</v>
      </c>
      <c r="E70" s="95">
        <v>0</v>
      </c>
      <c r="F70" s="95">
        <v>0</v>
      </c>
      <c r="G70" s="95">
        <v>0</v>
      </c>
      <c r="H70" s="95">
        <v>0</v>
      </c>
      <c r="I70" s="95">
        <v>0</v>
      </c>
      <c r="J70" s="95">
        <v>0</v>
      </c>
      <c r="K70" s="95">
        <v>0</v>
      </c>
      <c r="L70" s="95">
        <v>0</v>
      </c>
      <c r="M70" s="95">
        <v>0</v>
      </c>
      <c r="N70" s="95">
        <v>0</v>
      </c>
      <c r="O70" s="95">
        <v>0</v>
      </c>
      <c r="P70" s="95">
        <v>0</v>
      </c>
      <c r="Q70" s="95">
        <v>0</v>
      </c>
      <c r="R70" s="95">
        <v>0</v>
      </c>
      <c r="S70" s="95">
        <v>0</v>
      </c>
      <c r="T70" s="95">
        <v>0</v>
      </c>
      <c r="U70" s="95">
        <v>0</v>
      </c>
      <c r="V70" s="95">
        <v>0</v>
      </c>
      <c r="W70" s="95">
        <v>0</v>
      </c>
      <c r="X70" s="95">
        <v>0</v>
      </c>
      <c r="Y70" s="95">
        <v>0</v>
      </c>
      <c r="Z70" s="95">
        <f t="shared" si="1"/>
        <v>0</v>
      </c>
      <c r="AA70" s="95">
        <f t="shared" si="2"/>
        <v>0</v>
      </c>
      <c r="AB70" s="95">
        <f t="shared" si="3"/>
        <v>0</v>
      </c>
      <c r="AC70" s="95">
        <f t="shared" si="4"/>
        <v>0</v>
      </c>
      <c r="AD70" s="95">
        <f t="shared" si="5"/>
        <v>0</v>
      </c>
      <c r="AE70" s="95">
        <f t="shared" si="6"/>
        <v>0</v>
      </c>
      <c r="AF70" s="95">
        <f t="shared" si="7"/>
        <v>0</v>
      </c>
    </row>
    <row r="71" spans="1:32" s="18" customFormat="1" ht="47.25" x14ac:dyDescent="0.25">
      <c r="A71" s="39" t="s">
        <v>306</v>
      </c>
      <c r="B71" s="70" t="s">
        <v>307</v>
      </c>
      <c r="C71" s="71" t="s">
        <v>216</v>
      </c>
      <c r="D71" s="95">
        <v>0</v>
      </c>
      <c r="E71" s="95">
        <v>0</v>
      </c>
      <c r="F71" s="95">
        <v>0</v>
      </c>
      <c r="G71" s="95">
        <v>0</v>
      </c>
      <c r="H71" s="95">
        <v>0</v>
      </c>
      <c r="I71" s="95">
        <v>0</v>
      </c>
      <c r="J71" s="95">
        <v>0</v>
      </c>
      <c r="K71" s="95">
        <v>0</v>
      </c>
      <c r="L71" s="95">
        <v>0</v>
      </c>
      <c r="M71" s="95">
        <v>0</v>
      </c>
      <c r="N71" s="95">
        <v>0</v>
      </c>
      <c r="O71" s="95">
        <v>0</v>
      </c>
      <c r="P71" s="95">
        <v>0</v>
      </c>
      <c r="Q71" s="95">
        <v>0</v>
      </c>
      <c r="R71" s="95">
        <v>0</v>
      </c>
      <c r="S71" s="95">
        <v>0</v>
      </c>
      <c r="T71" s="95">
        <v>0</v>
      </c>
      <c r="U71" s="95">
        <v>0</v>
      </c>
      <c r="V71" s="95">
        <v>0</v>
      </c>
      <c r="W71" s="95">
        <v>0</v>
      </c>
      <c r="X71" s="95">
        <v>0</v>
      </c>
      <c r="Y71" s="95">
        <v>0</v>
      </c>
      <c r="Z71" s="95">
        <f t="shared" si="1"/>
        <v>0</v>
      </c>
      <c r="AA71" s="95">
        <f t="shared" si="2"/>
        <v>0</v>
      </c>
      <c r="AB71" s="95">
        <f t="shared" si="3"/>
        <v>0</v>
      </c>
      <c r="AC71" s="95">
        <f t="shared" si="4"/>
        <v>0</v>
      </c>
      <c r="AD71" s="95">
        <f t="shared" si="5"/>
        <v>0</v>
      </c>
      <c r="AE71" s="95">
        <f t="shared" si="6"/>
        <v>0</v>
      </c>
      <c r="AF71" s="95">
        <f t="shared" si="7"/>
        <v>0</v>
      </c>
    </row>
    <row r="72" spans="1:32" s="18" customFormat="1" ht="81" customHeight="1" x14ac:dyDescent="0.25">
      <c r="A72" s="39" t="s">
        <v>122</v>
      </c>
      <c r="B72" s="70" t="s">
        <v>308</v>
      </c>
      <c r="C72" s="71" t="s">
        <v>216</v>
      </c>
      <c r="D72" s="95">
        <v>7325.7738760000002</v>
      </c>
      <c r="E72" s="95">
        <v>0</v>
      </c>
      <c r="F72" s="95">
        <v>0</v>
      </c>
      <c r="G72" s="95">
        <v>0</v>
      </c>
      <c r="H72" s="95">
        <v>0</v>
      </c>
      <c r="I72" s="95">
        <v>0</v>
      </c>
      <c r="J72" s="95">
        <v>0</v>
      </c>
      <c r="K72" s="95">
        <v>0</v>
      </c>
      <c r="L72" s="95">
        <v>0</v>
      </c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f t="shared" si="1"/>
        <v>0</v>
      </c>
      <c r="AA72" s="95">
        <f t="shared" si="2"/>
        <v>0</v>
      </c>
      <c r="AB72" s="95">
        <f t="shared" si="3"/>
        <v>0</v>
      </c>
      <c r="AC72" s="95">
        <f t="shared" si="4"/>
        <v>0</v>
      </c>
      <c r="AD72" s="95">
        <f t="shared" si="5"/>
        <v>0</v>
      </c>
      <c r="AE72" s="95">
        <f t="shared" si="6"/>
        <v>0</v>
      </c>
      <c r="AF72" s="95">
        <f t="shared" si="7"/>
        <v>0</v>
      </c>
    </row>
    <row r="73" spans="1:32" s="18" customFormat="1" ht="84.75" customHeight="1" x14ac:dyDescent="0.25">
      <c r="A73" s="39" t="s">
        <v>136</v>
      </c>
      <c r="B73" s="70" t="s">
        <v>309</v>
      </c>
      <c r="C73" s="71" t="s">
        <v>216</v>
      </c>
      <c r="D73" s="95">
        <v>0</v>
      </c>
      <c r="E73" s="95">
        <v>0</v>
      </c>
      <c r="F73" s="95">
        <v>0</v>
      </c>
      <c r="G73" s="95">
        <v>0</v>
      </c>
      <c r="H73" s="95">
        <v>0</v>
      </c>
      <c r="I73" s="95">
        <v>0</v>
      </c>
      <c r="J73" s="95">
        <v>0</v>
      </c>
      <c r="K73" s="95">
        <v>0</v>
      </c>
      <c r="L73" s="95">
        <v>0</v>
      </c>
      <c r="M73" s="95">
        <v>0</v>
      </c>
      <c r="N73" s="95">
        <v>0</v>
      </c>
      <c r="O73" s="95">
        <v>0</v>
      </c>
      <c r="P73" s="95">
        <v>0</v>
      </c>
      <c r="Q73" s="95">
        <v>0</v>
      </c>
      <c r="R73" s="95">
        <v>0</v>
      </c>
      <c r="S73" s="95">
        <v>0</v>
      </c>
      <c r="T73" s="95">
        <v>0</v>
      </c>
      <c r="U73" s="95">
        <v>0</v>
      </c>
      <c r="V73" s="95">
        <v>0</v>
      </c>
      <c r="W73" s="95">
        <v>0</v>
      </c>
      <c r="X73" s="95">
        <v>0</v>
      </c>
      <c r="Y73" s="95">
        <v>0</v>
      </c>
      <c r="Z73" s="95">
        <f t="shared" si="1"/>
        <v>0</v>
      </c>
      <c r="AA73" s="95">
        <f t="shared" si="2"/>
        <v>0</v>
      </c>
      <c r="AB73" s="95">
        <f t="shared" si="3"/>
        <v>0</v>
      </c>
      <c r="AC73" s="95">
        <f t="shared" si="4"/>
        <v>0</v>
      </c>
      <c r="AD73" s="95">
        <f t="shared" si="5"/>
        <v>0</v>
      </c>
      <c r="AE73" s="95">
        <f t="shared" si="6"/>
        <v>0</v>
      </c>
      <c r="AF73" s="95">
        <f t="shared" si="7"/>
        <v>0</v>
      </c>
    </row>
    <row r="74" spans="1:32" s="18" customFormat="1" ht="84.75" customHeight="1" x14ac:dyDescent="0.25">
      <c r="A74" s="39" t="s">
        <v>137</v>
      </c>
      <c r="B74" s="70" t="s">
        <v>310</v>
      </c>
      <c r="C74" s="71" t="s">
        <v>216</v>
      </c>
      <c r="D74" s="95">
        <v>7325.7738760000002</v>
      </c>
      <c r="E74" s="95">
        <v>0</v>
      </c>
      <c r="F74" s="95">
        <v>0</v>
      </c>
      <c r="G74" s="95">
        <v>0</v>
      </c>
      <c r="H74" s="95">
        <v>0</v>
      </c>
      <c r="I74" s="95">
        <v>0</v>
      </c>
      <c r="J74" s="95">
        <v>0</v>
      </c>
      <c r="K74" s="95">
        <v>0</v>
      </c>
      <c r="L74" s="95">
        <v>0</v>
      </c>
      <c r="M74" s="95">
        <v>0</v>
      </c>
      <c r="N74" s="95">
        <v>0</v>
      </c>
      <c r="O74" s="95">
        <v>0</v>
      </c>
      <c r="P74" s="95">
        <v>0</v>
      </c>
      <c r="Q74" s="95">
        <v>0</v>
      </c>
      <c r="R74" s="95">
        <v>0</v>
      </c>
      <c r="S74" s="95">
        <v>0</v>
      </c>
      <c r="T74" s="95">
        <v>0</v>
      </c>
      <c r="U74" s="95">
        <v>0</v>
      </c>
      <c r="V74" s="95">
        <v>0</v>
      </c>
      <c r="W74" s="95">
        <v>0</v>
      </c>
      <c r="X74" s="95">
        <v>0</v>
      </c>
      <c r="Y74" s="95">
        <v>0</v>
      </c>
      <c r="Z74" s="95">
        <f t="shared" si="1"/>
        <v>0</v>
      </c>
      <c r="AA74" s="95">
        <f t="shared" si="2"/>
        <v>0</v>
      </c>
      <c r="AB74" s="95">
        <f t="shared" si="3"/>
        <v>0</v>
      </c>
      <c r="AC74" s="95">
        <f t="shared" si="4"/>
        <v>0</v>
      </c>
      <c r="AD74" s="95">
        <f t="shared" si="5"/>
        <v>0</v>
      </c>
      <c r="AE74" s="95">
        <f t="shared" si="6"/>
        <v>0</v>
      </c>
      <c r="AF74" s="95">
        <f t="shared" si="7"/>
        <v>0</v>
      </c>
    </row>
    <row r="75" spans="1:32" s="18" customFormat="1" ht="59.25" customHeight="1" x14ac:dyDescent="0.25">
      <c r="A75" s="75" t="s">
        <v>137</v>
      </c>
      <c r="B75" s="81" t="s">
        <v>311</v>
      </c>
      <c r="C75" s="75" t="s">
        <v>312</v>
      </c>
      <c r="D75" s="95">
        <v>7221.31</v>
      </c>
      <c r="E75" s="97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5">
        <v>0</v>
      </c>
      <c r="U75" s="97">
        <v>0</v>
      </c>
      <c r="V75" s="97">
        <v>0</v>
      </c>
      <c r="W75" s="95">
        <v>0</v>
      </c>
      <c r="X75" s="97">
        <v>0</v>
      </c>
      <c r="Y75" s="97">
        <v>0</v>
      </c>
      <c r="Z75" s="95">
        <f t="shared" si="1"/>
        <v>0</v>
      </c>
      <c r="AA75" s="95">
        <f t="shared" si="2"/>
        <v>0</v>
      </c>
      <c r="AB75" s="95">
        <f t="shared" si="3"/>
        <v>0</v>
      </c>
      <c r="AC75" s="95">
        <f t="shared" si="4"/>
        <v>0</v>
      </c>
      <c r="AD75" s="95">
        <f t="shared" si="5"/>
        <v>0</v>
      </c>
      <c r="AE75" s="95">
        <f t="shared" si="6"/>
        <v>0</v>
      </c>
      <c r="AF75" s="95">
        <f t="shared" si="7"/>
        <v>0</v>
      </c>
    </row>
    <row r="76" spans="1:32" s="18" customFormat="1" ht="62.25" customHeight="1" x14ac:dyDescent="0.25">
      <c r="A76" s="75" t="s">
        <v>137</v>
      </c>
      <c r="B76" s="81" t="s">
        <v>314</v>
      </c>
      <c r="C76" s="75" t="s">
        <v>315</v>
      </c>
      <c r="D76" s="97">
        <v>104.463876</v>
      </c>
      <c r="E76" s="97">
        <v>0</v>
      </c>
      <c r="F76" s="97">
        <v>0</v>
      </c>
      <c r="G76" s="97">
        <v>0</v>
      </c>
      <c r="H76" s="97"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7">
        <v>0</v>
      </c>
      <c r="X76" s="97">
        <v>0</v>
      </c>
      <c r="Y76" s="97">
        <v>0</v>
      </c>
      <c r="Z76" s="95">
        <f t="shared" si="1"/>
        <v>0</v>
      </c>
      <c r="AA76" s="95">
        <f t="shared" si="2"/>
        <v>0</v>
      </c>
      <c r="AB76" s="95">
        <f t="shared" si="3"/>
        <v>0</v>
      </c>
      <c r="AC76" s="95">
        <f t="shared" si="4"/>
        <v>0</v>
      </c>
      <c r="AD76" s="95">
        <f t="shared" si="5"/>
        <v>0</v>
      </c>
      <c r="AE76" s="95">
        <f t="shared" si="6"/>
        <v>0</v>
      </c>
      <c r="AF76" s="95">
        <f t="shared" si="7"/>
        <v>0</v>
      </c>
    </row>
    <row r="77" spans="1:32" s="18" customFormat="1" ht="47.25" x14ac:dyDescent="0.25">
      <c r="A77" s="39" t="s">
        <v>123</v>
      </c>
      <c r="B77" s="70" t="s">
        <v>316</v>
      </c>
      <c r="C77" s="71" t="s">
        <v>216</v>
      </c>
      <c r="D77" s="95">
        <v>0</v>
      </c>
      <c r="E77" s="95">
        <v>0</v>
      </c>
      <c r="F77" s="95">
        <v>0</v>
      </c>
      <c r="G77" s="95">
        <v>0</v>
      </c>
      <c r="H77" s="95">
        <v>0</v>
      </c>
      <c r="I77" s="95">
        <v>0</v>
      </c>
      <c r="J77" s="95">
        <v>0</v>
      </c>
      <c r="K77" s="95">
        <v>0</v>
      </c>
      <c r="L77" s="95">
        <v>0</v>
      </c>
      <c r="M77" s="95">
        <v>0</v>
      </c>
      <c r="N77" s="95">
        <v>0</v>
      </c>
      <c r="O77" s="95">
        <v>0</v>
      </c>
      <c r="P77" s="95">
        <v>0</v>
      </c>
      <c r="Q77" s="95">
        <v>0</v>
      </c>
      <c r="R77" s="95">
        <v>0</v>
      </c>
      <c r="S77" s="95">
        <v>0</v>
      </c>
      <c r="T77" s="95">
        <v>0</v>
      </c>
      <c r="U77" s="95">
        <v>0</v>
      </c>
      <c r="V77" s="95">
        <v>0</v>
      </c>
      <c r="W77" s="95">
        <v>0</v>
      </c>
      <c r="X77" s="95">
        <v>0</v>
      </c>
      <c r="Y77" s="95">
        <v>0</v>
      </c>
      <c r="Z77" s="95">
        <f t="shared" si="1"/>
        <v>0</v>
      </c>
      <c r="AA77" s="95">
        <f t="shared" si="2"/>
        <v>0</v>
      </c>
      <c r="AB77" s="95">
        <f t="shared" si="3"/>
        <v>0</v>
      </c>
      <c r="AC77" s="95">
        <f t="shared" si="4"/>
        <v>0</v>
      </c>
      <c r="AD77" s="95">
        <f t="shared" si="5"/>
        <v>0</v>
      </c>
      <c r="AE77" s="95">
        <f t="shared" si="6"/>
        <v>0</v>
      </c>
      <c r="AF77" s="95">
        <f t="shared" si="7"/>
        <v>0</v>
      </c>
    </row>
    <row r="78" spans="1:32" s="18" customFormat="1" ht="47.25" x14ac:dyDescent="0.25">
      <c r="A78" s="39" t="s">
        <v>317</v>
      </c>
      <c r="B78" s="70" t="s">
        <v>318</v>
      </c>
      <c r="C78" s="71" t="s">
        <v>216</v>
      </c>
      <c r="D78" s="95">
        <v>0</v>
      </c>
      <c r="E78" s="95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  <c r="K78" s="95">
        <v>0</v>
      </c>
      <c r="L78" s="95">
        <v>0</v>
      </c>
      <c r="M78" s="95">
        <v>0</v>
      </c>
      <c r="N78" s="95">
        <v>0</v>
      </c>
      <c r="O78" s="95">
        <v>0</v>
      </c>
      <c r="P78" s="95">
        <v>0</v>
      </c>
      <c r="Q78" s="95">
        <v>0</v>
      </c>
      <c r="R78" s="95">
        <v>0</v>
      </c>
      <c r="S78" s="95">
        <v>0</v>
      </c>
      <c r="T78" s="95">
        <v>0</v>
      </c>
      <c r="U78" s="95">
        <v>0</v>
      </c>
      <c r="V78" s="95">
        <v>0</v>
      </c>
      <c r="W78" s="95">
        <v>0</v>
      </c>
      <c r="X78" s="95">
        <v>0</v>
      </c>
      <c r="Y78" s="95">
        <v>0</v>
      </c>
      <c r="Z78" s="95">
        <f t="shared" si="1"/>
        <v>0</v>
      </c>
      <c r="AA78" s="95">
        <f t="shared" si="2"/>
        <v>0</v>
      </c>
      <c r="AB78" s="95">
        <f t="shared" si="3"/>
        <v>0</v>
      </c>
      <c r="AC78" s="95">
        <f t="shared" si="4"/>
        <v>0</v>
      </c>
      <c r="AD78" s="95">
        <f t="shared" si="5"/>
        <v>0</v>
      </c>
      <c r="AE78" s="95">
        <f t="shared" si="6"/>
        <v>0</v>
      </c>
      <c r="AF78" s="95">
        <f t="shared" si="7"/>
        <v>0</v>
      </c>
    </row>
    <row r="79" spans="1:32" s="18" customFormat="1" ht="31.5" x14ac:dyDescent="0.25">
      <c r="A79" s="39" t="s">
        <v>319</v>
      </c>
      <c r="B79" s="70" t="s">
        <v>320</v>
      </c>
      <c r="C79" s="71" t="s">
        <v>216</v>
      </c>
      <c r="D79" s="95">
        <v>0</v>
      </c>
      <c r="E79" s="95">
        <v>0</v>
      </c>
      <c r="F79" s="95">
        <v>0</v>
      </c>
      <c r="G79" s="95">
        <v>0</v>
      </c>
      <c r="H79" s="95">
        <v>0</v>
      </c>
      <c r="I79" s="95">
        <v>0</v>
      </c>
      <c r="J79" s="95">
        <v>0</v>
      </c>
      <c r="K79" s="95">
        <v>0</v>
      </c>
      <c r="L79" s="95">
        <v>0</v>
      </c>
      <c r="M79" s="95">
        <v>0</v>
      </c>
      <c r="N79" s="95">
        <v>0</v>
      </c>
      <c r="O79" s="95">
        <v>0</v>
      </c>
      <c r="P79" s="95">
        <v>0</v>
      </c>
      <c r="Q79" s="95">
        <v>0</v>
      </c>
      <c r="R79" s="95">
        <v>0</v>
      </c>
      <c r="S79" s="95">
        <v>0</v>
      </c>
      <c r="T79" s="95">
        <v>0</v>
      </c>
      <c r="U79" s="95">
        <v>0</v>
      </c>
      <c r="V79" s="95">
        <v>0</v>
      </c>
      <c r="W79" s="95">
        <v>0</v>
      </c>
      <c r="X79" s="95">
        <v>0</v>
      </c>
      <c r="Y79" s="95">
        <v>0</v>
      </c>
      <c r="Z79" s="95">
        <f t="shared" si="1"/>
        <v>0</v>
      </c>
      <c r="AA79" s="95">
        <f t="shared" si="2"/>
        <v>0</v>
      </c>
      <c r="AB79" s="95">
        <f t="shared" si="3"/>
        <v>0</v>
      </c>
      <c r="AC79" s="95">
        <f t="shared" si="4"/>
        <v>0</v>
      </c>
      <c r="AD79" s="95">
        <f t="shared" si="5"/>
        <v>0</v>
      </c>
      <c r="AE79" s="95">
        <f t="shared" si="6"/>
        <v>0</v>
      </c>
      <c r="AF79" s="95">
        <f t="shared" si="7"/>
        <v>0</v>
      </c>
    </row>
    <row r="80" spans="1:32" s="18" customFormat="1" ht="47.25" x14ac:dyDescent="0.25">
      <c r="A80" s="39" t="s">
        <v>124</v>
      </c>
      <c r="B80" s="70" t="s">
        <v>321</v>
      </c>
      <c r="C80" s="71" t="s">
        <v>216</v>
      </c>
      <c r="D80" s="95">
        <v>0</v>
      </c>
      <c r="E80" s="95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5">
        <v>0</v>
      </c>
      <c r="M80" s="95">
        <v>0</v>
      </c>
      <c r="N80" s="95">
        <v>0</v>
      </c>
      <c r="O80" s="95">
        <v>0</v>
      </c>
      <c r="P80" s="95">
        <v>0</v>
      </c>
      <c r="Q80" s="95">
        <v>0</v>
      </c>
      <c r="R80" s="95">
        <v>0</v>
      </c>
      <c r="S80" s="95">
        <v>0</v>
      </c>
      <c r="T80" s="95">
        <v>0</v>
      </c>
      <c r="U80" s="95">
        <v>0</v>
      </c>
      <c r="V80" s="95">
        <v>0</v>
      </c>
      <c r="W80" s="95">
        <v>0</v>
      </c>
      <c r="X80" s="95">
        <v>0</v>
      </c>
      <c r="Y80" s="95">
        <v>0</v>
      </c>
      <c r="Z80" s="95">
        <f t="shared" si="1"/>
        <v>0</v>
      </c>
      <c r="AA80" s="95">
        <f t="shared" si="2"/>
        <v>0</v>
      </c>
      <c r="AB80" s="95">
        <f t="shared" si="3"/>
        <v>0</v>
      </c>
      <c r="AC80" s="95">
        <f t="shared" si="4"/>
        <v>0</v>
      </c>
      <c r="AD80" s="95">
        <f t="shared" si="5"/>
        <v>0</v>
      </c>
      <c r="AE80" s="95">
        <f t="shared" si="6"/>
        <v>0</v>
      </c>
      <c r="AF80" s="95">
        <f t="shared" si="7"/>
        <v>0</v>
      </c>
    </row>
    <row r="81" spans="1:32" s="18" customFormat="1" ht="46.5" customHeight="1" x14ac:dyDescent="0.25">
      <c r="A81" s="39" t="s">
        <v>138</v>
      </c>
      <c r="B81" s="70" t="s">
        <v>322</v>
      </c>
      <c r="C81" s="71" t="s">
        <v>216</v>
      </c>
      <c r="D81" s="95">
        <v>0</v>
      </c>
      <c r="E81" s="95">
        <v>0</v>
      </c>
      <c r="F81" s="95">
        <v>0</v>
      </c>
      <c r="G81" s="9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95">
        <v>0</v>
      </c>
      <c r="Q81" s="95">
        <v>0</v>
      </c>
      <c r="R81" s="95">
        <v>0</v>
      </c>
      <c r="S81" s="95">
        <v>0</v>
      </c>
      <c r="T81" s="95">
        <v>0</v>
      </c>
      <c r="U81" s="95">
        <v>0</v>
      </c>
      <c r="V81" s="95">
        <v>0</v>
      </c>
      <c r="W81" s="95">
        <v>0</v>
      </c>
      <c r="X81" s="95">
        <v>0</v>
      </c>
      <c r="Y81" s="95">
        <v>0</v>
      </c>
      <c r="Z81" s="95">
        <f t="shared" si="1"/>
        <v>0</v>
      </c>
      <c r="AA81" s="95">
        <f t="shared" si="2"/>
        <v>0</v>
      </c>
      <c r="AB81" s="95">
        <f t="shared" si="3"/>
        <v>0</v>
      </c>
      <c r="AC81" s="95">
        <f t="shared" si="4"/>
        <v>0</v>
      </c>
      <c r="AD81" s="95">
        <f t="shared" si="5"/>
        <v>0</v>
      </c>
      <c r="AE81" s="95">
        <f t="shared" si="6"/>
        <v>0</v>
      </c>
      <c r="AF81" s="95">
        <f t="shared" si="7"/>
        <v>0</v>
      </c>
    </row>
    <row r="82" spans="1:32" s="18" customFormat="1" ht="110.25" x14ac:dyDescent="0.25">
      <c r="A82" s="39" t="s">
        <v>139</v>
      </c>
      <c r="B82" s="70" t="s">
        <v>323</v>
      </c>
      <c r="C82" s="71" t="s">
        <v>216</v>
      </c>
      <c r="D82" s="95">
        <v>0</v>
      </c>
      <c r="E82" s="95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  <c r="K82" s="95">
        <v>0</v>
      </c>
      <c r="L82" s="95">
        <v>0</v>
      </c>
      <c r="M82" s="95">
        <v>0</v>
      </c>
      <c r="N82" s="95">
        <v>0</v>
      </c>
      <c r="O82" s="95">
        <v>0</v>
      </c>
      <c r="P82" s="95">
        <v>0</v>
      </c>
      <c r="Q82" s="95">
        <v>0</v>
      </c>
      <c r="R82" s="95">
        <v>0</v>
      </c>
      <c r="S82" s="95">
        <v>0</v>
      </c>
      <c r="T82" s="95">
        <v>0</v>
      </c>
      <c r="U82" s="95">
        <v>0</v>
      </c>
      <c r="V82" s="95">
        <v>0</v>
      </c>
      <c r="W82" s="95">
        <v>0</v>
      </c>
      <c r="X82" s="95">
        <v>0</v>
      </c>
      <c r="Y82" s="95">
        <v>0</v>
      </c>
      <c r="Z82" s="95">
        <f t="shared" ref="Z82:Z145" si="8">S82</f>
        <v>0</v>
      </c>
      <c r="AA82" s="95">
        <f t="shared" ref="AA82:AA145" si="9">T82</f>
        <v>0</v>
      </c>
      <c r="AB82" s="95">
        <f t="shared" ref="AB82:AB145" si="10">U82</f>
        <v>0</v>
      </c>
      <c r="AC82" s="95">
        <f t="shared" ref="AC82:AC145" si="11">V82</f>
        <v>0</v>
      </c>
      <c r="AD82" s="95">
        <f t="shared" ref="AD82:AD145" si="12">W82</f>
        <v>0</v>
      </c>
      <c r="AE82" s="95">
        <f t="shared" ref="AE82:AE145" si="13">X82</f>
        <v>0</v>
      </c>
      <c r="AF82" s="95">
        <f t="shared" ref="AF82:AF145" si="14">Y82</f>
        <v>0</v>
      </c>
    </row>
    <row r="83" spans="1:32" s="18" customFormat="1" ht="47.25" x14ac:dyDescent="0.25">
      <c r="A83" s="39" t="s">
        <v>324</v>
      </c>
      <c r="B83" s="70" t="s">
        <v>325</v>
      </c>
      <c r="C83" s="71" t="s">
        <v>216</v>
      </c>
      <c r="D83" s="95">
        <v>0</v>
      </c>
      <c r="E83" s="95">
        <v>0</v>
      </c>
      <c r="F83" s="95">
        <v>0</v>
      </c>
      <c r="G83" s="95">
        <v>0</v>
      </c>
      <c r="H83" s="95">
        <v>0</v>
      </c>
      <c r="I83" s="95">
        <v>0</v>
      </c>
      <c r="J83" s="95">
        <v>0</v>
      </c>
      <c r="K83" s="95">
        <v>0</v>
      </c>
      <c r="L83" s="95">
        <v>0</v>
      </c>
      <c r="M83" s="95">
        <v>0</v>
      </c>
      <c r="N83" s="95">
        <v>0</v>
      </c>
      <c r="O83" s="95">
        <v>0</v>
      </c>
      <c r="P83" s="95">
        <v>0</v>
      </c>
      <c r="Q83" s="95">
        <v>0</v>
      </c>
      <c r="R83" s="95">
        <v>0</v>
      </c>
      <c r="S83" s="95">
        <v>0</v>
      </c>
      <c r="T83" s="95">
        <v>0</v>
      </c>
      <c r="U83" s="95">
        <v>0</v>
      </c>
      <c r="V83" s="95">
        <v>0</v>
      </c>
      <c r="W83" s="95">
        <v>0</v>
      </c>
      <c r="X83" s="95">
        <v>0</v>
      </c>
      <c r="Y83" s="95">
        <v>0</v>
      </c>
      <c r="Z83" s="95">
        <f t="shared" si="8"/>
        <v>0</v>
      </c>
      <c r="AA83" s="95">
        <f t="shared" si="9"/>
        <v>0</v>
      </c>
      <c r="AB83" s="95">
        <f t="shared" si="10"/>
        <v>0</v>
      </c>
      <c r="AC83" s="95">
        <f t="shared" si="11"/>
        <v>0</v>
      </c>
      <c r="AD83" s="95">
        <f t="shared" si="12"/>
        <v>0</v>
      </c>
      <c r="AE83" s="95">
        <f t="shared" si="13"/>
        <v>0</v>
      </c>
      <c r="AF83" s="95">
        <f t="shared" si="14"/>
        <v>0</v>
      </c>
    </row>
    <row r="84" spans="1:32" s="18" customFormat="1" ht="47.25" x14ac:dyDescent="0.25">
      <c r="A84" s="39" t="s">
        <v>326</v>
      </c>
      <c r="B84" s="70" t="s">
        <v>325</v>
      </c>
      <c r="C84" s="71" t="s">
        <v>216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5">
        <v>0</v>
      </c>
      <c r="N84" s="95">
        <v>0</v>
      </c>
      <c r="O84" s="95">
        <v>0</v>
      </c>
      <c r="P84" s="95">
        <v>0</v>
      </c>
      <c r="Q84" s="95">
        <v>0</v>
      </c>
      <c r="R84" s="95">
        <v>0</v>
      </c>
      <c r="S84" s="95">
        <v>0</v>
      </c>
      <c r="T84" s="95">
        <v>0</v>
      </c>
      <c r="U84" s="95">
        <v>0</v>
      </c>
      <c r="V84" s="95">
        <v>0</v>
      </c>
      <c r="W84" s="95">
        <v>0</v>
      </c>
      <c r="X84" s="95">
        <v>0</v>
      </c>
      <c r="Y84" s="95">
        <v>0</v>
      </c>
      <c r="Z84" s="95">
        <f t="shared" si="8"/>
        <v>0</v>
      </c>
      <c r="AA84" s="95">
        <f t="shared" si="9"/>
        <v>0</v>
      </c>
      <c r="AB84" s="95">
        <f t="shared" si="10"/>
        <v>0</v>
      </c>
      <c r="AC84" s="95">
        <f t="shared" si="11"/>
        <v>0</v>
      </c>
      <c r="AD84" s="95">
        <f t="shared" si="12"/>
        <v>0</v>
      </c>
      <c r="AE84" s="95">
        <f t="shared" si="13"/>
        <v>0</v>
      </c>
      <c r="AF84" s="95">
        <f t="shared" si="14"/>
        <v>0</v>
      </c>
    </row>
    <row r="85" spans="1:32" s="18" customFormat="1" ht="72.75" customHeight="1" x14ac:dyDescent="0.25">
      <c r="A85" s="39" t="s">
        <v>140</v>
      </c>
      <c r="B85" s="70" t="s">
        <v>327</v>
      </c>
      <c r="C85" s="71" t="s">
        <v>216</v>
      </c>
      <c r="D85" s="95">
        <v>0</v>
      </c>
      <c r="E85" s="95">
        <v>0</v>
      </c>
      <c r="F85" s="95">
        <v>0</v>
      </c>
      <c r="G85" s="95">
        <v>0</v>
      </c>
      <c r="H85" s="95">
        <v>0</v>
      </c>
      <c r="I85" s="95">
        <v>0</v>
      </c>
      <c r="J85" s="95">
        <v>0</v>
      </c>
      <c r="K85" s="95">
        <v>0</v>
      </c>
      <c r="L85" s="95">
        <v>0</v>
      </c>
      <c r="M85" s="95">
        <v>0</v>
      </c>
      <c r="N85" s="95">
        <v>0</v>
      </c>
      <c r="O85" s="95">
        <v>0</v>
      </c>
      <c r="P85" s="95">
        <v>0</v>
      </c>
      <c r="Q85" s="95">
        <v>0</v>
      </c>
      <c r="R85" s="95">
        <v>0</v>
      </c>
      <c r="S85" s="95">
        <v>0</v>
      </c>
      <c r="T85" s="95">
        <v>0</v>
      </c>
      <c r="U85" s="95">
        <v>0</v>
      </c>
      <c r="V85" s="95">
        <v>0</v>
      </c>
      <c r="W85" s="95">
        <v>0</v>
      </c>
      <c r="X85" s="95">
        <v>0</v>
      </c>
      <c r="Y85" s="95">
        <v>0</v>
      </c>
      <c r="Z85" s="95">
        <f t="shared" si="8"/>
        <v>0</v>
      </c>
      <c r="AA85" s="95">
        <f t="shared" si="9"/>
        <v>0</v>
      </c>
      <c r="AB85" s="95">
        <f t="shared" si="10"/>
        <v>0</v>
      </c>
      <c r="AC85" s="95">
        <f t="shared" si="11"/>
        <v>0</v>
      </c>
      <c r="AD85" s="95">
        <f t="shared" si="12"/>
        <v>0</v>
      </c>
      <c r="AE85" s="95">
        <f t="shared" si="13"/>
        <v>0</v>
      </c>
      <c r="AF85" s="95">
        <f t="shared" si="14"/>
        <v>0</v>
      </c>
    </row>
    <row r="86" spans="1:32" s="18" customFormat="1" ht="47.25" x14ac:dyDescent="0.25">
      <c r="A86" s="39" t="s">
        <v>328</v>
      </c>
      <c r="B86" s="70" t="s">
        <v>329</v>
      </c>
      <c r="C86" s="71" t="s">
        <v>216</v>
      </c>
      <c r="D86" s="95">
        <v>0</v>
      </c>
      <c r="E86" s="95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  <c r="K86" s="95">
        <v>0</v>
      </c>
      <c r="L86" s="95">
        <v>0</v>
      </c>
      <c r="M86" s="95">
        <v>0</v>
      </c>
      <c r="N86" s="95">
        <v>0</v>
      </c>
      <c r="O86" s="95">
        <v>0</v>
      </c>
      <c r="P86" s="95">
        <v>0</v>
      </c>
      <c r="Q86" s="95">
        <v>0</v>
      </c>
      <c r="R86" s="95">
        <v>0</v>
      </c>
      <c r="S86" s="95">
        <v>0</v>
      </c>
      <c r="T86" s="95">
        <v>0</v>
      </c>
      <c r="U86" s="95">
        <v>0</v>
      </c>
      <c r="V86" s="95">
        <v>0</v>
      </c>
      <c r="W86" s="95">
        <v>0</v>
      </c>
      <c r="X86" s="95">
        <v>0</v>
      </c>
      <c r="Y86" s="95">
        <v>0</v>
      </c>
      <c r="Z86" s="95">
        <f t="shared" si="8"/>
        <v>0</v>
      </c>
      <c r="AA86" s="95">
        <f t="shared" si="9"/>
        <v>0</v>
      </c>
      <c r="AB86" s="95">
        <f t="shared" si="10"/>
        <v>0</v>
      </c>
      <c r="AC86" s="95">
        <f t="shared" si="11"/>
        <v>0</v>
      </c>
      <c r="AD86" s="95">
        <f t="shared" si="12"/>
        <v>0</v>
      </c>
      <c r="AE86" s="95">
        <f t="shared" si="13"/>
        <v>0</v>
      </c>
      <c r="AF86" s="95">
        <f t="shared" si="14"/>
        <v>0</v>
      </c>
    </row>
    <row r="87" spans="1:32" s="18" customFormat="1" ht="47.25" x14ac:dyDescent="0.25">
      <c r="A87" s="39" t="s">
        <v>330</v>
      </c>
      <c r="B87" s="70" t="s">
        <v>325</v>
      </c>
      <c r="C87" s="71" t="s">
        <v>216</v>
      </c>
      <c r="D87" s="95">
        <v>0</v>
      </c>
      <c r="E87" s="95">
        <v>0</v>
      </c>
      <c r="F87" s="95">
        <v>0</v>
      </c>
      <c r="G87" s="95">
        <v>0</v>
      </c>
      <c r="H87" s="95">
        <v>0</v>
      </c>
      <c r="I87" s="95">
        <v>0</v>
      </c>
      <c r="J87" s="95">
        <v>0</v>
      </c>
      <c r="K87" s="95">
        <v>0</v>
      </c>
      <c r="L87" s="95">
        <v>0</v>
      </c>
      <c r="M87" s="95">
        <v>0</v>
      </c>
      <c r="N87" s="95">
        <v>0</v>
      </c>
      <c r="O87" s="95">
        <v>0</v>
      </c>
      <c r="P87" s="95">
        <v>0</v>
      </c>
      <c r="Q87" s="95">
        <v>0</v>
      </c>
      <c r="R87" s="95">
        <v>0</v>
      </c>
      <c r="S87" s="95">
        <v>0</v>
      </c>
      <c r="T87" s="95">
        <v>0</v>
      </c>
      <c r="U87" s="95">
        <v>0</v>
      </c>
      <c r="V87" s="95">
        <v>0</v>
      </c>
      <c r="W87" s="95">
        <v>0</v>
      </c>
      <c r="X87" s="95">
        <v>0</v>
      </c>
      <c r="Y87" s="95">
        <v>0</v>
      </c>
      <c r="Z87" s="95">
        <f t="shared" si="8"/>
        <v>0</v>
      </c>
      <c r="AA87" s="95">
        <f t="shared" si="9"/>
        <v>0</v>
      </c>
      <c r="AB87" s="95">
        <f t="shared" si="10"/>
        <v>0</v>
      </c>
      <c r="AC87" s="95">
        <f t="shared" si="11"/>
        <v>0</v>
      </c>
      <c r="AD87" s="95">
        <f t="shared" si="12"/>
        <v>0</v>
      </c>
      <c r="AE87" s="95">
        <f t="shared" si="13"/>
        <v>0</v>
      </c>
      <c r="AF87" s="95">
        <f t="shared" si="14"/>
        <v>0</v>
      </c>
    </row>
    <row r="88" spans="1:32" s="18" customFormat="1" ht="81.75" customHeight="1" x14ac:dyDescent="0.25">
      <c r="A88" s="39" t="s">
        <v>331</v>
      </c>
      <c r="B88" s="70" t="s">
        <v>332</v>
      </c>
      <c r="C88" s="71" t="s">
        <v>216</v>
      </c>
      <c r="D88" s="95">
        <v>0</v>
      </c>
      <c r="E88" s="95">
        <v>0</v>
      </c>
      <c r="F88" s="95">
        <v>0</v>
      </c>
      <c r="G88" s="95">
        <v>0</v>
      </c>
      <c r="H88" s="95">
        <v>0</v>
      </c>
      <c r="I88" s="95">
        <v>0</v>
      </c>
      <c r="J88" s="95">
        <v>0</v>
      </c>
      <c r="K88" s="95">
        <v>0</v>
      </c>
      <c r="L88" s="95">
        <v>0</v>
      </c>
      <c r="M88" s="95">
        <v>0</v>
      </c>
      <c r="N88" s="95">
        <v>0</v>
      </c>
      <c r="O88" s="95">
        <v>0</v>
      </c>
      <c r="P88" s="95">
        <v>0</v>
      </c>
      <c r="Q88" s="95">
        <v>0</v>
      </c>
      <c r="R88" s="95">
        <v>0</v>
      </c>
      <c r="S88" s="95">
        <v>0</v>
      </c>
      <c r="T88" s="95">
        <v>0</v>
      </c>
      <c r="U88" s="95">
        <v>0</v>
      </c>
      <c r="V88" s="95">
        <v>0</v>
      </c>
      <c r="W88" s="95">
        <v>0</v>
      </c>
      <c r="X88" s="95">
        <v>0</v>
      </c>
      <c r="Y88" s="95">
        <v>0</v>
      </c>
      <c r="Z88" s="95">
        <f t="shared" si="8"/>
        <v>0</v>
      </c>
      <c r="AA88" s="95">
        <f t="shared" si="9"/>
        <v>0</v>
      </c>
      <c r="AB88" s="95">
        <f t="shared" si="10"/>
        <v>0</v>
      </c>
      <c r="AC88" s="95">
        <f t="shared" si="11"/>
        <v>0</v>
      </c>
      <c r="AD88" s="95">
        <f t="shared" si="12"/>
        <v>0</v>
      </c>
      <c r="AE88" s="95">
        <f t="shared" si="13"/>
        <v>0</v>
      </c>
      <c r="AF88" s="95">
        <f t="shared" si="14"/>
        <v>0</v>
      </c>
    </row>
    <row r="89" spans="1:32" s="18" customFormat="1" ht="105.75" customHeight="1" x14ac:dyDescent="0.25">
      <c r="A89" s="39" t="s">
        <v>333</v>
      </c>
      <c r="B89" s="70" t="s">
        <v>334</v>
      </c>
      <c r="C89" s="71" t="s">
        <v>216</v>
      </c>
      <c r="D89" s="95">
        <v>0</v>
      </c>
      <c r="E89" s="95">
        <v>0</v>
      </c>
      <c r="F89" s="95">
        <v>0</v>
      </c>
      <c r="G89" s="95">
        <v>0</v>
      </c>
      <c r="H89" s="95">
        <v>0</v>
      </c>
      <c r="I89" s="95">
        <v>0</v>
      </c>
      <c r="J89" s="95">
        <v>0</v>
      </c>
      <c r="K89" s="95">
        <v>0</v>
      </c>
      <c r="L89" s="95">
        <v>0</v>
      </c>
      <c r="M89" s="95">
        <v>0</v>
      </c>
      <c r="N89" s="95">
        <v>0</v>
      </c>
      <c r="O89" s="95">
        <v>0</v>
      </c>
      <c r="P89" s="95">
        <v>0</v>
      </c>
      <c r="Q89" s="95">
        <v>0</v>
      </c>
      <c r="R89" s="95">
        <v>0</v>
      </c>
      <c r="S89" s="95">
        <v>0</v>
      </c>
      <c r="T89" s="95">
        <v>0</v>
      </c>
      <c r="U89" s="95">
        <v>0</v>
      </c>
      <c r="V89" s="95">
        <v>0</v>
      </c>
      <c r="W89" s="95">
        <v>0</v>
      </c>
      <c r="X89" s="95">
        <v>0</v>
      </c>
      <c r="Y89" s="95">
        <v>0</v>
      </c>
      <c r="Z89" s="95">
        <f t="shared" si="8"/>
        <v>0</v>
      </c>
      <c r="AA89" s="95">
        <f t="shared" si="9"/>
        <v>0</v>
      </c>
      <c r="AB89" s="95">
        <f t="shared" si="10"/>
        <v>0</v>
      </c>
      <c r="AC89" s="95">
        <f t="shared" si="11"/>
        <v>0</v>
      </c>
      <c r="AD89" s="95">
        <f t="shared" si="12"/>
        <v>0</v>
      </c>
      <c r="AE89" s="95">
        <f t="shared" si="13"/>
        <v>0</v>
      </c>
      <c r="AF89" s="95">
        <f t="shared" si="14"/>
        <v>0</v>
      </c>
    </row>
    <row r="90" spans="1:32" s="18" customFormat="1" ht="105.75" customHeight="1" x14ac:dyDescent="0.25">
      <c r="A90" s="39" t="s">
        <v>335</v>
      </c>
      <c r="B90" s="70" t="s">
        <v>336</v>
      </c>
      <c r="C90" s="71" t="s">
        <v>216</v>
      </c>
      <c r="D90" s="95">
        <v>0</v>
      </c>
      <c r="E90" s="95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  <c r="K90" s="95">
        <v>0</v>
      </c>
      <c r="L90" s="95">
        <v>0</v>
      </c>
      <c r="M90" s="95">
        <v>0</v>
      </c>
      <c r="N90" s="95">
        <v>0</v>
      </c>
      <c r="O90" s="95">
        <v>0</v>
      </c>
      <c r="P90" s="95">
        <v>0</v>
      </c>
      <c r="Q90" s="95">
        <v>0</v>
      </c>
      <c r="R90" s="95">
        <v>0</v>
      </c>
      <c r="S90" s="95">
        <v>0</v>
      </c>
      <c r="T90" s="95">
        <v>0</v>
      </c>
      <c r="U90" s="95">
        <v>0</v>
      </c>
      <c r="V90" s="95">
        <v>0</v>
      </c>
      <c r="W90" s="95">
        <v>0</v>
      </c>
      <c r="X90" s="95">
        <v>0</v>
      </c>
      <c r="Y90" s="95">
        <v>0</v>
      </c>
      <c r="Z90" s="95">
        <f t="shared" si="8"/>
        <v>0</v>
      </c>
      <c r="AA90" s="95">
        <f t="shared" si="9"/>
        <v>0</v>
      </c>
      <c r="AB90" s="95">
        <f t="shared" si="10"/>
        <v>0</v>
      </c>
      <c r="AC90" s="95">
        <f t="shared" si="11"/>
        <v>0</v>
      </c>
      <c r="AD90" s="95">
        <f t="shared" si="12"/>
        <v>0</v>
      </c>
      <c r="AE90" s="95">
        <f t="shared" si="13"/>
        <v>0</v>
      </c>
      <c r="AF90" s="95">
        <f t="shared" si="14"/>
        <v>0</v>
      </c>
    </row>
    <row r="91" spans="1:32" s="18" customFormat="1" ht="106.5" customHeight="1" x14ac:dyDescent="0.25">
      <c r="A91" s="39" t="s">
        <v>337</v>
      </c>
      <c r="B91" s="70" t="s">
        <v>338</v>
      </c>
      <c r="C91" s="71" t="s">
        <v>216</v>
      </c>
      <c r="D91" s="95">
        <v>0</v>
      </c>
      <c r="E91" s="95">
        <v>0</v>
      </c>
      <c r="F91" s="95">
        <v>0</v>
      </c>
      <c r="G91" s="95">
        <v>0</v>
      </c>
      <c r="H91" s="95">
        <v>0</v>
      </c>
      <c r="I91" s="95">
        <v>0</v>
      </c>
      <c r="J91" s="95">
        <v>0</v>
      </c>
      <c r="K91" s="95">
        <v>0</v>
      </c>
      <c r="L91" s="95">
        <v>0</v>
      </c>
      <c r="M91" s="95">
        <v>0</v>
      </c>
      <c r="N91" s="95">
        <v>0</v>
      </c>
      <c r="O91" s="95">
        <v>0</v>
      </c>
      <c r="P91" s="95">
        <v>0</v>
      </c>
      <c r="Q91" s="95">
        <v>0</v>
      </c>
      <c r="R91" s="95">
        <v>0</v>
      </c>
      <c r="S91" s="95">
        <v>0</v>
      </c>
      <c r="T91" s="95">
        <v>0</v>
      </c>
      <c r="U91" s="95">
        <v>0</v>
      </c>
      <c r="V91" s="95">
        <v>0</v>
      </c>
      <c r="W91" s="95">
        <v>0</v>
      </c>
      <c r="X91" s="95">
        <v>0</v>
      </c>
      <c r="Y91" s="95">
        <v>0</v>
      </c>
      <c r="Z91" s="95">
        <f t="shared" si="8"/>
        <v>0</v>
      </c>
      <c r="AA91" s="95">
        <f t="shared" si="9"/>
        <v>0</v>
      </c>
      <c r="AB91" s="95">
        <f t="shared" si="10"/>
        <v>0</v>
      </c>
      <c r="AC91" s="95">
        <f t="shared" si="11"/>
        <v>0</v>
      </c>
      <c r="AD91" s="95">
        <f t="shared" si="12"/>
        <v>0</v>
      </c>
      <c r="AE91" s="95">
        <f t="shared" si="13"/>
        <v>0</v>
      </c>
      <c r="AF91" s="95">
        <f t="shared" si="14"/>
        <v>0</v>
      </c>
    </row>
    <row r="92" spans="1:32" s="18" customFormat="1" ht="138" customHeight="1" x14ac:dyDescent="0.25">
      <c r="A92" s="39" t="s">
        <v>339</v>
      </c>
      <c r="B92" s="70" t="s">
        <v>340</v>
      </c>
      <c r="C92" s="71" t="s">
        <v>216</v>
      </c>
      <c r="D92" s="95">
        <v>0</v>
      </c>
      <c r="E92" s="95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  <c r="K92" s="95">
        <v>0</v>
      </c>
      <c r="L92" s="95">
        <v>0</v>
      </c>
      <c r="M92" s="95">
        <v>0</v>
      </c>
      <c r="N92" s="95">
        <v>0</v>
      </c>
      <c r="O92" s="95">
        <v>0</v>
      </c>
      <c r="P92" s="95">
        <v>0</v>
      </c>
      <c r="Q92" s="95">
        <v>0</v>
      </c>
      <c r="R92" s="95">
        <v>0</v>
      </c>
      <c r="S92" s="95">
        <v>0</v>
      </c>
      <c r="T92" s="95">
        <v>0</v>
      </c>
      <c r="U92" s="95">
        <v>0</v>
      </c>
      <c r="V92" s="95">
        <v>0</v>
      </c>
      <c r="W92" s="95">
        <v>0</v>
      </c>
      <c r="X92" s="95">
        <v>0</v>
      </c>
      <c r="Y92" s="95">
        <v>0</v>
      </c>
      <c r="Z92" s="95">
        <f t="shared" si="8"/>
        <v>0</v>
      </c>
      <c r="AA92" s="95">
        <f t="shared" si="9"/>
        <v>0</v>
      </c>
      <c r="AB92" s="95">
        <f t="shared" si="10"/>
        <v>0</v>
      </c>
      <c r="AC92" s="95">
        <f t="shared" si="11"/>
        <v>0</v>
      </c>
      <c r="AD92" s="95">
        <f t="shared" si="12"/>
        <v>0</v>
      </c>
      <c r="AE92" s="95">
        <f t="shared" si="13"/>
        <v>0</v>
      </c>
      <c r="AF92" s="95">
        <f t="shared" si="14"/>
        <v>0</v>
      </c>
    </row>
    <row r="93" spans="1:32" s="18" customFormat="1" ht="121.5" customHeight="1" x14ac:dyDescent="0.25">
      <c r="A93" s="39" t="s">
        <v>341</v>
      </c>
      <c r="B93" s="70" t="s">
        <v>342</v>
      </c>
      <c r="C93" s="71" t="s">
        <v>216</v>
      </c>
      <c r="D93" s="95">
        <v>0</v>
      </c>
      <c r="E93" s="95">
        <v>0</v>
      </c>
      <c r="F93" s="95">
        <v>0</v>
      </c>
      <c r="G93" s="95">
        <v>0</v>
      </c>
      <c r="H93" s="95">
        <v>0</v>
      </c>
      <c r="I93" s="95">
        <v>0</v>
      </c>
      <c r="J93" s="95">
        <v>0</v>
      </c>
      <c r="K93" s="95">
        <v>0</v>
      </c>
      <c r="L93" s="95">
        <v>0</v>
      </c>
      <c r="M93" s="95">
        <v>0</v>
      </c>
      <c r="N93" s="95">
        <v>0</v>
      </c>
      <c r="O93" s="95">
        <v>0</v>
      </c>
      <c r="P93" s="95">
        <v>0</v>
      </c>
      <c r="Q93" s="95">
        <v>0</v>
      </c>
      <c r="R93" s="95">
        <v>0</v>
      </c>
      <c r="S93" s="95">
        <v>0</v>
      </c>
      <c r="T93" s="95">
        <v>0</v>
      </c>
      <c r="U93" s="95">
        <v>0</v>
      </c>
      <c r="V93" s="95">
        <v>0</v>
      </c>
      <c r="W93" s="95">
        <v>0</v>
      </c>
      <c r="X93" s="95">
        <v>0</v>
      </c>
      <c r="Y93" s="95">
        <v>0</v>
      </c>
      <c r="Z93" s="95">
        <f t="shared" si="8"/>
        <v>0</v>
      </c>
      <c r="AA93" s="95">
        <f t="shared" si="9"/>
        <v>0</v>
      </c>
      <c r="AB93" s="95">
        <f t="shared" si="10"/>
        <v>0</v>
      </c>
      <c r="AC93" s="95">
        <f t="shared" si="11"/>
        <v>0</v>
      </c>
      <c r="AD93" s="95">
        <f t="shared" si="12"/>
        <v>0</v>
      </c>
      <c r="AE93" s="95">
        <f t="shared" si="13"/>
        <v>0</v>
      </c>
      <c r="AF93" s="95">
        <f t="shared" si="14"/>
        <v>0</v>
      </c>
    </row>
    <row r="94" spans="1:32" s="18" customFormat="1" ht="47.25" x14ac:dyDescent="0.25">
      <c r="A94" s="39" t="s">
        <v>343</v>
      </c>
      <c r="B94" s="70" t="s">
        <v>344</v>
      </c>
      <c r="C94" s="71" t="s">
        <v>216</v>
      </c>
      <c r="D94" s="95">
        <v>0</v>
      </c>
      <c r="E94" s="95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  <c r="K94" s="95">
        <v>0</v>
      </c>
      <c r="L94" s="95">
        <v>0</v>
      </c>
      <c r="M94" s="95">
        <v>0</v>
      </c>
      <c r="N94" s="95">
        <v>0</v>
      </c>
      <c r="O94" s="95">
        <v>0</v>
      </c>
      <c r="P94" s="95">
        <v>0</v>
      </c>
      <c r="Q94" s="95">
        <v>0</v>
      </c>
      <c r="R94" s="95">
        <v>0</v>
      </c>
      <c r="S94" s="95">
        <v>0</v>
      </c>
      <c r="T94" s="95">
        <v>0</v>
      </c>
      <c r="U94" s="95">
        <v>0</v>
      </c>
      <c r="V94" s="95">
        <v>0</v>
      </c>
      <c r="W94" s="95">
        <v>0</v>
      </c>
      <c r="X94" s="95">
        <v>0</v>
      </c>
      <c r="Y94" s="95">
        <v>0</v>
      </c>
      <c r="Z94" s="95">
        <f t="shared" si="8"/>
        <v>0</v>
      </c>
      <c r="AA94" s="95">
        <f t="shared" si="9"/>
        <v>0</v>
      </c>
      <c r="AB94" s="95">
        <f t="shared" si="10"/>
        <v>0</v>
      </c>
      <c r="AC94" s="95">
        <f t="shared" si="11"/>
        <v>0</v>
      </c>
      <c r="AD94" s="95">
        <f t="shared" si="12"/>
        <v>0</v>
      </c>
      <c r="AE94" s="95">
        <f t="shared" si="13"/>
        <v>0</v>
      </c>
      <c r="AF94" s="95">
        <f t="shared" si="14"/>
        <v>0</v>
      </c>
    </row>
    <row r="95" spans="1:32" s="18" customFormat="1" ht="86.25" customHeight="1" x14ac:dyDescent="0.25">
      <c r="A95" s="39" t="s">
        <v>141</v>
      </c>
      <c r="B95" s="70" t="s">
        <v>345</v>
      </c>
      <c r="C95" s="71" t="s">
        <v>216</v>
      </c>
      <c r="D95" s="95">
        <v>0</v>
      </c>
      <c r="E95" s="95">
        <v>0</v>
      </c>
      <c r="F95" s="95">
        <v>0</v>
      </c>
      <c r="G95" s="95">
        <v>0</v>
      </c>
      <c r="H95" s="95">
        <v>0</v>
      </c>
      <c r="I95" s="95">
        <v>0</v>
      </c>
      <c r="J95" s="95">
        <v>0</v>
      </c>
      <c r="K95" s="95">
        <v>0</v>
      </c>
      <c r="L95" s="95">
        <v>0</v>
      </c>
      <c r="M95" s="95">
        <v>0</v>
      </c>
      <c r="N95" s="95">
        <v>0</v>
      </c>
      <c r="O95" s="95">
        <v>0</v>
      </c>
      <c r="P95" s="95">
        <v>0</v>
      </c>
      <c r="Q95" s="95">
        <v>0</v>
      </c>
      <c r="R95" s="95">
        <v>0</v>
      </c>
      <c r="S95" s="95">
        <v>0</v>
      </c>
      <c r="T95" s="95">
        <v>0</v>
      </c>
      <c r="U95" s="95">
        <v>0</v>
      </c>
      <c r="V95" s="95">
        <v>0</v>
      </c>
      <c r="W95" s="95">
        <v>0</v>
      </c>
      <c r="X95" s="95">
        <v>0</v>
      </c>
      <c r="Y95" s="95">
        <v>0</v>
      </c>
      <c r="Z95" s="95">
        <f t="shared" si="8"/>
        <v>0</v>
      </c>
      <c r="AA95" s="95">
        <f t="shared" si="9"/>
        <v>0</v>
      </c>
      <c r="AB95" s="95">
        <f t="shared" si="10"/>
        <v>0</v>
      </c>
      <c r="AC95" s="95">
        <f t="shared" si="11"/>
        <v>0</v>
      </c>
      <c r="AD95" s="95">
        <f t="shared" si="12"/>
        <v>0</v>
      </c>
      <c r="AE95" s="95">
        <f t="shared" si="13"/>
        <v>0</v>
      </c>
      <c r="AF95" s="95">
        <f t="shared" si="14"/>
        <v>0</v>
      </c>
    </row>
    <row r="96" spans="1:32" s="18" customFormat="1" ht="31.5" x14ac:dyDescent="0.25">
      <c r="A96" s="39" t="s">
        <v>346</v>
      </c>
      <c r="B96" s="70" t="s">
        <v>347</v>
      </c>
      <c r="C96" s="71" t="s">
        <v>216</v>
      </c>
      <c r="D96" s="95">
        <v>0</v>
      </c>
      <c r="E96" s="95">
        <v>0</v>
      </c>
      <c r="F96" s="95">
        <v>0</v>
      </c>
      <c r="G96" s="95">
        <v>0</v>
      </c>
      <c r="H96" s="95">
        <v>0</v>
      </c>
      <c r="I96" s="95">
        <v>0</v>
      </c>
      <c r="J96" s="95">
        <v>0</v>
      </c>
      <c r="K96" s="95">
        <v>0</v>
      </c>
      <c r="L96" s="95">
        <v>0</v>
      </c>
      <c r="M96" s="95">
        <v>0</v>
      </c>
      <c r="N96" s="95">
        <v>0</v>
      </c>
      <c r="O96" s="95">
        <v>0</v>
      </c>
      <c r="P96" s="95">
        <v>0</v>
      </c>
      <c r="Q96" s="95">
        <v>0</v>
      </c>
      <c r="R96" s="95">
        <v>0</v>
      </c>
      <c r="S96" s="95">
        <v>0</v>
      </c>
      <c r="T96" s="95">
        <v>0</v>
      </c>
      <c r="U96" s="95">
        <v>0</v>
      </c>
      <c r="V96" s="95">
        <v>0</v>
      </c>
      <c r="W96" s="95">
        <v>0</v>
      </c>
      <c r="X96" s="95">
        <v>0</v>
      </c>
      <c r="Y96" s="95">
        <v>0</v>
      </c>
      <c r="Z96" s="95">
        <f t="shared" si="8"/>
        <v>0</v>
      </c>
      <c r="AA96" s="95">
        <f t="shared" si="9"/>
        <v>0</v>
      </c>
      <c r="AB96" s="95">
        <f t="shared" si="10"/>
        <v>0</v>
      </c>
      <c r="AC96" s="95">
        <f t="shared" si="11"/>
        <v>0</v>
      </c>
      <c r="AD96" s="95">
        <f t="shared" si="12"/>
        <v>0</v>
      </c>
      <c r="AE96" s="95">
        <f t="shared" si="13"/>
        <v>0</v>
      </c>
      <c r="AF96" s="95">
        <f t="shared" si="14"/>
        <v>0</v>
      </c>
    </row>
    <row r="97" spans="1:32" s="18" customFormat="1" ht="31.5" x14ac:dyDescent="0.25">
      <c r="A97" s="39" t="s">
        <v>348</v>
      </c>
      <c r="B97" s="70" t="s">
        <v>349</v>
      </c>
      <c r="C97" s="71" t="s">
        <v>216</v>
      </c>
      <c r="D97" s="95">
        <v>0</v>
      </c>
      <c r="E97" s="95">
        <v>0</v>
      </c>
      <c r="F97" s="95">
        <v>0</v>
      </c>
      <c r="G97" s="95">
        <v>0</v>
      </c>
      <c r="H97" s="95">
        <v>0</v>
      </c>
      <c r="I97" s="95">
        <v>0</v>
      </c>
      <c r="J97" s="95">
        <v>0</v>
      </c>
      <c r="K97" s="95">
        <v>0</v>
      </c>
      <c r="L97" s="95">
        <v>0</v>
      </c>
      <c r="M97" s="95">
        <v>0</v>
      </c>
      <c r="N97" s="95">
        <v>0</v>
      </c>
      <c r="O97" s="95">
        <v>0</v>
      </c>
      <c r="P97" s="95">
        <v>0</v>
      </c>
      <c r="Q97" s="95">
        <v>0</v>
      </c>
      <c r="R97" s="95">
        <v>0</v>
      </c>
      <c r="S97" s="95">
        <v>0</v>
      </c>
      <c r="T97" s="95">
        <v>0</v>
      </c>
      <c r="U97" s="95">
        <v>0</v>
      </c>
      <c r="V97" s="95">
        <v>0</v>
      </c>
      <c r="W97" s="95">
        <v>0</v>
      </c>
      <c r="X97" s="95">
        <v>0</v>
      </c>
      <c r="Y97" s="95">
        <v>0</v>
      </c>
      <c r="Z97" s="95">
        <f t="shared" si="8"/>
        <v>0</v>
      </c>
      <c r="AA97" s="95">
        <f t="shared" si="9"/>
        <v>0</v>
      </c>
      <c r="AB97" s="95">
        <f t="shared" si="10"/>
        <v>0</v>
      </c>
      <c r="AC97" s="95">
        <f t="shared" si="11"/>
        <v>0</v>
      </c>
      <c r="AD97" s="95">
        <f t="shared" si="12"/>
        <v>0</v>
      </c>
      <c r="AE97" s="95">
        <f t="shared" si="13"/>
        <v>0</v>
      </c>
      <c r="AF97" s="95">
        <f t="shared" si="14"/>
        <v>0</v>
      </c>
    </row>
    <row r="98" spans="1:32" s="18" customFormat="1" ht="31.5" x14ac:dyDescent="0.25">
      <c r="A98" s="39" t="s">
        <v>350</v>
      </c>
      <c r="B98" s="70" t="s">
        <v>351</v>
      </c>
      <c r="C98" s="71" t="s">
        <v>216</v>
      </c>
      <c r="D98" s="95">
        <v>0</v>
      </c>
      <c r="E98" s="95">
        <v>0</v>
      </c>
      <c r="F98" s="95">
        <v>0</v>
      </c>
      <c r="G98" s="95">
        <v>0</v>
      </c>
      <c r="H98" s="95">
        <v>0</v>
      </c>
      <c r="I98" s="95">
        <v>0</v>
      </c>
      <c r="J98" s="95">
        <v>0</v>
      </c>
      <c r="K98" s="95">
        <v>0</v>
      </c>
      <c r="L98" s="95">
        <v>0</v>
      </c>
      <c r="M98" s="95">
        <v>0</v>
      </c>
      <c r="N98" s="95">
        <v>0</v>
      </c>
      <c r="O98" s="95">
        <v>0</v>
      </c>
      <c r="P98" s="95">
        <v>0</v>
      </c>
      <c r="Q98" s="95">
        <v>0</v>
      </c>
      <c r="R98" s="95">
        <v>0</v>
      </c>
      <c r="S98" s="95">
        <v>0</v>
      </c>
      <c r="T98" s="95">
        <v>0</v>
      </c>
      <c r="U98" s="95">
        <v>0</v>
      </c>
      <c r="V98" s="95">
        <v>0</v>
      </c>
      <c r="W98" s="95">
        <v>0</v>
      </c>
      <c r="X98" s="95">
        <v>0</v>
      </c>
      <c r="Y98" s="95">
        <v>0</v>
      </c>
      <c r="Z98" s="95">
        <f t="shared" si="8"/>
        <v>0</v>
      </c>
      <c r="AA98" s="95">
        <f t="shared" si="9"/>
        <v>0</v>
      </c>
      <c r="AB98" s="95">
        <f t="shared" si="10"/>
        <v>0</v>
      </c>
      <c r="AC98" s="95">
        <f t="shared" si="11"/>
        <v>0</v>
      </c>
      <c r="AD98" s="95">
        <f t="shared" si="12"/>
        <v>0</v>
      </c>
      <c r="AE98" s="95">
        <f t="shared" si="13"/>
        <v>0</v>
      </c>
      <c r="AF98" s="95">
        <f t="shared" si="14"/>
        <v>0</v>
      </c>
    </row>
    <row r="99" spans="1:32" s="18" customFormat="1" ht="31.5" x14ac:dyDescent="0.25">
      <c r="A99" s="39" t="s">
        <v>352</v>
      </c>
      <c r="B99" s="70" t="s">
        <v>305</v>
      </c>
      <c r="C99" s="71" t="s">
        <v>216</v>
      </c>
      <c r="D99" s="95">
        <v>0</v>
      </c>
      <c r="E99" s="95">
        <v>0</v>
      </c>
      <c r="F99" s="95">
        <v>0</v>
      </c>
      <c r="G99" s="95">
        <v>0</v>
      </c>
      <c r="H99" s="95">
        <v>0</v>
      </c>
      <c r="I99" s="95">
        <v>0</v>
      </c>
      <c r="J99" s="95">
        <v>0</v>
      </c>
      <c r="K99" s="95">
        <v>0</v>
      </c>
      <c r="L99" s="95">
        <v>0</v>
      </c>
      <c r="M99" s="95">
        <v>0</v>
      </c>
      <c r="N99" s="95">
        <v>0</v>
      </c>
      <c r="O99" s="95">
        <v>0</v>
      </c>
      <c r="P99" s="95">
        <v>0</v>
      </c>
      <c r="Q99" s="95">
        <v>0</v>
      </c>
      <c r="R99" s="95">
        <v>0</v>
      </c>
      <c r="S99" s="95">
        <v>0</v>
      </c>
      <c r="T99" s="95">
        <v>0</v>
      </c>
      <c r="U99" s="95">
        <v>0</v>
      </c>
      <c r="V99" s="95">
        <v>0</v>
      </c>
      <c r="W99" s="95">
        <v>0</v>
      </c>
      <c r="X99" s="95">
        <v>0</v>
      </c>
      <c r="Y99" s="95">
        <v>0</v>
      </c>
      <c r="Z99" s="95">
        <f t="shared" si="8"/>
        <v>0</v>
      </c>
      <c r="AA99" s="95">
        <f t="shared" si="9"/>
        <v>0</v>
      </c>
      <c r="AB99" s="95">
        <f t="shared" si="10"/>
        <v>0</v>
      </c>
      <c r="AC99" s="95">
        <f t="shared" si="11"/>
        <v>0</v>
      </c>
      <c r="AD99" s="95">
        <f t="shared" si="12"/>
        <v>0</v>
      </c>
      <c r="AE99" s="95">
        <f t="shared" si="13"/>
        <v>0</v>
      </c>
      <c r="AF99" s="95">
        <f t="shared" si="14"/>
        <v>0</v>
      </c>
    </row>
    <row r="100" spans="1:32" s="18" customFormat="1" ht="31.5" x14ac:dyDescent="0.25">
      <c r="A100" s="39" t="s">
        <v>142</v>
      </c>
      <c r="B100" s="70" t="s">
        <v>353</v>
      </c>
      <c r="C100" s="71" t="s">
        <v>216</v>
      </c>
      <c r="D100" s="95">
        <v>0</v>
      </c>
      <c r="E100" s="95">
        <v>0</v>
      </c>
      <c r="F100" s="95">
        <v>0</v>
      </c>
      <c r="G100" s="95">
        <v>0</v>
      </c>
      <c r="H100" s="95">
        <v>0</v>
      </c>
      <c r="I100" s="95">
        <v>0</v>
      </c>
      <c r="J100" s="95">
        <v>0</v>
      </c>
      <c r="K100" s="95">
        <v>0</v>
      </c>
      <c r="L100" s="95">
        <v>0</v>
      </c>
      <c r="M100" s="95">
        <v>0</v>
      </c>
      <c r="N100" s="95">
        <v>0</v>
      </c>
      <c r="O100" s="95">
        <v>0</v>
      </c>
      <c r="P100" s="95">
        <v>0</v>
      </c>
      <c r="Q100" s="95">
        <v>0</v>
      </c>
      <c r="R100" s="95">
        <v>0</v>
      </c>
      <c r="S100" s="95">
        <v>0</v>
      </c>
      <c r="T100" s="95">
        <v>0</v>
      </c>
      <c r="U100" s="95">
        <v>0</v>
      </c>
      <c r="V100" s="95">
        <v>0</v>
      </c>
      <c r="W100" s="95">
        <v>0</v>
      </c>
      <c r="X100" s="95">
        <v>0</v>
      </c>
      <c r="Y100" s="95">
        <v>0</v>
      </c>
      <c r="Z100" s="95">
        <f t="shared" si="8"/>
        <v>0</v>
      </c>
      <c r="AA100" s="95">
        <f t="shared" si="9"/>
        <v>0</v>
      </c>
      <c r="AB100" s="95">
        <f t="shared" si="10"/>
        <v>0</v>
      </c>
      <c r="AC100" s="95">
        <f t="shared" si="11"/>
        <v>0</v>
      </c>
      <c r="AD100" s="95">
        <f t="shared" si="12"/>
        <v>0</v>
      </c>
      <c r="AE100" s="95">
        <f t="shared" si="13"/>
        <v>0</v>
      </c>
      <c r="AF100" s="95">
        <f t="shared" si="14"/>
        <v>0</v>
      </c>
    </row>
    <row r="101" spans="1:32" s="18" customFormat="1" ht="72.75" customHeight="1" x14ac:dyDescent="0.25">
      <c r="A101" s="39" t="s">
        <v>143</v>
      </c>
      <c r="B101" s="70" t="s">
        <v>354</v>
      </c>
      <c r="C101" s="71" t="s">
        <v>216</v>
      </c>
      <c r="D101" s="95">
        <v>0</v>
      </c>
      <c r="E101" s="95">
        <v>0</v>
      </c>
      <c r="F101" s="95">
        <v>0</v>
      </c>
      <c r="G101" s="95">
        <v>0</v>
      </c>
      <c r="H101" s="95">
        <v>0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5">
        <v>0</v>
      </c>
      <c r="Z101" s="95">
        <f t="shared" si="8"/>
        <v>0</v>
      </c>
      <c r="AA101" s="95">
        <f t="shared" si="9"/>
        <v>0</v>
      </c>
      <c r="AB101" s="95">
        <f t="shared" si="10"/>
        <v>0</v>
      </c>
      <c r="AC101" s="95">
        <f t="shared" si="11"/>
        <v>0</v>
      </c>
      <c r="AD101" s="95">
        <f t="shared" si="12"/>
        <v>0</v>
      </c>
      <c r="AE101" s="95">
        <f t="shared" si="13"/>
        <v>0</v>
      </c>
      <c r="AF101" s="95">
        <f t="shared" si="14"/>
        <v>0</v>
      </c>
    </row>
    <row r="102" spans="1:32" s="18" customFormat="1" ht="47.25" x14ac:dyDescent="0.25">
      <c r="A102" s="39" t="s">
        <v>144</v>
      </c>
      <c r="B102" s="70" t="s">
        <v>355</v>
      </c>
      <c r="C102" s="71" t="s">
        <v>216</v>
      </c>
      <c r="D102" s="95">
        <v>0</v>
      </c>
      <c r="E102" s="95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5">
        <v>0</v>
      </c>
      <c r="Z102" s="95">
        <f t="shared" si="8"/>
        <v>0</v>
      </c>
      <c r="AA102" s="95">
        <f t="shared" si="9"/>
        <v>0</v>
      </c>
      <c r="AB102" s="95">
        <f t="shared" si="10"/>
        <v>0</v>
      </c>
      <c r="AC102" s="95">
        <f t="shared" si="11"/>
        <v>0</v>
      </c>
      <c r="AD102" s="95">
        <f t="shared" si="12"/>
        <v>0</v>
      </c>
      <c r="AE102" s="95">
        <f t="shared" si="13"/>
        <v>0</v>
      </c>
      <c r="AF102" s="95">
        <f t="shared" si="14"/>
        <v>0</v>
      </c>
    </row>
    <row r="103" spans="1:32" s="18" customFormat="1" ht="47.25" x14ac:dyDescent="0.25">
      <c r="A103" s="39" t="s">
        <v>356</v>
      </c>
      <c r="B103" s="70" t="s">
        <v>357</v>
      </c>
      <c r="C103" s="71" t="s">
        <v>216</v>
      </c>
      <c r="D103" s="95">
        <v>0</v>
      </c>
      <c r="E103" s="95">
        <v>0</v>
      </c>
      <c r="F103" s="95">
        <v>0</v>
      </c>
      <c r="G103" s="95">
        <v>0</v>
      </c>
      <c r="H103" s="95">
        <v>0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5">
        <v>0</v>
      </c>
      <c r="Z103" s="95">
        <f t="shared" si="8"/>
        <v>0</v>
      </c>
      <c r="AA103" s="95">
        <f t="shared" si="9"/>
        <v>0</v>
      </c>
      <c r="AB103" s="95">
        <f t="shared" si="10"/>
        <v>0</v>
      </c>
      <c r="AC103" s="95">
        <f t="shared" si="11"/>
        <v>0</v>
      </c>
      <c r="AD103" s="95">
        <f t="shared" si="12"/>
        <v>0</v>
      </c>
      <c r="AE103" s="95">
        <f t="shared" si="13"/>
        <v>0</v>
      </c>
      <c r="AF103" s="95">
        <f t="shared" si="14"/>
        <v>0</v>
      </c>
    </row>
    <row r="104" spans="1:32" s="18" customFormat="1" ht="47.25" x14ac:dyDescent="0.25">
      <c r="A104" s="39" t="s">
        <v>358</v>
      </c>
      <c r="B104" s="70" t="s">
        <v>307</v>
      </c>
      <c r="C104" s="71" t="s">
        <v>216</v>
      </c>
      <c r="D104" s="95">
        <v>0</v>
      </c>
      <c r="E104" s="95">
        <v>0</v>
      </c>
      <c r="F104" s="95">
        <v>0</v>
      </c>
      <c r="G104" s="95">
        <v>0</v>
      </c>
      <c r="H104" s="95">
        <v>0</v>
      </c>
      <c r="I104" s="95">
        <v>0</v>
      </c>
      <c r="J104" s="95">
        <v>0</v>
      </c>
      <c r="K104" s="95">
        <v>0</v>
      </c>
      <c r="L104" s="95">
        <v>0</v>
      </c>
      <c r="M104" s="95">
        <v>0</v>
      </c>
      <c r="N104" s="95">
        <v>0</v>
      </c>
      <c r="O104" s="95">
        <v>0</v>
      </c>
      <c r="P104" s="95">
        <v>0</v>
      </c>
      <c r="Q104" s="95">
        <v>0</v>
      </c>
      <c r="R104" s="95">
        <v>0</v>
      </c>
      <c r="S104" s="95">
        <v>0</v>
      </c>
      <c r="T104" s="95">
        <v>0</v>
      </c>
      <c r="U104" s="95">
        <v>0</v>
      </c>
      <c r="V104" s="95">
        <v>0</v>
      </c>
      <c r="W104" s="95">
        <v>0</v>
      </c>
      <c r="X104" s="95">
        <v>0</v>
      </c>
      <c r="Y104" s="95">
        <v>0</v>
      </c>
      <c r="Z104" s="95">
        <f t="shared" si="8"/>
        <v>0</v>
      </c>
      <c r="AA104" s="95">
        <f t="shared" si="9"/>
        <v>0</v>
      </c>
      <c r="AB104" s="95">
        <f t="shared" si="10"/>
        <v>0</v>
      </c>
      <c r="AC104" s="95">
        <f t="shared" si="11"/>
        <v>0</v>
      </c>
      <c r="AD104" s="95">
        <f t="shared" si="12"/>
        <v>0</v>
      </c>
      <c r="AE104" s="95">
        <f t="shared" si="13"/>
        <v>0</v>
      </c>
      <c r="AF104" s="95">
        <f t="shared" si="14"/>
        <v>0</v>
      </c>
    </row>
    <row r="105" spans="1:32" s="18" customFormat="1" ht="47.25" x14ac:dyDescent="0.25">
      <c r="A105" s="39" t="s">
        <v>359</v>
      </c>
      <c r="B105" s="70" t="s">
        <v>360</v>
      </c>
      <c r="C105" s="71" t="s">
        <v>216</v>
      </c>
      <c r="D105" s="95">
        <v>0</v>
      </c>
      <c r="E105" s="95">
        <v>0</v>
      </c>
      <c r="F105" s="95">
        <v>0</v>
      </c>
      <c r="G105" s="95">
        <v>0</v>
      </c>
      <c r="H105" s="95">
        <v>0</v>
      </c>
      <c r="I105" s="95">
        <v>0</v>
      </c>
      <c r="J105" s="95">
        <v>0</v>
      </c>
      <c r="K105" s="95">
        <v>0</v>
      </c>
      <c r="L105" s="95">
        <v>0</v>
      </c>
      <c r="M105" s="95">
        <v>0</v>
      </c>
      <c r="N105" s="95">
        <v>0</v>
      </c>
      <c r="O105" s="95">
        <v>0</v>
      </c>
      <c r="P105" s="95">
        <v>0</v>
      </c>
      <c r="Q105" s="95">
        <v>0</v>
      </c>
      <c r="R105" s="95">
        <v>0</v>
      </c>
      <c r="S105" s="95">
        <v>0</v>
      </c>
      <c r="T105" s="95">
        <v>0</v>
      </c>
      <c r="U105" s="95">
        <v>0</v>
      </c>
      <c r="V105" s="95">
        <v>0</v>
      </c>
      <c r="W105" s="95">
        <v>0</v>
      </c>
      <c r="X105" s="95">
        <v>0</v>
      </c>
      <c r="Y105" s="95">
        <v>0</v>
      </c>
      <c r="Z105" s="95">
        <f t="shared" si="8"/>
        <v>0</v>
      </c>
      <c r="AA105" s="95">
        <f t="shared" si="9"/>
        <v>0</v>
      </c>
      <c r="AB105" s="95">
        <f t="shared" si="10"/>
        <v>0</v>
      </c>
      <c r="AC105" s="95">
        <f t="shared" si="11"/>
        <v>0</v>
      </c>
      <c r="AD105" s="95">
        <f t="shared" si="12"/>
        <v>0</v>
      </c>
      <c r="AE105" s="95">
        <f t="shared" si="13"/>
        <v>0</v>
      </c>
      <c r="AF105" s="95">
        <f t="shared" si="14"/>
        <v>0</v>
      </c>
    </row>
    <row r="106" spans="1:32" s="18" customFormat="1" ht="31.5" x14ac:dyDescent="0.25">
      <c r="A106" s="83" t="s">
        <v>361</v>
      </c>
      <c r="B106" s="70" t="s">
        <v>362</v>
      </c>
      <c r="C106" s="71" t="s">
        <v>216</v>
      </c>
      <c r="D106" s="95">
        <v>0</v>
      </c>
      <c r="E106" s="95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  <c r="K106" s="95">
        <v>0</v>
      </c>
      <c r="L106" s="95">
        <v>0</v>
      </c>
      <c r="M106" s="95">
        <v>0</v>
      </c>
      <c r="N106" s="95">
        <v>0</v>
      </c>
      <c r="O106" s="95">
        <v>0</v>
      </c>
      <c r="P106" s="95">
        <v>0</v>
      </c>
      <c r="Q106" s="95">
        <v>0</v>
      </c>
      <c r="R106" s="95">
        <v>0</v>
      </c>
      <c r="S106" s="95">
        <v>0</v>
      </c>
      <c r="T106" s="95">
        <v>0</v>
      </c>
      <c r="U106" s="95">
        <v>0</v>
      </c>
      <c r="V106" s="95">
        <v>0</v>
      </c>
      <c r="W106" s="95">
        <v>0</v>
      </c>
      <c r="X106" s="95">
        <v>0</v>
      </c>
      <c r="Y106" s="95">
        <v>0</v>
      </c>
      <c r="Z106" s="95">
        <f t="shared" si="8"/>
        <v>0</v>
      </c>
      <c r="AA106" s="95">
        <f t="shared" si="9"/>
        <v>0</v>
      </c>
      <c r="AB106" s="95">
        <f t="shared" si="10"/>
        <v>0</v>
      </c>
      <c r="AC106" s="95">
        <f t="shared" si="11"/>
        <v>0</v>
      </c>
      <c r="AD106" s="95">
        <f t="shared" si="12"/>
        <v>0</v>
      </c>
      <c r="AE106" s="95">
        <f t="shared" si="13"/>
        <v>0</v>
      </c>
      <c r="AF106" s="95">
        <f t="shared" si="14"/>
        <v>0</v>
      </c>
    </row>
    <row r="107" spans="1:32" s="18" customFormat="1" ht="91.5" customHeight="1" x14ac:dyDescent="0.25">
      <c r="A107" s="84" t="s">
        <v>363</v>
      </c>
      <c r="B107" s="70" t="s">
        <v>364</v>
      </c>
      <c r="C107" s="71" t="s">
        <v>216</v>
      </c>
      <c r="D107" s="95">
        <v>0</v>
      </c>
      <c r="E107" s="95">
        <v>0</v>
      </c>
      <c r="F107" s="95">
        <v>0</v>
      </c>
      <c r="G107" s="95">
        <v>0</v>
      </c>
      <c r="H107" s="95">
        <v>0</v>
      </c>
      <c r="I107" s="95">
        <v>0</v>
      </c>
      <c r="J107" s="95">
        <v>0</v>
      </c>
      <c r="K107" s="95">
        <v>0</v>
      </c>
      <c r="L107" s="95">
        <v>0</v>
      </c>
      <c r="M107" s="95">
        <v>0</v>
      </c>
      <c r="N107" s="95">
        <v>0</v>
      </c>
      <c r="O107" s="95">
        <v>0</v>
      </c>
      <c r="P107" s="95">
        <v>0</v>
      </c>
      <c r="Q107" s="95">
        <v>0</v>
      </c>
      <c r="R107" s="95">
        <v>0</v>
      </c>
      <c r="S107" s="95">
        <v>0</v>
      </c>
      <c r="T107" s="95">
        <v>0</v>
      </c>
      <c r="U107" s="95">
        <v>0</v>
      </c>
      <c r="V107" s="95">
        <v>0</v>
      </c>
      <c r="W107" s="95">
        <v>0</v>
      </c>
      <c r="X107" s="95">
        <v>0</v>
      </c>
      <c r="Y107" s="95">
        <v>0</v>
      </c>
      <c r="Z107" s="95">
        <f t="shared" si="8"/>
        <v>0</v>
      </c>
      <c r="AA107" s="95">
        <f t="shared" si="9"/>
        <v>0</v>
      </c>
      <c r="AB107" s="95">
        <f t="shared" si="10"/>
        <v>0</v>
      </c>
      <c r="AC107" s="95">
        <f t="shared" si="11"/>
        <v>0</v>
      </c>
      <c r="AD107" s="95">
        <f t="shared" si="12"/>
        <v>0</v>
      </c>
      <c r="AE107" s="95">
        <f t="shared" si="13"/>
        <v>0</v>
      </c>
      <c r="AF107" s="95">
        <f t="shared" si="14"/>
        <v>0</v>
      </c>
    </row>
    <row r="108" spans="1:32" s="18" customFormat="1" ht="63" x14ac:dyDescent="0.25">
      <c r="A108" s="84" t="s">
        <v>365</v>
      </c>
      <c r="B108" s="70" t="s">
        <v>366</v>
      </c>
      <c r="C108" s="71" t="s">
        <v>216</v>
      </c>
      <c r="D108" s="95">
        <v>0</v>
      </c>
      <c r="E108" s="95">
        <v>0</v>
      </c>
      <c r="F108" s="95">
        <v>0</v>
      </c>
      <c r="G108" s="95">
        <v>0</v>
      </c>
      <c r="H108" s="95">
        <v>0</v>
      </c>
      <c r="I108" s="95">
        <v>0</v>
      </c>
      <c r="J108" s="95">
        <v>0</v>
      </c>
      <c r="K108" s="95">
        <v>0</v>
      </c>
      <c r="L108" s="95">
        <v>0</v>
      </c>
      <c r="M108" s="95">
        <v>0</v>
      </c>
      <c r="N108" s="95">
        <v>0</v>
      </c>
      <c r="O108" s="95">
        <v>0</v>
      </c>
      <c r="P108" s="95">
        <v>0</v>
      </c>
      <c r="Q108" s="95">
        <v>0</v>
      </c>
      <c r="R108" s="95">
        <v>0</v>
      </c>
      <c r="S108" s="95">
        <v>0</v>
      </c>
      <c r="T108" s="95">
        <v>0</v>
      </c>
      <c r="U108" s="95">
        <v>0</v>
      </c>
      <c r="V108" s="95">
        <v>0</v>
      </c>
      <c r="W108" s="95">
        <v>0</v>
      </c>
      <c r="X108" s="95">
        <v>0</v>
      </c>
      <c r="Y108" s="95">
        <v>0</v>
      </c>
      <c r="Z108" s="95">
        <f t="shared" si="8"/>
        <v>0</v>
      </c>
      <c r="AA108" s="95">
        <f t="shared" si="9"/>
        <v>0</v>
      </c>
      <c r="AB108" s="95">
        <f t="shared" si="10"/>
        <v>0</v>
      </c>
      <c r="AC108" s="95">
        <f t="shared" si="11"/>
        <v>0</v>
      </c>
      <c r="AD108" s="95">
        <f t="shared" si="12"/>
        <v>0</v>
      </c>
      <c r="AE108" s="95">
        <f t="shared" si="13"/>
        <v>0</v>
      </c>
      <c r="AF108" s="95">
        <f t="shared" si="14"/>
        <v>0</v>
      </c>
    </row>
    <row r="109" spans="1:32" s="18" customFormat="1" ht="31.5" x14ac:dyDescent="0.25">
      <c r="A109" s="83" t="s">
        <v>367</v>
      </c>
      <c r="B109" s="70" t="s">
        <v>362</v>
      </c>
      <c r="C109" s="71" t="s">
        <v>216</v>
      </c>
      <c r="D109" s="95">
        <v>0</v>
      </c>
      <c r="E109" s="95">
        <v>0</v>
      </c>
      <c r="F109" s="95">
        <v>0</v>
      </c>
      <c r="G109" s="95">
        <v>0</v>
      </c>
      <c r="H109" s="95">
        <v>0</v>
      </c>
      <c r="I109" s="95">
        <v>0</v>
      </c>
      <c r="J109" s="95">
        <v>0</v>
      </c>
      <c r="K109" s="95">
        <v>0</v>
      </c>
      <c r="L109" s="95">
        <v>0</v>
      </c>
      <c r="M109" s="95">
        <v>0</v>
      </c>
      <c r="N109" s="95">
        <v>0</v>
      </c>
      <c r="O109" s="95">
        <v>0</v>
      </c>
      <c r="P109" s="95">
        <v>0</v>
      </c>
      <c r="Q109" s="95">
        <v>0</v>
      </c>
      <c r="R109" s="95">
        <v>0</v>
      </c>
      <c r="S109" s="95">
        <v>0</v>
      </c>
      <c r="T109" s="95">
        <v>0</v>
      </c>
      <c r="U109" s="95">
        <v>0</v>
      </c>
      <c r="V109" s="95">
        <v>0</v>
      </c>
      <c r="W109" s="95">
        <v>0</v>
      </c>
      <c r="X109" s="95">
        <v>0</v>
      </c>
      <c r="Y109" s="95">
        <v>0</v>
      </c>
      <c r="Z109" s="95">
        <f t="shared" si="8"/>
        <v>0</v>
      </c>
      <c r="AA109" s="95">
        <f t="shared" si="9"/>
        <v>0</v>
      </c>
      <c r="AB109" s="95">
        <f t="shared" si="10"/>
        <v>0</v>
      </c>
      <c r="AC109" s="95">
        <f t="shared" si="11"/>
        <v>0</v>
      </c>
      <c r="AD109" s="95">
        <f t="shared" si="12"/>
        <v>0</v>
      </c>
      <c r="AE109" s="95">
        <f t="shared" si="13"/>
        <v>0</v>
      </c>
      <c r="AF109" s="95">
        <f t="shared" si="14"/>
        <v>0</v>
      </c>
    </row>
    <row r="110" spans="1:32" s="18" customFormat="1" ht="86.25" customHeight="1" x14ac:dyDescent="0.25">
      <c r="A110" s="84" t="s">
        <v>368</v>
      </c>
      <c r="B110" s="70" t="s">
        <v>364</v>
      </c>
      <c r="C110" s="71" t="s">
        <v>216</v>
      </c>
      <c r="D110" s="95">
        <v>0</v>
      </c>
      <c r="E110" s="95">
        <v>0</v>
      </c>
      <c r="F110" s="95">
        <v>0</v>
      </c>
      <c r="G110" s="95">
        <v>0</v>
      </c>
      <c r="H110" s="95">
        <v>0</v>
      </c>
      <c r="I110" s="95">
        <v>0</v>
      </c>
      <c r="J110" s="95">
        <v>0</v>
      </c>
      <c r="K110" s="95">
        <v>0</v>
      </c>
      <c r="L110" s="95">
        <v>0</v>
      </c>
      <c r="M110" s="95">
        <v>0</v>
      </c>
      <c r="N110" s="95">
        <v>0</v>
      </c>
      <c r="O110" s="95">
        <v>0</v>
      </c>
      <c r="P110" s="95">
        <v>0</v>
      </c>
      <c r="Q110" s="95">
        <v>0</v>
      </c>
      <c r="R110" s="95">
        <v>0</v>
      </c>
      <c r="S110" s="95">
        <v>0</v>
      </c>
      <c r="T110" s="95">
        <v>0</v>
      </c>
      <c r="U110" s="95">
        <v>0</v>
      </c>
      <c r="V110" s="95">
        <v>0</v>
      </c>
      <c r="W110" s="95">
        <v>0</v>
      </c>
      <c r="X110" s="95">
        <v>0</v>
      </c>
      <c r="Y110" s="95">
        <v>0</v>
      </c>
      <c r="Z110" s="95">
        <f t="shared" si="8"/>
        <v>0</v>
      </c>
      <c r="AA110" s="95">
        <f t="shared" si="9"/>
        <v>0</v>
      </c>
      <c r="AB110" s="95">
        <f t="shared" si="10"/>
        <v>0</v>
      </c>
      <c r="AC110" s="95">
        <f t="shared" si="11"/>
        <v>0</v>
      </c>
      <c r="AD110" s="95">
        <f t="shared" si="12"/>
        <v>0</v>
      </c>
      <c r="AE110" s="95">
        <f t="shared" si="13"/>
        <v>0</v>
      </c>
      <c r="AF110" s="95">
        <f t="shared" si="14"/>
        <v>0</v>
      </c>
    </row>
    <row r="111" spans="1:32" s="18" customFormat="1" ht="76.5" customHeight="1" x14ac:dyDescent="0.25">
      <c r="A111" s="84" t="s">
        <v>369</v>
      </c>
      <c r="B111" s="70" t="s">
        <v>366</v>
      </c>
      <c r="C111" s="71" t="s">
        <v>216</v>
      </c>
      <c r="D111" s="95">
        <v>0</v>
      </c>
      <c r="E111" s="95">
        <v>0</v>
      </c>
      <c r="F111" s="95">
        <v>0</v>
      </c>
      <c r="G111" s="95">
        <v>0</v>
      </c>
      <c r="H111" s="95">
        <v>0</v>
      </c>
      <c r="I111" s="95">
        <v>0</v>
      </c>
      <c r="J111" s="95">
        <v>0</v>
      </c>
      <c r="K111" s="95">
        <v>0</v>
      </c>
      <c r="L111" s="95">
        <v>0</v>
      </c>
      <c r="M111" s="95">
        <v>0</v>
      </c>
      <c r="N111" s="95">
        <v>0</v>
      </c>
      <c r="O111" s="95">
        <v>0</v>
      </c>
      <c r="P111" s="95">
        <v>0</v>
      </c>
      <c r="Q111" s="95">
        <v>0</v>
      </c>
      <c r="R111" s="95">
        <v>0</v>
      </c>
      <c r="S111" s="95">
        <v>0</v>
      </c>
      <c r="T111" s="95">
        <v>0</v>
      </c>
      <c r="U111" s="95">
        <v>0</v>
      </c>
      <c r="V111" s="95">
        <v>0</v>
      </c>
      <c r="W111" s="95">
        <v>0</v>
      </c>
      <c r="X111" s="95">
        <v>0</v>
      </c>
      <c r="Y111" s="95">
        <v>0</v>
      </c>
      <c r="Z111" s="95">
        <f t="shared" si="8"/>
        <v>0</v>
      </c>
      <c r="AA111" s="95">
        <f t="shared" si="9"/>
        <v>0</v>
      </c>
      <c r="AB111" s="95">
        <f t="shared" si="10"/>
        <v>0</v>
      </c>
      <c r="AC111" s="95">
        <f t="shared" si="11"/>
        <v>0</v>
      </c>
      <c r="AD111" s="95">
        <f t="shared" si="12"/>
        <v>0</v>
      </c>
      <c r="AE111" s="95">
        <f t="shared" si="13"/>
        <v>0</v>
      </c>
      <c r="AF111" s="95">
        <f t="shared" si="14"/>
        <v>0</v>
      </c>
    </row>
    <row r="112" spans="1:32" s="18" customFormat="1" x14ac:dyDescent="0.25">
      <c r="A112" s="39" t="s">
        <v>370</v>
      </c>
      <c r="B112" s="70" t="s">
        <v>371</v>
      </c>
      <c r="C112" s="71" t="s">
        <v>216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5">
        <v>0</v>
      </c>
      <c r="N112" s="95">
        <v>0</v>
      </c>
      <c r="O112" s="95">
        <v>0</v>
      </c>
      <c r="P112" s="95">
        <v>0</v>
      </c>
      <c r="Q112" s="95">
        <v>0</v>
      </c>
      <c r="R112" s="95">
        <v>0</v>
      </c>
      <c r="S112" s="95">
        <v>0</v>
      </c>
      <c r="T112" s="95">
        <v>0</v>
      </c>
      <c r="U112" s="95">
        <v>0</v>
      </c>
      <c r="V112" s="95">
        <v>0</v>
      </c>
      <c r="W112" s="95">
        <v>0</v>
      </c>
      <c r="X112" s="95">
        <v>0</v>
      </c>
      <c r="Y112" s="95">
        <v>0</v>
      </c>
      <c r="Z112" s="95">
        <f t="shared" si="8"/>
        <v>0</v>
      </c>
      <c r="AA112" s="95">
        <f t="shared" si="9"/>
        <v>0</v>
      </c>
      <c r="AB112" s="95">
        <f t="shared" si="10"/>
        <v>0</v>
      </c>
      <c r="AC112" s="95">
        <f t="shared" si="11"/>
        <v>0</v>
      </c>
      <c r="AD112" s="95">
        <f t="shared" si="12"/>
        <v>0</v>
      </c>
      <c r="AE112" s="95">
        <f t="shared" si="13"/>
        <v>0</v>
      </c>
      <c r="AF112" s="95">
        <f t="shared" si="14"/>
        <v>0</v>
      </c>
    </row>
    <row r="113" spans="1:32" s="18" customFormat="1" ht="47.25" x14ac:dyDescent="0.25">
      <c r="A113" s="39" t="s">
        <v>372</v>
      </c>
      <c r="B113" s="70" t="s">
        <v>373</v>
      </c>
      <c r="C113" s="71" t="s">
        <v>216</v>
      </c>
      <c r="D113" s="95">
        <v>0</v>
      </c>
      <c r="E113" s="95">
        <v>0</v>
      </c>
      <c r="F113" s="95">
        <v>0</v>
      </c>
      <c r="G113" s="95">
        <v>0</v>
      </c>
      <c r="H113" s="95">
        <v>0</v>
      </c>
      <c r="I113" s="95">
        <v>0</v>
      </c>
      <c r="J113" s="95">
        <v>0</v>
      </c>
      <c r="K113" s="95">
        <v>0</v>
      </c>
      <c r="L113" s="95">
        <v>0</v>
      </c>
      <c r="M113" s="95">
        <v>0</v>
      </c>
      <c r="N113" s="95">
        <v>0</v>
      </c>
      <c r="O113" s="95">
        <v>0</v>
      </c>
      <c r="P113" s="95">
        <v>0</v>
      </c>
      <c r="Q113" s="95">
        <v>0</v>
      </c>
      <c r="R113" s="95">
        <v>0</v>
      </c>
      <c r="S113" s="95">
        <v>0</v>
      </c>
      <c r="T113" s="95">
        <v>0</v>
      </c>
      <c r="U113" s="95">
        <v>0</v>
      </c>
      <c r="V113" s="95">
        <v>0</v>
      </c>
      <c r="W113" s="95">
        <v>0</v>
      </c>
      <c r="X113" s="95">
        <v>0</v>
      </c>
      <c r="Y113" s="95">
        <v>0</v>
      </c>
      <c r="Z113" s="95">
        <f t="shared" si="8"/>
        <v>0</v>
      </c>
      <c r="AA113" s="95">
        <f t="shared" si="9"/>
        <v>0</v>
      </c>
      <c r="AB113" s="95">
        <f t="shared" si="10"/>
        <v>0</v>
      </c>
      <c r="AC113" s="95">
        <f t="shared" si="11"/>
        <v>0</v>
      </c>
      <c r="AD113" s="95">
        <f t="shared" si="12"/>
        <v>0</v>
      </c>
      <c r="AE113" s="95">
        <f t="shared" si="13"/>
        <v>0</v>
      </c>
      <c r="AF113" s="95">
        <f t="shared" si="14"/>
        <v>0</v>
      </c>
    </row>
    <row r="114" spans="1:32" s="18" customFormat="1" ht="31.5" x14ac:dyDescent="0.25">
      <c r="A114" s="39" t="s">
        <v>374</v>
      </c>
      <c r="B114" s="70" t="s">
        <v>375</v>
      </c>
      <c r="C114" s="71" t="s">
        <v>216</v>
      </c>
      <c r="D114" s="95">
        <v>0</v>
      </c>
      <c r="E114" s="95">
        <v>0</v>
      </c>
      <c r="F114" s="95">
        <v>0</v>
      </c>
      <c r="G114" s="95">
        <v>0</v>
      </c>
      <c r="H114" s="95">
        <v>0</v>
      </c>
      <c r="I114" s="95">
        <v>0</v>
      </c>
      <c r="J114" s="95">
        <v>0</v>
      </c>
      <c r="K114" s="95">
        <v>0</v>
      </c>
      <c r="L114" s="95">
        <v>0</v>
      </c>
      <c r="M114" s="95">
        <v>0</v>
      </c>
      <c r="N114" s="95">
        <v>0</v>
      </c>
      <c r="O114" s="95">
        <v>0</v>
      </c>
      <c r="P114" s="95">
        <v>0</v>
      </c>
      <c r="Q114" s="95">
        <v>0</v>
      </c>
      <c r="R114" s="95">
        <v>0</v>
      </c>
      <c r="S114" s="95">
        <v>0</v>
      </c>
      <c r="T114" s="95">
        <v>0</v>
      </c>
      <c r="U114" s="95">
        <v>0</v>
      </c>
      <c r="V114" s="95">
        <v>0</v>
      </c>
      <c r="W114" s="95">
        <v>0</v>
      </c>
      <c r="X114" s="95">
        <v>0</v>
      </c>
      <c r="Y114" s="95">
        <v>0</v>
      </c>
      <c r="Z114" s="95">
        <f t="shared" si="8"/>
        <v>0</v>
      </c>
      <c r="AA114" s="95">
        <f t="shared" si="9"/>
        <v>0</v>
      </c>
      <c r="AB114" s="95">
        <f t="shared" si="10"/>
        <v>0</v>
      </c>
      <c r="AC114" s="95">
        <f t="shared" si="11"/>
        <v>0</v>
      </c>
      <c r="AD114" s="95">
        <f t="shared" si="12"/>
        <v>0</v>
      </c>
      <c r="AE114" s="95">
        <f t="shared" si="13"/>
        <v>0</v>
      </c>
      <c r="AF114" s="95">
        <f t="shared" si="14"/>
        <v>0</v>
      </c>
    </row>
    <row r="115" spans="1:32" s="18" customFormat="1" ht="31.5" x14ac:dyDescent="0.25">
      <c r="A115" s="39" t="s">
        <v>376</v>
      </c>
      <c r="B115" s="70" t="s">
        <v>377</v>
      </c>
      <c r="C115" s="71" t="s">
        <v>216</v>
      </c>
      <c r="D115" s="95">
        <v>0</v>
      </c>
      <c r="E115" s="95">
        <v>0</v>
      </c>
      <c r="F115" s="95">
        <v>0</v>
      </c>
      <c r="G115" s="95">
        <v>0</v>
      </c>
      <c r="H115" s="95">
        <v>0</v>
      </c>
      <c r="I115" s="95">
        <v>0</v>
      </c>
      <c r="J115" s="95">
        <v>0</v>
      </c>
      <c r="K115" s="95">
        <v>0</v>
      </c>
      <c r="L115" s="95">
        <v>0</v>
      </c>
      <c r="M115" s="95">
        <v>0</v>
      </c>
      <c r="N115" s="95">
        <v>0</v>
      </c>
      <c r="O115" s="95">
        <v>0</v>
      </c>
      <c r="P115" s="95">
        <v>0</v>
      </c>
      <c r="Q115" s="95">
        <v>0</v>
      </c>
      <c r="R115" s="95">
        <v>0</v>
      </c>
      <c r="S115" s="95">
        <v>0</v>
      </c>
      <c r="T115" s="95">
        <v>0</v>
      </c>
      <c r="U115" s="95">
        <v>0</v>
      </c>
      <c r="V115" s="95">
        <v>0</v>
      </c>
      <c r="W115" s="95">
        <v>0</v>
      </c>
      <c r="X115" s="95">
        <v>0</v>
      </c>
      <c r="Y115" s="95">
        <v>0</v>
      </c>
      <c r="Z115" s="95">
        <f t="shared" si="8"/>
        <v>0</v>
      </c>
      <c r="AA115" s="95">
        <f t="shared" si="9"/>
        <v>0</v>
      </c>
      <c r="AB115" s="95">
        <f t="shared" si="10"/>
        <v>0</v>
      </c>
      <c r="AC115" s="95">
        <f t="shared" si="11"/>
        <v>0</v>
      </c>
      <c r="AD115" s="95">
        <f t="shared" si="12"/>
        <v>0</v>
      </c>
      <c r="AE115" s="95">
        <f t="shared" si="13"/>
        <v>0</v>
      </c>
      <c r="AF115" s="95">
        <f t="shared" si="14"/>
        <v>0</v>
      </c>
    </row>
    <row r="116" spans="1:32" s="18" customFormat="1" ht="31.5" x14ac:dyDescent="0.25">
      <c r="A116" s="39" t="s">
        <v>378</v>
      </c>
      <c r="B116" s="70" t="s">
        <v>379</v>
      </c>
      <c r="C116" s="71" t="s">
        <v>216</v>
      </c>
      <c r="D116" s="95">
        <v>0</v>
      </c>
      <c r="E116" s="95">
        <v>0</v>
      </c>
      <c r="F116" s="95">
        <v>0</v>
      </c>
      <c r="G116" s="95">
        <v>0</v>
      </c>
      <c r="H116" s="95">
        <v>0</v>
      </c>
      <c r="I116" s="95">
        <v>0</v>
      </c>
      <c r="J116" s="95">
        <v>0</v>
      </c>
      <c r="K116" s="95">
        <v>0</v>
      </c>
      <c r="L116" s="95">
        <v>0</v>
      </c>
      <c r="M116" s="95">
        <v>0</v>
      </c>
      <c r="N116" s="95">
        <v>0</v>
      </c>
      <c r="O116" s="95">
        <v>0</v>
      </c>
      <c r="P116" s="95">
        <v>0</v>
      </c>
      <c r="Q116" s="95">
        <v>0</v>
      </c>
      <c r="R116" s="95">
        <v>0</v>
      </c>
      <c r="S116" s="95">
        <v>0</v>
      </c>
      <c r="T116" s="95">
        <v>0</v>
      </c>
      <c r="U116" s="95">
        <v>0</v>
      </c>
      <c r="V116" s="95">
        <v>0</v>
      </c>
      <c r="W116" s="95">
        <v>0</v>
      </c>
      <c r="X116" s="95">
        <v>0</v>
      </c>
      <c r="Y116" s="95">
        <v>0</v>
      </c>
      <c r="Z116" s="95">
        <f t="shared" si="8"/>
        <v>0</v>
      </c>
      <c r="AA116" s="95">
        <f t="shared" si="9"/>
        <v>0</v>
      </c>
      <c r="AB116" s="95">
        <f t="shared" si="10"/>
        <v>0</v>
      </c>
      <c r="AC116" s="95">
        <f t="shared" si="11"/>
        <v>0</v>
      </c>
      <c r="AD116" s="95">
        <f t="shared" si="12"/>
        <v>0</v>
      </c>
      <c r="AE116" s="95">
        <f t="shared" si="13"/>
        <v>0</v>
      </c>
      <c r="AF116" s="95">
        <f t="shared" si="14"/>
        <v>0</v>
      </c>
    </row>
    <row r="117" spans="1:32" s="18" customFormat="1" ht="47.25" x14ac:dyDescent="0.25">
      <c r="A117" s="39" t="s">
        <v>380</v>
      </c>
      <c r="B117" s="70" t="s">
        <v>318</v>
      </c>
      <c r="C117" s="71" t="s">
        <v>216</v>
      </c>
      <c r="D117" s="95">
        <v>0</v>
      </c>
      <c r="E117" s="95">
        <v>0</v>
      </c>
      <c r="F117" s="95">
        <v>0</v>
      </c>
      <c r="G117" s="95">
        <v>0</v>
      </c>
      <c r="H117" s="95">
        <v>0</v>
      </c>
      <c r="I117" s="95">
        <v>0</v>
      </c>
      <c r="J117" s="95">
        <v>0</v>
      </c>
      <c r="K117" s="95">
        <v>0</v>
      </c>
      <c r="L117" s="95">
        <v>0</v>
      </c>
      <c r="M117" s="95">
        <v>0</v>
      </c>
      <c r="N117" s="95">
        <v>0</v>
      </c>
      <c r="O117" s="95">
        <v>0</v>
      </c>
      <c r="P117" s="95">
        <v>0</v>
      </c>
      <c r="Q117" s="95">
        <v>0</v>
      </c>
      <c r="R117" s="95">
        <v>0</v>
      </c>
      <c r="S117" s="95">
        <v>0</v>
      </c>
      <c r="T117" s="95">
        <v>0</v>
      </c>
      <c r="U117" s="95">
        <v>0</v>
      </c>
      <c r="V117" s="95">
        <v>0</v>
      </c>
      <c r="W117" s="95">
        <v>0</v>
      </c>
      <c r="X117" s="95">
        <v>0</v>
      </c>
      <c r="Y117" s="95">
        <v>0</v>
      </c>
      <c r="Z117" s="95">
        <f t="shared" si="8"/>
        <v>0</v>
      </c>
      <c r="AA117" s="95">
        <f t="shared" si="9"/>
        <v>0</v>
      </c>
      <c r="AB117" s="95">
        <f t="shared" si="10"/>
        <v>0</v>
      </c>
      <c r="AC117" s="95">
        <f t="shared" si="11"/>
        <v>0</v>
      </c>
      <c r="AD117" s="95">
        <f t="shared" si="12"/>
        <v>0</v>
      </c>
      <c r="AE117" s="95">
        <f t="shared" si="13"/>
        <v>0</v>
      </c>
      <c r="AF117" s="95">
        <f t="shared" si="14"/>
        <v>0</v>
      </c>
    </row>
    <row r="118" spans="1:32" s="18" customFormat="1" ht="31.5" x14ac:dyDescent="0.25">
      <c r="A118" s="39" t="s">
        <v>381</v>
      </c>
      <c r="B118" s="70" t="s">
        <v>382</v>
      </c>
      <c r="C118" s="71" t="s">
        <v>216</v>
      </c>
      <c r="D118" s="95">
        <v>0</v>
      </c>
      <c r="E118" s="95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  <c r="K118" s="95">
        <v>0</v>
      </c>
      <c r="L118" s="95">
        <v>0</v>
      </c>
      <c r="M118" s="95">
        <v>0</v>
      </c>
      <c r="N118" s="95">
        <v>0</v>
      </c>
      <c r="O118" s="95">
        <v>0</v>
      </c>
      <c r="P118" s="95">
        <v>0</v>
      </c>
      <c r="Q118" s="95">
        <v>0</v>
      </c>
      <c r="R118" s="95">
        <v>0</v>
      </c>
      <c r="S118" s="95">
        <v>0</v>
      </c>
      <c r="T118" s="95">
        <v>0</v>
      </c>
      <c r="U118" s="95">
        <v>0</v>
      </c>
      <c r="V118" s="95">
        <v>0</v>
      </c>
      <c r="W118" s="95">
        <v>0</v>
      </c>
      <c r="X118" s="95">
        <v>0</v>
      </c>
      <c r="Y118" s="95">
        <v>0</v>
      </c>
      <c r="Z118" s="95">
        <f t="shared" si="8"/>
        <v>0</v>
      </c>
      <c r="AA118" s="95">
        <f t="shared" si="9"/>
        <v>0</v>
      </c>
      <c r="AB118" s="95">
        <f t="shared" si="10"/>
        <v>0</v>
      </c>
      <c r="AC118" s="95">
        <f t="shared" si="11"/>
        <v>0</v>
      </c>
      <c r="AD118" s="95">
        <f t="shared" si="12"/>
        <v>0</v>
      </c>
      <c r="AE118" s="95">
        <f t="shared" si="13"/>
        <v>0</v>
      </c>
      <c r="AF118" s="95">
        <f t="shared" si="14"/>
        <v>0</v>
      </c>
    </row>
    <row r="119" spans="1:32" s="18" customFormat="1" ht="78.75" x14ac:dyDescent="0.25">
      <c r="A119" s="39" t="s">
        <v>145</v>
      </c>
      <c r="B119" s="70" t="s">
        <v>383</v>
      </c>
      <c r="C119" s="71" t="s">
        <v>216</v>
      </c>
      <c r="D119" s="95">
        <v>0</v>
      </c>
      <c r="E119" s="95">
        <v>0</v>
      </c>
      <c r="F119" s="95">
        <v>0</v>
      </c>
      <c r="G119" s="95">
        <v>0</v>
      </c>
      <c r="H119" s="95">
        <v>0</v>
      </c>
      <c r="I119" s="95">
        <v>0</v>
      </c>
      <c r="J119" s="95">
        <v>0</v>
      </c>
      <c r="K119" s="95">
        <v>0</v>
      </c>
      <c r="L119" s="95">
        <v>0</v>
      </c>
      <c r="M119" s="95">
        <v>0</v>
      </c>
      <c r="N119" s="95">
        <v>0</v>
      </c>
      <c r="O119" s="95">
        <v>0</v>
      </c>
      <c r="P119" s="95">
        <v>0</v>
      </c>
      <c r="Q119" s="95">
        <v>0</v>
      </c>
      <c r="R119" s="95">
        <v>0</v>
      </c>
      <c r="S119" s="95">
        <v>0</v>
      </c>
      <c r="T119" s="95">
        <v>0</v>
      </c>
      <c r="U119" s="95">
        <v>0</v>
      </c>
      <c r="V119" s="95">
        <v>0</v>
      </c>
      <c r="W119" s="95">
        <v>0</v>
      </c>
      <c r="X119" s="95">
        <v>0</v>
      </c>
      <c r="Y119" s="95">
        <v>0</v>
      </c>
      <c r="Z119" s="95">
        <f t="shared" si="8"/>
        <v>0</v>
      </c>
      <c r="AA119" s="95">
        <f t="shared" si="9"/>
        <v>0</v>
      </c>
      <c r="AB119" s="95">
        <f t="shared" si="10"/>
        <v>0</v>
      </c>
      <c r="AC119" s="95">
        <f t="shared" si="11"/>
        <v>0</v>
      </c>
      <c r="AD119" s="95">
        <f t="shared" si="12"/>
        <v>0</v>
      </c>
      <c r="AE119" s="95">
        <f t="shared" si="13"/>
        <v>0</v>
      </c>
      <c r="AF119" s="95">
        <f t="shared" si="14"/>
        <v>0</v>
      </c>
    </row>
    <row r="120" spans="1:32" s="18" customFormat="1" x14ac:dyDescent="0.25">
      <c r="A120" s="39" t="s">
        <v>384</v>
      </c>
      <c r="B120" s="70" t="s">
        <v>385</v>
      </c>
      <c r="C120" s="71" t="s">
        <v>216</v>
      </c>
      <c r="D120" s="95">
        <v>0</v>
      </c>
      <c r="E120" s="95">
        <v>0</v>
      </c>
      <c r="F120" s="95">
        <v>0</v>
      </c>
      <c r="G120" s="95">
        <v>0</v>
      </c>
      <c r="H120" s="95">
        <v>0</v>
      </c>
      <c r="I120" s="95">
        <v>0</v>
      </c>
      <c r="J120" s="95">
        <v>0</v>
      </c>
      <c r="K120" s="95">
        <v>0</v>
      </c>
      <c r="L120" s="95">
        <v>0</v>
      </c>
      <c r="M120" s="95">
        <v>0</v>
      </c>
      <c r="N120" s="95">
        <v>0</v>
      </c>
      <c r="O120" s="95">
        <v>0</v>
      </c>
      <c r="P120" s="95">
        <v>0</v>
      </c>
      <c r="Q120" s="95">
        <v>0</v>
      </c>
      <c r="R120" s="95">
        <v>0</v>
      </c>
      <c r="S120" s="95">
        <v>0</v>
      </c>
      <c r="T120" s="95">
        <v>0</v>
      </c>
      <c r="U120" s="95">
        <v>0</v>
      </c>
      <c r="V120" s="95">
        <v>0</v>
      </c>
      <c r="W120" s="95">
        <v>0</v>
      </c>
      <c r="X120" s="95">
        <v>0</v>
      </c>
      <c r="Y120" s="95">
        <v>0</v>
      </c>
      <c r="Z120" s="95">
        <f t="shared" si="8"/>
        <v>0</v>
      </c>
      <c r="AA120" s="95">
        <f t="shared" si="9"/>
        <v>0</v>
      </c>
      <c r="AB120" s="95">
        <f t="shared" si="10"/>
        <v>0</v>
      </c>
      <c r="AC120" s="95">
        <f t="shared" si="11"/>
        <v>0</v>
      </c>
      <c r="AD120" s="95">
        <f t="shared" si="12"/>
        <v>0</v>
      </c>
      <c r="AE120" s="95">
        <f t="shared" si="13"/>
        <v>0</v>
      </c>
      <c r="AF120" s="95">
        <f t="shared" si="14"/>
        <v>0</v>
      </c>
    </row>
    <row r="121" spans="1:32" s="18" customFormat="1" ht="31.5" x14ac:dyDescent="0.25">
      <c r="A121" s="39" t="s">
        <v>386</v>
      </c>
      <c r="B121" s="70" t="s">
        <v>387</v>
      </c>
      <c r="C121" s="71" t="s">
        <v>216</v>
      </c>
      <c r="D121" s="95">
        <v>0</v>
      </c>
      <c r="E121" s="95">
        <v>0</v>
      </c>
      <c r="F121" s="95">
        <v>0</v>
      </c>
      <c r="G121" s="95">
        <v>0</v>
      </c>
      <c r="H121" s="95">
        <v>0</v>
      </c>
      <c r="I121" s="95">
        <v>0</v>
      </c>
      <c r="J121" s="95">
        <v>0</v>
      </c>
      <c r="K121" s="95">
        <v>0</v>
      </c>
      <c r="L121" s="95">
        <v>0</v>
      </c>
      <c r="M121" s="95">
        <v>0</v>
      </c>
      <c r="N121" s="95">
        <v>0</v>
      </c>
      <c r="O121" s="95">
        <v>0</v>
      </c>
      <c r="P121" s="95">
        <v>0</v>
      </c>
      <c r="Q121" s="95">
        <v>0</v>
      </c>
      <c r="R121" s="95">
        <v>0</v>
      </c>
      <c r="S121" s="95">
        <v>0</v>
      </c>
      <c r="T121" s="95">
        <v>0</v>
      </c>
      <c r="U121" s="95">
        <v>0</v>
      </c>
      <c r="V121" s="95">
        <v>0</v>
      </c>
      <c r="W121" s="95">
        <v>0</v>
      </c>
      <c r="X121" s="95">
        <v>0</v>
      </c>
      <c r="Y121" s="95">
        <v>0</v>
      </c>
      <c r="Z121" s="95">
        <f t="shared" si="8"/>
        <v>0</v>
      </c>
      <c r="AA121" s="95">
        <f t="shared" si="9"/>
        <v>0</v>
      </c>
      <c r="AB121" s="95">
        <f t="shared" si="10"/>
        <v>0</v>
      </c>
      <c r="AC121" s="95">
        <f t="shared" si="11"/>
        <v>0</v>
      </c>
      <c r="AD121" s="95">
        <f t="shared" si="12"/>
        <v>0</v>
      </c>
      <c r="AE121" s="95">
        <f t="shared" si="13"/>
        <v>0</v>
      </c>
      <c r="AF121" s="95">
        <f t="shared" si="14"/>
        <v>0</v>
      </c>
    </row>
    <row r="122" spans="1:32" s="18" customFormat="1" ht="47.25" x14ac:dyDescent="0.25">
      <c r="A122" s="39" t="s">
        <v>388</v>
      </c>
      <c r="B122" s="70" t="s">
        <v>389</v>
      </c>
      <c r="C122" s="71" t="s">
        <v>216</v>
      </c>
      <c r="D122" s="95">
        <v>0</v>
      </c>
      <c r="E122" s="95">
        <v>0</v>
      </c>
      <c r="F122" s="95">
        <v>0</v>
      </c>
      <c r="G122" s="95">
        <v>0</v>
      </c>
      <c r="H122" s="95">
        <v>0</v>
      </c>
      <c r="I122" s="95">
        <v>0</v>
      </c>
      <c r="J122" s="95">
        <v>0</v>
      </c>
      <c r="K122" s="95">
        <v>0</v>
      </c>
      <c r="L122" s="95">
        <v>0</v>
      </c>
      <c r="M122" s="95">
        <v>0</v>
      </c>
      <c r="N122" s="95">
        <v>0</v>
      </c>
      <c r="O122" s="95">
        <v>0</v>
      </c>
      <c r="P122" s="95">
        <v>0</v>
      </c>
      <c r="Q122" s="95">
        <v>0</v>
      </c>
      <c r="R122" s="95">
        <v>0</v>
      </c>
      <c r="S122" s="95">
        <v>0</v>
      </c>
      <c r="T122" s="95">
        <v>0</v>
      </c>
      <c r="U122" s="95">
        <v>0</v>
      </c>
      <c r="V122" s="95">
        <v>0</v>
      </c>
      <c r="W122" s="95">
        <v>0</v>
      </c>
      <c r="X122" s="95">
        <v>0</v>
      </c>
      <c r="Y122" s="95">
        <v>0</v>
      </c>
      <c r="Z122" s="95">
        <f t="shared" si="8"/>
        <v>0</v>
      </c>
      <c r="AA122" s="95">
        <f t="shared" si="9"/>
        <v>0</v>
      </c>
      <c r="AB122" s="95">
        <f t="shared" si="10"/>
        <v>0</v>
      </c>
      <c r="AC122" s="95">
        <f t="shared" si="11"/>
        <v>0</v>
      </c>
      <c r="AD122" s="95">
        <f t="shared" si="12"/>
        <v>0</v>
      </c>
      <c r="AE122" s="95">
        <f t="shared" si="13"/>
        <v>0</v>
      </c>
      <c r="AF122" s="95">
        <f t="shared" si="14"/>
        <v>0</v>
      </c>
    </row>
    <row r="123" spans="1:32" s="18" customFormat="1" ht="31.5" x14ac:dyDescent="0.25">
      <c r="A123" s="39" t="s">
        <v>390</v>
      </c>
      <c r="B123" s="70" t="s">
        <v>305</v>
      </c>
      <c r="C123" s="71" t="s">
        <v>216</v>
      </c>
      <c r="D123" s="95">
        <v>0</v>
      </c>
      <c r="E123" s="95">
        <v>0</v>
      </c>
      <c r="F123" s="95">
        <v>0</v>
      </c>
      <c r="G123" s="95">
        <v>0</v>
      </c>
      <c r="H123" s="95">
        <v>0</v>
      </c>
      <c r="I123" s="95">
        <v>0</v>
      </c>
      <c r="J123" s="95">
        <v>0</v>
      </c>
      <c r="K123" s="95">
        <v>0</v>
      </c>
      <c r="L123" s="95">
        <v>0</v>
      </c>
      <c r="M123" s="95">
        <v>0</v>
      </c>
      <c r="N123" s="95">
        <v>0</v>
      </c>
      <c r="O123" s="95">
        <v>0</v>
      </c>
      <c r="P123" s="95">
        <v>0</v>
      </c>
      <c r="Q123" s="95">
        <v>0</v>
      </c>
      <c r="R123" s="95">
        <v>0</v>
      </c>
      <c r="S123" s="95">
        <v>0</v>
      </c>
      <c r="T123" s="95">
        <v>0</v>
      </c>
      <c r="U123" s="95">
        <v>0</v>
      </c>
      <c r="V123" s="95">
        <v>0</v>
      </c>
      <c r="W123" s="95">
        <v>0</v>
      </c>
      <c r="X123" s="95">
        <v>0</v>
      </c>
      <c r="Y123" s="95">
        <v>0</v>
      </c>
      <c r="Z123" s="95">
        <f t="shared" si="8"/>
        <v>0</v>
      </c>
      <c r="AA123" s="95">
        <f t="shared" si="9"/>
        <v>0</v>
      </c>
      <c r="AB123" s="95">
        <f t="shared" si="10"/>
        <v>0</v>
      </c>
      <c r="AC123" s="95">
        <f t="shared" si="11"/>
        <v>0</v>
      </c>
      <c r="AD123" s="95">
        <f t="shared" si="12"/>
        <v>0</v>
      </c>
      <c r="AE123" s="95">
        <f t="shared" si="13"/>
        <v>0</v>
      </c>
      <c r="AF123" s="95">
        <f t="shared" si="14"/>
        <v>0</v>
      </c>
    </row>
    <row r="124" spans="1:32" s="18" customFormat="1" ht="47.25" x14ac:dyDescent="0.25">
      <c r="A124" s="39" t="s">
        <v>391</v>
      </c>
      <c r="B124" s="70" t="s">
        <v>392</v>
      </c>
      <c r="C124" s="71" t="s">
        <v>216</v>
      </c>
      <c r="D124" s="95">
        <v>0</v>
      </c>
      <c r="E124" s="95">
        <v>0</v>
      </c>
      <c r="F124" s="95">
        <v>0</v>
      </c>
      <c r="G124" s="95">
        <v>0</v>
      </c>
      <c r="H124" s="95">
        <v>0</v>
      </c>
      <c r="I124" s="95">
        <v>0</v>
      </c>
      <c r="J124" s="95">
        <v>0</v>
      </c>
      <c r="K124" s="95">
        <v>0</v>
      </c>
      <c r="L124" s="95">
        <v>0</v>
      </c>
      <c r="M124" s="95">
        <v>0</v>
      </c>
      <c r="N124" s="95">
        <v>0</v>
      </c>
      <c r="O124" s="95">
        <v>0</v>
      </c>
      <c r="P124" s="95">
        <v>0</v>
      </c>
      <c r="Q124" s="95">
        <v>0</v>
      </c>
      <c r="R124" s="95">
        <v>0</v>
      </c>
      <c r="S124" s="95">
        <v>0</v>
      </c>
      <c r="T124" s="95">
        <v>0</v>
      </c>
      <c r="U124" s="95">
        <v>0</v>
      </c>
      <c r="V124" s="95">
        <v>0</v>
      </c>
      <c r="W124" s="95">
        <v>0</v>
      </c>
      <c r="X124" s="95">
        <v>0</v>
      </c>
      <c r="Y124" s="95">
        <v>0</v>
      </c>
      <c r="Z124" s="95">
        <f t="shared" si="8"/>
        <v>0</v>
      </c>
      <c r="AA124" s="95">
        <f t="shared" si="9"/>
        <v>0</v>
      </c>
      <c r="AB124" s="95">
        <f t="shared" si="10"/>
        <v>0</v>
      </c>
      <c r="AC124" s="95">
        <f t="shared" si="11"/>
        <v>0</v>
      </c>
      <c r="AD124" s="95">
        <f t="shared" si="12"/>
        <v>0</v>
      </c>
      <c r="AE124" s="95">
        <f t="shared" si="13"/>
        <v>0</v>
      </c>
      <c r="AF124" s="95">
        <f t="shared" si="14"/>
        <v>0</v>
      </c>
    </row>
    <row r="125" spans="1:32" s="18" customFormat="1" ht="47.25" x14ac:dyDescent="0.25">
      <c r="A125" s="39" t="s">
        <v>393</v>
      </c>
      <c r="B125" s="70" t="s">
        <v>394</v>
      </c>
      <c r="C125" s="71" t="s">
        <v>216</v>
      </c>
      <c r="D125" s="95">
        <v>0</v>
      </c>
      <c r="E125" s="95">
        <v>0</v>
      </c>
      <c r="F125" s="95">
        <v>0</v>
      </c>
      <c r="G125" s="95">
        <v>0</v>
      </c>
      <c r="H125" s="95">
        <v>0</v>
      </c>
      <c r="I125" s="95">
        <v>0</v>
      </c>
      <c r="J125" s="95">
        <v>0</v>
      </c>
      <c r="K125" s="95">
        <v>0</v>
      </c>
      <c r="L125" s="95">
        <v>0</v>
      </c>
      <c r="M125" s="95">
        <v>0</v>
      </c>
      <c r="N125" s="95">
        <v>0</v>
      </c>
      <c r="O125" s="95">
        <v>0</v>
      </c>
      <c r="P125" s="95">
        <v>0</v>
      </c>
      <c r="Q125" s="95">
        <v>0</v>
      </c>
      <c r="R125" s="95">
        <v>0</v>
      </c>
      <c r="S125" s="95">
        <v>0</v>
      </c>
      <c r="T125" s="95">
        <v>0</v>
      </c>
      <c r="U125" s="95">
        <v>0</v>
      </c>
      <c r="V125" s="95">
        <v>0</v>
      </c>
      <c r="W125" s="95">
        <v>0</v>
      </c>
      <c r="X125" s="95">
        <v>0</v>
      </c>
      <c r="Y125" s="95">
        <v>0</v>
      </c>
      <c r="Z125" s="95">
        <f t="shared" si="8"/>
        <v>0</v>
      </c>
      <c r="AA125" s="95">
        <f t="shared" si="9"/>
        <v>0</v>
      </c>
      <c r="AB125" s="95">
        <f t="shared" si="10"/>
        <v>0</v>
      </c>
      <c r="AC125" s="95">
        <f t="shared" si="11"/>
        <v>0</v>
      </c>
      <c r="AD125" s="95">
        <f t="shared" si="12"/>
        <v>0</v>
      </c>
      <c r="AE125" s="95">
        <f t="shared" si="13"/>
        <v>0</v>
      </c>
      <c r="AF125" s="95">
        <f t="shared" si="14"/>
        <v>0</v>
      </c>
    </row>
    <row r="126" spans="1:32" s="18" customFormat="1" ht="47.25" x14ac:dyDescent="0.25">
      <c r="A126" s="39" t="s">
        <v>395</v>
      </c>
      <c r="B126" s="70" t="s">
        <v>396</v>
      </c>
      <c r="C126" s="71" t="s">
        <v>216</v>
      </c>
      <c r="D126" s="95">
        <v>0</v>
      </c>
      <c r="E126" s="95">
        <v>0</v>
      </c>
      <c r="F126" s="95">
        <v>0</v>
      </c>
      <c r="G126" s="95">
        <v>0</v>
      </c>
      <c r="H126" s="95">
        <v>0</v>
      </c>
      <c r="I126" s="95">
        <v>0</v>
      </c>
      <c r="J126" s="95">
        <v>0</v>
      </c>
      <c r="K126" s="95">
        <v>0</v>
      </c>
      <c r="L126" s="95">
        <v>0</v>
      </c>
      <c r="M126" s="95">
        <v>0</v>
      </c>
      <c r="N126" s="95">
        <v>0</v>
      </c>
      <c r="O126" s="95">
        <v>0</v>
      </c>
      <c r="P126" s="95">
        <v>0</v>
      </c>
      <c r="Q126" s="95">
        <v>0</v>
      </c>
      <c r="R126" s="95">
        <v>0</v>
      </c>
      <c r="S126" s="95">
        <v>0</v>
      </c>
      <c r="T126" s="95">
        <v>0</v>
      </c>
      <c r="U126" s="95">
        <v>0</v>
      </c>
      <c r="V126" s="95">
        <v>0</v>
      </c>
      <c r="W126" s="95">
        <v>0</v>
      </c>
      <c r="X126" s="95">
        <v>0</v>
      </c>
      <c r="Y126" s="95">
        <v>0</v>
      </c>
      <c r="Z126" s="95">
        <f t="shared" si="8"/>
        <v>0</v>
      </c>
      <c r="AA126" s="95">
        <f t="shared" si="9"/>
        <v>0</v>
      </c>
      <c r="AB126" s="95">
        <f t="shared" si="10"/>
        <v>0</v>
      </c>
      <c r="AC126" s="95">
        <f t="shared" si="11"/>
        <v>0</v>
      </c>
      <c r="AD126" s="95">
        <f t="shared" si="12"/>
        <v>0</v>
      </c>
      <c r="AE126" s="95">
        <f t="shared" si="13"/>
        <v>0</v>
      </c>
      <c r="AF126" s="95">
        <f t="shared" si="14"/>
        <v>0</v>
      </c>
    </row>
    <row r="127" spans="1:32" s="18" customFormat="1" ht="47.25" x14ac:dyDescent="0.25">
      <c r="A127" s="39" t="s">
        <v>397</v>
      </c>
      <c r="B127" s="70" t="s">
        <v>398</v>
      </c>
      <c r="C127" s="71" t="s">
        <v>216</v>
      </c>
      <c r="D127" s="95">
        <v>0</v>
      </c>
      <c r="E127" s="95">
        <v>0</v>
      </c>
      <c r="F127" s="95">
        <v>0</v>
      </c>
      <c r="G127" s="95">
        <v>0</v>
      </c>
      <c r="H127" s="95">
        <v>0</v>
      </c>
      <c r="I127" s="95">
        <v>0</v>
      </c>
      <c r="J127" s="95">
        <v>0</v>
      </c>
      <c r="K127" s="95">
        <v>0</v>
      </c>
      <c r="L127" s="95">
        <v>0</v>
      </c>
      <c r="M127" s="95">
        <v>0</v>
      </c>
      <c r="N127" s="95">
        <v>0</v>
      </c>
      <c r="O127" s="95">
        <v>0</v>
      </c>
      <c r="P127" s="95">
        <v>0</v>
      </c>
      <c r="Q127" s="95">
        <v>0</v>
      </c>
      <c r="R127" s="95">
        <v>0</v>
      </c>
      <c r="S127" s="95">
        <v>0</v>
      </c>
      <c r="T127" s="95">
        <v>0</v>
      </c>
      <c r="U127" s="95">
        <v>0</v>
      </c>
      <c r="V127" s="95">
        <v>0</v>
      </c>
      <c r="W127" s="95">
        <v>0</v>
      </c>
      <c r="X127" s="95">
        <v>0</v>
      </c>
      <c r="Y127" s="95">
        <v>0</v>
      </c>
      <c r="Z127" s="95">
        <f t="shared" si="8"/>
        <v>0</v>
      </c>
      <c r="AA127" s="95">
        <f t="shared" si="9"/>
        <v>0</v>
      </c>
      <c r="AB127" s="95">
        <f t="shared" si="10"/>
        <v>0</v>
      </c>
      <c r="AC127" s="95">
        <f t="shared" si="11"/>
        <v>0</v>
      </c>
      <c r="AD127" s="95">
        <f t="shared" si="12"/>
        <v>0</v>
      </c>
      <c r="AE127" s="95">
        <f t="shared" si="13"/>
        <v>0</v>
      </c>
      <c r="AF127" s="95">
        <f t="shared" si="14"/>
        <v>0</v>
      </c>
    </row>
    <row r="128" spans="1:32" s="18" customFormat="1" ht="63" x14ac:dyDescent="0.25">
      <c r="A128" s="39" t="s">
        <v>399</v>
      </c>
      <c r="B128" s="70" t="s">
        <v>400</v>
      </c>
      <c r="C128" s="71" t="s">
        <v>216</v>
      </c>
      <c r="D128" s="95">
        <v>0</v>
      </c>
      <c r="E128" s="95">
        <v>0</v>
      </c>
      <c r="F128" s="95">
        <v>0</v>
      </c>
      <c r="G128" s="95">
        <v>0</v>
      </c>
      <c r="H128" s="95">
        <v>0</v>
      </c>
      <c r="I128" s="95">
        <v>0</v>
      </c>
      <c r="J128" s="95">
        <v>0</v>
      </c>
      <c r="K128" s="95">
        <v>0</v>
      </c>
      <c r="L128" s="95">
        <v>0</v>
      </c>
      <c r="M128" s="95">
        <v>0</v>
      </c>
      <c r="N128" s="95">
        <v>0</v>
      </c>
      <c r="O128" s="95">
        <v>0</v>
      </c>
      <c r="P128" s="95">
        <v>0</v>
      </c>
      <c r="Q128" s="95">
        <v>0</v>
      </c>
      <c r="R128" s="95">
        <v>0</v>
      </c>
      <c r="S128" s="95">
        <v>0</v>
      </c>
      <c r="T128" s="95">
        <v>0</v>
      </c>
      <c r="U128" s="95">
        <v>0</v>
      </c>
      <c r="V128" s="95">
        <v>0</v>
      </c>
      <c r="W128" s="95">
        <v>0</v>
      </c>
      <c r="X128" s="95">
        <v>0</v>
      </c>
      <c r="Y128" s="95">
        <v>0</v>
      </c>
      <c r="Z128" s="95">
        <f t="shared" si="8"/>
        <v>0</v>
      </c>
      <c r="AA128" s="95">
        <f t="shared" si="9"/>
        <v>0</v>
      </c>
      <c r="AB128" s="95">
        <f t="shared" si="10"/>
        <v>0</v>
      </c>
      <c r="AC128" s="95">
        <f t="shared" si="11"/>
        <v>0</v>
      </c>
      <c r="AD128" s="95">
        <f t="shared" si="12"/>
        <v>0</v>
      </c>
      <c r="AE128" s="95">
        <f t="shared" si="13"/>
        <v>0</v>
      </c>
      <c r="AF128" s="95">
        <f t="shared" si="14"/>
        <v>0</v>
      </c>
    </row>
    <row r="129" spans="1:32" s="18" customFormat="1" ht="47.25" x14ac:dyDescent="0.25">
      <c r="A129" s="39" t="s">
        <v>401</v>
      </c>
      <c r="B129" s="70" t="s">
        <v>307</v>
      </c>
      <c r="C129" s="71" t="s">
        <v>216</v>
      </c>
      <c r="D129" s="95">
        <v>0</v>
      </c>
      <c r="E129" s="95">
        <v>0</v>
      </c>
      <c r="F129" s="95">
        <v>0</v>
      </c>
      <c r="G129" s="95">
        <v>0</v>
      </c>
      <c r="H129" s="95">
        <v>0</v>
      </c>
      <c r="I129" s="95">
        <v>0</v>
      </c>
      <c r="J129" s="95">
        <v>0</v>
      </c>
      <c r="K129" s="95">
        <v>0</v>
      </c>
      <c r="L129" s="95">
        <v>0</v>
      </c>
      <c r="M129" s="95">
        <v>0</v>
      </c>
      <c r="N129" s="95">
        <v>0</v>
      </c>
      <c r="O129" s="95">
        <v>0</v>
      </c>
      <c r="P129" s="95">
        <v>0</v>
      </c>
      <c r="Q129" s="95">
        <v>0</v>
      </c>
      <c r="R129" s="95">
        <v>0</v>
      </c>
      <c r="S129" s="95">
        <v>0</v>
      </c>
      <c r="T129" s="95">
        <v>0</v>
      </c>
      <c r="U129" s="95">
        <v>0</v>
      </c>
      <c r="V129" s="95">
        <v>0</v>
      </c>
      <c r="W129" s="95">
        <v>0</v>
      </c>
      <c r="X129" s="95">
        <v>0</v>
      </c>
      <c r="Y129" s="95">
        <v>0</v>
      </c>
      <c r="Z129" s="95">
        <f t="shared" si="8"/>
        <v>0</v>
      </c>
      <c r="AA129" s="95">
        <f t="shared" si="9"/>
        <v>0</v>
      </c>
      <c r="AB129" s="95">
        <f t="shared" si="10"/>
        <v>0</v>
      </c>
      <c r="AC129" s="95">
        <f t="shared" si="11"/>
        <v>0</v>
      </c>
      <c r="AD129" s="95">
        <f t="shared" si="12"/>
        <v>0</v>
      </c>
      <c r="AE129" s="95">
        <f t="shared" si="13"/>
        <v>0</v>
      </c>
      <c r="AF129" s="95">
        <f t="shared" si="14"/>
        <v>0</v>
      </c>
    </row>
    <row r="130" spans="1:32" s="18" customFormat="1" ht="63" x14ac:dyDescent="0.25">
      <c r="A130" s="39" t="s">
        <v>402</v>
      </c>
      <c r="B130" s="70" t="s">
        <v>403</v>
      </c>
      <c r="C130" s="71" t="s">
        <v>216</v>
      </c>
      <c r="D130" s="95">
        <v>0</v>
      </c>
      <c r="E130" s="95">
        <v>0</v>
      </c>
      <c r="F130" s="95">
        <v>0</v>
      </c>
      <c r="G130" s="95">
        <v>0</v>
      </c>
      <c r="H130" s="95">
        <v>0</v>
      </c>
      <c r="I130" s="95">
        <v>0</v>
      </c>
      <c r="J130" s="95">
        <v>0</v>
      </c>
      <c r="K130" s="95">
        <v>0</v>
      </c>
      <c r="L130" s="95">
        <v>0</v>
      </c>
      <c r="M130" s="95">
        <v>0</v>
      </c>
      <c r="N130" s="95">
        <v>0</v>
      </c>
      <c r="O130" s="95">
        <v>0</v>
      </c>
      <c r="P130" s="95">
        <v>0</v>
      </c>
      <c r="Q130" s="95">
        <v>0</v>
      </c>
      <c r="R130" s="95">
        <v>0</v>
      </c>
      <c r="S130" s="95">
        <v>0</v>
      </c>
      <c r="T130" s="95">
        <v>0</v>
      </c>
      <c r="U130" s="95">
        <v>0</v>
      </c>
      <c r="V130" s="95">
        <v>0</v>
      </c>
      <c r="W130" s="95">
        <v>0</v>
      </c>
      <c r="X130" s="95">
        <v>0</v>
      </c>
      <c r="Y130" s="95">
        <v>0</v>
      </c>
      <c r="Z130" s="95">
        <f t="shared" si="8"/>
        <v>0</v>
      </c>
      <c r="AA130" s="95">
        <f t="shared" si="9"/>
        <v>0</v>
      </c>
      <c r="AB130" s="95">
        <f t="shared" si="10"/>
        <v>0</v>
      </c>
      <c r="AC130" s="95">
        <f t="shared" si="11"/>
        <v>0</v>
      </c>
      <c r="AD130" s="95">
        <f t="shared" si="12"/>
        <v>0</v>
      </c>
      <c r="AE130" s="95">
        <f t="shared" si="13"/>
        <v>0</v>
      </c>
      <c r="AF130" s="95">
        <f t="shared" si="14"/>
        <v>0</v>
      </c>
    </row>
    <row r="131" spans="1:32" s="18" customFormat="1" ht="63" x14ac:dyDescent="0.25">
      <c r="A131" s="39" t="s">
        <v>404</v>
      </c>
      <c r="B131" s="70" t="s">
        <v>405</v>
      </c>
      <c r="C131" s="71" t="s">
        <v>216</v>
      </c>
      <c r="D131" s="95">
        <v>0</v>
      </c>
      <c r="E131" s="95">
        <v>0</v>
      </c>
      <c r="F131" s="95">
        <v>0</v>
      </c>
      <c r="G131" s="95">
        <v>0</v>
      </c>
      <c r="H131" s="95">
        <v>0</v>
      </c>
      <c r="I131" s="95">
        <v>0</v>
      </c>
      <c r="J131" s="95">
        <v>0</v>
      </c>
      <c r="K131" s="95">
        <v>0</v>
      </c>
      <c r="L131" s="95">
        <v>0</v>
      </c>
      <c r="M131" s="95">
        <v>0</v>
      </c>
      <c r="N131" s="95">
        <v>0</v>
      </c>
      <c r="O131" s="95">
        <v>0</v>
      </c>
      <c r="P131" s="95">
        <v>0</v>
      </c>
      <c r="Q131" s="95">
        <v>0</v>
      </c>
      <c r="R131" s="95">
        <v>0</v>
      </c>
      <c r="S131" s="95">
        <v>0</v>
      </c>
      <c r="T131" s="95">
        <v>0</v>
      </c>
      <c r="U131" s="95">
        <v>0</v>
      </c>
      <c r="V131" s="95">
        <v>0</v>
      </c>
      <c r="W131" s="95">
        <v>0</v>
      </c>
      <c r="X131" s="95">
        <v>0</v>
      </c>
      <c r="Y131" s="95">
        <v>0</v>
      </c>
      <c r="Z131" s="95">
        <f t="shared" si="8"/>
        <v>0</v>
      </c>
      <c r="AA131" s="95">
        <f t="shared" si="9"/>
        <v>0</v>
      </c>
      <c r="AB131" s="95">
        <f t="shared" si="10"/>
        <v>0</v>
      </c>
      <c r="AC131" s="95">
        <f t="shared" si="11"/>
        <v>0</v>
      </c>
      <c r="AD131" s="95">
        <f t="shared" si="12"/>
        <v>0</v>
      </c>
      <c r="AE131" s="95">
        <f t="shared" si="13"/>
        <v>0</v>
      </c>
      <c r="AF131" s="95">
        <f t="shared" si="14"/>
        <v>0</v>
      </c>
    </row>
    <row r="132" spans="1:32" s="18" customFormat="1" ht="31.5" x14ac:dyDescent="0.25">
      <c r="A132" s="39" t="s">
        <v>406</v>
      </c>
      <c r="B132" s="70" t="s">
        <v>407</v>
      </c>
      <c r="C132" s="71" t="s">
        <v>216</v>
      </c>
      <c r="D132" s="95">
        <v>0</v>
      </c>
      <c r="E132" s="95">
        <v>0</v>
      </c>
      <c r="F132" s="95">
        <v>0</v>
      </c>
      <c r="G132" s="95">
        <v>0</v>
      </c>
      <c r="H132" s="95">
        <v>0</v>
      </c>
      <c r="I132" s="95">
        <v>0</v>
      </c>
      <c r="J132" s="95">
        <v>0</v>
      </c>
      <c r="K132" s="95">
        <v>0</v>
      </c>
      <c r="L132" s="95">
        <v>0</v>
      </c>
      <c r="M132" s="95">
        <v>0</v>
      </c>
      <c r="N132" s="95">
        <v>0</v>
      </c>
      <c r="O132" s="95">
        <v>0</v>
      </c>
      <c r="P132" s="95">
        <v>0</v>
      </c>
      <c r="Q132" s="95">
        <v>0</v>
      </c>
      <c r="R132" s="95">
        <v>0</v>
      </c>
      <c r="S132" s="95">
        <v>0</v>
      </c>
      <c r="T132" s="95">
        <v>0</v>
      </c>
      <c r="U132" s="95">
        <v>0</v>
      </c>
      <c r="V132" s="95">
        <v>0</v>
      </c>
      <c r="W132" s="95">
        <v>0</v>
      </c>
      <c r="X132" s="95">
        <v>0</v>
      </c>
      <c r="Y132" s="95">
        <v>0</v>
      </c>
      <c r="Z132" s="95">
        <f t="shared" si="8"/>
        <v>0</v>
      </c>
      <c r="AA132" s="95">
        <f t="shared" si="9"/>
        <v>0</v>
      </c>
      <c r="AB132" s="95">
        <f t="shared" si="10"/>
        <v>0</v>
      </c>
      <c r="AC132" s="95">
        <f t="shared" si="11"/>
        <v>0</v>
      </c>
      <c r="AD132" s="95">
        <f t="shared" si="12"/>
        <v>0</v>
      </c>
      <c r="AE132" s="95">
        <f t="shared" si="13"/>
        <v>0</v>
      </c>
      <c r="AF132" s="95">
        <f t="shared" si="14"/>
        <v>0</v>
      </c>
    </row>
    <row r="133" spans="1:32" s="18" customFormat="1" ht="31.5" x14ac:dyDescent="0.25">
      <c r="A133" s="39" t="s">
        <v>408</v>
      </c>
      <c r="B133" s="70" t="s">
        <v>409</v>
      </c>
      <c r="C133" s="71" t="s">
        <v>216</v>
      </c>
      <c r="D133" s="95">
        <v>0</v>
      </c>
      <c r="E133" s="95">
        <v>0</v>
      </c>
      <c r="F133" s="95">
        <v>0</v>
      </c>
      <c r="G133" s="95">
        <v>0</v>
      </c>
      <c r="H133" s="95">
        <v>0</v>
      </c>
      <c r="I133" s="95">
        <v>0</v>
      </c>
      <c r="J133" s="95">
        <v>0</v>
      </c>
      <c r="K133" s="95">
        <v>0</v>
      </c>
      <c r="L133" s="95">
        <v>0</v>
      </c>
      <c r="M133" s="95">
        <v>0</v>
      </c>
      <c r="N133" s="95">
        <v>0</v>
      </c>
      <c r="O133" s="95">
        <v>0</v>
      </c>
      <c r="P133" s="95">
        <v>0</v>
      </c>
      <c r="Q133" s="95">
        <v>0</v>
      </c>
      <c r="R133" s="95">
        <v>0</v>
      </c>
      <c r="S133" s="95">
        <v>0</v>
      </c>
      <c r="T133" s="95">
        <v>0</v>
      </c>
      <c r="U133" s="95">
        <v>0</v>
      </c>
      <c r="V133" s="95">
        <v>0</v>
      </c>
      <c r="W133" s="95">
        <v>0</v>
      </c>
      <c r="X133" s="95">
        <v>0</v>
      </c>
      <c r="Y133" s="95">
        <v>0</v>
      </c>
      <c r="Z133" s="95">
        <f t="shared" si="8"/>
        <v>0</v>
      </c>
      <c r="AA133" s="95">
        <f t="shared" si="9"/>
        <v>0</v>
      </c>
      <c r="AB133" s="95">
        <f t="shared" si="10"/>
        <v>0</v>
      </c>
      <c r="AC133" s="95">
        <f t="shared" si="11"/>
        <v>0</v>
      </c>
      <c r="AD133" s="95">
        <f t="shared" si="12"/>
        <v>0</v>
      </c>
      <c r="AE133" s="95">
        <f t="shared" si="13"/>
        <v>0</v>
      </c>
      <c r="AF133" s="95">
        <f t="shared" si="14"/>
        <v>0</v>
      </c>
    </row>
    <row r="134" spans="1:32" s="18" customFormat="1" ht="31.5" x14ac:dyDescent="0.25">
      <c r="A134" s="39" t="s">
        <v>410</v>
      </c>
      <c r="B134" s="70" t="s">
        <v>411</v>
      </c>
      <c r="C134" s="71" t="s">
        <v>216</v>
      </c>
      <c r="D134" s="95">
        <v>0</v>
      </c>
      <c r="E134" s="95">
        <v>0</v>
      </c>
      <c r="F134" s="95">
        <v>0</v>
      </c>
      <c r="G134" s="95">
        <v>0</v>
      </c>
      <c r="H134" s="95">
        <v>0</v>
      </c>
      <c r="I134" s="95">
        <v>0</v>
      </c>
      <c r="J134" s="95">
        <v>0</v>
      </c>
      <c r="K134" s="95">
        <v>0</v>
      </c>
      <c r="L134" s="95">
        <v>0</v>
      </c>
      <c r="M134" s="95">
        <v>0</v>
      </c>
      <c r="N134" s="95">
        <v>0</v>
      </c>
      <c r="O134" s="95">
        <v>0</v>
      </c>
      <c r="P134" s="95">
        <v>0</v>
      </c>
      <c r="Q134" s="95">
        <v>0</v>
      </c>
      <c r="R134" s="95">
        <v>0</v>
      </c>
      <c r="S134" s="95">
        <v>0</v>
      </c>
      <c r="T134" s="95">
        <v>0</v>
      </c>
      <c r="U134" s="95">
        <v>0</v>
      </c>
      <c r="V134" s="95">
        <v>0</v>
      </c>
      <c r="W134" s="95">
        <v>0</v>
      </c>
      <c r="X134" s="95">
        <v>0</v>
      </c>
      <c r="Y134" s="95">
        <v>0</v>
      </c>
      <c r="Z134" s="95">
        <f t="shared" si="8"/>
        <v>0</v>
      </c>
      <c r="AA134" s="95">
        <f t="shared" si="9"/>
        <v>0</v>
      </c>
      <c r="AB134" s="95">
        <f t="shared" si="10"/>
        <v>0</v>
      </c>
      <c r="AC134" s="95">
        <f t="shared" si="11"/>
        <v>0</v>
      </c>
      <c r="AD134" s="95">
        <f t="shared" si="12"/>
        <v>0</v>
      </c>
      <c r="AE134" s="95">
        <f t="shared" si="13"/>
        <v>0</v>
      </c>
      <c r="AF134" s="95">
        <f t="shared" si="14"/>
        <v>0</v>
      </c>
    </row>
    <row r="135" spans="1:32" s="18" customFormat="1" ht="47.25" x14ac:dyDescent="0.25">
      <c r="A135" s="39" t="s">
        <v>412</v>
      </c>
      <c r="B135" s="70" t="s">
        <v>413</v>
      </c>
      <c r="C135" s="71" t="s">
        <v>216</v>
      </c>
      <c r="D135" s="95">
        <v>0</v>
      </c>
      <c r="E135" s="95">
        <v>0</v>
      </c>
      <c r="F135" s="95">
        <v>0</v>
      </c>
      <c r="G135" s="95">
        <v>0</v>
      </c>
      <c r="H135" s="95">
        <v>0</v>
      </c>
      <c r="I135" s="95">
        <v>0</v>
      </c>
      <c r="J135" s="95">
        <v>0</v>
      </c>
      <c r="K135" s="95">
        <v>0</v>
      </c>
      <c r="L135" s="95">
        <v>0</v>
      </c>
      <c r="M135" s="95">
        <v>0</v>
      </c>
      <c r="N135" s="95">
        <v>0</v>
      </c>
      <c r="O135" s="95">
        <v>0</v>
      </c>
      <c r="P135" s="95">
        <v>0</v>
      </c>
      <c r="Q135" s="95">
        <v>0</v>
      </c>
      <c r="R135" s="95">
        <v>0</v>
      </c>
      <c r="S135" s="95">
        <v>0</v>
      </c>
      <c r="T135" s="95">
        <v>0</v>
      </c>
      <c r="U135" s="95">
        <v>0</v>
      </c>
      <c r="V135" s="95">
        <v>0</v>
      </c>
      <c r="W135" s="95">
        <v>0</v>
      </c>
      <c r="X135" s="95">
        <v>0</v>
      </c>
      <c r="Y135" s="95">
        <v>0</v>
      </c>
      <c r="Z135" s="95">
        <f t="shared" si="8"/>
        <v>0</v>
      </c>
      <c r="AA135" s="95">
        <f t="shared" si="9"/>
        <v>0</v>
      </c>
      <c r="AB135" s="95">
        <f t="shared" si="10"/>
        <v>0</v>
      </c>
      <c r="AC135" s="95">
        <f t="shared" si="11"/>
        <v>0</v>
      </c>
      <c r="AD135" s="95">
        <f t="shared" si="12"/>
        <v>0</v>
      </c>
      <c r="AE135" s="95">
        <f t="shared" si="13"/>
        <v>0</v>
      </c>
      <c r="AF135" s="95">
        <f t="shared" si="14"/>
        <v>0</v>
      </c>
    </row>
    <row r="136" spans="1:32" s="18" customFormat="1" ht="47.25" x14ac:dyDescent="0.25">
      <c r="A136" s="39" t="s">
        <v>414</v>
      </c>
      <c r="B136" s="70" t="s">
        <v>415</v>
      </c>
      <c r="C136" s="71" t="s">
        <v>216</v>
      </c>
      <c r="D136" s="95">
        <v>0</v>
      </c>
      <c r="E136" s="95">
        <v>0</v>
      </c>
      <c r="F136" s="95">
        <v>0</v>
      </c>
      <c r="G136" s="95">
        <v>0</v>
      </c>
      <c r="H136" s="95">
        <v>0</v>
      </c>
      <c r="I136" s="95">
        <v>0</v>
      </c>
      <c r="J136" s="95">
        <v>0</v>
      </c>
      <c r="K136" s="95">
        <v>0</v>
      </c>
      <c r="L136" s="95">
        <v>0</v>
      </c>
      <c r="M136" s="95">
        <v>0</v>
      </c>
      <c r="N136" s="95">
        <v>0</v>
      </c>
      <c r="O136" s="95">
        <v>0</v>
      </c>
      <c r="P136" s="95">
        <v>0</v>
      </c>
      <c r="Q136" s="95">
        <v>0</v>
      </c>
      <c r="R136" s="95">
        <v>0</v>
      </c>
      <c r="S136" s="95">
        <v>0</v>
      </c>
      <c r="T136" s="95">
        <v>0</v>
      </c>
      <c r="U136" s="95">
        <v>0</v>
      </c>
      <c r="V136" s="95">
        <v>0</v>
      </c>
      <c r="W136" s="95">
        <v>0</v>
      </c>
      <c r="X136" s="95">
        <v>0</v>
      </c>
      <c r="Y136" s="95">
        <v>0</v>
      </c>
      <c r="Z136" s="95">
        <f t="shared" si="8"/>
        <v>0</v>
      </c>
      <c r="AA136" s="95">
        <f t="shared" si="9"/>
        <v>0</v>
      </c>
      <c r="AB136" s="95">
        <f t="shared" si="10"/>
        <v>0</v>
      </c>
      <c r="AC136" s="95">
        <f t="shared" si="11"/>
        <v>0</v>
      </c>
      <c r="AD136" s="95">
        <f t="shared" si="12"/>
        <v>0</v>
      </c>
      <c r="AE136" s="95">
        <f t="shared" si="13"/>
        <v>0</v>
      </c>
      <c r="AF136" s="95">
        <f t="shared" si="14"/>
        <v>0</v>
      </c>
    </row>
    <row r="137" spans="1:32" s="18" customFormat="1" ht="47.25" x14ac:dyDescent="0.25">
      <c r="A137" s="39" t="s">
        <v>416</v>
      </c>
      <c r="B137" s="70" t="s">
        <v>417</v>
      </c>
      <c r="C137" s="71" t="s">
        <v>216</v>
      </c>
      <c r="D137" s="95">
        <v>0</v>
      </c>
      <c r="E137" s="95">
        <v>0</v>
      </c>
      <c r="F137" s="95">
        <v>0</v>
      </c>
      <c r="G137" s="95">
        <v>0</v>
      </c>
      <c r="H137" s="95">
        <v>0</v>
      </c>
      <c r="I137" s="95">
        <v>0</v>
      </c>
      <c r="J137" s="95">
        <v>0</v>
      </c>
      <c r="K137" s="95">
        <v>0</v>
      </c>
      <c r="L137" s="95">
        <v>0</v>
      </c>
      <c r="M137" s="95">
        <v>0</v>
      </c>
      <c r="N137" s="95">
        <v>0</v>
      </c>
      <c r="O137" s="95">
        <v>0</v>
      </c>
      <c r="P137" s="95">
        <v>0</v>
      </c>
      <c r="Q137" s="95">
        <v>0</v>
      </c>
      <c r="R137" s="95">
        <v>0</v>
      </c>
      <c r="S137" s="95">
        <v>0</v>
      </c>
      <c r="T137" s="95">
        <v>0</v>
      </c>
      <c r="U137" s="95">
        <v>0</v>
      </c>
      <c r="V137" s="95">
        <v>0</v>
      </c>
      <c r="W137" s="95">
        <v>0</v>
      </c>
      <c r="X137" s="95">
        <v>0</v>
      </c>
      <c r="Y137" s="95">
        <v>0</v>
      </c>
      <c r="Z137" s="95">
        <f t="shared" si="8"/>
        <v>0</v>
      </c>
      <c r="AA137" s="95">
        <f t="shared" si="9"/>
        <v>0</v>
      </c>
      <c r="AB137" s="95">
        <f t="shared" si="10"/>
        <v>0</v>
      </c>
      <c r="AC137" s="95">
        <f t="shared" si="11"/>
        <v>0</v>
      </c>
      <c r="AD137" s="95">
        <f t="shared" si="12"/>
        <v>0</v>
      </c>
      <c r="AE137" s="95">
        <f t="shared" si="13"/>
        <v>0</v>
      </c>
      <c r="AF137" s="95">
        <f t="shared" si="14"/>
        <v>0</v>
      </c>
    </row>
    <row r="138" spans="1:32" s="18" customFormat="1" ht="47.25" x14ac:dyDescent="0.25">
      <c r="A138" s="39" t="s">
        <v>418</v>
      </c>
      <c r="B138" s="70" t="s">
        <v>419</v>
      </c>
      <c r="C138" s="71" t="s">
        <v>216</v>
      </c>
      <c r="D138" s="95">
        <v>0</v>
      </c>
      <c r="E138" s="95">
        <v>0</v>
      </c>
      <c r="F138" s="95">
        <v>0</v>
      </c>
      <c r="G138" s="95">
        <v>0</v>
      </c>
      <c r="H138" s="95">
        <v>0</v>
      </c>
      <c r="I138" s="95">
        <v>0</v>
      </c>
      <c r="J138" s="95">
        <v>0</v>
      </c>
      <c r="K138" s="95">
        <v>0</v>
      </c>
      <c r="L138" s="95">
        <v>0</v>
      </c>
      <c r="M138" s="95">
        <v>0</v>
      </c>
      <c r="N138" s="95">
        <v>0</v>
      </c>
      <c r="O138" s="95">
        <v>0</v>
      </c>
      <c r="P138" s="95">
        <v>0</v>
      </c>
      <c r="Q138" s="95">
        <v>0</v>
      </c>
      <c r="R138" s="95">
        <v>0</v>
      </c>
      <c r="S138" s="95">
        <v>0</v>
      </c>
      <c r="T138" s="95">
        <v>0</v>
      </c>
      <c r="U138" s="95">
        <v>0</v>
      </c>
      <c r="V138" s="95">
        <v>0</v>
      </c>
      <c r="W138" s="95">
        <v>0</v>
      </c>
      <c r="X138" s="95">
        <v>0</v>
      </c>
      <c r="Y138" s="95">
        <v>0</v>
      </c>
      <c r="Z138" s="95">
        <f t="shared" si="8"/>
        <v>0</v>
      </c>
      <c r="AA138" s="95">
        <f t="shared" si="9"/>
        <v>0</v>
      </c>
      <c r="AB138" s="95">
        <f t="shared" si="10"/>
        <v>0</v>
      </c>
      <c r="AC138" s="95">
        <f t="shared" si="11"/>
        <v>0</v>
      </c>
      <c r="AD138" s="95">
        <f t="shared" si="12"/>
        <v>0</v>
      </c>
      <c r="AE138" s="95">
        <f t="shared" si="13"/>
        <v>0</v>
      </c>
      <c r="AF138" s="95">
        <f t="shared" si="14"/>
        <v>0</v>
      </c>
    </row>
    <row r="139" spans="1:32" s="18" customFormat="1" ht="47.25" x14ac:dyDescent="0.25">
      <c r="A139" s="39" t="s">
        <v>420</v>
      </c>
      <c r="B139" s="70" t="s">
        <v>421</v>
      </c>
      <c r="C139" s="71" t="s">
        <v>216</v>
      </c>
      <c r="D139" s="95">
        <v>0</v>
      </c>
      <c r="E139" s="95">
        <v>0</v>
      </c>
      <c r="F139" s="95">
        <v>0</v>
      </c>
      <c r="G139" s="95">
        <v>0</v>
      </c>
      <c r="H139" s="95">
        <v>0</v>
      </c>
      <c r="I139" s="95">
        <v>0</v>
      </c>
      <c r="J139" s="95">
        <v>0</v>
      </c>
      <c r="K139" s="95">
        <v>0</v>
      </c>
      <c r="L139" s="95">
        <v>0</v>
      </c>
      <c r="M139" s="95">
        <v>0</v>
      </c>
      <c r="N139" s="95">
        <v>0</v>
      </c>
      <c r="O139" s="95">
        <v>0</v>
      </c>
      <c r="P139" s="95">
        <v>0</v>
      </c>
      <c r="Q139" s="95">
        <v>0</v>
      </c>
      <c r="R139" s="95">
        <v>0</v>
      </c>
      <c r="S139" s="95">
        <v>0</v>
      </c>
      <c r="T139" s="95">
        <v>0</v>
      </c>
      <c r="U139" s="95">
        <v>0</v>
      </c>
      <c r="V139" s="95">
        <v>0</v>
      </c>
      <c r="W139" s="95">
        <v>0</v>
      </c>
      <c r="X139" s="95">
        <v>0</v>
      </c>
      <c r="Y139" s="95">
        <v>0</v>
      </c>
      <c r="Z139" s="95">
        <f t="shared" si="8"/>
        <v>0</v>
      </c>
      <c r="AA139" s="95">
        <f t="shared" si="9"/>
        <v>0</v>
      </c>
      <c r="AB139" s="95">
        <f t="shared" si="10"/>
        <v>0</v>
      </c>
      <c r="AC139" s="95">
        <f t="shared" si="11"/>
        <v>0</v>
      </c>
      <c r="AD139" s="95">
        <f t="shared" si="12"/>
        <v>0</v>
      </c>
      <c r="AE139" s="95">
        <f t="shared" si="13"/>
        <v>0</v>
      </c>
      <c r="AF139" s="95">
        <f t="shared" si="14"/>
        <v>0</v>
      </c>
    </row>
    <row r="140" spans="1:32" s="18" customFormat="1" ht="47.25" x14ac:dyDescent="0.25">
      <c r="A140" s="39" t="s">
        <v>422</v>
      </c>
      <c r="B140" s="70" t="s">
        <v>318</v>
      </c>
      <c r="C140" s="71" t="s">
        <v>216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5">
        <v>0</v>
      </c>
      <c r="N140" s="95">
        <v>0</v>
      </c>
      <c r="O140" s="95">
        <v>0</v>
      </c>
      <c r="P140" s="95">
        <v>0</v>
      </c>
      <c r="Q140" s="95">
        <v>0</v>
      </c>
      <c r="R140" s="95">
        <v>0</v>
      </c>
      <c r="S140" s="95">
        <v>0</v>
      </c>
      <c r="T140" s="95">
        <v>0</v>
      </c>
      <c r="U140" s="95">
        <v>0</v>
      </c>
      <c r="V140" s="95">
        <v>0</v>
      </c>
      <c r="W140" s="95">
        <v>0</v>
      </c>
      <c r="X140" s="95">
        <v>0</v>
      </c>
      <c r="Y140" s="95">
        <v>0</v>
      </c>
      <c r="Z140" s="95">
        <f t="shared" si="8"/>
        <v>0</v>
      </c>
      <c r="AA140" s="95">
        <f t="shared" si="9"/>
        <v>0</v>
      </c>
      <c r="AB140" s="95">
        <f t="shared" si="10"/>
        <v>0</v>
      </c>
      <c r="AC140" s="95">
        <f t="shared" si="11"/>
        <v>0</v>
      </c>
      <c r="AD140" s="95">
        <f t="shared" si="12"/>
        <v>0</v>
      </c>
      <c r="AE140" s="95">
        <f t="shared" si="13"/>
        <v>0</v>
      </c>
      <c r="AF140" s="95">
        <f t="shared" si="14"/>
        <v>0</v>
      </c>
    </row>
    <row r="141" spans="1:32" s="18" customFormat="1" ht="31.5" x14ac:dyDescent="0.25">
      <c r="A141" s="39" t="s">
        <v>423</v>
      </c>
      <c r="B141" s="70" t="s">
        <v>320</v>
      </c>
      <c r="C141" s="71" t="s">
        <v>216</v>
      </c>
      <c r="D141" s="95">
        <v>0</v>
      </c>
      <c r="E141" s="95">
        <v>0</v>
      </c>
      <c r="F141" s="95">
        <v>0</v>
      </c>
      <c r="G141" s="95">
        <v>0</v>
      </c>
      <c r="H141" s="95">
        <v>0</v>
      </c>
      <c r="I141" s="95">
        <v>0</v>
      </c>
      <c r="J141" s="95">
        <v>0</v>
      </c>
      <c r="K141" s="95">
        <v>0</v>
      </c>
      <c r="L141" s="95">
        <v>0</v>
      </c>
      <c r="M141" s="95">
        <v>0</v>
      </c>
      <c r="N141" s="95">
        <v>0</v>
      </c>
      <c r="O141" s="95">
        <v>0</v>
      </c>
      <c r="P141" s="95">
        <v>0</v>
      </c>
      <c r="Q141" s="95">
        <v>0</v>
      </c>
      <c r="R141" s="95">
        <v>0</v>
      </c>
      <c r="S141" s="95">
        <v>0</v>
      </c>
      <c r="T141" s="95">
        <v>0</v>
      </c>
      <c r="U141" s="95">
        <v>0</v>
      </c>
      <c r="V141" s="95">
        <v>0</v>
      </c>
      <c r="W141" s="95">
        <v>0</v>
      </c>
      <c r="X141" s="95">
        <v>0</v>
      </c>
      <c r="Y141" s="95">
        <v>0</v>
      </c>
      <c r="Z141" s="95">
        <f t="shared" si="8"/>
        <v>0</v>
      </c>
      <c r="AA141" s="95">
        <f t="shared" si="9"/>
        <v>0</v>
      </c>
      <c r="AB141" s="95">
        <f t="shared" si="10"/>
        <v>0</v>
      </c>
      <c r="AC141" s="95">
        <f t="shared" si="11"/>
        <v>0</v>
      </c>
      <c r="AD141" s="95">
        <f t="shared" si="12"/>
        <v>0</v>
      </c>
      <c r="AE141" s="95">
        <f t="shared" si="13"/>
        <v>0</v>
      </c>
      <c r="AF141" s="95">
        <f t="shared" si="14"/>
        <v>0</v>
      </c>
    </row>
    <row r="142" spans="1:32" s="18" customFormat="1" ht="31.5" x14ac:dyDescent="0.25">
      <c r="A142" s="39" t="s">
        <v>146</v>
      </c>
      <c r="B142" s="70" t="s">
        <v>424</v>
      </c>
      <c r="C142" s="71" t="s">
        <v>216</v>
      </c>
      <c r="D142" s="95">
        <v>0</v>
      </c>
      <c r="E142" s="95">
        <v>0</v>
      </c>
      <c r="F142" s="95">
        <v>0</v>
      </c>
      <c r="G142" s="95">
        <v>0</v>
      </c>
      <c r="H142" s="95">
        <v>0</v>
      </c>
      <c r="I142" s="95">
        <v>0</v>
      </c>
      <c r="J142" s="95">
        <v>0</v>
      </c>
      <c r="K142" s="95">
        <v>0</v>
      </c>
      <c r="L142" s="95">
        <v>0</v>
      </c>
      <c r="M142" s="95">
        <v>0</v>
      </c>
      <c r="N142" s="95">
        <v>0</v>
      </c>
      <c r="O142" s="95">
        <v>0</v>
      </c>
      <c r="P142" s="95">
        <v>0</v>
      </c>
      <c r="Q142" s="95">
        <v>0</v>
      </c>
      <c r="R142" s="95">
        <v>0</v>
      </c>
      <c r="S142" s="95">
        <v>0</v>
      </c>
      <c r="T142" s="95">
        <v>0</v>
      </c>
      <c r="U142" s="95">
        <v>0</v>
      </c>
      <c r="V142" s="95">
        <v>0</v>
      </c>
      <c r="W142" s="95">
        <v>0</v>
      </c>
      <c r="X142" s="95">
        <v>0</v>
      </c>
      <c r="Y142" s="95">
        <v>0</v>
      </c>
      <c r="Z142" s="95">
        <f t="shared" si="8"/>
        <v>0</v>
      </c>
      <c r="AA142" s="95">
        <f t="shared" si="9"/>
        <v>0</v>
      </c>
      <c r="AB142" s="95">
        <f t="shared" si="10"/>
        <v>0</v>
      </c>
      <c r="AC142" s="95">
        <f t="shared" si="11"/>
        <v>0</v>
      </c>
      <c r="AD142" s="95">
        <f t="shared" si="12"/>
        <v>0</v>
      </c>
      <c r="AE142" s="95">
        <f t="shared" si="13"/>
        <v>0</v>
      </c>
      <c r="AF142" s="95">
        <f t="shared" si="14"/>
        <v>0</v>
      </c>
    </row>
    <row r="143" spans="1:32" s="18" customFormat="1" x14ac:dyDescent="0.25">
      <c r="A143" s="39" t="s">
        <v>425</v>
      </c>
      <c r="B143" s="70" t="s">
        <v>426</v>
      </c>
      <c r="C143" s="71" t="s">
        <v>216</v>
      </c>
      <c r="D143" s="95">
        <v>48376.938081967623</v>
      </c>
      <c r="E143" s="95">
        <v>8.30652203</v>
      </c>
      <c r="F143" s="95">
        <v>10.7546327</v>
      </c>
      <c r="G143" s="95">
        <v>0</v>
      </c>
      <c r="H143" s="95">
        <v>0</v>
      </c>
      <c r="I143" s="95">
        <v>0</v>
      </c>
      <c r="J143" s="95">
        <v>0</v>
      </c>
      <c r="K143" s="95">
        <v>0</v>
      </c>
      <c r="L143" s="95">
        <v>0</v>
      </c>
      <c r="M143" s="95">
        <v>15306.00526785</v>
      </c>
      <c r="N143" s="95">
        <v>126</v>
      </c>
      <c r="O143" s="95">
        <v>0</v>
      </c>
      <c r="P143" s="95">
        <v>665.63599999999997</v>
      </c>
      <c r="Q143" s="95">
        <v>0</v>
      </c>
      <c r="R143" s="95">
        <v>0</v>
      </c>
      <c r="S143" s="95">
        <v>0</v>
      </c>
      <c r="T143" s="95">
        <v>685.67194565508476</v>
      </c>
      <c r="U143" s="95">
        <v>206</v>
      </c>
      <c r="V143" s="95">
        <v>0</v>
      </c>
      <c r="W143" s="95">
        <v>0.622</v>
      </c>
      <c r="X143" s="95">
        <v>0</v>
      </c>
      <c r="Y143" s="95">
        <v>0</v>
      </c>
      <c r="Z143" s="95">
        <f t="shared" si="8"/>
        <v>0</v>
      </c>
      <c r="AA143" s="95">
        <f t="shared" si="9"/>
        <v>685.67194565508476</v>
      </c>
      <c r="AB143" s="95">
        <f t="shared" si="10"/>
        <v>206</v>
      </c>
      <c r="AC143" s="95">
        <f t="shared" si="11"/>
        <v>0</v>
      </c>
      <c r="AD143" s="95">
        <f t="shared" si="12"/>
        <v>0.622</v>
      </c>
      <c r="AE143" s="95">
        <f t="shared" si="13"/>
        <v>0</v>
      </c>
      <c r="AF143" s="95">
        <f t="shared" si="14"/>
        <v>0</v>
      </c>
    </row>
    <row r="144" spans="1:32" s="18" customFormat="1" ht="86.25" customHeight="1" x14ac:dyDescent="0.25">
      <c r="A144" s="39" t="s">
        <v>126</v>
      </c>
      <c r="B144" s="70" t="s">
        <v>259</v>
      </c>
      <c r="C144" s="71" t="s">
        <v>216</v>
      </c>
      <c r="D144" s="95">
        <v>48281.434543097625</v>
      </c>
      <c r="E144" s="95">
        <v>0</v>
      </c>
      <c r="F144" s="95">
        <v>0</v>
      </c>
      <c r="G144" s="95">
        <v>0</v>
      </c>
      <c r="H144" s="95">
        <v>0</v>
      </c>
      <c r="I144" s="95">
        <v>0</v>
      </c>
      <c r="J144" s="95">
        <v>0</v>
      </c>
      <c r="K144" s="95">
        <v>0</v>
      </c>
      <c r="L144" s="95">
        <v>0</v>
      </c>
      <c r="M144" s="95">
        <v>15235.84777633</v>
      </c>
      <c r="N144" s="95">
        <v>126</v>
      </c>
      <c r="O144" s="95">
        <v>0</v>
      </c>
      <c r="P144" s="95">
        <v>665.63599999999997</v>
      </c>
      <c r="Q144" s="95">
        <v>0</v>
      </c>
      <c r="R144" s="95">
        <v>0</v>
      </c>
      <c r="S144" s="95">
        <v>0</v>
      </c>
      <c r="T144" s="95">
        <v>674.57289830508478</v>
      </c>
      <c r="U144" s="95">
        <v>206</v>
      </c>
      <c r="V144" s="95">
        <v>0</v>
      </c>
      <c r="W144" s="95">
        <v>0.622</v>
      </c>
      <c r="X144" s="95">
        <v>0</v>
      </c>
      <c r="Y144" s="95">
        <v>0</v>
      </c>
      <c r="Z144" s="95">
        <f t="shared" si="8"/>
        <v>0</v>
      </c>
      <c r="AA144" s="95">
        <f t="shared" si="9"/>
        <v>674.57289830508478</v>
      </c>
      <c r="AB144" s="95">
        <f t="shared" si="10"/>
        <v>206</v>
      </c>
      <c r="AC144" s="95">
        <f t="shared" si="11"/>
        <v>0</v>
      </c>
      <c r="AD144" s="95">
        <f t="shared" si="12"/>
        <v>0.622</v>
      </c>
      <c r="AE144" s="95">
        <f t="shared" si="13"/>
        <v>0</v>
      </c>
      <c r="AF144" s="95">
        <f t="shared" si="14"/>
        <v>0</v>
      </c>
    </row>
    <row r="145" spans="1:32" s="18" customFormat="1" ht="31.5" x14ac:dyDescent="0.25">
      <c r="A145" s="39" t="s">
        <v>427</v>
      </c>
      <c r="B145" s="70" t="s">
        <v>260</v>
      </c>
      <c r="C145" s="71" t="s">
        <v>216</v>
      </c>
      <c r="D145" s="95">
        <v>9151.1679445030513</v>
      </c>
      <c r="E145" s="95">
        <v>0</v>
      </c>
      <c r="F145" s="95">
        <v>0</v>
      </c>
      <c r="G145" s="95">
        <v>0</v>
      </c>
      <c r="H145" s="95">
        <v>0</v>
      </c>
      <c r="I145" s="95">
        <v>0</v>
      </c>
      <c r="J145" s="95">
        <v>0</v>
      </c>
      <c r="K145" s="95">
        <v>0</v>
      </c>
      <c r="L145" s="95">
        <v>0</v>
      </c>
      <c r="M145" s="95">
        <v>0</v>
      </c>
      <c r="N145" s="95">
        <v>0</v>
      </c>
      <c r="O145" s="95">
        <v>0</v>
      </c>
      <c r="P145" s="95">
        <v>0</v>
      </c>
      <c r="Q145" s="95">
        <v>0</v>
      </c>
      <c r="R145" s="95">
        <v>0</v>
      </c>
      <c r="S145" s="95">
        <v>0</v>
      </c>
      <c r="T145" s="95">
        <v>653.55594915254244</v>
      </c>
      <c r="U145" s="95">
        <v>206</v>
      </c>
      <c r="V145" s="95">
        <v>0</v>
      </c>
      <c r="W145" s="95">
        <v>0.622</v>
      </c>
      <c r="X145" s="95">
        <v>0</v>
      </c>
      <c r="Y145" s="95">
        <v>0</v>
      </c>
      <c r="Z145" s="95">
        <f t="shared" si="8"/>
        <v>0</v>
      </c>
      <c r="AA145" s="95">
        <f t="shared" si="9"/>
        <v>653.55594915254244</v>
      </c>
      <c r="AB145" s="95">
        <f t="shared" si="10"/>
        <v>206</v>
      </c>
      <c r="AC145" s="95">
        <f t="shared" si="11"/>
        <v>0</v>
      </c>
      <c r="AD145" s="95">
        <f t="shared" si="12"/>
        <v>0.622</v>
      </c>
      <c r="AE145" s="95">
        <f t="shared" si="13"/>
        <v>0</v>
      </c>
      <c r="AF145" s="95">
        <f t="shared" si="14"/>
        <v>0</v>
      </c>
    </row>
    <row r="146" spans="1:32" s="18" customFormat="1" ht="47.25" x14ac:dyDescent="0.25">
      <c r="A146" s="39" t="s">
        <v>428</v>
      </c>
      <c r="B146" s="70" t="s">
        <v>261</v>
      </c>
      <c r="C146" s="71" t="s">
        <v>216</v>
      </c>
      <c r="D146" s="95">
        <v>8925.6679445030513</v>
      </c>
      <c r="E146" s="95">
        <v>0</v>
      </c>
      <c r="F146" s="95">
        <v>0</v>
      </c>
      <c r="G146" s="95">
        <v>0</v>
      </c>
      <c r="H146" s="95">
        <v>0</v>
      </c>
      <c r="I146" s="95">
        <v>0</v>
      </c>
      <c r="J146" s="95">
        <v>0</v>
      </c>
      <c r="K146" s="95">
        <v>0</v>
      </c>
      <c r="L146" s="95">
        <v>0</v>
      </c>
      <c r="M146" s="95">
        <v>0</v>
      </c>
      <c r="N146" s="95">
        <v>0</v>
      </c>
      <c r="O146" s="95">
        <v>0</v>
      </c>
      <c r="P146" s="95">
        <v>0</v>
      </c>
      <c r="Q146" s="95">
        <v>0</v>
      </c>
      <c r="R146" s="95">
        <v>0</v>
      </c>
      <c r="S146" s="95">
        <v>0</v>
      </c>
      <c r="T146" s="95">
        <v>653.55594915254244</v>
      </c>
      <c r="U146" s="95">
        <v>206</v>
      </c>
      <c r="V146" s="95">
        <v>0</v>
      </c>
      <c r="W146" s="95">
        <v>0.622</v>
      </c>
      <c r="X146" s="95">
        <v>0</v>
      </c>
      <c r="Y146" s="95">
        <v>0</v>
      </c>
      <c r="Z146" s="95">
        <f t="shared" ref="Z146:Z209" si="15">S146</f>
        <v>0</v>
      </c>
      <c r="AA146" s="95">
        <f t="shared" ref="AA146:AA209" si="16">T146</f>
        <v>653.55594915254244</v>
      </c>
      <c r="AB146" s="95">
        <f t="shared" ref="AB146:AB209" si="17">U146</f>
        <v>206</v>
      </c>
      <c r="AC146" s="95">
        <f t="shared" ref="AC146:AC209" si="18">V146</f>
        <v>0</v>
      </c>
      <c r="AD146" s="95">
        <f t="shared" ref="AD146:AD209" si="19">W146</f>
        <v>0.622</v>
      </c>
      <c r="AE146" s="95">
        <f t="shared" ref="AE146:AE209" si="20">X146</f>
        <v>0</v>
      </c>
      <c r="AF146" s="95">
        <f t="shared" ref="AF146:AF209" si="21">Y146</f>
        <v>0</v>
      </c>
    </row>
    <row r="147" spans="1:32" s="18" customFormat="1" ht="94.5" customHeight="1" x14ac:dyDescent="0.25">
      <c r="A147" s="39" t="s">
        <v>429</v>
      </c>
      <c r="B147" s="70" t="s">
        <v>263</v>
      </c>
      <c r="C147" s="71" t="s">
        <v>216</v>
      </c>
      <c r="D147" s="95">
        <v>0</v>
      </c>
      <c r="E147" s="95">
        <v>0</v>
      </c>
      <c r="F147" s="95">
        <v>0</v>
      </c>
      <c r="G147" s="95">
        <v>0</v>
      </c>
      <c r="H147" s="95">
        <v>0</v>
      </c>
      <c r="I147" s="95">
        <v>0</v>
      </c>
      <c r="J147" s="95">
        <v>0</v>
      </c>
      <c r="K147" s="95">
        <v>0</v>
      </c>
      <c r="L147" s="95">
        <v>0</v>
      </c>
      <c r="M147" s="95">
        <v>0</v>
      </c>
      <c r="N147" s="95">
        <v>0</v>
      </c>
      <c r="O147" s="95">
        <v>0</v>
      </c>
      <c r="P147" s="95">
        <v>0</v>
      </c>
      <c r="Q147" s="95">
        <v>0</v>
      </c>
      <c r="R147" s="95">
        <v>0</v>
      </c>
      <c r="S147" s="95">
        <v>0</v>
      </c>
      <c r="T147" s="95">
        <v>0</v>
      </c>
      <c r="U147" s="95">
        <v>0</v>
      </c>
      <c r="V147" s="95">
        <v>0</v>
      </c>
      <c r="W147" s="95">
        <v>0</v>
      </c>
      <c r="X147" s="95">
        <v>0</v>
      </c>
      <c r="Y147" s="95">
        <v>0</v>
      </c>
      <c r="Z147" s="95">
        <f t="shared" si="15"/>
        <v>0</v>
      </c>
      <c r="AA147" s="95">
        <f t="shared" si="16"/>
        <v>0</v>
      </c>
      <c r="AB147" s="95">
        <f t="shared" si="17"/>
        <v>0</v>
      </c>
      <c r="AC147" s="95">
        <f t="shared" si="18"/>
        <v>0</v>
      </c>
      <c r="AD147" s="95">
        <f t="shared" si="19"/>
        <v>0</v>
      </c>
      <c r="AE147" s="95">
        <f t="shared" si="20"/>
        <v>0</v>
      </c>
      <c r="AF147" s="95">
        <f t="shared" si="21"/>
        <v>0</v>
      </c>
    </row>
    <row r="148" spans="1:32" s="18" customFormat="1" ht="93" customHeight="1" x14ac:dyDescent="0.25">
      <c r="A148" s="39" t="s">
        <v>430</v>
      </c>
      <c r="B148" s="70" t="s">
        <v>265</v>
      </c>
      <c r="C148" s="71" t="s">
        <v>216</v>
      </c>
      <c r="D148" s="95">
        <v>0</v>
      </c>
      <c r="E148" s="95">
        <v>0</v>
      </c>
      <c r="F148" s="95">
        <v>0</v>
      </c>
      <c r="G148" s="95">
        <v>0</v>
      </c>
      <c r="H148" s="95">
        <v>0</v>
      </c>
      <c r="I148" s="95">
        <v>0</v>
      </c>
      <c r="J148" s="95">
        <v>0</v>
      </c>
      <c r="K148" s="95">
        <v>0</v>
      </c>
      <c r="L148" s="95">
        <v>0</v>
      </c>
      <c r="M148" s="95">
        <v>0</v>
      </c>
      <c r="N148" s="95">
        <v>0</v>
      </c>
      <c r="O148" s="95">
        <v>0</v>
      </c>
      <c r="P148" s="95">
        <v>0</v>
      </c>
      <c r="Q148" s="95">
        <v>0</v>
      </c>
      <c r="R148" s="95">
        <v>0</v>
      </c>
      <c r="S148" s="95">
        <v>0</v>
      </c>
      <c r="T148" s="95">
        <v>0</v>
      </c>
      <c r="U148" s="95">
        <v>0</v>
      </c>
      <c r="V148" s="95">
        <v>0</v>
      </c>
      <c r="W148" s="95">
        <v>0</v>
      </c>
      <c r="X148" s="95">
        <v>0</v>
      </c>
      <c r="Y148" s="95">
        <v>0</v>
      </c>
      <c r="Z148" s="95">
        <f t="shared" si="15"/>
        <v>0</v>
      </c>
      <c r="AA148" s="95">
        <f t="shared" si="16"/>
        <v>0</v>
      </c>
      <c r="AB148" s="95">
        <f t="shared" si="17"/>
        <v>0</v>
      </c>
      <c r="AC148" s="95">
        <f t="shared" si="18"/>
        <v>0</v>
      </c>
      <c r="AD148" s="95">
        <f t="shared" si="19"/>
        <v>0</v>
      </c>
      <c r="AE148" s="95">
        <f t="shared" si="20"/>
        <v>0</v>
      </c>
      <c r="AF148" s="95">
        <f t="shared" si="21"/>
        <v>0</v>
      </c>
    </row>
    <row r="149" spans="1:32" s="18" customFormat="1" ht="76.5" customHeight="1" x14ac:dyDescent="0.25">
      <c r="A149" s="39" t="s">
        <v>431</v>
      </c>
      <c r="B149" s="70" t="s">
        <v>267</v>
      </c>
      <c r="C149" s="71" t="s">
        <v>216</v>
      </c>
      <c r="D149" s="95">
        <v>8925.6679445030513</v>
      </c>
      <c r="E149" s="95">
        <v>0</v>
      </c>
      <c r="F149" s="95">
        <v>0</v>
      </c>
      <c r="G149" s="95">
        <v>0</v>
      </c>
      <c r="H149" s="95">
        <v>0</v>
      </c>
      <c r="I149" s="95">
        <v>0</v>
      </c>
      <c r="J149" s="95">
        <v>0</v>
      </c>
      <c r="K149" s="95">
        <v>0</v>
      </c>
      <c r="L149" s="95">
        <v>0</v>
      </c>
      <c r="M149" s="95">
        <v>0</v>
      </c>
      <c r="N149" s="95">
        <v>0</v>
      </c>
      <c r="O149" s="95">
        <v>0</v>
      </c>
      <c r="P149" s="95">
        <v>0</v>
      </c>
      <c r="Q149" s="95">
        <v>0</v>
      </c>
      <c r="R149" s="95">
        <v>0</v>
      </c>
      <c r="S149" s="95">
        <v>0</v>
      </c>
      <c r="T149" s="95">
        <v>653.55594915254244</v>
      </c>
      <c r="U149" s="95">
        <v>206</v>
      </c>
      <c r="V149" s="95">
        <v>0</v>
      </c>
      <c r="W149" s="95">
        <v>0.622</v>
      </c>
      <c r="X149" s="95">
        <v>0</v>
      </c>
      <c r="Y149" s="95">
        <v>0</v>
      </c>
      <c r="Z149" s="95">
        <f t="shared" si="15"/>
        <v>0</v>
      </c>
      <c r="AA149" s="95">
        <f t="shared" si="16"/>
        <v>653.55594915254244</v>
      </c>
      <c r="AB149" s="95">
        <f t="shared" si="17"/>
        <v>206</v>
      </c>
      <c r="AC149" s="95">
        <f t="shared" si="18"/>
        <v>0</v>
      </c>
      <c r="AD149" s="95">
        <f t="shared" si="19"/>
        <v>0.622</v>
      </c>
      <c r="AE149" s="95">
        <f t="shared" si="20"/>
        <v>0</v>
      </c>
      <c r="AF149" s="95">
        <f t="shared" si="21"/>
        <v>0</v>
      </c>
    </row>
    <row r="150" spans="1:32" s="18" customFormat="1" ht="46.5" customHeight="1" x14ac:dyDescent="0.25">
      <c r="A150" s="75" t="s">
        <v>431</v>
      </c>
      <c r="B150" s="81" t="s">
        <v>432</v>
      </c>
      <c r="C150" s="75" t="s">
        <v>433</v>
      </c>
      <c r="D150" s="95">
        <v>221.14483898305087</v>
      </c>
      <c r="E150" s="97">
        <v>0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5">
        <v>221.14483898305087</v>
      </c>
      <c r="U150" s="95">
        <v>126</v>
      </c>
      <c r="V150" s="97">
        <v>0</v>
      </c>
      <c r="W150" s="97">
        <v>0</v>
      </c>
      <c r="X150" s="97">
        <v>0</v>
      </c>
      <c r="Y150" s="97">
        <v>0</v>
      </c>
      <c r="Z150" s="95">
        <f t="shared" si="15"/>
        <v>0</v>
      </c>
      <c r="AA150" s="95">
        <f t="shared" si="16"/>
        <v>221.14483898305087</v>
      </c>
      <c r="AB150" s="95">
        <f t="shared" si="17"/>
        <v>126</v>
      </c>
      <c r="AC150" s="95">
        <f t="shared" si="18"/>
        <v>0</v>
      </c>
      <c r="AD150" s="95">
        <f t="shared" si="19"/>
        <v>0</v>
      </c>
      <c r="AE150" s="95">
        <f t="shared" si="20"/>
        <v>0</v>
      </c>
      <c r="AF150" s="95">
        <f t="shared" si="21"/>
        <v>0</v>
      </c>
    </row>
    <row r="151" spans="1:32" s="18" customFormat="1" ht="43.5" customHeight="1" x14ac:dyDescent="0.25">
      <c r="A151" s="75" t="s">
        <v>431</v>
      </c>
      <c r="B151" s="81" t="s">
        <v>435</v>
      </c>
      <c r="C151" s="75" t="s">
        <v>436</v>
      </c>
      <c r="D151" s="95">
        <v>173.77278813559323</v>
      </c>
      <c r="E151" s="97">
        <v>0</v>
      </c>
      <c r="F151" s="97">
        <v>0</v>
      </c>
      <c r="G151" s="97">
        <v>0</v>
      </c>
      <c r="H151" s="97">
        <v>0</v>
      </c>
      <c r="I151" s="97">
        <v>0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5">
        <v>173.77278813559323</v>
      </c>
      <c r="U151" s="95">
        <v>80</v>
      </c>
      <c r="V151" s="97">
        <v>0</v>
      </c>
      <c r="W151" s="97">
        <v>0</v>
      </c>
      <c r="X151" s="97">
        <v>0</v>
      </c>
      <c r="Y151" s="97">
        <v>0</v>
      </c>
      <c r="Z151" s="95">
        <f t="shared" si="15"/>
        <v>0</v>
      </c>
      <c r="AA151" s="95">
        <f t="shared" si="16"/>
        <v>173.77278813559323</v>
      </c>
      <c r="AB151" s="95">
        <f t="shared" si="17"/>
        <v>80</v>
      </c>
      <c r="AC151" s="95">
        <f t="shared" si="18"/>
        <v>0</v>
      </c>
      <c r="AD151" s="95">
        <f t="shared" si="19"/>
        <v>0</v>
      </c>
      <c r="AE151" s="95">
        <f t="shared" si="20"/>
        <v>0</v>
      </c>
      <c r="AF151" s="95">
        <f t="shared" si="21"/>
        <v>0</v>
      </c>
    </row>
    <row r="152" spans="1:32" s="18" customFormat="1" ht="39.75" customHeight="1" x14ac:dyDescent="0.25">
      <c r="A152" s="75" t="s">
        <v>431</v>
      </c>
      <c r="B152" s="81" t="s">
        <v>437</v>
      </c>
      <c r="C152" s="75" t="s">
        <v>438</v>
      </c>
      <c r="D152" s="95">
        <v>253.94101694915256</v>
      </c>
      <c r="E152" s="97">
        <v>0</v>
      </c>
      <c r="F152" s="97">
        <v>0</v>
      </c>
      <c r="G152" s="97">
        <v>0</v>
      </c>
      <c r="H152" s="97">
        <v>0</v>
      </c>
      <c r="I152" s="97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5">
        <v>253.94101694915256</v>
      </c>
      <c r="U152" s="95">
        <v>0</v>
      </c>
      <c r="V152" s="95">
        <v>0</v>
      </c>
      <c r="W152" s="95">
        <v>0</v>
      </c>
      <c r="X152" s="95">
        <v>0</v>
      </c>
      <c r="Y152" s="95">
        <v>0</v>
      </c>
      <c r="Z152" s="95">
        <f t="shared" si="15"/>
        <v>0</v>
      </c>
      <c r="AA152" s="95">
        <f t="shared" si="16"/>
        <v>253.94101694915256</v>
      </c>
      <c r="AB152" s="95">
        <f t="shared" si="17"/>
        <v>0</v>
      </c>
      <c r="AC152" s="95">
        <f t="shared" si="18"/>
        <v>0</v>
      </c>
      <c r="AD152" s="95">
        <f t="shared" si="19"/>
        <v>0</v>
      </c>
      <c r="AE152" s="95">
        <f t="shared" si="20"/>
        <v>0</v>
      </c>
      <c r="AF152" s="95">
        <f t="shared" si="21"/>
        <v>0</v>
      </c>
    </row>
    <row r="153" spans="1:32" s="18" customFormat="1" ht="36" customHeight="1" x14ac:dyDescent="0.25">
      <c r="A153" s="75" t="s">
        <v>431</v>
      </c>
      <c r="B153" s="81" t="s">
        <v>439</v>
      </c>
      <c r="C153" s="75" t="s">
        <v>440</v>
      </c>
      <c r="D153" s="95">
        <v>476.19237288135599</v>
      </c>
      <c r="E153" s="97">
        <v>0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0</v>
      </c>
      <c r="V153" s="97">
        <v>0</v>
      </c>
      <c r="W153" s="97">
        <v>0</v>
      </c>
      <c r="X153" s="97">
        <v>0</v>
      </c>
      <c r="Y153" s="97">
        <v>0</v>
      </c>
      <c r="Z153" s="95">
        <f t="shared" si="15"/>
        <v>0</v>
      </c>
      <c r="AA153" s="95">
        <f t="shared" si="16"/>
        <v>0</v>
      </c>
      <c r="AB153" s="95">
        <f t="shared" si="17"/>
        <v>0</v>
      </c>
      <c r="AC153" s="95">
        <f t="shared" si="18"/>
        <v>0</v>
      </c>
      <c r="AD153" s="95">
        <f t="shared" si="19"/>
        <v>0</v>
      </c>
      <c r="AE153" s="95">
        <f t="shared" si="20"/>
        <v>0</v>
      </c>
      <c r="AF153" s="95">
        <f t="shared" si="21"/>
        <v>0</v>
      </c>
    </row>
    <row r="154" spans="1:32" s="18" customFormat="1" ht="46.5" customHeight="1" x14ac:dyDescent="0.25">
      <c r="A154" s="75" t="s">
        <v>431</v>
      </c>
      <c r="B154" s="81" t="s">
        <v>441</v>
      </c>
      <c r="C154" s="75" t="s">
        <v>442</v>
      </c>
      <c r="D154" s="97">
        <v>2.9903644067796611</v>
      </c>
      <c r="E154" s="97">
        <v>0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0</v>
      </c>
      <c r="T154" s="98">
        <v>2.9903644067796611</v>
      </c>
      <c r="U154" s="97">
        <v>0</v>
      </c>
      <c r="V154" s="97">
        <v>0</v>
      </c>
      <c r="W154" s="95">
        <v>0.27200000000000002</v>
      </c>
      <c r="X154" s="97">
        <v>0</v>
      </c>
      <c r="Y154" s="97">
        <v>0</v>
      </c>
      <c r="Z154" s="95">
        <f t="shared" si="15"/>
        <v>0</v>
      </c>
      <c r="AA154" s="95">
        <f t="shared" si="16"/>
        <v>2.9903644067796611</v>
      </c>
      <c r="AB154" s="95">
        <f t="shared" si="17"/>
        <v>0</v>
      </c>
      <c r="AC154" s="95">
        <f t="shared" si="18"/>
        <v>0</v>
      </c>
      <c r="AD154" s="95">
        <f t="shared" si="19"/>
        <v>0.27200000000000002</v>
      </c>
      <c r="AE154" s="95">
        <f t="shared" si="20"/>
        <v>0</v>
      </c>
      <c r="AF154" s="95">
        <f t="shared" si="21"/>
        <v>0</v>
      </c>
    </row>
    <row r="155" spans="1:32" s="18" customFormat="1" ht="65.25" customHeight="1" x14ac:dyDescent="0.25">
      <c r="A155" s="75" t="s">
        <v>431</v>
      </c>
      <c r="B155" s="81" t="s">
        <v>443</v>
      </c>
      <c r="C155" s="75" t="s">
        <v>444</v>
      </c>
      <c r="D155" s="97">
        <v>1.7069406779661018</v>
      </c>
      <c r="E155" s="97">
        <v>0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>
        <v>0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0</v>
      </c>
      <c r="T155" s="95">
        <v>1.7069406779661018</v>
      </c>
      <c r="U155" s="97">
        <v>0</v>
      </c>
      <c r="V155" s="97">
        <v>0</v>
      </c>
      <c r="W155" s="95">
        <v>0.35</v>
      </c>
      <c r="X155" s="97">
        <v>0</v>
      </c>
      <c r="Y155" s="97">
        <v>0</v>
      </c>
      <c r="Z155" s="95">
        <f t="shared" si="15"/>
        <v>0</v>
      </c>
      <c r="AA155" s="95">
        <f t="shared" si="16"/>
        <v>1.7069406779661018</v>
      </c>
      <c r="AB155" s="95">
        <f t="shared" si="17"/>
        <v>0</v>
      </c>
      <c r="AC155" s="95">
        <f t="shared" si="18"/>
        <v>0</v>
      </c>
      <c r="AD155" s="95">
        <f t="shared" si="19"/>
        <v>0.35</v>
      </c>
      <c r="AE155" s="95">
        <f t="shared" si="20"/>
        <v>0</v>
      </c>
      <c r="AF155" s="95">
        <f t="shared" si="21"/>
        <v>0</v>
      </c>
    </row>
    <row r="156" spans="1:32" s="18" customFormat="1" ht="108" customHeight="1" x14ac:dyDescent="0.25">
      <c r="A156" s="75" t="s">
        <v>431</v>
      </c>
      <c r="B156" s="81" t="s">
        <v>445</v>
      </c>
      <c r="C156" s="75" t="s">
        <v>446</v>
      </c>
      <c r="D156" s="97">
        <v>5404.5025423728821</v>
      </c>
      <c r="E156" s="97">
        <v>0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0</v>
      </c>
      <c r="V156" s="97">
        <v>0</v>
      </c>
      <c r="W156" s="97">
        <v>0</v>
      </c>
      <c r="X156" s="97">
        <v>0</v>
      </c>
      <c r="Y156" s="97">
        <v>0</v>
      </c>
      <c r="Z156" s="95">
        <f t="shared" si="15"/>
        <v>0</v>
      </c>
      <c r="AA156" s="95">
        <f t="shared" si="16"/>
        <v>0</v>
      </c>
      <c r="AB156" s="95">
        <f t="shared" si="17"/>
        <v>0</v>
      </c>
      <c r="AC156" s="95">
        <f t="shared" si="18"/>
        <v>0</v>
      </c>
      <c r="AD156" s="95">
        <f t="shared" si="19"/>
        <v>0</v>
      </c>
      <c r="AE156" s="95">
        <f t="shared" si="20"/>
        <v>0</v>
      </c>
      <c r="AF156" s="95">
        <f t="shared" si="21"/>
        <v>0</v>
      </c>
    </row>
    <row r="157" spans="1:32" s="18" customFormat="1" ht="60.75" customHeight="1" x14ac:dyDescent="0.25">
      <c r="A157" s="75" t="s">
        <v>431</v>
      </c>
      <c r="B157" s="81" t="s">
        <v>447</v>
      </c>
      <c r="C157" s="75" t="s">
        <v>448</v>
      </c>
      <c r="D157" s="96">
        <v>1069.4293730762711</v>
      </c>
      <c r="E157" s="97">
        <v>0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>
        <v>0</v>
      </c>
      <c r="L157" s="97">
        <v>0</v>
      </c>
      <c r="M157" s="97">
        <v>0</v>
      </c>
      <c r="N157" s="97">
        <v>0</v>
      </c>
      <c r="O157" s="97">
        <v>0</v>
      </c>
      <c r="P157" s="97">
        <v>0</v>
      </c>
      <c r="Q157" s="97">
        <v>0</v>
      </c>
      <c r="R157" s="97">
        <v>0</v>
      </c>
      <c r="S157" s="97">
        <v>0</v>
      </c>
      <c r="T157" s="97">
        <v>0</v>
      </c>
      <c r="U157" s="97">
        <v>0</v>
      </c>
      <c r="V157" s="97">
        <v>0</v>
      </c>
      <c r="W157" s="97">
        <v>0</v>
      </c>
      <c r="X157" s="97">
        <v>0</v>
      </c>
      <c r="Y157" s="97">
        <v>0</v>
      </c>
      <c r="Z157" s="95">
        <f t="shared" si="15"/>
        <v>0</v>
      </c>
      <c r="AA157" s="95">
        <f t="shared" si="16"/>
        <v>0</v>
      </c>
      <c r="AB157" s="95">
        <f t="shared" si="17"/>
        <v>0</v>
      </c>
      <c r="AC157" s="95">
        <f t="shared" si="18"/>
        <v>0</v>
      </c>
      <c r="AD157" s="95">
        <f t="shared" si="19"/>
        <v>0</v>
      </c>
      <c r="AE157" s="95">
        <f t="shared" si="20"/>
        <v>0</v>
      </c>
      <c r="AF157" s="95">
        <f t="shared" si="21"/>
        <v>0</v>
      </c>
    </row>
    <row r="158" spans="1:32" s="18" customFormat="1" ht="63.75" customHeight="1" x14ac:dyDescent="0.25">
      <c r="A158" s="75" t="s">
        <v>431</v>
      </c>
      <c r="B158" s="81" t="s">
        <v>449</v>
      </c>
      <c r="C158" s="75" t="s">
        <v>450</v>
      </c>
      <c r="D158" s="96">
        <v>1321.98770702</v>
      </c>
      <c r="E158" s="97">
        <v>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0</v>
      </c>
      <c r="T158" s="97">
        <v>0</v>
      </c>
      <c r="U158" s="97">
        <v>0</v>
      </c>
      <c r="V158" s="97">
        <v>0</v>
      </c>
      <c r="W158" s="97">
        <v>0</v>
      </c>
      <c r="X158" s="97">
        <v>0</v>
      </c>
      <c r="Y158" s="97">
        <v>0</v>
      </c>
      <c r="Z158" s="95">
        <f t="shared" si="15"/>
        <v>0</v>
      </c>
      <c r="AA158" s="95">
        <f t="shared" si="16"/>
        <v>0</v>
      </c>
      <c r="AB158" s="95">
        <f t="shared" si="17"/>
        <v>0</v>
      </c>
      <c r="AC158" s="95">
        <f t="shared" si="18"/>
        <v>0</v>
      </c>
      <c r="AD158" s="95">
        <f t="shared" si="19"/>
        <v>0</v>
      </c>
      <c r="AE158" s="95">
        <f t="shared" si="20"/>
        <v>0</v>
      </c>
      <c r="AF158" s="95">
        <f t="shared" si="21"/>
        <v>0</v>
      </c>
    </row>
    <row r="159" spans="1:32" s="18" customFormat="1" ht="60.75" customHeight="1" x14ac:dyDescent="0.25">
      <c r="A159" s="39" t="s">
        <v>451</v>
      </c>
      <c r="B159" s="70" t="s">
        <v>268</v>
      </c>
      <c r="C159" s="71" t="s">
        <v>216</v>
      </c>
      <c r="D159" s="95">
        <v>225.5</v>
      </c>
      <c r="E159" s="95">
        <v>0</v>
      </c>
      <c r="F159" s="95">
        <v>0</v>
      </c>
      <c r="G159" s="95">
        <v>0</v>
      </c>
      <c r="H159" s="95">
        <v>0</v>
      </c>
      <c r="I159" s="95">
        <v>0</v>
      </c>
      <c r="J159" s="95">
        <v>0</v>
      </c>
      <c r="K159" s="95">
        <v>0</v>
      </c>
      <c r="L159" s="95">
        <v>0</v>
      </c>
      <c r="M159" s="95">
        <v>0</v>
      </c>
      <c r="N159" s="95">
        <v>0</v>
      </c>
      <c r="O159" s="95">
        <v>0</v>
      </c>
      <c r="P159" s="95">
        <v>0</v>
      </c>
      <c r="Q159" s="95">
        <v>0</v>
      </c>
      <c r="R159" s="95">
        <v>0</v>
      </c>
      <c r="S159" s="95">
        <v>0</v>
      </c>
      <c r="T159" s="95">
        <v>0</v>
      </c>
      <c r="U159" s="95">
        <v>0</v>
      </c>
      <c r="V159" s="95">
        <v>0</v>
      </c>
      <c r="W159" s="95">
        <v>0</v>
      </c>
      <c r="X159" s="95">
        <v>0</v>
      </c>
      <c r="Y159" s="95">
        <v>0</v>
      </c>
      <c r="Z159" s="95">
        <f t="shared" si="15"/>
        <v>0</v>
      </c>
      <c r="AA159" s="95">
        <f t="shared" si="16"/>
        <v>0</v>
      </c>
      <c r="AB159" s="95">
        <f t="shared" si="17"/>
        <v>0</v>
      </c>
      <c r="AC159" s="95">
        <f t="shared" si="18"/>
        <v>0</v>
      </c>
      <c r="AD159" s="95">
        <f t="shared" si="19"/>
        <v>0</v>
      </c>
      <c r="AE159" s="95">
        <f t="shared" si="20"/>
        <v>0</v>
      </c>
      <c r="AF159" s="95">
        <f t="shared" si="21"/>
        <v>0</v>
      </c>
    </row>
    <row r="160" spans="1:32" s="18" customFormat="1" ht="88.5" customHeight="1" x14ac:dyDescent="0.25">
      <c r="A160" s="39" t="s">
        <v>452</v>
      </c>
      <c r="B160" s="70" t="s">
        <v>270</v>
      </c>
      <c r="C160" s="71" t="s">
        <v>216</v>
      </c>
      <c r="D160" s="95">
        <v>225.5</v>
      </c>
      <c r="E160" s="95">
        <v>0</v>
      </c>
      <c r="F160" s="95">
        <v>0</v>
      </c>
      <c r="G160" s="95">
        <v>0</v>
      </c>
      <c r="H160" s="95">
        <v>0</v>
      </c>
      <c r="I160" s="95">
        <v>0</v>
      </c>
      <c r="J160" s="95">
        <v>0</v>
      </c>
      <c r="K160" s="95">
        <v>0</v>
      </c>
      <c r="L160" s="95">
        <v>0</v>
      </c>
      <c r="M160" s="95">
        <v>0</v>
      </c>
      <c r="N160" s="95">
        <v>0</v>
      </c>
      <c r="O160" s="95">
        <v>0</v>
      </c>
      <c r="P160" s="95">
        <v>0</v>
      </c>
      <c r="Q160" s="95">
        <v>0</v>
      </c>
      <c r="R160" s="95">
        <v>0</v>
      </c>
      <c r="S160" s="95">
        <v>0</v>
      </c>
      <c r="T160" s="95">
        <v>0</v>
      </c>
      <c r="U160" s="95">
        <v>0</v>
      </c>
      <c r="V160" s="95">
        <v>0</v>
      </c>
      <c r="W160" s="95">
        <v>0</v>
      </c>
      <c r="X160" s="95">
        <v>0</v>
      </c>
      <c r="Y160" s="95">
        <v>0</v>
      </c>
      <c r="Z160" s="95">
        <f t="shared" si="15"/>
        <v>0</v>
      </c>
      <c r="AA160" s="95">
        <f t="shared" si="16"/>
        <v>0</v>
      </c>
      <c r="AB160" s="95">
        <f t="shared" si="17"/>
        <v>0</v>
      </c>
      <c r="AC160" s="95">
        <f t="shared" si="18"/>
        <v>0</v>
      </c>
      <c r="AD160" s="95">
        <f t="shared" si="19"/>
        <v>0</v>
      </c>
      <c r="AE160" s="95">
        <f t="shared" si="20"/>
        <v>0</v>
      </c>
      <c r="AF160" s="95">
        <f t="shared" si="21"/>
        <v>0</v>
      </c>
    </row>
    <row r="161" spans="1:32" s="18" customFormat="1" ht="78" customHeight="1" x14ac:dyDescent="0.25">
      <c r="A161" s="75" t="s">
        <v>431</v>
      </c>
      <c r="B161" s="81" t="s">
        <v>453</v>
      </c>
      <c r="C161" s="75" t="s">
        <v>454</v>
      </c>
      <c r="D161" s="96">
        <v>225.5</v>
      </c>
      <c r="E161" s="97">
        <v>0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0</v>
      </c>
      <c r="R161" s="97">
        <v>0</v>
      </c>
      <c r="S161" s="97">
        <v>0</v>
      </c>
      <c r="T161" s="97">
        <v>0</v>
      </c>
      <c r="U161" s="97">
        <v>0</v>
      </c>
      <c r="V161" s="97">
        <v>0</v>
      </c>
      <c r="W161" s="97">
        <v>0</v>
      </c>
      <c r="X161" s="97">
        <v>0</v>
      </c>
      <c r="Y161" s="97">
        <v>0</v>
      </c>
      <c r="Z161" s="95">
        <f t="shared" si="15"/>
        <v>0</v>
      </c>
      <c r="AA161" s="95">
        <f t="shared" si="16"/>
        <v>0</v>
      </c>
      <c r="AB161" s="95">
        <f t="shared" si="17"/>
        <v>0</v>
      </c>
      <c r="AC161" s="95">
        <f t="shared" si="18"/>
        <v>0</v>
      </c>
      <c r="AD161" s="95">
        <f t="shared" si="19"/>
        <v>0</v>
      </c>
      <c r="AE161" s="95">
        <f t="shared" si="20"/>
        <v>0</v>
      </c>
      <c r="AF161" s="95">
        <f t="shared" si="21"/>
        <v>0</v>
      </c>
    </row>
    <row r="162" spans="1:32" s="18" customFormat="1" ht="47.25" x14ac:dyDescent="0.25">
      <c r="A162" s="39" t="s">
        <v>455</v>
      </c>
      <c r="B162" s="70" t="s">
        <v>272</v>
      </c>
      <c r="C162" s="71" t="s">
        <v>216</v>
      </c>
      <c r="D162" s="95">
        <v>0</v>
      </c>
      <c r="E162" s="95">
        <v>0</v>
      </c>
      <c r="F162" s="95">
        <v>0</v>
      </c>
      <c r="G162" s="95">
        <v>0</v>
      </c>
      <c r="H162" s="95">
        <v>0</v>
      </c>
      <c r="I162" s="95">
        <v>0</v>
      </c>
      <c r="J162" s="95">
        <v>0</v>
      </c>
      <c r="K162" s="95">
        <v>0</v>
      </c>
      <c r="L162" s="95">
        <v>0</v>
      </c>
      <c r="M162" s="95">
        <v>0</v>
      </c>
      <c r="N162" s="95">
        <v>0</v>
      </c>
      <c r="O162" s="95">
        <v>0</v>
      </c>
      <c r="P162" s="95">
        <v>0</v>
      </c>
      <c r="Q162" s="95">
        <v>0</v>
      </c>
      <c r="R162" s="95">
        <v>0</v>
      </c>
      <c r="S162" s="95">
        <v>0</v>
      </c>
      <c r="T162" s="95">
        <v>0</v>
      </c>
      <c r="U162" s="95">
        <v>0</v>
      </c>
      <c r="V162" s="95">
        <v>0</v>
      </c>
      <c r="W162" s="95">
        <v>0</v>
      </c>
      <c r="X162" s="95">
        <v>0</v>
      </c>
      <c r="Y162" s="95">
        <v>0</v>
      </c>
      <c r="Z162" s="95">
        <f t="shared" si="15"/>
        <v>0</v>
      </c>
      <c r="AA162" s="95">
        <f t="shared" si="16"/>
        <v>0</v>
      </c>
      <c r="AB162" s="95">
        <f t="shared" si="17"/>
        <v>0</v>
      </c>
      <c r="AC162" s="95">
        <f t="shared" si="18"/>
        <v>0</v>
      </c>
      <c r="AD162" s="95">
        <f t="shared" si="19"/>
        <v>0</v>
      </c>
      <c r="AE162" s="95">
        <f t="shared" si="20"/>
        <v>0</v>
      </c>
      <c r="AF162" s="95">
        <f t="shared" si="21"/>
        <v>0</v>
      </c>
    </row>
    <row r="163" spans="1:32" s="18" customFormat="1" ht="47.25" x14ac:dyDescent="0.25">
      <c r="A163" s="39" t="s">
        <v>456</v>
      </c>
      <c r="B163" s="70" t="s">
        <v>274</v>
      </c>
      <c r="C163" s="71" t="s">
        <v>216</v>
      </c>
      <c r="D163" s="95">
        <v>0</v>
      </c>
      <c r="E163" s="95">
        <v>0</v>
      </c>
      <c r="F163" s="95">
        <v>0</v>
      </c>
      <c r="G163" s="95">
        <v>0</v>
      </c>
      <c r="H163" s="95">
        <v>0</v>
      </c>
      <c r="I163" s="95">
        <v>0</v>
      </c>
      <c r="J163" s="95">
        <v>0</v>
      </c>
      <c r="K163" s="95">
        <v>0</v>
      </c>
      <c r="L163" s="95">
        <v>0</v>
      </c>
      <c r="M163" s="95">
        <v>0</v>
      </c>
      <c r="N163" s="95">
        <v>0</v>
      </c>
      <c r="O163" s="95">
        <v>0</v>
      </c>
      <c r="P163" s="95">
        <v>0</v>
      </c>
      <c r="Q163" s="95">
        <v>0</v>
      </c>
      <c r="R163" s="95">
        <v>0</v>
      </c>
      <c r="S163" s="95">
        <v>0</v>
      </c>
      <c r="T163" s="95">
        <v>0</v>
      </c>
      <c r="U163" s="95">
        <v>0</v>
      </c>
      <c r="V163" s="95">
        <v>0</v>
      </c>
      <c r="W163" s="95">
        <v>0</v>
      </c>
      <c r="X163" s="95">
        <v>0</v>
      </c>
      <c r="Y163" s="95">
        <v>0</v>
      </c>
      <c r="Z163" s="95">
        <f t="shared" si="15"/>
        <v>0</v>
      </c>
      <c r="AA163" s="95">
        <f t="shared" si="16"/>
        <v>0</v>
      </c>
      <c r="AB163" s="95">
        <f t="shared" si="17"/>
        <v>0</v>
      </c>
      <c r="AC163" s="95">
        <f t="shared" si="18"/>
        <v>0</v>
      </c>
      <c r="AD163" s="95">
        <f t="shared" si="19"/>
        <v>0</v>
      </c>
      <c r="AE163" s="95">
        <f t="shared" si="20"/>
        <v>0</v>
      </c>
      <c r="AF163" s="95">
        <f t="shared" si="21"/>
        <v>0</v>
      </c>
    </row>
    <row r="164" spans="1:32" s="18" customFormat="1" ht="31.5" x14ac:dyDescent="0.25">
      <c r="A164" s="39" t="s">
        <v>457</v>
      </c>
      <c r="B164" s="70" t="s">
        <v>276</v>
      </c>
      <c r="C164" s="71" t="s">
        <v>216</v>
      </c>
      <c r="D164" s="95">
        <v>0</v>
      </c>
      <c r="E164" s="95">
        <v>0</v>
      </c>
      <c r="F164" s="95">
        <v>0</v>
      </c>
      <c r="G164" s="95">
        <v>0</v>
      </c>
      <c r="H164" s="95">
        <v>0</v>
      </c>
      <c r="I164" s="95">
        <v>0</v>
      </c>
      <c r="J164" s="95">
        <v>0</v>
      </c>
      <c r="K164" s="95">
        <v>0</v>
      </c>
      <c r="L164" s="95">
        <v>0</v>
      </c>
      <c r="M164" s="95">
        <v>0</v>
      </c>
      <c r="N164" s="95">
        <v>0</v>
      </c>
      <c r="O164" s="95">
        <v>0</v>
      </c>
      <c r="P164" s="95">
        <v>0</v>
      </c>
      <c r="Q164" s="95">
        <v>0</v>
      </c>
      <c r="R164" s="95">
        <v>0</v>
      </c>
      <c r="S164" s="95">
        <v>0</v>
      </c>
      <c r="T164" s="95">
        <v>0</v>
      </c>
      <c r="U164" s="95">
        <v>0</v>
      </c>
      <c r="V164" s="95">
        <v>0</v>
      </c>
      <c r="W164" s="95">
        <v>0</v>
      </c>
      <c r="X164" s="95">
        <v>0</v>
      </c>
      <c r="Y164" s="95">
        <v>0</v>
      </c>
      <c r="Z164" s="95">
        <f t="shared" si="15"/>
        <v>0</v>
      </c>
      <c r="AA164" s="95">
        <f t="shared" si="16"/>
        <v>0</v>
      </c>
      <c r="AB164" s="95">
        <f t="shared" si="17"/>
        <v>0</v>
      </c>
      <c r="AC164" s="95">
        <f t="shared" si="18"/>
        <v>0</v>
      </c>
      <c r="AD164" s="95">
        <f t="shared" si="19"/>
        <v>0</v>
      </c>
      <c r="AE164" s="95">
        <f t="shared" si="20"/>
        <v>0</v>
      </c>
      <c r="AF164" s="95">
        <f t="shared" si="21"/>
        <v>0</v>
      </c>
    </row>
    <row r="165" spans="1:32" s="18" customFormat="1" ht="110.25" x14ac:dyDescent="0.25">
      <c r="A165" s="39" t="s">
        <v>457</v>
      </c>
      <c r="B165" s="70" t="s">
        <v>277</v>
      </c>
      <c r="C165" s="71" t="s">
        <v>216</v>
      </c>
      <c r="D165" s="95">
        <v>0</v>
      </c>
      <c r="E165" s="95">
        <v>0</v>
      </c>
      <c r="F165" s="95">
        <v>0</v>
      </c>
      <c r="G165" s="95">
        <v>0</v>
      </c>
      <c r="H165" s="95">
        <v>0</v>
      </c>
      <c r="I165" s="95">
        <v>0</v>
      </c>
      <c r="J165" s="95">
        <v>0</v>
      </c>
      <c r="K165" s="95">
        <v>0</v>
      </c>
      <c r="L165" s="95">
        <v>0</v>
      </c>
      <c r="M165" s="95">
        <v>0</v>
      </c>
      <c r="N165" s="95">
        <v>0</v>
      </c>
      <c r="O165" s="95">
        <v>0</v>
      </c>
      <c r="P165" s="95">
        <v>0</v>
      </c>
      <c r="Q165" s="95">
        <v>0</v>
      </c>
      <c r="R165" s="95">
        <v>0</v>
      </c>
      <c r="S165" s="95">
        <v>0</v>
      </c>
      <c r="T165" s="95">
        <v>0</v>
      </c>
      <c r="U165" s="95">
        <v>0</v>
      </c>
      <c r="V165" s="95">
        <v>0</v>
      </c>
      <c r="W165" s="95">
        <v>0</v>
      </c>
      <c r="X165" s="95">
        <v>0</v>
      </c>
      <c r="Y165" s="95">
        <v>0</v>
      </c>
      <c r="Z165" s="95">
        <f t="shared" si="15"/>
        <v>0</v>
      </c>
      <c r="AA165" s="95">
        <f t="shared" si="16"/>
        <v>0</v>
      </c>
      <c r="AB165" s="95">
        <f t="shared" si="17"/>
        <v>0</v>
      </c>
      <c r="AC165" s="95">
        <f t="shared" si="18"/>
        <v>0</v>
      </c>
      <c r="AD165" s="95">
        <f t="shared" si="19"/>
        <v>0</v>
      </c>
      <c r="AE165" s="95">
        <f t="shared" si="20"/>
        <v>0</v>
      </c>
      <c r="AF165" s="95">
        <f t="shared" si="21"/>
        <v>0</v>
      </c>
    </row>
    <row r="166" spans="1:32" s="18" customFormat="1" ht="116.25" customHeight="1" x14ac:dyDescent="0.25">
      <c r="A166" s="39" t="s">
        <v>457</v>
      </c>
      <c r="B166" s="70" t="s">
        <v>278</v>
      </c>
      <c r="C166" s="71" t="s">
        <v>216</v>
      </c>
      <c r="D166" s="95">
        <v>0</v>
      </c>
      <c r="E166" s="95">
        <v>0</v>
      </c>
      <c r="F166" s="95">
        <v>0</v>
      </c>
      <c r="G166" s="95">
        <v>0</v>
      </c>
      <c r="H166" s="95">
        <v>0</v>
      </c>
      <c r="I166" s="95">
        <v>0</v>
      </c>
      <c r="J166" s="95">
        <v>0</v>
      </c>
      <c r="K166" s="95">
        <v>0</v>
      </c>
      <c r="L166" s="95">
        <v>0</v>
      </c>
      <c r="M166" s="95">
        <v>0</v>
      </c>
      <c r="N166" s="95">
        <v>0</v>
      </c>
      <c r="O166" s="95">
        <v>0</v>
      </c>
      <c r="P166" s="95">
        <v>0</v>
      </c>
      <c r="Q166" s="95">
        <v>0</v>
      </c>
      <c r="R166" s="95">
        <v>0</v>
      </c>
      <c r="S166" s="95">
        <v>0</v>
      </c>
      <c r="T166" s="95">
        <v>0</v>
      </c>
      <c r="U166" s="95">
        <v>0</v>
      </c>
      <c r="V166" s="95">
        <v>0</v>
      </c>
      <c r="W166" s="95">
        <v>0</v>
      </c>
      <c r="X166" s="95">
        <v>0</v>
      </c>
      <c r="Y166" s="95">
        <v>0</v>
      </c>
      <c r="Z166" s="95">
        <f t="shared" si="15"/>
        <v>0</v>
      </c>
      <c r="AA166" s="95">
        <f t="shared" si="16"/>
        <v>0</v>
      </c>
      <c r="AB166" s="95">
        <f t="shared" si="17"/>
        <v>0</v>
      </c>
      <c r="AC166" s="95">
        <f t="shared" si="18"/>
        <v>0</v>
      </c>
      <c r="AD166" s="95">
        <f t="shared" si="19"/>
        <v>0</v>
      </c>
      <c r="AE166" s="95">
        <f t="shared" si="20"/>
        <v>0</v>
      </c>
      <c r="AF166" s="95">
        <f t="shared" si="21"/>
        <v>0</v>
      </c>
    </row>
    <row r="167" spans="1:32" s="18" customFormat="1" ht="116.25" customHeight="1" x14ac:dyDescent="0.25">
      <c r="A167" s="39" t="s">
        <v>457</v>
      </c>
      <c r="B167" s="70" t="s">
        <v>279</v>
      </c>
      <c r="C167" s="71" t="s">
        <v>216</v>
      </c>
      <c r="D167" s="95">
        <v>0</v>
      </c>
      <c r="E167" s="95">
        <v>0</v>
      </c>
      <c r="F167" s="95">
        <v>0</v>
      </c>
      <c r="G167" s="95">
        <v>0</v>
      </c>
      <c r="H167" s="95">
        <v>0</v>
      </c>
      <c r="I167" s="95">
        <v>0</v>
      </c>
      <c r="J167" s="95">
        <v>0</v>
      </c>
      <c r="K167" s="95">
        <v>0</v>
      </c>
      <c r="L167" s="95">
        <v>0</v>
      </c>
      <c r="M167" s="95">
        <v>0</v>
      </c>
      <c r="N167" s="95">
        <v>0</v>
      </c>
      <c r="O167" s="95">
        <v>0</v>
      </c>
      <c r="P167" s="95">
        <v>0</v>
      </c>
      <c r="Q167" s="95">
        <v>0</v>
      </c>
      <c r="R167" s="95">
        <v>0</v>
      </c>
      <c r="S167" s="95">
        <v>0</v>
      </c>
      <c r="T167" s="95">
        <v>0</v>
      </c>
      <c r="U167" s="95">
        <v>0</v>
      </c>
      <c r="V167" s="95">
        <v>0</v>
      </c>
      <c r="W167" s="95">
        <v>0</v>
      </c>
      <c r="X167" s="95">
        <v>0</v>
      </c>
      <c r="Y167" s="95">
        <v>0</v>
      </c>
      <c r="Z167" s="95">
        <f t="shared" si="15"/>
        <v>0</v>
      </c>
      <c r="AA167" s="95">
        <f t="shared" si="16"/>
        <v>0</v>
      </c>
      <c r="AB167" s="95">
        <f t="shared" si="17"/>
        <v>0</v>
      </c>
      <c r="AC167" s="95">
        <f t="shared" si="18"/>
        <v>0</v>
      </c>
      <c r="AD167" s="95">
        <f t="shared" si="19"/>
        <v>0</v>
      </c>
      <c r="AE167" s="95">
        <f t="shared" si="20"/>
        <v>0</v>
      </c>
      <c r="AF167" s="95">
        <f t="shared" si="21"/>
        <v>0</v>
      </c>
    </row>
    <row r="168" spans="1:32" s="18" customFormat="1" ht="54.75" customHeight="1" x14ac:dyDescent="0.25">
      <c r="A168" s="39" t="s">
        <v>458</v>
      </c>
      <c r="B168" s="70" t="s">
        <v>276</v>
      </c>
      <c r="C168" s="71" t="s">
        <v>216</v>
      </c>
      <c r="D168" s="95">
        <v>0</v>
      </c>
      <c r="E168" s="95">
        <v>0</v>
      </c>
      <c r="F168" s="95">
        <v>0</v>
      </c>
      <c r="G168" s="95">
        <v>0</v>
      </c>
      <c r="H168" s="95">
        <v>0</v>
      </c>
      <c r="I168" s="95">
        <v>0</v>
      </c>
      <c r="J168" s="95">
        <v>0</v>
      </c>
      <c r="K168" s="95">
        <v>0</v>
      </c>
      <c r="L168" s="95">
        <v>0</v>
      </c>
      <c r="M168" s="95">
        <v>0</v>
      </c>
      <c r="N168" s="95">
        <v>0</v>
      </c>
      <c r="O168" s="95">
        <v>0</v>
      </c>
      <c r="P168" s="95">
        <v>0</v>
      </c>
      <c r="Q168" s="95">
        <v>0</v>
      </c>
      <c r="R168" s="95">
        <v>0</v>
      </c>
      <c r="S168" s="95">
        <v>0</v>
      </c>
      <c r="T168" s="95">
        <v>0</v>
      </c>
      <c r="U168" s="95">
        <v>0</v>
      </c>
      <c r="V168" s="95">
        <v>0</v>
      </c>
      <c r="W168" s="95">
        <v>0</v>
      </c>
      <c r="X168" s="95">
        <v>0</v>
      </c>
      <c r="Y168" s="95">
        <v>0</v>
      </c>
      <c r="Z168" s="95">
        <f t="shared" si="15"/>
        <v>0</v>
      </c>
      <c r="AA168" s="95">
        <f t="shared" si="16"/>
        <v>0</v>
      </c>
      <c r="AB168" s="95">
        <f t="shared" si="17"/>
        <v>0</v>
      </c>
      <c r="AC168" s="95">
        <f t="shared" si="18"/>
        <v>0</v>
      </c>
      <c r="AD168" s="95">
        <f t="shared" si="19"/>
        <v>0</v>
      </c>
      <c r="AE168" s="95">
        <f t="shared" si="20"/>
        <v>0</v>
      </c>
      <c r="AF168" s="95">
        <f t="shared" si="21"/>
        <v>0</v>
      </c>
    </row>
    <row r="169" spans="1:32" s="18" customFormat="1" ht="136.5" customHeight="1" x14ac:dyDescent="0.25">
      <c r="A169" s="39" t="s">
        <v>458</v>
      </c>
      <c r="B169" s="70" t="s">
        <v>277</v>
      </c>
      <c r="C169" s="71" t="s">
        <v>216</v>
      </c>
      <c r="D169" s="95">
        <v>0</v>
      </c>
      <c r="E169" s="95">
        <v>0</v>
      </c>
      <c r="F169" s="95">
        <v>0</v>
      </c>
      <c r="G169" s="95">
        <v>0</v>
      </c>
      <c r="H169" s="95">
        <v>0</v>
      </c>
      <c r="I169" s="95">
        <v>0</v>
      </c>
      <c r="J169" s="95">
        <v>0</v>
      </c>
      <c r="K169" s="95">
        <v>0</v>
      </c>
      <c r="L169" s="95">
        <v>0</v>
      </c>
      <c r="M169" s="95">
        <v>0</v>
      </c>
      <c r="N169" s="95">
        <v>0</v>
      </c>
      <c r="O169" s="95">
        <v>0</v>
      </c>
      <c r="P169" s="95">
        <v>0</v>
      </c>
      <c r="Q169" s="95">
        <v>0</v>
      </c>
      <c r="R169" s="95">
        <v>0</v>
      </c>
      <c r="S169" s="95">
        <v>0</v>
      </c>
      <c r="T169" s="95">
        <v>0</v>
      </c>
      <c r="U169" s="95">
        <v>0</v>
      </c>
      <c r="V169" s="95">
        <v>0</v>
      </c>
      <c r="W169" s="95">
        <v>0</v>
      </c>
      <c r="X169" s="95">
        <v>0</v>
      </c>
      <c r="Y169" s="95">
        <v>0</v>
      </c>
      <c r="Z169" s="95">
        <f t="shared" si="15"/>
        <v>0</v>
      </c>
      <c r="AA169" s="95">
        <f t="shared" si="16"/>
        <v>0</v>
      </c>
      <c r="AB169" s="95">
        <f t="shared" si="17"/>
        <v>0</v>
      </c>
      <c r="AC169" s="95">
        <f t="shared" si="18"/>
        <v>0</v>
      </c>
      <c r="AD169" s="95">
        <f t="shared" si="19"/>
        <v>0</v>
      </c>
      <c r="AE169" s="95">
        <f t="shared" si="20"/>
        <v>0</v>
      </c>
      <c r="AF169" s="95">
        <f t="shared" si="21"/>
        <v>0</v>
      </c>
    </row>
    <row r="170" spans="1:32" s="18" customFormat="1" ht="123" customHeight="1" x14ac:dyDescent="0.25">
      <c r="A170" s="39" t="s">
        <v>458</v>
      </c>
      <c r="B170" s="70" t="s">
        <v>278</v>
      </c>
      <c r="C170" s="71" t="s">
        <v>216</v>
      </c>
      <c r="D170" s="95">
        <v>0</v>
      </c>
      <c r="E170" s="95">
        <v>0</v>
      </c>
      <c r="F170" s="95">
        <v>0</v>
      </c>
      <c r="G170" s="95">
        <v>0</v>
      </c>
      <c r="H170" s="95">
        <v>0</v>
      </c>
      <c r="I170" s="95">
        <v>0</v>
      </c>
      <c r="J170" s="95">
        <v>0</v>
      </c>
      <c r="K170" s="95">
        <v>0</v>
      </c>
      <c r="L170" s="95">
        <v>0</v>
      </c>
      <c r="M170" s="95">
        <v>0</v>
      </c>
      <c r="N170" s="95">
        <v>0</v>
      </c>
      <c r="O170" s="95">
        <v>0</v>
      </c>
      <c r="P170" s="95">
        <v>0</v>
      </c>
      <c r="Q170" s="95">
        <v>0</v>
      </c>
      <c r="R170" s="95">
        <v>0</v>
      </c>
      <c r="S170" s="95">
        <v>0</v>
      </c>
      <c r="T170" s="95">
        <v>0</v>
      </c>
      <c r="U170" s="95">
        <v>0</v>
      </c>
      <c r="V170" s="95">
        <v>0</v>
      </c>
      <c r="W170" s="95">
        <v>0</v>
      </c>
      <c r="X170" s="95">
        <v>0</v>
      </c>
      <c r="Y170" s="95">
        <v>0</v>
      </c>
      <c r="Z170" s="95">
        <f t="shared" si="15"/>
        <v>0</v>
      </c>
      <c r="AA170" s="95">
        <f t="shared" si="16"/>
        <v>0</v>
      </c>
      <c r="AB170" s="95">
        <f t="shared" si="17"/>
        <v>0</v>
      </c>
      <c r="AC170" s="95">
        <f t="shared" si="18"/>
        <v>0</v>
      </c>
      <c r="AD170" s="95">
        <f t="shared" si="19"/>
        <v>0</v>
      </c>
      <c r="AE170" s="95">
        <f t="shared" si="20"/>
        <v>0</v>
      </c>
      <c r="AF170" s="95">
        <f t="shared" si="21"/>
        <v>0</v>
      </c>
    </row>
    <row r="171" spans="1:32" s="18" customFormat="1" ht="119.25" customHeight="1" x14ac:dyDescent="0.25">
      <c r="A171" s="39" t="s">
        <v>458</v>
      </c>
      <c r="B171" s="70" t="s">
        <v>279</v>
      </c>
      <c r="C171" s="71" t="s">
        <v>216</v>
      </c>
      <c r="D171" s="95">
        <v>0</v>
      </c>
      <c r="E171" s="95">
        <v>0</v>
      </c>
      <c r="F171" s="95">
        <v>0</v>
      </c>
      <c r="G171" s="95">
        <v>0</v>
      </c>
      <c r="H171" s="95">
        <v>0</v>
      </c>
      <c r="I171" s="95">
        <v>0</v>
      </c>
      <c r="J171" s="95">
        <v>0</v>
      </c>
      <c r="K171" s="95">
        <v>0</v>
      </c>
      <c r="L171" s="95">
        <v>0</v>
      </c>
      <c r="M171" s="95">
        <v>0</v>
      </c>
      <c r="N171" s="95">
        <v>0</v>
      </c>
      <c r="O171" s="95">
        <v>0</v>
      </c>
      <c r="P171" s="95">
        <v>0</v>
      </c>
      <c r="Q171" s="95">
        <v>0</v>
      </c>
      <c r="R171" s="95">
        <v>0</v>
      </c>
      <c r="S171" s="95">
        <v>0</v>
      </c>
      <c r="T171" s="95">
        <v>0</v>
      </c>
      <c r="U171" s="95">
        <v>0</v>
      </c>
      <c r="V171" s="95">
        <v>0</v>
      </c>
      <c r="W171" s="95">
        <v>0</v>
      </c>
      <c r="X171" s="95">
        <v>0</v>
      </c>
      <c r="Y171" s="95">
        <v>0</v>
      </c>
      <c r="Z171" s="95">
        <f t="shared" si="15"/>
        <v>0</v>
      </c>
      <c r="AA171" s="95">
        <f t="shared" si="16"/>
        <v>0</v>
      </c>
      <c r="AB171" s="95">
        <f t="shared" si="17"/>
        <v>0</v>
      </c>
      <c r="AC171" s="95">
        <f t="shared" si="18"/>
        <v>0</v>
      </c>
      <c r="AD171" s="95">
        <f t="shared" si="19"/>
        <v>0</v>
      </c>
      <c r="AE171" s="95">
        <f t="shared" si="20"/>
        <v>0</v>
      </c>
      <c r="AF171" s="95">
        <f t="shared" si="21"/>
        <v>0</v>
      </c>
    </row>
    <row r="172" spans="1:32" s="18" customFormat="1" ht="113.25" customHeight="1" x14ac:dyDescent="0.25">
      <c r="A172" s="39" t="s">
        <v>459</v>
      </c>
      <c r="B172" s="70" t="s">
        <v>282</v>
      </c>
      <c r="C172" s="71" t="s">
        <v>216</v>
      </c>
      <c r="D172" s="95">
        <v>0</v>
      </c>
      <c r="E172" s="95">
        <v>0</v>
      </c>
      <c r="F172" s="95">
        <v>0</v>
      </c>
      <c r="G172" s="95">
        <v>0</v>
      </c>
      <c r="H172" s="95">
        <v>0</v>
      </c>
      <c r="I172" s="95">
        <v>0</v>
      </c>
      <c r="J172" s="95">
        <v>0</v>
      </c>
      <c r="K172" s="95">
        <v>0</v>
      </c>
      <c r="L172" s="95">
        <v>0</v>
      </c>
      <c r="M172" s="95">
        <v>0</v>
      </c>
      <c r="N172" s="95">
        <v>0</v>
      </c>
      <c r="O172" s="95">
        <v>0</v>
      </c>
      <c r="P172" s="95">
        <v>0</v>
      </c>
      <c r="Q172" s="95">
        <v>0</v>
      </c>
      <c r="R172" s="95">
        <v>0</v>
      </c>
      <c r="S172" s="95">
        <v>0</v>
      </c>
      <c r="T172" s="95">
        <v>0</v>
      </c>
      <c r="U172" s="95">
        <v>0</v>
      </c>
      <c r="V172" s="95">
        <v>0</v>
      </c>
      <c r="W172" s="95">
        <v>0</v>
      </c>
      <c r="X172" s="95">
        <v>0</v>
      </c>
      <c r="Y172" s="95">
        <v>0</v>
      </c>
      <c r="Z172" s="95">
        <f t="shared" si="15"/>
        <v>0</v>
      </c>
      <c r="AA172" s="95">
        <f t="shared" si="16"/>
        <v>0</v>
      </c>
      <c r="AB172" s="95">
        <f t="shared" si="17"/>
        <v>0</v>
      </c>
      <c r="AC172" s="95">
        <f t="shared" si="18"/>
        <v>0</v>
      </c>
      <c r="AD172" s="95">
        <f t="shared" si="19"/>
        <v>0</v>
      </c>
      <c r="AE172" s="95">
        <f t="shared" si="20"/>
        <v>0</v>
      </c>
      <c r="AF172" s="95">
        <f t="shared" si="21"/>
        <v>0</v>
      </c>
    </row>
    <row r="173" spans="1:32" s="18" customFormat="1" ht="87" customHeight="1" x14ac:dyDescent="0.25">
      <c r="A173" s="39" t="s">
        <v>460</v>
      </c>
      <c r="B173" s="70" t="s">
        <v>284</v>
      </c>
      <c r="C173" s="71" t="s">
        <v>216</v>
      </c>
      <c r="D173" s="95">
        <v>0</v>
      </c>
      <c r="E173" s="95">
        <v>0</v>
      </c>
      <c r="F173" s="95">
        <v>0</v>
      </c>
      <c r="G173" s="95">
        <v>0</v>
      </c>
      <c r="H173" s="95">
        <v>0</v>
      </c>
      <c r="I173" s="95">
        <v>0</v>
      </c>
      <c r="J173" s="95">
        <v>0</v>
      </c>
      <c r="K173" s="95">
        <v>0</v>
      </c>
      <c r="L173" s="95">
        <v>0</v>
      </c>
      <c r="M173" s="95">
        <v>0</v>
      </c>
      <c r="N173" s="95">
        <v>0</v>
      </c>
      <c r="O173" s="95">
        <v>0</v>
      </c>
      <c r="P173" s="95">
        <v>0</v>
      </c>
      <c r="Q173" s="95">
        <v>0</v>
      </c>
      <c r="R173" s="95">
        <v>0</v>
      </c>
      <c r="S173" s="95">
        <v>0</v>
      </c>
      <c r="T173" s="95">
        <v>0</v>
      </c>
      <c r="U173" s="95">
        <v>0</v>
      </c>
      <c r="V173" s="95">
        <v>0</v>
      </c>
      <c r="W173" s="95">
        <v>0</v>
      </c>
      <c r="X173" s="95">
        <v>0</v>
      </c>
      <c r="Y173" s="95">
        <v>0</v>
      </c>
      <c r="Z173" s="95">
        <f t="shared" si="15"/>
        <v>0</v>
      </c>
      <c r="AA173" s="95">
        <f t="shared" si="16"/>
        <v>0</v>
      </c>
      <c r="AB173" s="95">
        <f t="shared" si="17"/>
        <v>0</v>
      </c>
      <c r="AC173" s="95">
        <f t="shared" si="18"/>
        <v>0</v>
      </c>
      <c r="AD173" s="95">
        <f t="shared" si="19"/>
        <v>0</v>
      </c>
      <c r="AE173" s="95">
        <f t="shared" si="20"/>
        <v>0</v>
      </c>
      <c r="AF173" s="95">
        <f t="shared" si="21"/>
        <v>0</v>
      </c>
    </row>
    <row r="174" spans="1:32" s="18" customFormat="1" ht="96.75" customHeight="1" x14ac:dyDescent="0.25">
      <c r="A174" s="39" t="s">
        <v>461</v>
      </c>
      <c r="B174" s="70" t="s">
        <v>286</v>
      </c>
      <c r="C174" s="71" t="s">
        <v>216</v>
      </c>
      <c r="D174" s="95">
        <v>0</v>
      </c>
      <c r="E174" s="95">
        <v>0</v>
      </c>
      <c r="F174" s="95">
        <v>0</v>
      </c>
      <c r="G174" s="95">
        <v>0</v>
      </c>
      <c r="H174" s="95">
        <v>0</v>
      </c>
      <c r="I174" s="95">
        <v>0</v>
      </c>
      <c r="J174" s="95">
        <v>0</v>
      </c>
      <c r="K174" s="95">
        <v>0</v>
      </c>
      <c r="L174" s="95">
        <v>0</v>
      </c>
      <c r="M174" s="95">
        <v>0</v>
      </c>
      <c r="N174" s="95">
        <v>0</v>
      </c>
      <c r="O174" s="95">
        <v>0</v>
      </c>
      <c r="P174" s="95">
        <v>0</v>
      </c>
      <c r="Q174" s="95">
        <v>0</v>
      </c>
      <c r="R174" s="95">
        <v>0</v>
      </c>
      <c r="S174" s="95">
        <v>0</v>
      </c>
      <c r="T174" s="95">
        <v>0</v>
      </c>
      <c r="U174" s="95">
        <v>0</v>
      </c>
      <c r="V174" s="95">
        <v>0</v>
      </c>
      <c r="W174" s="95">
        <v>0</v>
      </c>
      <c r="X174" s="95">
        <v>0</v>
      </c>
      <c r="Y174" s="95">
        <v>0</v>
      </c>
      <c r="Z174" s="95">
        <f t="shared" si="15"/>
        <v>0</v>
      </c>
      <c r="AA174" s="95">
        <f t="shared" si="16"/>
        <v>0</v>
      </c>
      <c r="AB174" s="95">
        <f t="shared" si="17"/>
        <v>0</v>
      </c>
      <c r="AC174" s="95">
        <f t="shared" si="18"/>
        <v>0</v>
      </c>
      <c r="AD174" s="95">
        <f t="shared" si="19"/>
        <v>0</v>
      </c>
      <c r="AE174" s="95">
        <f t="shared" si="20"/>
        <v>0</v>
      </c>
      <c r="AF174" s="95">
        <f t="shared" si="21"/>
        <v>0</v>
      </c>
    </row>
    <row r="175" spans="1:32" s="18" customFormat="1" ht="47.25" x14ac:dyDescent="0.25">
      <c r="A175" s="39" t="s">
        <v>462</v>
      </c>
      <c r="B175" s="70" t="s">
        <v>287</v>
      </c>
      <c r="C175" s="71" t="s">
        <v>216</v>
      </c>
      <c r="D175" s="95">
        <v>21.016949152542374</v>
      </c>
      <c r="E175" s="95">
        <v>0</v>
      </c>
      <c r="F175" s="95">
        <v>0</v>
      </c>
      <c r="G175" s="95">
        <v>0</v>
      </c>
      <c r="H175" s="95">
        <v>0</v>
      </c>
      <c r="I175" s="95">
        <v>0</v>
      </c>
      <c r="J175" s="95">
        <v>0</v>
      </c>
      <c r="K175" s="95">
        <v>0</v>
      </c>
      <c r="L175" s="95">
        <v>0</v>
      </c>
      <c r="M175" s="95">
        <v>0</v>
      </c>
      <c r="N175" s="95">
        <v>0</v>
      </c>
      <c r="O175" s="95">
        <v>0</v>
      </c>
      <c r="P175" s="95">
        <v>0</v>
      </c>
      <c r="Q175" s="95">
        <v>0</v>
      </c>
      <c r="R175" s="95">
        <v>0</v>
      </c>
      <c r="S175" s="95">
        <v>0</v>
      </c>
      <c r="T175" s="95">
        <v>21.016949152542374</v>
      </c>
      <c r="U175" s="95">
        <v>0</v>
      </c>
      <c r="V175" s="95">
        <v>0</v>
      </c>
      <c r="W175" s="95">
        <v>0</v>
      </c>
      <c r="X175" s="95">
        <v>0</v>
      </c>
      <c r="Y175" s="95">
        <v>0</v>
      </c>
      <c r="Z175" s="95">
        <f t="shared" si="15"/>
        <v>0</v>
      </c>
      <c r="AA175" s="95">
        <f t="shared" si="16"/>
        <v>21.016949152542374</v>
      </c>
      <c r="AB175" s="95">
        <f t="shared" si="17"/>
        <v>0</v>
      </c>
      <c r="AC175" s="95">
        <f t="shared" si="18"/>
        <v>0</v>
      </c>
      <c r="AD175" s="95">
        <f t="shared" si="19"/>
        <v>0</v>
      </c>
      <c r="AE175" s="95">
        <f t="shared" si="20"/>
        <v>0</v>
      </c>
      <c r="AF175" s="95">
        <f t="shared" si="21"/>
        <v>0</v>
      </c>
    </row>
    <row r="176" spans="1:32" s="18" customFormat="1" ht="87" customHeight="1" x14ac:dyDescent="0.25">
      <c r="A176" s="39" t="s">
        <v>463</v>
      </c>
      <c r="B176" s="70" t="s">
        <v>289</v>
      </c>
      <c r="C176" s="71" t="s">
        <v>216</v>
      </c>
      <c r="D176" s="95">
        <v>21.016949152542374</v>
      </c>
      <c r="E176" s="95">
        <v>0</v>
      </c>
      <c r="F176" s="95">
        <v>0</v>
      </c>
      <c r="G176" s="95">
        <v>0</v>
      </c>
      <c r="H176" s="95">
        <v>0</v>
      </c>
      <c r="I176" s="95">
        <v>0</v>
      </c>
      <c r="J176" s="95">
        <v>0</v>
      </c>
      <c r="K176" s="95">
        <v>0</v>
      </c>
      <c r="L176" s="95">
        <v>0</v>
      </c>
      <c r="M176" s="95">
        <v>0</v>
      </c>
      <c r="N176" s="95">
        <v>0</v>
      </c>
      <c r="O176" s="95">
        <v>0</v>
      </c>
      <c r="P176" s="95">
        <v>0</v>
      </c>
      <c r="Q176" s="95">
        <v>0</v>
      </c>
      <c r="R176" s="95">
        <v>0</v>
      </c>
      <c r="S176" s="95">
        <v>0</v>
      </c>
      <c r="T176" s="95">
        <v>21.016949152542374</v>
      </c>
      <c r="U176" s="95">
        <v>0</v>
      </c>
      <c r="V176" s="95">
        <v>0</v>
      </c>
      <c r="W176" s="95">
        <v>0</v>
      </c>
      <c r="X176" s="95">
        <v>0</v>
      </c>
      <c r="Y176" s="95">
        <v>0</v>
      </c>
      <c r="Z176" s="95">
        <f t="shared" si="15"/>
        <v>0</v>
      </c>
      <c r="AA176" s="95">
        <f t="shared" si="16"/>
        <v>21.016949152542374</v>
      </c>
      <c r="AB176" s="95">
        <f t="shared" si="17"/>
        <v>0</v>
      </c>
      <c r="AC176" s="95">
        <f t="shared" si="18"/>
        <v>0</v>
      </c>
      <c r="AD176" s="95">
        <f t="shared" si="19"/>
        <v>0</v>
      </c>
      <c r="AE176" s="95">
        <f t="shared" si="20"/>
        <v>0</v>
      </c>
      <c r="AF176" s="95">
        <f t="shared" si="21"/>
        <v>0</v>
      </c>
    </row>
    <row r="177" spans="1:32" s="18" customFormat="1" ht="31.5" x14ac:dyDescent="0.25">
      <c r="A177" s="39" t="s">
        <v>464</v>
      </c>
      <c r="B177" s="70" t="s">
        <v>291</v>
      </c>
      <c r="C177" s="71" t="s">
        <v>216</v>
      </c>
      <c r="D177" s="95">
        <v>0</v>
      </c>
      <c r="E177" s="95">
        <v>0</v>
      </c>
      <c r="F177" s="95">
        <v>0</v>
      </c>
      <c r="G177" s="95">
        <v>0</v>
      </c>
      <c r="H177" s="95">
        <v>0</v>
      </c>
      <c r="I177" s="95">
        <v>0</v>
      </c>
      <c r="J177" s="95">
        <v>0</v>
      </c>
      <c r="K177" s="95">
        <v>0</v>
      </c>
      <c r="L177" s="95">
        <v>0</v>
      </c>
      <c r="M177" s="95">
        <v>0</v>
      </c>
      <c r="N177" s="95">
        <v>0</v>
      </c>
      <c r="O177" s="95">
        <v>0</v>
      </c>
      <c r="P177" s="95">
        <v>0</v>
      </c>
      <c r="Q177" s="95">
        <v>0</v>
      </c>
      <c r="R177" s="95">
        <v>0</v>
      </c>
      <c r="S177" s="95">
        <v>0</v>
      </c>
      <c r="T177" s="95">
        <v>0</v>
      </c>
      <c r="U177" s="95">
        <v>0</v>
      </c>
      <c r="V177" s="95">
        <v>0</v>
      </c>
      <c r="W177" s="95">
        <v>0</v>
      </c>
      <c r="X177" s="95">
        <v>0</v>
      </c>
      <c r="Y177" s="95">
        <v>0</v>
      </c>
      <c r="Z177" s="95">
        <f t="shared" si="15"/>
        <v>0</v>
      </c>
      <c r="AA177" s="95">
        <f t="shared" si="16"/>
        <v>0</v>
      </c>
      <c r="AB177" s="95">
        <f t="shared" si="17"/>
        <v>0</v>
      </c>
      <c r="AC177" s="95">
        <f t="shared" si="18"/>
        <v>0</v>
      </c>
      <c r="AD177" s="95">
        <f t="shared" si="19"/>
        <v>0</v>
      </c>
      <c r="AE177" s="95">
        <f t="shared" si="20"/>
        <v>0</v>
      </c>
      <c r="AF177" s="95">
        <f t="shared" si="21"/>
        <v>0</v>
      </c>
    </row>
    <row r="178" spans="1:32" s="18" customFormat="1" ht="74.25" customHeight="1" x14ac:dyDescent="0.25">
      <c r="A178" s="39" t="s">
        <v>465</v>
      </c>
      <c r="B178" s="70" t="s">
        <v>293</v>
      </c>
      <c r="C178" s="71" t="s">
        <v>216</v>
      </c>
      <c r="D178" s="95">
        <v>21.016949152542374</v>
      </c>
      <c r="E178" s="95">
        <v>0</v>
      </c>
      <c r="F178" s="95">
        <v>0</v>
      </c>
      <c r="G178" s="95">
        <v>0</v>
      </c>
      <c r="H178" s="95">
        <v>0</v>
      </c>
      <c r="I178" s="95">
        <v>0</v>
      </c>
      <c r="J178" s="95">
        <v>0</v>
      </c>
      <c r="K178" s="95">
        <v>0</v>
      </c>
      <c r="L178" s="95">
        <v>0</v>
      </c>
      <c r="M178" s="95">
        <v>0</v>
      </c>
      <c r="N178" s="95">
        <v>0</v>
      </c>
      <c r="O178" s="95">
        <v>0</v>
      </c>
      <c r="P178" s="95">
        <v>0</v>
      </c>
      <c r="Q178" s="95">
        <v>0</v>
      </c>
      <c r="R178" s="95">
        <v>0</v>
      </c>
      <c r="S178" s="95">
        <v>0</v>
      </c>
      <c r="T178" s="95">
        <v>21.016949152542374</v>
      </c>
      <c r="U178" s="95">
        <v>0</v>
      </c>
      <c r="V178" s="95">
        <v>0</v>
      </c>
      <c r="W178" s="95">
        <v>0</v>
      </c>
      <c r="X178" s="95">
        <v>0</v>
      </c>
      <c r="Y178" s="95">
        <v>0</v>
      </c>
      <c r="Z178" s="95">
        <f t="shared" si="15"/>
        <v>0</v>
      </c>
      <c r="AA178" s="95">
        <f t="shared" si="16"/>
        <v>21.016949152542374</v>
      </c>
      <c r="AB178" s="95">
        <f t="shared" si="17"/>
        <v>0</v>
      </c>
      <c r="AC178" s="95">
        <f t="shared" si="18"/>
        <v>0</v>
      </c>
      <c r="AD178" s="95">
        <f t="shared" si="19"/>
        <v>0</v>
      </c>
      <c r="AE178" s="95">
        <f t="shared" si="20"/>
        <v>0</v>
      </c>
      <c r="AF178" s="95">
        <f t="shared" si="21"/>
        <v>0</v>
      </c>
    </row>
    <row r="179" spans="1:32" s="18" customFormat="1" ht="113.25" customHeight="1" x14ac:dyDescent="0.25">
      <c r="A179" s="75" t="s">
        <v>465</v>
      </c>
      <c r="B179" s="81" t="s">
        <v>466</v>
      </c>
      <c r="C179" s="75" t="s">
        <v>467</v>
      </c>
      <c r="D179" s="96">
        <v>21.016949152542374</v>
      </c>
      <c r="E179" s="97">
        <v>0</v>
      </c>
      <c r="F179" s="97">
        <v>0</v>
      </c>
      <c r="G179" s="97">
        <v>0</v>
      </c>
      <c r="H179" s="97">
        <v>0</v>
      </c>
      <c r="I179" s="97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0</v>
      </c>
      <c r="S179" s="97">
        <v>0</v>
      </c>
      <c r="T179" s="95">
        <v>21.016949152542374</v>
      </c>
      <c r="U179" s="97">
        <v>0</v>
      </c>
      <c r="V179" s="97">
        <v>0</v>
      </c>
      <c r="W179" s="97">
        <v>0</v>
      </c>
      <c r="X179" s="97">
        <v>0</v>
      </c>
      <c r="Y179" s="97">
        <v>0</v>
      </c>
      <c r="Z179" s="95">
        <f t="shared" si="15"/>
        <v>0</v>
      </c>
      <c r="AA179" s="95">
        <f t="shared" si="16"/>
        <v>21.016949152542374</v>
      </c>
      <c r="AB179" s="95">
        <f t="shared" si="17"/>
        <v>0</v>
      </c>
      <c r="AC179" s="95">
        <f t="shared" si="18"/>
        <v>0</v>
      </c>
      <c r="AD179" s="95">
        <f t="shared" si="19"/>
        <v>0</v>
      </c>
      <c r="AE179" s="95">
        <f t="shared" si="20"/>
        <v>0</v>
      </c>
      <c r="AF179" s="95">
        <f t="shared" si="21"/>
        <v>0</v>
      </c>
    </row>
    <row r="180" spans="1:32" s="18" customFormat="1" ht="47.25" x14ac:dyDescent="0.25">
      <c r="A180" s="39" t="s">
        <v>468</v>
      </c>
      <c r="B180" s="70" t="s">
        <v>295</v>
      </c>
      <c r="C180" s="71" t="s">
        <v>216</v>
      </c>
      <c r="D180" s="95">
        <v>0</v>
      </c>
      <c r="E180" s="95">
        <v>0</v>
      </c>
      <c r="F180" s="95">
        <v>0</v>
      </c>
      <c r="G180" s="95">
        <v>0</v>
      </c>
      <c r="H180" s="95">
        <v>0</v>
      </c>
      <c r="I180" s="95">
        <v>0</v>
      </c>
      <c r="J180" s="95">
        <v>0</v>
      </c>
      <c r="K180" s="95">
        <v>0</v>
      </c>
      <c r="L180" s="95">
        <v>0</v>
      </c>
      <c r="M180" s="95">
        <v>0</v>
      </c>
      <c r="N180" s="95">
        <v>0</v>
      </c>
      <c r="O180" s="95">
        <v>0</v>
      </c>
      <c r="P180" s="95">
        <v>0</v>
      </c>
      <c r="Q180" s="95">
        <v>0</v>
      </c>
      <c r="R180" s="95">
        <v>0</v>
      </c>
      <c r="S180" s="95">
        <v>0</v>
      </c>
      <c r="T180" s="95">
        <v>0</v>
      </c>
      <c r="U180" s="95">
        <v>0</v>
      </c>
      <c r="V180" s="95">
        <v>0</v>
      </c>
      <c r="W180" s="95">
        <v>0</v>
      </c>
      <c r="X180" s="95">
        <v>0</v>
      </c>
      <c r="Y180" s="95">
        <v>0</v>
      </c>
      <c r="Z180" s="95">
        <f t="shared" si="15"/>
        <v>0</v>
      </c>
      <c r="AA180" s="95">
        <f t="shared" si="16"/>
        <v>0</v>
      </c>
      <c r="AB180" s="95">
        <f t="shared" si="17"/>
        <v>0</v>
      </c>
      <c r="AC180" s="95">
        <f t="shared" si="18"/>
        <v>0</v>
      </c>
      <c r="AD180" s="95">
        <f t="shared" si="19"/>
        <v>0</v>
      </c>
      <c r="AE180" s="95">
        <f t="shared" si="20"/>
        <v>0</v>
      </c>
      <c r="AF180" s="95">
        <f t="shared" si="21"/>
        <v>0</v>
      </c>
    </row>
    <row r="181" spans="1:32" s="18" customFormat="1" ht="31.5" x14ac:dyDescent="0.25">
      <c r="A181" s="39" t="s">
        <v>469</v>
      </c>
      <c r="B181" s="70" t="s">
        <v>297</v>
      </c>
      <c r="C181" s="71" t="s">
        <v>216</v>
      </c>
      <c r="D181" s="95">
        <v>0</v>
      </c>
      <c r="E181" s="95">
        <v>0</v>
      </c>
      <c r="F181" s="95">
        <v>0</v>
      </c>
      <c r="G181" s="95">
        <v>0</v>
      </c>
      <c r="H181" s="95">
        <v>0</v>
      </c>
      <c r="I181" s="95">
        <v>0</v>
      </c>
      <c r="J181" s="95">
        <v>0</v>
      </c>
      <c r="K181" s="95">
        <v>0</v>
      </c>
      <c r="L181" s="95">
        <v>0</v>
      </c>
      <c r="M181" s="95">
        <v>0</v>
      </c>
      <c r="N181" s="95">
        <v>0</v>
      </c>
      <c r="O181" s="95">
        <v>0</v>
      </c>
      <c r="P181" s="95">
        <v>0</v>
      </c>
      <c r="Q181" s="95">
        <v>0</v>
      </c>
      <c r="R181" s="95">
        <v>0</v>
      </c>
      <c r="S181" s="95">
        <v>0</v>
      </c>
      <c r="T181" s="95">
        <v>0</v>
      </c>
      <c r="U181" s="95">
        <v>0</v>
      </c>
      <c r="V181" s="95">
        <v>0</v>
      </c>
      <c r="W181" s="95">
        <v>0</v>
      </c>
      <c r="X181" s="95">
        <v>0</v>
      </c>
      <c r="Y181" s="95">
        <v>0</v>
      </c>
      <c r="Z181" s="95">
        <f t="shared" si="15"/>
        <v>0</v>
      </c>
      <c r="AA181" s="95">
        <f t="shared" si="16"/>
        <v>0</v>
      </c>
      <c r="AB181" s="95">
        <f t="shared" si="17"/>
        <v>0</v>
      </c>
      <c r="AC181" s="95">
        <f t="shared" si="18"/>
        <v>0</v>
      </c>
      <c r="AD181" s="95">
        <f t="shared" si="19"/>
        <v>0</v>
      </c>
      <c r="AE181" s="95">
        <f t="shared" si="20"/>
        <v>0</v>
      </c>
      <c r="AF181" s="95">
        <f t="shared" si="21"/>
        <v>0</v>
      </c>
    </row>
    <row r="182" spans="1:32" s="18" customFormat="1" ht="47.25" x14ac:dyDescent="0.25">
      <c r="A182" s="39" t="s">
        <v>470</v>
      </c>
      <c r="B182" s="70" t="s">
        <v>299</v>
      </c>
      <c r="C182" s="71" t="s">
        <v>216</v>
      </c>
      <c r="D182" s="95">
        <v>0</v>
      </c>
      <c r="E182" s="95">
        <v>0</v>
      </c>
      <c r="F182" s="95">
        <v>0</v>
      </c>
      <c r="G182" s="95">
        <v>0</v>
      </c>
      <c r="H182" s="95">
        <v>0</v>
      </c>
      <c r="I182" s="95">
        <v>0</v>
      </c>
      <c r="J182" s="95">
        <v>0</v>
      </c>
      <c r="K182" s="95">
        <v>0</v>
      </c>
      <c r="L182" s="95">
        <v>0</v>
      </c>
      <c r="M182" s="95">
        <v>0</v>
      </c>
      <c r="N182" s="95">
        <v>0</v>
      </c>
      <c r="O182" s="95">
        <v>0</v>
      </c>
      <c r="P182" s="95">
        <v>0</v>
      </c>
      <c r="Q182" s="95">
        <v>0</v>
      </c>
      <c r="R182" s="95">
        <v>0</v>
      </c>
      <c r="S182" s="95">
        <v>0</v>
      </c>
      <c r="T182" s="95">
        <v>0</v>
      </c>
      <c r="U182" s="95">
        <v>0</v>
      </c>
      <c r="V182" s="95">
        <v>0</v>
      </c>
      <c r="W182" s="95">
        <v>0</v>
      </c>
      <c r="X182" s="95">
        <v>0</v>
      </c>
      <c r="Y182" s="95">
        <v>0</v>
      </c>
      <c r="Z182" s="95">
        <f t="shared" si="15"/>
        <v>0</v>
      </c>
      <c r="AA182" s="95">
        <f t="shared" si="16"/>
        <v>0</v>
      </c>
      <c r="AB182" s="95">
        <f t="shared" si="17"/>
        <v>0</v>
      </c>
      <c r="AC182" s="95">
        <f t="shared" si="18"/>
        <v>0</v>
      </c>
      <c r="AD182" s="95">
        <f t="shared" si="19"/>
        <v>0</v>
      </c>
      <c r="AE182" s="95">
        <f t="shared" si="20"/>
        <v>0</v>
      </c>
      <c r="AF182" s="95">
        <f t="shared" si="21"/>
        <v>0</v>
      </c>
    </row>
    <row r="183" spans="1:32" s="18" customFormat="1" ht="47.25" x14ac:dyDescent="0.25">
      <c r="A183" s="39" t="s">
        <v>471</v>
      </c>
      <c r="B183" s="70" t="s">
        <v>301</v>
      </c>
      <c r="C183" s="71" t="s">
        <v>216</v>
      </c>
      <c r="D183" s="95">
        <v>0</v>
      </c>
      <c r="E183" s="95">
        <v>0</v>
      </c>
      <c r="F183" s="95">
        <v>0</v>
      </c>
      <c r="G183" s="95">
        <v>0</v>
      </c>
      <c r="H183" s="95">
        <v>0</v>
      </c>
      <c r="I183" s="95">
        <v>0</v>
      </c>
      <c r="J183" s="95">
        <v>0</v>
      </c>
      <c r="K183" s="95">
        <v>0</v>
      </c>
      <c r="L183" s="95">
        <v>0</v>
      </c>
      <c r="M183" s="95">
        <v>0</v>
      </c>
      <c r="N183" s="95">
        <v>0</v>
      </c>
      <c r="O183" s="95">
        <v>0</v>
      </c>
      <c r="P183" s="95">
        <v>0</v>
      </c>
      <c r="Q183" s="95">
        <v>0</v>
      </c>
      <c r="R183" s="95">
        <v>0</v>
      </c>
      <c r="S183" s="95">
        <v>0</v>
      </c>
      <c r="T183" s="95">
        <v>0</v>
      </c>
      <c r="U183" s="95">
        <v>0</v>
      </c>
      <c r="V183" s="95">
        <v>0</v>
      </c>
      <c r="W183" s="95">
        <v>0</v>
      </c>
      <c r="X183" s="95">
        <v>0</v>
      </c>
      <c r="Y183" s="95">
        <v>0</v>
      </c>
      <c r="Z183" s="95">
        <f t="shared" si="15"/>
        <v>0</v>
      </c>
      <c r="AA183" s="95">
        <f t="shared" si="16"/>
        <v>0</v>
      </c>
      <c r="AB183" s="95">
        <f t="shared" si="17"/>
        <v>0</v>
      </c>
      <c r="AC183" s="95">
        <f t="shared" si="18"/>
        <v>0</v>
      </c>
      <c r="AD183" s="95">
        <f t="shared" si="19"/>
        <v>0</v>
      </c>
      <c r="AE183" s="95">
        <f t="shared" si="20"/>
        <v>0</v>
      </c>
      <c r="AF183" s="95">
        <f t="shared" si="21"/>
        <v>0</v>
      </c>
    </row>
    <row r="184" spans="1:32" s="18" customFormat="1" ht="63" x14ac:dyDescent="0.25">
      <c r="A184" s="39" t="s">
        <v>472</v>
      </c>
      <c r="B184" s="70" t="s">
        <v>303</v>
      </c>
      <c r="C184" s="71" t="s">
        <v>216</v>
      </c>
      <c r="D184" s="95">
        <v>0</v>
      </c>
      <c r="E184" s="95">
        <v>0</v>
      </c>
      <c r="F184" s="95">
        <v>0</v>
      </c>
      <c r="G184" s="95">
        <v>0</v>
      </c>
      <c r="H184" s="95">
        <v>0</v>
      </c>
      <c r="I184" s="95">
        <v>0</v>
      </c>
      <c r="J184" s="95">
        <v>0</v>
      </c>
      <c r="K184" s="95">
        <v>0</v>
      </c>
      <c r="L184" s="95">
        <v>0</v>
      </c>
      <c r="M184" s="95">
        <v>0</v>
      </c>
      <c r="N184" s="95">
        <v>0</v>
      </c>
      <c r="O184" s="95">
        <v>0</v>
      </c>
      <c r="P184" s="95">
        <v>0</v>
      </c>
      <c r="Q184" s="95">
        <v>0</v>
      </c>
      <c r="R184" s="95">
        <v>0</v>
      </c>
      <c r="S184" s="95">
        <v>0</v>
      </c>
      <c r="T184" s="95">
        <v>0</v>
      </c>
      <c r="U184" s="95">
        <v>0</v>
      </c>
      <c r="V184" s="95">
        <v>0</v>
      </c>
      <c r="W184" s="95">
        <v>0</v>
      </c>
      <c r="X184" s="95">
        <v>0</v>
      </c>
      <c r="Y184" s="95">
        <v>0</v>
      </c>
      <c r="Z184" s="95">
        <f t="shared" si="15"/>
        <v>0</v>
      </c>
      <c r="AA184" s="95">
        <f t="shared" si="16"/>
        <v>0</v>
      </c>
      <c r="AB184" s="95">
        <f t="shared" si="17"/>
        <v>0</v>
      </c>
      <c r="AC184" s="95">
        <f t="shared" si="18"/>
        <v>0</v>
      </c>
      <c r="AD184" s="95">
        <f t="shared" si="19"/>
        <v>0</v>
      </c>
      <c r="AE184" s="95">
        <f t="shared" si="20"/>
        <v>0</v>
      </c>
      <c r="AF184" s="95">
        <f t="shared" si="21"/>
        <v>0</v>
      </c>
    </row>
    <row r="185" spans="1:32" s="18" customFormat="1" ht="31.5" x14ac:dyDescent="0.25">
      <c r="A185" s="39" t="s">
        <v>473</v>
      </c>
      <c r="B185" s="70" t="s">
        <v>305</v>
      </c>
      <c r="C185" s="71" t="s">
        <v>216</v>
      </c>
      <c r="D185" s="95">
        <v>0</v>
      </c>
      <c r="E185" s="95">
        <v>0</v>
      </c>
      <c r="F185" s="95">
        <v>0</v>
      </c>
      <c r="G185" s="95">
        <v>0</v>
      </c>
      <c r="H185" s="95">
        <v>0</v>
      </c>
      <c r="I185" s="95">
        <v>0</v>
      </c>
      <c r="J185" s="95">
        <v>0</v>
      </c>
      <c r="K185" s="95">
        <v>0</v>
      </c>
      <c r="L185" s="95">
        <v>0</v>
      </c>
      <c r="M185" s="95">
        <v>0</v>
      </c>
      <c r="N185" s="95">
        <v>0</v>
      </c>
      <c r="O185" s="95">
        <v>0</v>
      </c>
      <c r="P185" s="95">
        <v>0</v>
      </c>
      <c r="Q185" s="95">
        <v>0</v>
      </c>
      <c r="R185" s="95">
        <v>0</v>
      </c>
      <c r="S185" s="95">
        <v>0</v>
      </c>
      <c r="T185" s="95">
        <v>0</v>
      </c>
      <c r="U185" s="95">
        <v>0</v>
      </c>
      <c r="V185" s="95">
        <v>0</v>
      </c>
      <c r="W185" s="95">
        <v>0</v>
      </c>
      <c r="X185" s="95">
        <v>0</v>
      </c>
      <c r="Y185" s="95">
        <v>0</v>
      </c>
      <c r="Z185" s="95">
        <f t="shared" si="15"/>
        <v>0</v>
      </c>
      <c r="AA185" s="95">
        <f t="shared" si="16"/>
        <v>0</v>
      </c>
      <c r="AB185" s="95">
        <f t="shared" si="17"/>
        <v>0</v>
      </c>
      <c r="AC185" s="95">
        <f t="shared" si="18"/>
        <v>0</v>
      </c>
      <c r="AD185" s="95">
        <f t="shared" si="19"/>
        <v>0</v>
      </c>
      <c r="AE185" s="95">
        <f t="shared" si="20"/>
        <v>0</v>
      </c>
      <c r="AF185" s="95">
        <f t="shared" si="21"/>
        <v>0</v>
      </c>
    </row>
    <row r="186" spans="1:32" s="18" customFormat="1" ht="47.25" x14ac:dyDescent="0.25">
      <c r="A186" s="39" t="s">
        <v>474</v>
      </c>
      <c r="B186" s="70" t="s">
        <v>307</v>
      </c>
      <c r="C186" s="71" t="s">
        <v>216</v>
      </c>
      <c r="D186" s="95">
        <v>0</v>
      </c>
      <c r="E186" s="95">
        <v>0</v>
      </c>
      <c r="F186" s="95">
        <v>0</v>
      </c>
      <c r="G186" s="95">
        <v>0</v>
      </c>
      <c r="H186" s="95">
        <v>0</v>
      </c>
      <c r="I186" s="95">
        <v>0</v>
      </c>
      <c r="J186" s="95">
        <v>0</v>
      </c>
      <c r="K186" s="95">
        <v>0</v>
      </c>
      <c r="L186" s="95">
        <v>0</v>
      </c>
      <c r="M186" s="95">
        <v>0</v>
      </c>
      <c r="N186" s="95">
        <v>0</v>
      </c>
      <c r="O186" s="95">
        <v>0</v>
      </c>
      <c r="P186" s="95">
        <v>0</v>
      </c>
      <c r="Q186" s="95">
        <v>0</v>
      </c>
      <c r="R186" s="95">
        <v>0</v>
      </c>
      <c r="S186" s="95">
        <v>0</v>
      </c>
      <c r="T186" s="95">
        <v>0</v>
      </c>
      <c r="U186" s="95">
        <v>0</v>
      </c>
      <c r="V186" s="95">
        <v>0</v>
      </c>
      <c r="W186" s="95">
        <v>0</v>
      </c>
      <c r="X186" s="95">
        <v>0</v>
      </c>
      <c r="Y186" s="95">
        <v>0</v>
      </c>
      <c r="Z186" s="95">
        <f t="shared" si="15"/>
        <v>0</v>
      </c>
      <c r="AA186" s="95">
        <f t="shared" si="16"/>
        <v>0</v>
      </c>
      <c r="AB186" s="95">
        <f t="shared" si="17"/>
        <v>0</v>
      </c>
      <c r="AC186" s="95">
        <f t="shared" si="18"/>
        <v>0</v>
      </c>
      <c r="AD186" s="95">
        <f t="shared" si="19"/>
        <v>0</v>
      </c>
      <c r="AE186" s="95">
        <f t="shared" si="20"/>
        <v>0</v>
      </c>
      <c r="AF186" s="95">
        <f t="shared" si="21"/>
        <v>0</v>
      </c>
    </row>
    <row r="187" spans="1:32" s="18" customFormat="1" ht="90" customHeight="1" x14ac:dyDescent="0.25">
      <c r="A187" s="39" t="s">
        <v>475</v>
      </c>
      <c r="B187" s="70" t="s">
        <v>308</v>
      </c>
      <c r="C187" s="71" t="s">
        <v>216</v>
      </c>
      <c r="D187" s="95">
        <v>39104.164903679324</v>
      </c>
      <c r="E187" s="95">
        <v>0</v>
      </c>
      <c r="F187" s="95">
        <v>0</v>
      </c>
      <c r="G187" s="95">
        <v>0</v>
      </c>
      <c r="H187" s="95">
        <v>0</v>
      </c>
      <c r="I187" s="95">
        <v>0</v>
      </c>
      <c r="J187" s="95">
        <v>0</v>
      </c>
      <c r="K187" s="95">
        <v>0</v>
      </c>
      <c r="L187" s="95">
        <v>0</v>
      </c>
      <c r="M187" s="95">
        <v>15235.84777633</v>
      </c>
      <c r="N187" s="95">
        <v>126</v>
      </c>
      <c r="O187" s="95">
        <v>0</v>
      </c>
      <c r="P187" s="95">
        <v>665.63599999999997</v>
      </c>
      <c r="Q187" s="95">
        <v>0</v>
      </c>
      <c r="R187" s="95">
        <v>0</v>
      </c>
      <c r="S187" s="95">
        <v>0</v>
      </c>
      <c r="T187" s="95">
        <v>0</v>
      </c>
      <c r="U187" s="95">
        <v>0</v>
      </c>
      <c r="V187" s="95">
        <v>0</v>
      </c>
      <c r="W187" s="95">
        <v>0</v>
      </c>
      <c r="X187" s="95">
        <v>0</v>
      </c>
      <c r="Y187" s="95">
        <v>0</v>
      </c>
      <c r="Z187" s="95">
        <f t="shared" si="15"/>
        <v>0</v>
      </c>
      <c r="AA187" s="95">
        <f t="shared" si="16"/>
        <v>0</v>
      </c>
      <c r="AB187" s="95">
        <f t="shared" si="17"/>
        <v>0</v>
      </c>
      <c r="AC187" s="95">
        <f t="shared" si="18"/>
        <v>0</v>
      </c>
      <c r="AD187" s="95">
        <f t="shared" si="19"/>
        <v>0</v>
      </c>
      <c r="AE187" s="95">
        <f t="shared" si="20"/>
        <v>0</v>
      </c>
      <c r="AF187" s="95">
        <f t="shared" si="21"/>
        <v>0</v>
      </c>
    </row>
    <row r="188" spans="1:32" s="18" customFormat="1" ht="83.25" customHeight="1" x14ac:dyDescent="0.25">
      <c r="A188" s="39" t="s">
        <v>476</v>
      </c>
      <c r="B188" s="70" t="s">
        <v>309</v>
      </c>
      <c r="C188" s="71" t="s">
        <v>216</v>
      </c>
      <c r="D188" s="95">
        <v>0</v>
      </c>
      <c r="E188" s="95">
        <v>0</v>
      </c>
      <c r="F188" s="95">
        <v>0</v>
      </c>
      <c r="G188" s="95">
        <v>0</v>
      </c>
      <c r="H188" s="95">
        <v>0</v>
      </c>
      <c r="I188" s="95">
        <v>0</v>
      </c>
      <c r="J188" s="95">
        <v>0</v>
      </c>
      <c r="K188" s="95">
        <v>0</v>
      </c>
      <c r="L188" s="95">
        <v>0</v>
      </c>
      <c r="M188" s="95">
        <v>0</v>
      </c>
      <c r="N188" s="95">
        <v>0</v>
      </c>
      <c r="O188" s="95">
        <v>0</v>
      </c>
      <c r="P188" s="95">
        <v>0</v>
      </c>
      <c r="Q188" s="95">
        <v>0</v>
      </c>
      <c r="R188" s="95">
        <v>0</v>
      </c>
      <c r="S188" s="95">
        <v>0</v>
      </c>
      <c r="T188" s="95">
        <v>0</v>
      </c>
      <c r="U188" s="95">
        <v>0</v>
      </c>
      <c r="V188" s="95">
        <v>0</v>
      </c>
      <c r="W188" s="95">
        <v>0</v>
      </c>
      <c r="X188" s="95">
        <v>0</v>
      </c>
      <c r="Y188" s="95">
        <v>0</v>
      </c>
      <c r="Z188" s="95">
        <f t="shared" si="15"/>
        <v>0</v>
      </c>
      <c r="AA188" s="95">
        <f t="shared" si="16"/>
        <v>0</v>
      </c>
      <c r="AB188" s="95">
        <f t="shared" si="17"/>
        <v>0</v>
      </c>
      <c r="AC188" s="95">
        <f t="shared" si="18"/>
        <v>0</v>
      </c>
      <c r="AD188" s="95">
        <f t="shared" si="19"/>
        <v>0</v>
      </c>
      <c r="AE188" s="95">
        <f t="shared" si="20"/>
        <v>0</v>
      </c>
      <c r="AF188" s="95">
        <f t="shared" si="21"/>
        <v>0</v>
      </c>
    </row>
    <row r="189" spans="1:32" s="18" customFormat="1" ht="76.5" customHeight="1" x14ac:dyDescent="0.25">
      <c r="A189" s="39" t="s">
        <v>477</v>
      </c>
      <c r="B189" s="70" t="s">
        <v>310</v>
      </c>
      <c r="C189" s="71" t="s">
        <v>216</v>
      </c>
      <c r="D189" s="95">
        <v>39104.164903679324</v>
      </c>
      <c r="E189" s="95">
        <v>0</v>
      </c>
      <c r="F189" s="95">
        <v>0</v>
      </c>
      <c r="G189" s="95">
        <v>0</v>
      </c>
      <c r="H189" s="95">
        <v>0</v>
      </c>
      <c r="I189" s="95">
        <v>0</v>
      </c>
      <c r="J189" s="95">
        <v>0</v>
      </c>
      <c r="K189" s="95">
        <v>0</v>
      </c>
      <c r="L189" s="95">
        <v>0</v>
      </c>
      <c r="M189" s="95">
        <v>15235.84777633</v>
      </c>
      <c r="N189" s="95">
        <v>126</v>
      </c>
      <c r="O189" s="95">
        <v>0</v>
      </c>
      <c r="P189" s="95">
        <v>665.63599999999997</v>
      </c>
      <c r="Q189" s="95">
        <v>0</v>
      </c>
      <c r="R189" s="95">
        <v>0</v>
      </c>
      <c r="S189" s="95">
        <v>0</v>
      </c>
      <c r="T189" s="95">
        <v>0</v>
      </c>
      <c r="U189" s="95">
        <v>0</v>
      </c>
      <c r="V189" s="95">
        <v>0</v>
      </c>
      <c r="W189" s="95">
        <v>0</v>
      </c>
      <c r="X189" s="95">
        <v>0</v>
      </c>
      <c r="Y189" s="95">
        <v>0</v>
      </c>
      <c r="Z189" s="95">
        <f t="shared" si="15"/>
        <v>0</v>
      </c>
      <c r="AA189" s="95">
        <f t="shared" si="16"/>
        <v>0</v>
      </c>
      <c r="AB189" s="95">
        <f t="shared" si="17"/>
        <v>0</v>
      </c>
      <c r="AC189" s="95">
        <f t="shared" si="18"/>
        <v>0</v>
      </c>
      <c r="AD189" s="95">
        <f t="shared" si="19"/>
        <v>0</v>
      </c>
      <c r="AE189" s="95">
        <f t="shared" si="20"/>
        <v>0</v>
      </c>
      <c r="AF189" s="95">
        <f t="shared" si="21"/>
        <v>0</v>
      </c>
    </row>
    <row r="190" spans="1:32" s="18" customFormat="1" ht="73.5" customHeight="1" x14ac:dyDescent="0.25">
      <c r="A190" s="75" t="s">
        <v>477</v>
      </c>
      <c r="B190" s="81" t="s">
        <v>478</v>
      </c>
      <c r="C190" s="75" t="s">
        <v>479</v>
      </c>
      <c r="D190" s="96">
        <v>31854.588632492883</v>
      </c>
      <c r="E190" s="97">
        <v>0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  <c r="L190" s="97">
        <v>0</v>
      </c>
      <c r="M190" s="97">
        <v>15235.84777633</v>
      </c>
      <c r="N190" s="97">
        <v>126</v>
      </c>
      <c r="O190" s="97">
        <v>0</v>
      </c>
      <c r="P190" s="97">
        <v>665.63599999999997</v>
      </c>
      <c r="Q190" s="97">
        <v>0</v>
      </c>
      <c r="R190" s="97">
        <v>0</v>
      </c>
      <c r="S190" s="97">
        <v>0</v>
      </c>
      <c r="T190" s="97">
        <v>0</v>
      </c>
      <c r="U190" s="97">
        <v>0</v>
      </c>
      <c r="V190" s="97">
        <v>0</v>
      </c>
      <c r="W190" s="97">
        <v>0</v>
      </c>
      <c r="X190" s="97">
        <v>0</v>
      </c>
      <c r="Y190" s="97">
        <v>0</v>
      </c>
      <c r="Z190" s="95">
        <f t="shared" si="15"/>
        <v>0</v>
      </c>
      <c r="AA190" s="95">
        <f t="shared" si="16"/>
        <v>0</v>
      </c>
      <c r="AB190" s="95">
        <f t="shared" si="17"/>
        <v>0</v>
      </c>
      <c r="AC190" s="95">
        <f t="shared" si="18"/>
        <v>0</v>
      </c>
      <c r="AD190" s="95">
        <f t="shared" si="19"/>
        <v>0</v>
      </c>
      <c r="AE190" s="95">
        <f t="shared" si="20"/>
        <v>0</v>
      </c>
      <c r="AF190" s="95">
        <f t="shared" si="21"/>
        <v>0</v>
      </c>
    </row>
    <row r="191" spans="1:32" s="18" customFormat="1" ht="76.5" customHeight="1" x14ac:dyDescent="0.25">
      <c r="A191" s="75" t="s">
        <v>477</v>
      </c>
      <c r="B191" s="81" t="s">
        <v>481</v>
      </c>
      <c r="C191" s="75" t="s">
        <v>482</v>
      </c>
      <c r="D191" s="96">
        <v>7249.5762711864409</v>
      </c>
      <c r="E191" s="97">
        <v>0</v>
      </c>
      <c r="F191" s="97">
        <v>0</v>
      </c>
      <c r="G191" s="97">
        <v>0</v>
      </c>
      <c r="H191" s="97">
        <v>0</v>
      </c>
      <c r="I191" s="97">
        <v>0</v>
      </c>
      <c r="J191" s="97">
        <v>0</v>
      </c>
      <c r="K191" s="97">
        <v>0</v>
      </c>
      <c r="L191" s="97">
        <v>0</v>
      </c>
      <c r="M191" s="97">
        <v>0</v>
      </c>
      <c r="N191" s="97">
        <v>0</v>
      </c>
      <c r="O191" s="97">
        <v>0</v>
      </c>
      <c r="P191" s="97">
        <v>0</v>
      </c>
      <c r="Q191" s="97">
        <v>0</v>
      </c>
      <c r="R191" s="97">
        <v>0</v>
      </c>
      <c r="S191" s="97">
        <v>0</v>
      </c>
      <c r="T191" s="97">
        <v>0</v>
      </c>
      <c r="U191" s="97">
        <v>0</v>
      </c>
      <c r="V191" s="97">
        <v>0</v>
      </c>
      <c r="W191" s="97">
        <v>0</v>
      </c>
      <c r="X191" s="97">
        <v>0</v>
      </c>
      <c r="Y191" s="97">
        <v>0</v>
      </c>
      <c r="Z191" s="95">
        <f t="shared" si="15"/>
        <v>0</v>
      </c>
      <c r="AA191" s="95">
        <f t="shared" si="16"/>
        <v>0</v>
      </c>
      <c r="AB191" s="95">
        <f t="shared" si="17"/>
        <v>0</v>
      </c>
      <c r="AC191" s="95">
        <f t="shared" si="18"/>
        <v>0</v>
      </c>
      <c r="AD191" s="95">
        <f t="shared" si="19"/>
        <v>0</v>
      </c>
      <c r="AE191" s="95">
        <f t="shared" si="20"/>
        <v>0</v>
      </c>
      <c r="AF191" s="95">
        <f t="shared" si="21"/>
        <v>0</v>
      </c>
    </row>
    <row r="192" spans="1:32" s="18" customFormat="1" ht="47.25" x14ac:dyDescent="0.25">
      <c r="A192" s="39" t="s">
        <v>483</v>
      </c>
      <c r="B192" s="70" t="s">
        <v>316</v>
      </c>
      <c r="C192" s="71" t="s">
        <v>216</v>
      </c>
      <c r="D192" s="95">
        <v>0</v>
      </c>
      <c r="E192" s="95">
        <v>0</v>
      </c>
      <c r="F192" s="95">
        <v>0</v>
      </c>
      <c r="G192" s="95">
        <v>0</v>
      </c>
      <c r="H192" s="95">
        <v>0</v>
      </c>
      <c r="I192" s="95">
        <v>0</v>
      </c>
      <c r="J192" s="95">
        <v>0</v>
      </c>
      <c r="K192" s="95">
        <v>0</v>
      </c>
      <c r="L192" s="95">
        <v>0</v>
      </c>
      <c r="M192" s="95">
        <v>0</v>
      </c>
      <c r="N192" s="95">
        <v>0</v>
      </c>
      <c r="O192" s="95">
        <v>0</v>
      </c>
      <c r="P192" s="95">
        <v>0</v>
      </c>
      <c r="Q192" s="95">
        <v>0</v>
      </c>
      <c r="R192" s="95">
        <v>0</v>
      </c>
      <c r="S192" s="95">
        <v>0</v>
      </c>
      <c r="T192" s="95">
        <v>0</v>
      </c>
      <c r="U192" s="95">
        <v>0</v>
      </c>
      <c r="V192" s="95">
        <v>0</v>
      </c>
      <c r="W192" s="95">
        <v>0</v>
      </c>
      <c r="X192" s="95">
        <v>0</v>
      </c>
      <c r="Y192" s="95">
        <v>0</v>
      </c>
      <c r="Z192" s="95">
        <f t="shared" si="15"/>
        <v>0</v>
      </c>
      <c r="AA192" s="95">
        <f t="shared" si="16"/>
        <v>0</v>
      </c>
      <c r="AB192" s="95">
        <f t="shared" si="17"/>
        <v>0</v>
      </c>
      <c r="AC192" s="95">
        <f t="shared" si="18"/>
        <v>0</v>
      </c>
      <c r="AD192" s="95">
        <f t="shared" si="19"/>
        <v>0</v>
      </c>
      <c r="AE192" s="95">
        <f t="shared" si="20"/>
        <v>0</v>
      </c>
      <c r="AF192" s="95">
        <f t="shared" si="21"/>
        <v>0</v>
      </c>
    </row>
    <row r="193" spans="1:32" s="18" customFormat="1" ht="47.25" x14ac:dyDescent="0.25">
      <c r="A193" s="39" t="s">
        <v>484</v>
      </c>
      <c r="B193" s="70" t="s">
        <v>318</v>
      </c>
      <c r="C193" s="71" t="s">
        <v>216</v>
      </c>
      <c r="D193" s="95">
        <v>0</v>
      </c>
      <c r="E193" s="95">
        <v>0</v>
      </c>
      <c r="F193" s="95">
        <v>0</v>
      </c>
      <c r="G193" s="95">
        <v>0</v>
      </c>
      <c r="H193" s="95">
        <v>0</v>
      </c>
      <c r="I193" s="95">
        <v>0</v>
      </c>
      <c r="J193" s="95">
        <v>0</v>
      </c>
      <c r="K193" s="95">
        <v>0</v>
      </c>
      <c r="L193" s="95">
        <v>0</v>
      </c>
      <c r="M193" s="95">
        <v>0</v>
      </c>
      <c r="N193" s="95">
        <v>0</v>
      </c>
      <c r="O193" s="95">
        <v>0</v>
      </c>
      <c r="P193" s="95">
        <v>0</v>
      </c>
      <c r="Q193" s="95">
        <v>0</v>
      </c>
      <c r="R193" s="95">
        <v>0</v>
      </c>
      <c r="S193" s="95">
        <v>0</v>
      </c>
      <c r="T193" s="95">
        <v>0</v>
      </c>
      <c r="U193" s="95">
        <v>0</v>
      </c>
      <c r="V193" s="95">
        <v>0</v>
      </c>
      <c r="W193" s="95">
        <v>0</v>
      </c>
      <c r="X193" s="95">
        <v>0</v>
      </c>
      <c r="Y193" s="95">
        <v>0</v>
      </c>
      <c r="Z193" s="95">
        <f t="shared" si="15"/>
        <v>0</v>
      </c>
      <c r="AA193" s="95">
        <f t="shared" si="16"/>
        <v>0</v>
      </c>
      <c r="AB193" s="95">
        <f t="shared" si="17"/>
        <v>0</v>
      </c>
      <c r="AC193" s="95">
        <f t="shared" si="18"/>
        <v>0</v>
      </c>
      <c r="AD193" s="95">
        <f t="shared" si="19"/>
        <v>0</v>
      </c>
      <c r="AE193" s="95">
        <f t="shared" si="20"/>
        <v>0</v>
      </c>
      <c r="AF193" s="95">
        <f t="shared" si="21"/>
        <v>0</v>
      </c>
    </row>
    <row r="194" spans="1:32" s="18" customFormat="1" ht="31.5" x14ac:dyDescent="0.25">
      <c r="A194" s="39" t="s">
        <v>485</v>
      </c>
      <c r="B194" s="70" t="s">
        <v>320</v>
      </c>
      <c r="C194" s="71" t="s">
        <v>216</v>
      </c>
      <c r="D194" s="95">
        <v>5.0847457627118651</v>
      </c>
      <c r="E194" s="95">
        <v>0</v>
      </c>
      <c r="F194" s="95">
        <v>0</v>
      </c>
      <c r="G194" s="95">
        <v>0</v>
      </c>
      <c r="H194" s="95">
        <v>0</v>
      </c>
      <c r="I194" s="95">
        <v>0</v>
      </c>
      <c r="J194" s="95">
        <v>0</v>
      </c>
      <c r="K194" s="95">
        <v>0</v>
      </c>
      <c r="L194" s="95">
        <v>0</v>
      </c>
      <c r="M194" s="95">
        <v>0</v>
      </c>
      <c r="N194" s="95">
        <v>0</v>
      </c>
      <c r="O194" s="95">
        <v>0</v>
      </c>
      <c r="P194" s="95">
        <v>0</v>
      </c>
      <c r="Q194" s="95">
        <v>0</v>
      </c>
      <c r="R194" s="95">
        <v>0</v>
      </c>
      <c r="S194" s="95">
        <v>0</v>
      </c>
      <c r="T194" s="95">
        <v>0</v>
      </c>
      <c r="U194" s="95">
        <v>0</v>
      </c>
      <c r="V194" s="95">
        <v>0</v>
      </c>
      <c r="W194" s="95">
        <v>0</v>
      </c>
      <c r="X194" s="95">
        <v>0</v>
      </c>
      <c r="Y194" s="95">
        <v>0</v>
      </c>
      <c r="Z194" s="95">
        <f t="shared" si="15"/>
        <v>0</v>
      </c>
      <c r="AA194" s="95">
        <f t="shared" si="16"/>
        <v>0</v>
      </c>
      <c r="AB194" s="95">
        <f t="shared" si="17"/>
        <v>0</v>
      </c>
      <c r="AC194" s="95">
        <f t="shared" si="18"/>
        <v>0</v>
      </c>
      <c r="AD194" s="95">
        <f t="shared" si="19"/>
        <v>0</v>
      </c>
      <c r="AE194" s="95">
        <f t="shared" si="20"/>
        <v>0</v>
      </c>
      <c r="AF194" s="95">
        <f t="shared" si="21"/>
        <v>0</v>
      </c>
    </row>
    <row r="195" spans="1:32" s="18" customFormat="1" ht="95.25" customHeight="1" x14ac:dyDescent="0.25">
      <c r="A195" s="39" t="s">
        <v>485</v>
      </c>
      <c r="B195" s="70" t="s">
        <v>486</v>
      </c>
      <c r="C195" s="71" t="s">
        <v>487</v>
      </c>
      <c r="D195" s="95">
        <v>5.0847457627118651</v>
      </c>
      <c r="E195" s="97">
        <v>0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>
        <v>0</v>
      </c>
      <c r="L195" s="97">
        <v>0</v>
      </c>
      <c r="M195" s="97">
        <v>0</v>
      </c>
      <c r="N195" s="97">
        <v>0</v>
      </c>
      <c r="O195" s="97">
        <v>0</v>
      </c>
      <c r="P195" s="97">
        <v>0</v>
      </c>
      <c r="Q195" s="97">
        <v>0</v>
      </c>
      <c r="R195" s="97">
        <v>0</v>
      </c>
      <c r="S195" s="97">
        <v>0</v>
      </c>
      <c r="T195" s="97">
        <v>0</v>
      </c>
      <c r="U195" s="97">
        <v>0</v>
      </c>
      <c r="V195" s="97">
        <v>0</v>
      </c>
      <c r="W195" s="97">
        <v>0</v>
      </c>
      <c r="X195" s="97">
        <v>0</v>
      </c>
      <c r="Y195" s="97">
        <v>0</v>
      </c>
      <c r="Z195" s="95">
        <f t="shared" si="15"/>
        <v>0</v>
      </c>
      <c r="AA195" s="95">
        <f t="shared" si="16"/>
        <v>0</v>
      </c>
      <c r="AB195" s="95">
        <f t="shared" si="17"/>
        <v>0</v>
      </c>
      <c r="AC195" s="95">
        <f t="shared" si="18"/>
        <v>0</v>
      </c>
      <c r="AD195" s="95">
        <f t="shared" si="19"/>
        <v>0</v>
      </c>
      <c r="AE195" s="95">
        <f t="shared" si="20"/>
        <v>0</v>
      </c>
      <c r="AF195" s="95">
        <f t="shared" si="21"/>
        <v>0</v>
      </c>
    </row>
    <row r="196" spans="1:32" s="18" customFormat="1" ht="47.25" x14ac:dyDescent="0.25">
      <c r="A196" s="39" t="s">
        <v>127</v>
      </c>
      <c r="B196" s="70" t="s">
        <v>321</v>
      </c>
      <c r="C196" s="71" t="s">
        <v>216</v>
      </c>
      <c r="D196" s="95">
        <v>0</v>
      </c>
      <c r="E196" s="95">
        <v>0</v>
      </c>
      <c r="F196" s="95">
        <v>0</v>
      </c>
      <c r="G196" s="95">
        <v>0</v>
      </c>
      <c r="H196" s="95">
        <v>0</v>
      </c>
      <c r="I196" s="95">
        <v>0</v>
      </c>
      <c r="J196" s="95">
        <v>0</v>
      </c>
      <c r="K196" s="95">
        <v>0</v>
      </c>
      <c r="L196" s="95">
        <v>0</v>
      </c>
      <c r="M196" s="95">
        <v>0</v>
      </c>
      <c r="N196" s="95">
        <v>0</v>
      </c>
      <c r="O196" s="95">
        <v>0</v>
      </c>
      <c r="P196" s="95">
        <v>0</v>
      </c>
      <c r="Q196" s="95">
        <v>0</v>
      </c>
      <c r="R196" s="95">
        <v>0</v>
      </c>
      <c r="S196" s="95">
        <v>0</v>
      </c>
      <c r="T196" s="95">
        <v>0</v>
      </c>
      <c r="U196" s="95">
        <v>0</v>
      </c>
      <c r="V196" s="95">
        <v>0</v>
      </c>
      <c r="W196" s="95">
        <v>0</v>
      </c>
      <c r="X196" s="95">
        <v>0</v>
      </c>
      <c r="Y196" s="95">
        <v>0</v>
      </c>
      <c r="Z196" s="95">
        <f t="shared" si="15"/>
        <v>0</v>
      </c>
      <c r="AA196" s="95">
        <f t="shared" si="16"/>
        <v>0</v>
      </c>
      <c r="AB196" s="95">
        <f t="shared" si="17"/>
        <v>0</v>
      </c>
      <c r="AC196" s="95">
        <f t="shared" si="18"/>
        <v>0</v>
      </c>
      <c r="AD196" s="95">
        <f t="shared" si="19"/>
        <v>0</v>
      </c>
      <c r="AE196" s="95">
        <f t="shared" si="20"/>
        <v>0</v>
      </c>
      <c r="AF196" s="95">
        <f t="shared" si="21"/>
        <v>0</v>
      </c>
    </row>
    <row r="197" spans="1:32" s="18" customFormat="1" ht="31.5" x14ac:dyDescent="0.25">
      <c r="A197" s="39" t="s">
        <v>488</v>
      </c>
      <c r="B197" s="70" t="s">
        <v>322</v>
      </c>
      <c r="C197" s="71" t="s">
        <v>216</v>
      </c>
      <c r="D197" s="95">
        <v>0</v>
      </c>
      <c r="E197" s="95">
        <v>0</v>
      </c>
      <c r="F197" s="95">
        <v>0</v>
      </c>
      <c r="G197" s="95">
        <v>0</v>
      </c>
      <c r="H197" s="95">
        <v>0</v>
      </c>
      <c r="I197" s="95">
        <v>0</v>
      </c>
      <c r="J197" s="95">
        <v>0</v>
      </c>
      <c r="K197" s="95">
        <v>0</v>
      </c>
      <c r="L197" s="95">
        <v>0</v>
      </c>
      <c r="M197" s="95">
        <v>0</v>
      </c>
      <c r="N197" s="95">
        <v>0</v>
      </c>
      <c r="O197" s="95">
        <v>0</v>
      </c>
      <c r="P197" s="95">
        <v>0</v>
      </c>
      <c r="Q197" s="95">
        <v>0</v>
      </c>
      <c r="R197" s="95">
        <v>0</v>
      </c>
      <c r="S197" s="95">
        <v>0</v>
      </c>
      <c r="T197" s="95">
        <v>0</v>
      </c>
      <c r="U197" s="95">
        <v>0</v>
      </c>
      <c r="V197" s="95">
        <v>0</v>
      </c>
      <c r="W197" s="95">
        <v>0</v>
      </c>
      <c r="X197" s="95">
        <v>0</v>
      </c>
      <c r="Y197" s="95">
        <v>0</v>
      </c>
      <c r="Z197" s="95">
        <f t="shared" si="15"/>
        <v>0</v>
      </c>
      <c r="AA197" s="95">
        <f t="shared" si="16"/>
        <v>0</v>
      </c>
      <c r="AB197" s="95">
        <f t="shared" si="17"/>
        <v>0</v>
      </c>
      <c r="AC197" s="95">
        <f t="shared" si="18"/>
        <v>0</v>
      </c>
      <c r="AD197" s="95">
        <f t="shared" si="19"/>
        <v>0</v>
      </c>
      <c r="AE197" s="95">
        <f t="shared" si="20"/>
        <v>0</v>
      </c>
      <c r="AF197" s="95">
        <f t="shared" si="21"/>
        <v>0</v>
      </c>
    </row>
    <row r="198" spans="1:32" s="18" customFormat="1" ht="110.25" x14ac:dyDescent="0.25">
      <c r="A198" s="39" t="s">
        <v>489</v>
      </c>
      <c r="B198" s="70" t="s">
        <v>323</v>
      </c>
      <c r="C198" s="71" t="s">
        <v>216</v>
      </c>
      <c r="D198" s="95">
        <v>0</v>
      </c>
      <c r="E198" s="95">
        <v>0</v>
      </c>
      <c r="F198" s="95">
        <v>0</v>
      </c>
      <c r="G198" s="95">
        <v>0</v>
      </c>
      <c r="H198" s="95">
        <v>0</v>
      </c>
      <c r="I198" s="95">
        <v>0</v>
      </c>
      <c r="J198" s="95">
        <v>0</v>
      </c>
      <c r="K198" s="95">
        <v>0</v>
      </c>
      <c r="L198" s="95">
        <v>0</v>
      </c>
      <c r="M198" s="95">
        <v>0</v>
      </c>
      <c r="N198" s="95">
        <v>0</v>
      </c>
      <c r="O198" s="95">
        <v>0</v>
      </c>
      <c r="P198" s="95">
        <v>0</v>
      </c>
      <c r="Q198" s="95">
        <v>0</v>
      </c>
      <c r="R198" s="95">
        <v>0</v>
      </c>
      <c r="S198" s="95">
        <v>0</v>
      </c>
      <c r="T198" s="95">
        <v>0</v>
      </c>
      <c r="U198" s="95">
        <v>0</v>
      </c>
      <c r="V198" s="95">
        <v>0</v>
      </c>
      <c r="W198" s="95">
        <v>0</v>
      </c>
      <c r="X198" s="95">
        <v>0</v>
      </c>
      <c r="Y198" s="95">
        <v>0</v>
      </c>
      <c r="Z198" s="95">
        <f t="shared" si="15"/>
        <v>0</v>
      </c>
      <c r="AA198" s="95">
        <f t="shared" si="16"/>
        <v>0</v>
      </c>
      <c r="AB198" s="95">
        <f t="shared" si="17"/>
        <v>0</v>
      </c>
      <c r="AC198" s="95">
        <f t="shared" si="18"/>
        <v>0</v>
      </c>
      <c r="AD198" s="95">
        <f t="shared" si="19"/>
        <v>0</v>
      </c>
      <c r="AE198" s="95">
        <f t="shared" si="20"/>
        <v>0</v>
      </c>
      <c r="AF198" s="95">
        <f t="shared" si="21"/>
        <v>0</v>
      </c>
    </row>
    <row r="199" spans="1:32" s="18" customFormat="1" ht="47.25" x14ac:dyDescent="0.25">
      <c r="A199" s="39" t="s">
        <v>490</v>
      </c>
      <c r="B199" s="70" t="s">
        <v>325</v>
      </c>
      <c r="C199" s="71" t="s">
        <v>216</v>
      </c>
      <c r="D199" s="95">
        <v>0</v>
      </c>
      <c r="E199" s="95">
        <v>0</v>
      </c>
      <c r="F199" s="95">
        <v>0</v>
      </c>
      <c r="G199" s="95">
        <v>0</v>
      </c>
      <c r="H199" s="95">
        <v>0</v>
      </c>
      <c r="I199" s="95">
        <v>0</v>
      </c>
      <c r="J199" s="95">
        <v>0</v>
      </c>
      <c r="K199" s="95">
        <v>0</v>
      </c>
      <c r="L199" s="95">
        <v>0</v>
      </c>
      <c r="M199" s="95">
        <v>0</v>
      </c>
      <c r="N199" s="95">
        <v>0</v>
      </c>
      <c r="O199" s="95">
        <v>0</v>
      </c>
      <c r="P199" s="95">
        <v>0</v>
      </c>
      <c r="Q199" s="95">
        <v>0</v>
      </c>
      <c r="R199" s="95">
        <v>0</v>
      </c>
      <c r="S199" s="95">
        <v>0</v>
      </c>
      <c r="T199" s="95">
        <v>0</v>
      </c>
      <c r="U199" s="95">
        <v>0</v>
      </c>
      <c r="V199" s="95">
        <v>0</v>
      </c>
      <c r="W199" s="95">
        <v>0</v>
      </c>
      <c r="X199" s="95">
        <v>0</v>
      </c>
      <c r="Y199" s="95">
        <v>0</v>
      </c>
      <c r="Z199" s="95">
        <f t="shared" si="15"/>
        <v>0</v>
      </c>
      <c r="AA199" s="95">
        <f t="shared" si="16"/>
        <v>0</v>
      </c>
      <c r="AB199" s="95">
        <f t="shared" si="17"/>
        <v>0</v>
      </c>
      <c r="AC199" s="95">
        <f t="shared" si="18"/>
        <v>0</v>
      </c>
      <c r="AD199" s="95">
        <f t="shared" si="19"/>
        <v>0</v>
      </c>
      <c r="AE199" s="95">
        <f t="shared" si="20"/>
        <v>0</v>
      </c>
      <c r="AF199" s="95">
        <f t="shared" si="21"/>
        <v>0</v>
      </c>
    </row>
    <row r="200" spans="1:32" s="18" customFormat="1" ht="47.25" x14ac:dyDescent="0.25">
      <c r="A200" s="39" t="s">
        <v>491</v>
      </c>
      <c r="B200" s="70" t="s">
        <v>325</v>
      </c>
      <c r="C200" s="71" t="s">
        <v>216</v>
      </c>
      <c r="D200" s="95">
        <v>0</v>
      </c>
      <c r="E200" s="95">
        <v>0</v>
      </c>
      <c r="F200" s="95">
        <v>0</v>
      </c>
      <c r="G200" s="95">
        <v>0</v>
      </c>
      <c r="H200" s="95">
        <v>0</v>
      </c>
      <c r="I200" s="95">
        <v>0</v>
      </c>
      <c r="J200" s="95">
        <v>0</v>
      </c>
      <c r="K200" s="95">
        <v>0</v>
      </c>
      <c r="L200" s="95">
        <v>0</v>
      </c>
      <c r="M200" s="95">
        <v>0</v>
      </c>
      <c r="N200" s="95">
        <v>0</v>
      </c>
      <c r="O200" s="95">
        <v>0</v>
      </c>
      <c r="P200" s="95">
        <v>0</v>
      </c>
      <c r="Q200" s="95">
        <v>0</v>
      </c>
      <c r="R200" s="95">
        <v>0</v>
      </c>
      <c r="S200" s="95">
        <v>0</v>
      </c>
      <c r="T200" s="95">
        <v>0</v>
      </c>
      <c r="U200" s="95">
        <v>0</v>
      </c>
      <c r="V200" s="95">
        <v>0</v>
      </c>
      <c r="W200" s="95">
        <v>0</v>
      </c>
      <c r="X200" s="95">
        <v>0</v>
      </c>
      <c r="Y200" s="95">
        <v>0</v>
      </c>
      <c r="Z200" s="95">
        <f t="shared" si="15"/>
        <v>0</v>
      </c>
      <c r="AA200" s="95">
        <f t="shared" si="16"/>
        <v>0</v>
      </c>
      <c r="AB200" s="95">
        <f t="shared" si="17"/>
        <v>0</v>
      </c>
      <c r="AC200" s="95">
        <f t="shared" si="18"/>
        <v>0</v>
      </c>
      <c r="AD200" s="95">
        <f t="shared" si="19"/>
        <v>0</v>
      </c>
      <c r="AE200" s="95">
        <f t="shared" si="20"/>
        <v>0</v>
      </c>
      <c r="AF200" s="95">
        <f t="shared" si="21"/>
        <v>0</v>
      </c>
    </row>
    <row r="201" spans="1:32" s="18" customFormat="1" ht="78" customHeight="1" x14ac:dyDescent="0.25">
      <c r="A201" s="39" t="s">
        <v>492</v>
      </c>
      <c r="B201" s="70" t="s">
        <v>327</v>
      </c>
      <c r="C201" s="71" t="s">
        <v>216</v>
      </c>
      <c r="D201" s="95">
        <v>0</v>
      </c>
      <c r="E201" s="95">
        <v>0</v>
      </c>
      <c r="F201" s="95">
        <v>0</v>
      </c>
      <c r="G201" s="95">
        <v>0</v>
      </c>
      <c r="H201" s="95">
        <v>0</v>
      </c>
      <c r="I201" s="95">
        <v>0</v>
      </c>
      <c r="J201" s="95">
        <v>0</v>
      </c>
      <c r="K201" s="95">
        <v>0</v>
      </c>
      <c r="L201" s="95">
        <v>0</v>
      </c>
      <c r="M201" s="95">
        <v>0</v>
      </c>
      <c r="N201" s="95">
        <v>0</v>
      </c>
      <c r="O201" s="95">
        <v>0</v>
      </c>
      <c r="P201" s="95">
        <v>0</v>
      </c>
      <c r="Q201" s="95">
        <v>0</v>
      </c>
      <c r="R201" s="95">
        <v>0</v>
      </c>
      <c r="S201" s="95">
        <v>0</v>
      </c>
      <c r="T201" s="95">
        <v>0</v>
      </c>
      <c r="U201" s="95">
        <v>0</v>
      </c>
      <c r="V201" s="95">
        <v>0</v>
      </c>
      <c r="W201" s="95">
        <v>0</v>
      </c>
      <c r="X201" s="95">
        <v>0</v>
      </c>
      <c r="Y201" s="95">
        <v>0</v>
      </c>
      <c r="Z201" s="95">
        <f t="shared" si="15"/>
        <v>0</v>
      </c>
      <c r="AA201" s="95">
        <f t="shared" si="16"/>
        <v>0</v>
      </c>
      <c r="AB201" s="95">
        <f t="shared" si="17"/>
        <v>0</v>
      </c>
      <c r="AC201" s="95">
        <f t="shared" si="18"/>
        <v>0</v>
      </c>
      <c r="AD201" s="95">
        <f t="shared" si="19"/>
        <v>0</v>
      </c>
      <c r="AE201" s="95">
        <f t="shared" si="20"/>
        <v>0</v>
      </c>
      <c r="AF201" s="95">
        <f t="shared" si="21"/>
        <v>0</v>
      </c>
    </row>
    <row r="202" spans="1:32" s="18" customFormat="1" ht="47.25" x14ac:dyDescent="0.25">
      <c r="A202" s="39" t="s">
        <v>493</v>
      </c>
      <c r="B202" s="70" t="s">
        <v>329</v>
      </c>
      <c r="C202" s="71" t="s">
        <v>216</v>
      </c>
      <c r="D202" s="95">
        <v>0</v>
      </c>
      <c r="E202" s="95">
        <v>0</v>
      </c>
      <c r="F202" s="95">
        <v>0</v>
      </c>
      <c r="G202" s="95">
        <v>0</v>
      </c>
      <c r="H202" s="95">
        <v>0</v>
      </c>
      <c r="I202" s="95">
        <v>0</v>
      </c>
      <c r="J202" s="95">
        <v>0</v>
      </c>
      <c r="K202" s="95">
        <v>0</v>
      </c>
      <c r="L202" s="95">
        <v>0</v>
      </c>
      <c r="M202" s="95">
        <v>0</v>
      </c>
      <c r="N202" s="95">
        <v>0</v>
      </c>
      <c r="O202" s="95">
        <v>0</v>
      </c>
      <c r="P202" s="95">
        <v>0</v>
      </c>
      <c r="Q202" s="95">
        <v>0</v>
      </c>
      <c r="R202" s="95">
        <v>0</v>
      </c>
      <c r="S202" s="95">
        <v>0</v>
      </c>
      <c r="T202" s="95">
        <v>0</v>
      </c>
      <c r="U202" s="95">
        <v>0</v>
      </c>
      <c r="V202" s="95">
        <v>0</v>
      </c>
      <c r="W202" s="95">
        <v>0</v>
      </c>
      <c r="X202" s="95">
        <v>0</v>
      </c>
      <c r="Y202" s="95">
        <v>0</v>
      </c>
      <c r="Z202" s="95">
        <f t="shared" si="15"/>
        <v>0</v>
      </c>
      <c r="AA202" s="95">
        <f t="shared" si="16"/>
        <v>0</v>
      </c>
      <c r="AB202" s="95">
        <f t="shared" si="17"/>
        <v>0</v>
      </c>
      <c r="AC202" s="95">
        <f t="shared" si="18"/>
        <v>0</v>
      </c>
      <c r="AD202" s="95">
        <f t="shared" si="19"/>
        <v>0</v>
      </c>
      <c r="AE202" s="95">
        <f t="shared" si="20"/>
        <v>0</v>
      </c>
      <c r="AF202" s="95">
        <f t="shared" si="21"/>
        <v>0</v>
      </c>
    </row>
    <row r="203" spans="1:32" s="18" customFormat="1" ht="47.25" x14ac:dyDescent="0.25">
      <c r="A203" s="39" t="s">
        <v>494</v>
      </c>
      <c r="B203" s="70" t="s">
        <v>325</v>
      </c>
      <c r="C203" s="71" t="s">
        <v>216</v>
      </c>
      <c r="D203" s="95">
        <v>0</v>
      </c>
      <c r="E203" s="95">
        <v>0</v>
      </c>
      <c r="F203" s="95">
        <v>0</v>
      </c>
      <c r="G203" s="95">
        <v>0</v>
      </c>
      <c r="H203" s="95">
        <v>0</v>
      </c>
      <c r="I203" s="95">
        <v>0</v>
      </c>
      <c r="J203" s="95">
        <v>0</v>
      </c>
      <c r="K203" s="95">
        <v>0</v>
      </c>
      <c r="L203" s="95">
        <v>0</v>
      </c>
      <c r="M203" s="95">
        <v>0</v>
      </c>
      <c r="N203" s="95">
        <v>0</v>
      </c>
      <c r="O203" s="95">
        <v>0</v>
      </c>
      <c r="P203" s="95">
        <v>0</v>
      </c>
      <c r="Q203" s="95">
        <v>0</v>
      </c>
      <c r="R203" s="95">
        <v>0</v>
      </c>
      <c r="S203" s="95">
        <v>0</v>
      </c>
      <c r="T203" s="95">
        <v>0</v>
      </c>
      <c r="U203" s="95">
        <v>0</v>
      </c>
      <c r="V203" s="95">
        <v>0</v>
      </c>
      <c r="W203" s="95">
        <v>0</v>
      </c>
      <c r="X203" s="95">
        <v>0</v>
      </c>
      <c r="Y203" s="95">
        <v>0</v>
      </c>
      <c r="Z203" s="95">
        <f t="shared" si="15"/>
        <v>0</v>
      </c>
      <c r="AA203" s="95">
        <f t="shared" si="16"/>
        <v>0</v>
      </c>
      <c r="AB203" s="95">
        <f t="shared" si="17"/>
        <v>0</v>
      </c>
      <c r="AC203" s="95">
        <f t="shared" si="18"/>
        <v>0</v>
      </c>
      <c r="AD203" s="95">
        <f t="shared" si="19"/>
        <v>0</v>
      </c>
      <c r="AE203" s="95">
        <f t="shared" si="20"/>
        <v>0</v>
      </c>
      <c r="AF203" s="95">
        <f t="shared" si="21"/>
        <v>0</v>
      </c>
    </row>
    <row r="204" spans="1:32" s="18" customFormat="1" ht="72.75" customHeight="1" x14ac:dyDescent="0.25">
      <c r="A204" s="39" t="s">
        <v>495</v>
      </c>
      <c r="B204" s="70" t="s">
        <v>332</v>
      </c>
      <c r="C204" s="71" t="s">
        <v>216</v>
      </c>
      <c r="D204" s="95">
        <v>0</v>
      </c>
      <c r="E204" s="95">
        <v>0</v>
      </c>
      <c r="F204" s="95">
        <v>0</v>
      </c>
      <c r="G204" s="95">
        <v>0</v>
      </c>
      <c r="H204" s="95">
        <v>0</v>
      </c>
      <c r="I204" s="95">
        <v>0</v>
      </c>
      <c r="J204" s="95">
        <v>0</v>
      </c>
      <c r="K204" s="95">
        <v>0</v>
      </c>
      <c r="L204" s="95">
        <v>0</v>
      </c>
      <c r="M204" s="95">
        <v>0</v>
      </c>
      <c r="N204" s="95">
        <v>0</v>
      </c>
      <c r="O204" s="95">
        <v>0</v>
      </c>
      <c r="P204" s="95">
        <v>0</v>
      </c>
      <c r="Q204" s="95">
        <v>0</v>
      </c>
      <c r="R204" s="95">
        <v>0</v>
      </c>
      <c r="S204" s="95">
        <v>0</v>
      </c>
      <c r="T204" s="95">
        <v>0</v>
      </c>
      <c r="U204" s="95">
        <v>0</v>
      </c>
      <c r="V204" s="95">
        <v>0</v>
      </c>
      <c r="W204" s="95">
        <v>0</v>
      </c>
      <c r="X204" s="95">
        <v>0</v>
      </c>
      <c r="Y204" s="95">
        <v>0</v>
      </c>
      <c r="Z204" s="95">
        <f t="shared" si="15"/>
        <v>0</v>
      </c>
      <c r="AA204" s="95">
        <f t="shared" si="16"/>
        <v>0</v>
      </c>
      <c r="AB204" s="95">
        <f t="shared" si="17"/>
        <v>0</v>
      </c>
      <c r="AC204" s="95">
        <f t="shared" si="18"/>
        <v>0</v>
      </c>
      <c r="AD204" s="95">
        <f t="shared" si="19"/>
        <v>0</v>
      </c>
      <c r="AE204" s="95">
        <f t="shared" si="20"/>
        <v>0</v>
      </c>
      <c r="AF204" s="95">
        <f t="shared" si="21"/>
        <v>0</v>
      </c>
    </row>
    <row r="205" spans="1:32" s="18" customFormat="1" ht="106.5" customHeight="1" x14ac:dyDescent="0.25">
      <c r="A205" s="39" t="s">
        <v>496</v>
      </c>
      <c r="B205" s="70" t="s">
        <v>334</v>
      </c>
      <c r="C205" s="71" t="s">
        <v>216</v>
      </c>
      <c r="D205" s="95">
        <v>0</v>
      </c>
      <c r="E205" s="95">
        <v>0</v>
      </c>
      <c r="F205" s="95">
        <v>0</v>
      </c>
      <c r="G205" s="95">
        <v>0</v>
      </c>
      <c r="H205" s="95">
        <v>0</v>
      </c>
      <c r="I205" s="95">
        <v>0</v>
      </c>
      <c r="J205" s="95">
        <v>0</v>
      </c>
      <c r="K205" s="95">
        <v>0</v>
      </c>
      <c r="L205" s="95">
        <v>0</v>
      </c>
      <c r="M205" s="95">
        <v>0</v>
      </c>
      <c r="N205" s="95">
        <v>0</v>
      </c>
      <c r="O205" s="95">
        <v>0</v>
      </c>
      <c r="P205" s="95">
        <v>0</v>
      </c>
      <c r="Q205" s="95">
        <v>0</v>
      </c>
      <c r="R205" s="95">
        <v>0</v>
      </c>
      <c r="S205" s="95">
        <v>0</v>
      </c>
      <c r="T205" s="95">
        <v>0</v>
      </c>
      <c r="U205" s="95">
        <v>0</v>
      </c>
      <c r="V205" s="95">
        <v>0</v>
      </c>
      <c r="W205" s="95">
        <v>0</v>
      </c>
      <c r="X205" s="95">
        <v>0</v>
      </c>
      <c r="Y205" s="95">
        <v>0</v>
      </c>
      <c r="Z205" s="95">
        <f t="shared" si="15"/>
        <v>0</v>
      </c>
      <c r="AA205" s="95">
        <f t="shared" si="16"/>
        <v>0</v>
      </c>
      <c r="AB205" s="95">
        <f t="shared" si="17"/>
        <v>0</v>
      </c>
      <c r="AC205" s="95">
        <f t="shared" si="18"/>
        <v>0</v>
      </c>
      <c r="AD205" s="95">
        <f t="shared" si="19"/>
        <v>0</v>
      </c>
      <c r="AE205" s="95">
        <f t="shared" si="20"/>
        <v>0</v>
      </c>
      <c r="AF205" s="95">
        <f t="shared" si="21"/>
        <v>0</v>
      </c>
    </row>
    <row r="206" spans="1:32" s="18" customFormat="1" ht="109.5" customHeight="1" x14ac:dyDescent="0.25">
      <c r="A206" s="39" t="s">
        <v>497</v>
      </c>
      <c r="B206" s="70" t="s">
        <v>336</v>
      </c>
      <c r="C206" s="71" t="s">
        <v>216</v>
      </c>
      <c r="D206" s="95">
        <v>0</v>
      </c>
      <c r="E206" s="95">
        <v>0</v>
      </c>
      <c r="F206" s="95">
        <v>0</v>
      </c>
      <c r="G206" s="95">
        <v>0</v>
      </c>
      <c r="H206" s="95">
        <v>0</v>
      </c>
      <c r="I206" s="95">
        <v>0</v>
      </c>
      <c r="J206" s="95">
        <v>0</v>
      </c>
      <c r="K206" s="95">
        <v>0</v>
      </c>
      <c r="L206" s="95">
        <v>0</v>
      </c>
      <c r="M206" s="95">
        <v>0</v>
      </c>
      <c r="N206" s="95">
        <v>0</v>
      </c>
      <c r="O206" s="95">
        <v>0</v>
      </c>
      <c r="P206" s="95">
        <v>0</v>
      </c>
      <c r="Q206" s="95">
        <v>0</v>
      </c>
      <c r="R206" s="95">
        <v>0</v>
      </c>
      <c r="S206" s="95">
        <v>0</v>
      </c>
      <c r="T206" s="95">
        <v>0</v>
      </c>
      <c r="U206" s="95">
        <v>0</v>
      </c>
      <c r="V206" s="95">
        <v>0</v>
      </c>
      <c r="W206" s="95">
        <v>0</v>
      </c>
      <c r="X206" s="95">
        <v>0</v>
      </c>
      <c r="Y206" s="95">
        <v>0</v>
      </c>
      <c r="Z206" s="95">
        <f t="shared" si="15"/>
        <v>0</v>
      </c>
      <c r="AA206" s="95">
        <f t="shared" si="16"/>
        <v>0</v>
      </c>
      <c r="AB206" s="95">
        <f t="shared" si="17"/>
        <v>0</v>
      </c>
      <c r="AC206" s="95">
        <f t="shared" si="18"/>
        <v>0</v>
      </c>
      <c r="AD206" s="95">
        <f t="shared" si="19"/>
        <v>0</v>
      </c>
      <c r="AE206" s="95">
        <f t="shared" si="20"/>
        <v>0</v>
      </c>
      <c r="AF206" s="95">
        <f t="shared" si="21"/>
        <v>0</v>
      </c>
    </row>
    <row r="207" spans="1:32" s="18" customFormat="1" ht="96.75" customHeight="1" x14ac:dyDescent="0.25">
      <c r="A207" s="39" t="s">
        <v>498</v>
      </c>
      <c r="B207" s="70" t="s">
        <v>338</v>
      </c>
      <c r="C207" s="71" t="s">
        <v>216</v>
      </c>
      <c r="D207" s="95">
        <v>0</v>
      </c>
      <c r="E207" s="95">
        <v>0</v>
      </c>
      <c r="F207" s="95">
        <v>0</v>
      </c>
      <c r="G207" s="95">
        <v>0</v>
      </c>
      <c r="H207" s="95">
        <v>0</v>
      </c>
      <c r="I207" s="95">
        <v>0</v>
      </c>
      <c r="J207" s="95">
        <v>0</v>
      </c>
      <c r="K207" s="95">
        <v>0</v>
      </c>
      <c r="L207" s="95">
        <v>0</v>
      </c>
      <c r="M207" s="95">
        <v>0</v>
      </c>
      <c r="N207" s="95">
        <v>0</v>
      </c>
      <c r="O207" s="95">
        <v>0</v>
      </c>
      <c r="P207" s="95">
        <v>0</v>
      </c>
      <c r="Q207" s="95">
        <v>0</v>
      </c>
      <c r="R207" s="95">
        <v>0</v>
      </c>
      <c r="S207" s="95">
        <v>0</v>
      </c>
      <c r="T207" s="95">
        <v>0</v>
      </c>
      <c r="U207" s="95">
        <v>0</v>
      </c>
      <c r="V207" s="95">
        <v>0</v>
      </c>
      <c r="W207" s="95">
        <v>0</v>
      </c>
      <c r="X207" s="95">
        <v>0</v>
      </c>
      <c r="Y207" s="95">
        <v>0</v>
      </c>
      <c r="Z207" s="95">
        <f t="shared" si="15"/>
        <v>0</v>
      </c>
      <c r="AA207" s="95">
        <f t="shared" si="16"/>
        <v>0</v>
      </c>
      <c r="AB207" s="95">
        <f t="shared" si="17"/>
        <v>0</v>
      </c>
      <c r="AC207" s="95">
        <f t="shared" si="18"/>
        <v>0</v>
      </c>
      <c r="AD207" s="95">
        <f t="shared" si="19"/>
        <v>0</v>
      </c>
      <c r="AE207" s="95">
        <f t="shared" si="20"/>
        <v>0</v>
      </c>
      <c r="AF207" s="95">
        <f t="shared" si="21"/>
        <v>0</v>
      </c>
    </row>
    <row r="208" spans="1:32" s="18" customFormat="1" ht="150.75" customHeight="1" x14ac:dyDescent="0.25">
      <c r="A208" s="39" t="s">
        <v>499</v>
      </c>
      <c r="B208" s="70" t="s">
        <v>340</v>
      </c>
      <c r="C208" s="71" t="s">
        <v>216</v>
      </c>
      <c r="D208" s="95">
        <v>0</v>
      </c>
      <c r="E208" s="95">
        <v>0</v>
      </c>
      <c r="F208" s="95">
        <v>0</v>
      </c>
      <c r="G208" s="95">
        <v>0</v>
      </c>
      <c r="H208" s="95">
        <v>0</v>
      </c>
      <c r="I208" s="95">
        <v>0</v>
      </c>
      <c r="J208" s="95">
        <v>0</v>
      </c>
      <c r="K208" s="95">
        <v>0</v>
      </c>
      <c r="L208" s="95">
        <v>0</v>
      </c>
      <c r="M208" s="95">
        <v>0</v>
      </c>
      <c r="N208" s="95">
        <v>0</v>
      </c>
      <c r="O208" s="95">
        <v>0</v>
      </c>
      <c r="P208" s="95">
        <v>0</v>
      </c>
      <c r="Q208" s="95">
        <v>0</v>
      </c>
      <c r="R208" s="95">
        <v>0</v>
      </c>
      <c r="S208" s="95">
        <v>0</v>
      </c>
      <c r="T208" s="95">
        <v>0</v>
      </c>
      <c r="U208" s="95">
        <v>0</v>
      </c>
      <c r="V208" s="95">
        <v>0</v>
      </c>
      <c r="W208" s="95">
        <v>0</v>
      </c>
      <c r="X208" s="95">
        <v>0</v>
      </c>
      <c r="Y208" s="95">
        <v>0</v>
      </c>
      <c r="Z208" s="95">
        <f t="shared" si="15"/>
        <v>0</v>
      </c>
      <c r="AA208" s="95">
        <f t="shared" si="16"/>
        <v>0</v>
      </c>
      <c r="AB208" s="95">
        <f t="shared" si="17"/>
        <v>0</v>
      </c>
      <c r="AC208" s="95">
        <f t="shared" si="18"/>
        <v>0</v>
      </c>
      <c r="AD208" s="95">
        <f t="shared" si="19"/>
        <v>0</v>
      </c>
      <c r="AE208" s="95">
        <f t="shared" si="20"/>
        <v>0</v>
      </c>
      <c r="AF208" s="95">
        <f t="shared" si="21"/>
        <v>0</v>
      </c>
    </row>
    <row r="209" spans="1:32" s="18" customFormat="1" ht="129" customHeight="1" x14ac:dyDescent="0.25">
      <c r="A209" s="39" t="s">
        <v>500</v>
      </c>
      <c r="B209" s="70" t="s">
        <v>342</v>
      </c>
      <c r="C209" s="71" t="s">
        <v>216</v>
      </c>
      <c r="D209" s="95">
        <v>0</v>
      </c>
      <c r="E209" s="95">
        <v>0</v>
      </c>
      <c r="F209" s="95">
        <v>0</v>
      </c>
      <c r="G209" s="95">
        <v>0</v>
      </c>
      <c r="H209" s="95">
        <v>0</v>
      </c>
      <c r="I209" s="95">
        <v>0</v>
      </c>
      <c r="J209" s="95">
        <v>0</v>
      </c>
      <c r="K209" s="95">
        <v>0</v>
      </c>
      <c r="L209" s="95">
        <v>0</v>
      </c>
      <c r="M209" s="95">
        <v>0</v>
      </c>
      <c r="N209" s="95">
        <v>0</v>
      </c>
      <c r="O209" s="95">
        <v>0</v>
      </c>
      <c r="P209" s="95">
        <v>0</v>
      </c>
      <c r="Q209" s="95">
        <v>0</v>
      </c>
      <c r="R209" s="95">
        <v>0</v>
      </c>
      <c r="S209" s="95">
        <v>0</v>
      </c>
      <c r="T209" s="95">
        <v>0</v>
      </c>
      <c r="U209" s="95">
        <v>0</v>
      </c>
      <c r="V209" s="95">
        <v>0</v>
      </c>
      <c r="W209" s="95">
        <v>0</v>
      </c>
      <c r="X209" s="95">
        <v>0</v>
      </c>
      <c r="Y209" s="95">
        <v>0</v>
      </c>
      <c r="Z209" s="95">
        <f t="shared" si="15"/>
        <v>0</v>
      </c>
      <c r="AA209" s="95">
        <f t="shared" si="16"/>
        <v>0</v>
      </c>
      <c r="AB209" s="95">
        <f t="shared" si="17"/>
        <v>0</v>
      </c>
      <c r="AC209" s="95">
        <f t="shared" si="18"/>
        <v>0</v>
      </c>
      <c r="AD209" s="95">
        <f t="shared" si="19"/>
        <v>0</v>
      </c>
      <c r="AE209" s="95">
        <f t="shared" si="20"/>
        <v>0</v>
      </c>
      <c r="AF209" s="95">
        <f t="shared" si="21"/>
        <v>0</v>
      </c>
    </row>
    <row r="210" spans="1:32" s="18" customFormat="1" ht="47.25" x14ac:dyDescent="0.25">
      <c r="A210" s="39" t="s">
        <v>501</v>
      </c>
      <c r="B210" s="70" t="s">
        <v>344</v>
      </c>
      <c r="C210" s="71" t="s">
        <v>216</v>
      </c>
      <c r="D210" s="95">
        <v>0</v>
      </c>
      <c r="E210" s="95">
        <v>0</v>
      </c>
      <c r="F210" s="95">
        <v>0</v>
      </c>
      <c r="G210" s="95">
        <v>0</v>
      </c>
      <c r="H210" s="95">
        <v>0</v>
      </c>
      <c r="I210" s="95">
        <v>0</v>
      </c>
      <c r="J210" s="95">
        <v>0</v>
      </c>
      <c r="K210" s="95">
        <v>0</v>
      </c>
      <c r="L210" s="95">
        <v>0</v>
      </c>
      <c r="M210" s="95">
        <v>0</v>
      </c>
      <c r="N210" s="95">
        <v>0</v>
      </c>
      <c r="O210" s="95">
        <v>0</v>
      </c>
      <c r="P210" s="95">
        <v>0</v>
      </c>
      <c r="Q210" s="95">
        <v>0</v>
      </c>
      <c r="R210" s="95">
        <v>0</v>
      </c>
      <c r="S210" s="95">
        <v>0</v>
      </c>
      <c r="T210" s="95">
        <v>0</v>
      </c>
      <c r="U210" s="95">
        <v>0</v>
      </c>
      <c r="V210" s="95">
        <v>0</v>
      </c>
      <c r="W210" s="95">
        <v>0</v>
      </c>
      <c r="X210" s="95">
        <v>0</v>
      </c>
      <c r="Y210" s="95">
        <v>0</v>
      </c>
      <c r="Z210" s="95">
        <f t="shared" ref="Z210:Z273" si="22">S210</f>
        <v>0</v>
      </c>
      <c r="AA210" s="95">
        <f t="shared" ref="AA210:AA273" si="23">T210</f>
        <v>0</v>
      </c>
      <c r="AB210" s="95">
        <f t="shared" ref="AB210:AB273" si="24">U210</f>
        <v>0</v>
      </c>
      <c r="AC210" s="95">
        <f t="shared" ref="AC210:AC273" si="25">V210</f>
        <v>0</v>
      </c>
      <c r="AD210" s="95">
        <f t="shared" ref="AD210:AD273" si="26">W210</f>
        <v>0</v>
      </c>
      <c r="AE210" s="95">
        <f t="shared" ref="AE210:AE273" si="27">X210</f>
        <v>0</v>
      </c>
      <c r="AF210" s="95">
        <f t="shared" ref="AF210:AF273" si="28">Y210</f>
        <v>0</v>
      </c>
    </row>
    <row r="211" spans="1:32" s="18" customFormat="1" ht="90" customHeight="1" x14ac:dyDescent="0.25">
      <c r="A211" s="39" t="s">
        <v>502</v>
      </c>
      <c r="B211" s="70" t="s">
        <v>345</v>
      </c>
      <c r="C211" s="71" t="s">
        <v>216</v>
      </c>
      <c r="D211" s="95">
        <v>0</v>
      </c>
      <c r="E211" s="95">
        <v>0</v>
      </c>
      <c r="F211" s="95">
        <v>0</v>
      </c>
      <c r="G211" s="95">
        <v>0</v>
      </c>
      <c r="H211" s="95">
        <v>0</v>
      </c>
      <c r="I211" s="95">
        <v>0</v>
      </c>
      <c r="J211" s="95">
        <v>0</v>
      </c>
      <c r="K211" s="95">
        <v>0</v>
      </c>
      <c r="L211" s="95">
        <v>0</v>
      </c>
      <c r="M211" s="95">
        <v>0</v>
      </c>
      <c r="N211" s="95">
        <v>0</v>
      </c>
      <c r="O211" s="95">
        <v>0</v>
      </c>
      <c r="P211" s="95">
        <v>0</v>
      </c>
      <c r="Q211" s="95">
        <v>0</v>
      </c>
      <c r="R211" s="95">
        <v>0</v>
      </c>
      <c r="S211" s="95">
        <v>0</v>
      </c>
      <c r="T211" s="95">
        <v>0</v>
      </c>
      <c r="U211" s="95">
        <v>0</v>
      </c>
      <c r="V211" s="95">
        <v>0</v>
      </c>
      <c r="W211" s="95">
        <v>0</v>
      </c>
      <c r="X211" s="95">
        <v>0</v>
      </c>
      <c r="Y211" s="95">
        <v>0</v>
      </c>
      <c r="Z211" s="95">
        <f t="shared" si="22"/>
        <v>0</v>
      </c>
      <c r="AA211" s="95">
        <f t="shared" si="23"/>
        <v>0</v>
      </c>
      <c r="AB211" s="95">
        <f t="shared" si="24"/>
        <v>0</v>
      </c>
      <c r="AC211" s="95">
        <f t="shared" si="25"/>
        <v>0</v>
      </c>
      <c r="AD211" s="95">
        <f t="shared" si="26"/>
        <v>0</v>
      </c>
      <c r="AE211" s="95">
        <f t="shared" si="27"/>
        <v>0</v>
      </c>
      <c r="AF211" s="95">
        <f t="shared" si="28"/>
        <v>0</v>
      </c>
    </row>
    <row r="212" spans="1:32" s="18" customFormat="1" ht="31.5" x14ac:dyDescent="0.25">
      <c r="A212" s="39" t="s">
        <v>503</v>
      </c>
      <c r="B212" s="70" t="s">
        <v>347</v>
      </c>
      <c r="C212" s="71" t="s">
        <v>216</v>
      </c>
      <c r="D212" s="95">
        <v>0</v>
      </c>
      <c r="E212" s="95">
        <v>0</v>
      </c>
      <c r="F212" s="95">
        <v>0</v>
      </c>
      <c r="G212" s="95">
        <v>0</v>
      </c>
      <c r="H212" s="95">
        <v>0</v>
      </c>
      <c r="I212" s="95">
        <v>0</v>
      </c>
      <c r="J212" s="95">
        <v>0</v>
      </c>
      <c r="K212" s="95">
        <v>0</v>
      </c>
      <c r="L212" s="95">
        <v>0</v>
      </c>
      <c r="M212" s="95">
        <v>0</v>
      </c>
      <c r="N212" s="95">
        <v>0</v>
      </c>
      <c r="O212" s="95">
        <v>0</v>
      </c>
      <c r="P212" s="95">
        <v>0</v>
      </c>
      <c r="Q212" s="95">
        <v>0</v>
      </c>
      <c r="R212" s="95">
        <v>0</v>
      </c>
      <c r="S212" s="95">
        <v>0</v>
      </c>
      <c r="T212" s="95">
        <v>0</v>
      </c>
      <c r="U212" s="95">
        <v>0</v>
      </c>
      <c r="V212" s="95">
        <v>0</v>
      </c>
      <c r="W212" s="95">
        <v>0</v>
      </c>
      <c r="X212" s="95">
        <v>0</v>
      </c>
      <c r="Y212" s="95">
        <v>0</v>
      </c>
      <c r="Z212" s="95">
        <f t="shared" si="22"/>
        <v>0</v>
      </c>
      <c r="AA212" s="95">
        <f t="shared" si="23"/>
        <v>0</v>
      </c>
      <c r="AB212" s="95">
        <f t="shared" si="24"/>
        <v>0</v>
      </c>
      <c r="AC212" s="95">
        <f t="shared" si="25"/>
        <v>0</v>
      </c>
      <c r="AD212" s="95">
        <f t="shared" si="26"/>
        <v>0</v>
      </c>
      <c r="AE212" s="95">
        <f t="shared" si="27"/>
        <v>0</v>
      </c>
      <c r="AF212" s="95">
        <f t="shared" si="28"/>
        <v>0</v>
      </c>
    </row>
    <row r="213" spans="1:32" s="18" customFormat="1" ht="31.5" x14ac:dyDescent="0.25">
      <c r="A213" s="39" t="s">
        <v>504</v>
      </c>
      <c r="B213" s="70" t="s">
        <v>349</v>
      </c>
      <c r="C213" s="71" t="s">
        <v>216</v>
      </c>
      <c r="D213" s="95">
        <v>0</v>
      </c>
      <c r="E213" s="95">
        <v>0</v>
      </c>
      <c r="F213" s="95">
        <v>0</v>
      </c>
      <c r="G213" s="95">
        <v>0</v>
      </c>
      <c r="H213" s="95">
        <v>0</v>
      </c>
      <c r="I213" s="95">
        <v>0</v>
      </c>
      <c r="J213" s="95">
        <v>0</v>
      </c>
      <c r="K213" s="95">
        <v>0</v>
      </c>
      <c r="L213" s="95">
        <v>0</v>
      </c>
      <c r="M213" s="95">
        <v>0</v>
      </c>
      <c r="N213" s="95">
        <v>0</v>
      </c>
      <c r="O213" s="95">
        <v>0</v>
      </c>
      <c r="P213" s="95">
        <v>0</v>
      </c>
      <c r="Q213" s="95">
        <v>0</v>
      </c>
      <c r="R213" s="95">
        <v>0</v>
      </c>
      <c r="S213" s="95">
        <v>0</v>
      </c>
      <c r="T213" s="95">
        <v>0</v>
      </c>
      <c r="U213" s="95">
        <v>0</v>
      </c>
      <c r="V213" s="95">
        <v>0</v>
      </c>
      <c r="W213" s="95">
        <v>0</v>
      </c>
      <c r="X213" s="95">
        <v>0</v>
      </c>
      <c r="Y213" s="95">
        <v>0</v>
      </c>
      <c r="Z213" s="95">
        <f t="shared" si="22"/>
        <v>0</v>
      </c>
      <c r="AA213" s="95">
        <f t="shared" si="23"/>
        <v>0</v>
      </c>
      <c r="AB213" s="95">
        <f t="shared" si="24"/>
        <v>0</v>
      </c>
      <c r="AC213" s="95">
        <f t="shared" si="25"/>
        <v>0</v>
      </c>
      <c r="AD213" s="95">
        <f t="shared" si="26"/>
        <v>0</v>
      </c>
      <c r="AE213" s="95">
        <f t="shared" si="27"/>
        <v>0</v>
      </c>
      <c r="AF213" s="95">
        <f t="shared" si="28"/>
        <v>0</v>
      </c>
    </row>
    <row r="214" spans="1:32" s="18" customFormat="1" ht="31.5" x14ac:dyDescent="0.25">
      <c r="A214" s="39" t="s">
        <v>505</v>
      </c>
      <c r="B214" s="70" t="s">
        <v>351</v>
      </c>
      <c r="C214" s="71" t="s">
        <v>216</v>
      </c>
      <c r="D214" s="95">
        <v>0</v>
      </c>
      <c r="E214" s="95">
        <v>0</v>
      </c>
      <c r="F214" s="95">
        <v>0</v>
      </c>
      <c r="G214" s="95">
        <v>0</v>
      </c>
      <c r="H214" s="95">
        <v>0</v>
      </c>
      <c r="I214" s="95">
        <v>0</v>
      </c>
      <c r="J214" s="95">
        <v>0</v>
      </c>
      <c r="K214" s="95">
        <v>0</v>
      </c>
      <c r="L214" s="95">
        <v>0</v>
      </c>
      <c r="M214" s="95">
        <v>0</v>
      </c>
      <c r="N214" s="95">
        <v>0</v>
      </c>
      <c r="O214" s="95">
        <v>0</v>
      </c>
      <c r="P214" s="95">
        <v>0</v>
      </c>
      <c r="Q214" s="95">
        <v>0</v>
      </c>
      <c r="R214" s="95">
        <v>0</v>
      </c>
      <c r="S214" s="95">
        <v>0</v>
      </c>
      <c r="T214" s="95">
        <v>0</v>
      </c>
      <c r="U214" s="95">
        <v>0</v>
      </c>
      <c r="V214" s="95">
        <v>0</v>
      </c>
      <c r="W214" s="95">
        <v>0</v>
      </c>
      <c r="X214" s="95">
        <v>0</v>
      </c>
      <c r="Y214" s="95">
        <v>0</v>
      </c>
      <c r="Z214" s="95">
        <f t="shared" si="22"/>
        <v>0</v>
      </c>
      <c r="AA214" s="95">
        <f t="shared" si="23"/>
        <v>0</v>
      </c>
      <c r="AB214" s="95">
        <f t="shared" si="24"/>
        <v>0</v>
      </c>
      <c r="AC214" s="95">
        <f t="shared" si="25"/>
        <v>0</v>
      </c>
      <c r="AD214" s="95">
        <f t="shared" si="26"/>
        <v>0</v>
      </c>
      <c r="AE214" s="95">
        <f t="shared" si="27"/>
        <v>0</v>
      </c>
      <c r="AF214" s="95">
        <f t="shared" si="28"/>
        <v>0</v>
      </c>
    </row>
    <row r="215" spans="1:32" s="18" customFormat="1" ht="31.5" x14ac:dyDescent="0.25">
      <c r="A215" s="39" t="s">
        <v>506</v>
      </c>
      <c r="B215" s="70" t="s">
        <v>305</v>
      </c>
      <c r="C215" s="71" t="s">
        <v>216</v>
      </c>
      <c r="D215" s="95">
        <v>0</v>
      </c>
      <c r="E215" s="95">
        <v>0</v>
      </c>
      <c r="F215" s="95">
        <v>0</v>
      </c>
      <c r="G215" s="95">
        <v>0</v>
      </c>
      <c r="H215" s="95">
        <v>0</v>
      </c>
      <c r="I215" s="95">
        <v>0</v>
      </c>
      <c r="J215" s="95">
        <v>0</v>
      </c>
      <c r="K215" s="95">
        <v>0</v>
      </c>
      <c r="L215" s="95">
        <v>0</v>
      </c>
      <c r="M215" s="95">
        <v>0</v>
      </c>
      <c r="N215" s="95">
        <v>0</v>
      </c>
      <c r="O215" s="95">
        <v>0</v>
      </c>
      <c r="P215" s="95">
        <v>0</v>
      </c>
      <c r="Q215" s="95">
        <v>0</v>
      </c>
      <c r="R215" s="95">
        <v>0</v>
      </c>
      <c r="S215" s="95">
        <v>0</v>
      </c>
      <c r="T215" s="95">
        <v>0</v>
      </c>
      <c r="U215" s="95">
        <v>0</v>
      </c>
      <c r="V215" s="95">
        <v>0</v>
      </c>
      <c r="W215" s="95">
        <v>0</v>
      </c>
      <c r="X215" s="95">
        <v>0</v>
      </c>
      <c r="Y215" s="95">
        <v>0</v>
      </c>
      <c r="Z215" s="95">
        <f t="shared" si="22"/>
        <v>0</v>
      </c>
      <c r="AA215" s="95">
        <f t="shared" si="23"/>
        <v>0</v>
      </c>
      <c r="AB215" s="95">
        <f t="shared" si="24"/>
        <v>0</v>
      </c>
      <c r="AC215" s="95">
        <f t="shared" si="25"/>
        <v>0</v>
      </c>
      <c r="AD215" s="95">
        <f t="shared" si="26"/>
        <v>0</v>
      </c>
      <c r="AE215" s="95">
        <f t="shared" si="27"/>
        <v>0</v>
      </c>
      <c r="AF215" s="95">
        <f t="shared" si="28"/>
        <v>0</v>
      </c>
    </row>
    <row r="216" spans="1:32" s="18" customFormat="1" ht="31.5" x14ac:dyDescent="0.25">
      <c r="A216" s="39" t="s">
        <v>507</v>
      </c>
      <c r="B216" s="70" t="s">
        <v>353</v>
      </c>
      <c r="C216" s="71" t="s">
        <v>216</v>
      </c>
      <c r="D216" s="95">
        <v>0</v>
      </c>
      <c r="E216" s="95">
        <v>0</v>
      </c>
      <c r="F216" s="95">
        <v>0</v>
      </c>
      <c r="G216" s="95">
        <v>0</v>
      </c>
      <c r="H216" s="95">
        <v>0</v>
      </c>
      <c r="I216" s="95">
        <v>0</v>
      </c>
      <c r="J216" s="95">
        <v>0</v>
      </c>
      <c r="K216" s="95">
        <v>0</v>
      </c>
      <c r="L216" s="95">
        <v>0</v>
      </c>
      <c r="M216" s="95">
        <v>0</v>
      </c>
      <c r="N216" s="95">
        <v>0</v>
      </c>
      <c r="O216" s="95">
        <v>0</v>
      </c>
      <c r="P216" s="95">
        <v>0</v>
      </c>
      <c r="Q216" s="95">
        <v>0</v>
      </c>
      <c r="R216" s="95">
        <v>0</v>
      </c>
      <c r="S216" s="95">
        <v>0</v>
      </c>
      <c r="T216" s="95">
        <v>0</v>
      </c>
      <c r="U216" s="95">
        <v>0</v>
      </c>
      <c r="V216" s="95">
        <v>0</v>
      </c>
      <c r="W216" s="95">
        <v>0</v>
      </c>
      <c r="X216" s="95">
        <v>0</v>
      </c>
      <c r="Y216" s="95">
        <v>0</v>
      </c>
      <c r="Z216" s="95">
        <f t="shared" si="22"/>
        <v>0</v>
      </c>
      <c r="AA216" s="95">
        <f t="shared" si="23"/>
        <v>0</v>
      </c>
      <c r="AB216" s="95">
        <f t="shared" si="24"/>
        <v>0</v>
      </c>
      <c r="AC216" s="95">
        <f t="shared" si="25"/>
        <v>0</v>
      </c>
      <c r="AD216" s="95">
        <f t="shared" si="26"/>
        <v>0</v>
      </c>
      <c r="AE216" s="95">
        <f t="shared" si="27"/>
        <v>0</v>
      </c>
      <c r="AF216" s="95">
        <f t="shared" si="28"/>
        <v>0</v>
      </c>
    </row>
    <row r="217" spans="1:32" s="18" customFormat="1" ht="81.75" customHeight="1" x14ac:dyDescent="0.25">
      <c r="A217" s="39" t="s">
        <v>508</v>
      </c>
      <c r="B217" s="70" t="s">
        <v>354</v>
      </c>
      <c r="C217" s="71" t="s">
        <v>216</v>
      </c>
      <c r="D217" s="95">
        <v>0</v>
      </c>
      <c r="E217" s="95">
        <v>0</v>
      </c>
      <c r="F217" s="95">
        <v>0</v>
      </c>
      <c r="G217" s="95">
        <v>0</v>
      </c>
      <c r="H217" s="95">
        <v>0</v>
      </c>
      <c r="I217" s="95">
        <v>0</v>
      </c>
      <c r="J217" s="95">
        <v>0</v>
      </c>
      <c r="K217" s="95">
        <v>0</v>
      </c>
      <c r="L217" s="95">
        <v>0</v>
      </c>
      <c r="M217" s="95">
        <v>0</v>
      </c>
      <c r="N217" s="95">
        <v>0</v>
      </c>
      <c r="O217" s="95">
        <v>0</v>
      </c>
      <c r="P217" s="95">
        <v>0</v>
      </c>
      <c r="Q217" s="95">
        <v>0</v>
      </c>
      <c r="R217" s="95">
        <v>0</v>
      </c>
      <c r="S217" s="95">
        <v>0</v>
      </c>
      <c r="T217" s="95">
        <v>0</v>
      </c>
      <c r="U217" s="95">
        <v>0</v>
      </c>
      <c r="V217" s="95">
        <v>0</v>
      </c>
      <c r="W217" s="95">
        <v>0</v>
      </c>
      <c r="X217" s="95">
        <v>0</v>
      </c>
      <c r="Y217" s="95">
        <v>0</v>
      </c>
      <c r="Z217" s="95">
        <f t="shared" si="22"/>
        <v>0</v>
      </c>
      <c r="AA217" s="95">
        <f t="shared" si="23"/>
        <v>0</v>
      </c>
      <c r="AB217" s="95">
        <f t="shared" si="24"/>
        <v>0</v>
      </c>
      <c r="AC217" s="95">
        <f t="shared" si="25"/>
        <v>0</v>
      </c>
      <c r="AD217" s="95">
        <f t="shared" si="26"/>
        <v>0</v>
      </c>
      <c r="AE217" s="95">
        <f t="shared" si="27"/>
        <v>0</v>
      </c>
      <c r="AF217" s="95">
        <f t="shared" si="28"/>
        <v>0</v>
      </c>
    </row>
    <row r="218" spans="1:32" s="18" customFormat="1" ht="47.25" x14ac:dyDescent="0.25">
      <c r="A218" s="39" t="s">
        <v>509</v>
      </c>
      <c r="B218" s="70" t="s">
        <v>355</v>
      </c>
      <c r="C218" s="71" t="s">
        <v>216</v>
      </c>
      <c r="D218" s="95">
        <v>0</v>
      </c>
      <c r="E218" s="95">
        <v>0</v>
      </c>
      <c r="F218" s="95">
        <v>0</v>
      </c>
      <c r="G218" s="95">
        <v>0</v>
      </c>
      <c r="H218" s="95">
        <v>0</v>
      </c>
      <c r="I218" s="95">
        <v>0</v>
      </c>
      <c r="J218" s="95">
        <v>0</v>
      </c>
      <c r="K218" s="95">
        <v>0</v>
      </c>
      <c r="L218" s="95">
        <v>0</v>
      </c>
      <c r="M218" s="95">
        <v>0</v>
      </c>
      <c r="N218" s="95">
        <v>0</v>
      </c>
      <c r="O218" s="95">
        <v>0</v>
      </c>
      <c r="P218" s="95">
        <v>0</v>
      </c>
      <c r="Q218" s="95">
        <v>0</v>
      </c>
      <c r="R218" s="95">
        <v>0</v>
      </c>
      <c r="S218" s="95">
        <v>0</v>
      </c>
      <c r="T218" s="95">
        <v>0</v>
      </c>
      <c r="U218" s="95">
        <v>0</v>
      </c>
      <c r="V218" s="95">
        <v>0</v>
      </c>
      <c r="W218" s="95">
        <v>0</v>
      </c>
      <c r="X218" s="95">
        <v>0</v>
      </c>
      <c r="Y218" s="95">
        <v>0</v>
      </c>
      <c r="Z218" s="95">
        <f t="shared" si="22"/>
        <v>0</v>
      </c>
      <c r="AA218" s="95">
        <f t="shared" si="23"/>
        <v>0</v>
      </c>
      <c r="AB218" s="95">
        <f t="shared" si="24"/>
        <v>0</v>
      </c>
      <c r="AC218" s="95">
        <f t="shared" si="25"/>
        <v>0</v>
      </c>
      <c r="AD218" s="95">
        <f t="shared" si="26"/>
        <v>0</v>
      </c>
      <c r="AE218" s="95">
        <f t="shared" si="27"/>
        <v>0</v>
      </c>
      <c r="AF218" s="95">
        <f t="shared" si="28"/>
        <v>0</v>
      </c>
    </row>
    <row r="219" spans="1:32" s="18" customFormat="1" ht="47.25" x14ac:dyDescent="0.25">
      <c r="A219" s="39" t="s">
        <v>510</v>
      </c>
      <c r="B219" s="70" t="s">
        <v>357</v>
      </c>
      <c r="C219" s="71" t="s">
        <v>216</v>
      </c>
      <c r="D219" s="95">
        <v>0</v>
      </c>
      <c r="E219" s="95">
        <v>0</v>
      </c>
      <c r="F219" s="95">
        <v>0</v>
      </c>
      <c r="G219" s="95">
        <v>0</v>
      </c>
      <c r="H219" s="95">
        <v>0</v>
      </c>
      <c r="I219" s="95">
        <v>0</v>
      </c>
      <c r="J219" s="95">
        <v>0</v>
      </c>
      <c r="K219" s="95">
        <v>0</v>
      </c>
      <c r="L219" s="95">
        <v>0</v>
      </c>
      <c r="M219" s="95">
        <v>0</v>
      </c>
      <c r="N219" s="95">
        <v>0</v>
      </c>
      <c r="O219" s="95">
        <v>0</v>
      </c>
      <c r="P219" s="95">
        <v>0</v>
      </c>
      <c r="Q219" s="95">
        <v>0</v>
      </c>
      <c r="R219" s="95">
        <v>0</v>
      </c>
      <c r="S219" s="95">
        <v>0</v>
      </c>
      <c r="T219" s="95">
        <v>0</v>
      </c>
      <c r="U219" s="95">
        <v>0</v>
      </c>
      <c r="V219" s="95">
        <v>0</v>
      </c>
      <c r="W219" s="95">
        <v>0</v>
      </c>
      <c r="X219" s="95">
        <v>0</v>
      </c>
      <c r="Y219" s="95">
        <v>0</v>
      </c>
      <c r="Z219" s="95">
        <f t="shared" si="22"/>
        <v>0</v>
      </c>
      <c r="AA219" s="95">
        <f t="shared" si="23"/>
        <v>0</v>
      </c>
      <c r="AB219" s="95">
        <f t="shared" si="24"/>
        <v>0</v>
      </c>
      <c r="AC219" s="95">
        <f t="shared" si="25"/>
        <v>0</v>
      </c>
      <c r="AD219" s="95">
        <f t="shared" si="26"/>
        <v>0</v>
      </c>
      <c r="AE219" s="95">
        <f t="shared" si="27"/>
        <v>0</v>
      </c>
      <c r="AF219" s="95">
        <f t="shared" si="28"/>
        <v>0</v>
      </c>
    </row>
    <row r="220" spans="1:32" s="18" customFormat="1" ht="47.25" x14ac:dyDescent="0.25">
      <c r="A220" s="39" t="s">
        <v>511</v>
      </c>
      <c r="B220" s="70" t="s">
        <v>307</v>
      </c>
      <c r="C220" s="71" t="s">
        <v>216</v>
      </c>
      <c r="D220" s="95">
        <v>0</v>
      </c>
      <c r="E220" s="95">
        <v>0</v>
      </c>
      <c r="F220" s="95">
        <v>0</v>
      </c>
      <c r="G220" s="95">
        <v>0</v>
      </c>
      <c r="H220" s="95">
        <v>0</v>
      </c>
      <c r="I220" s="95">
        <v>0</v>
      </c>
      <c r="J220" s="95">
        <v>0</v>
      </c>
      <c r="K220" s="95">
        <v>0</v>
      </c>
      <c r="L220" s="95">
        <v>0</v>
      </c>
      <c r="M220" s="95">
        <v>0</v>
      </c>
      <c r="N220" s="95">
        <v>0</v>
      </c>
      <c r="O220" s="95">
        <v>0</v>
      </c>
      <c r="P220" s="95">
        <v>0</v>
      </c>
      <c r="Q220" s="95">
        <v>0</v>
      </c>
      <c r="R220" s="95">
        <v>0</v>
      </c>
      <c r="S220" s="95">
        <v>0</v>
      </c>
      <c r="T220" s="95">
        <v>0</v>
      </c>
      <c r="U220" s="95">
        <v>0</v>
      </c>
      <c r="V220" s="95">
        <v>0</v>
      </c>
      <c r="W220" s="95">
        <v>0</v>
      </c>
      <c r="X220" s="95">
        <v>0</v>
      </c>
      <c r="Y220" s="95">
        <v>0</v>
      </c>
      <c r="Z220" s="95">
        <f t="shared" si="22"/>
        <v>0</v>
      </c>
      <c r="AA220" s="95">
        <f t="shared" si="23"/>
        <v>0</v>
      </c>
      <c r="AB220" s="95">
        <f t="shared" si="24"/>
        <v>0</v>
      </c>
      <c r="AC220" s="95">
        <f t="shared" si="25"/>
        <v>0</v>
      </c>
      <c r="AD220" s="95">
        <f t="shared" si="26"/>
        <v>0</v>
      </c>
      <c r="AE220" s="95">
        <f t="shared" si="27"/>
        <v>0</v>
      </c>
      <c r="AF220" s="95">
        <f t="shared" si="28"/>
        <v>0</v>
      </c>
    </row>
    <row r="221" spans="1:32" s="18" customFormat="1" ht="47.25" x14ac:dyDescent="0.25">
      <c r="A221" s="39" t="s">
        <v>512</v>
      </c>
      <c r="B221" s="70" t="s">
        <v>360</v>
      </c>
      <c r="C221" s="71" t="s">
        <v>216</v>
      </c>
      <c r="D221" s="95">
        <v>0</v>
      </c>
      <c r="E221" s="95">
        <v>0</v>
      </c>
      <c r="F221" s="95">
        <v>0</v>
      </c>
      <c r="G221" s="95">
        <v>0</v>
      </c>
      <c r="H221" s="95">
        <v>0</v>
      </c>
      <c r="I221" s="95">
        <v>0</v>
      </c>
      <c r="J221" s="95">
        <v>0</v>
      </c>
      <c r="K221" s="95">
        <v>0</v>
      </c>
      <c r="L221" s="95">
        <v>0</v>
      </c>
      <c r="M221" s="95">
        <v>0</v>
      </c>
      <c r="N221" s="95">
        <v>0</v>
      </c>
      <c r="O221" s="95">
        <v>0</v>
      </c>
      <c r="P221" s="95">
        <v>0</v>
      </c>
      <c r="Q221" s="95">
        <v>0</v>
      </c>
      <c r="R221" s="95">
        <v>0</v>
      </c>
      <c r="S221" s="95">
        <v>0</v>
      </c>
      <c r="T221" s="95">
        <v>0</v>
      </c>
      <c r="U221" s="95">
        <v>0</v>
      </c>
      <c r="V221" s="95">
        <v>0</v>
      </c>
      <c r="W221" s="95">
        <v>0</v>
      </c>
      <c r="X221" s="95">
        <v>0</v>
      </c>
      <c r="Y221" s="95">
        <v>0</v>
      </c>
      <c r="Z221" s="95">
        <f t="shared" si="22"/>
        <v>0</v>
      </c>
      <c r="AA221" s="95">
        <f t="shared" si="23"/>
        <v>0</v>
      </c>
      <c r="AB221" s="95">
        <f t="shared" si="24"/>
        <v>0</v>
      </c>
      <c r="AC221" s="95">
        <f t="shared" si="25"/>
        <v>0</v>
      </c>
      <c r="AD221" s="95">
        <f t="shared" si="26"/>
        <v>0</v>
      </c>
      <c r="AE221" s="95">
        <f t="shared" si="27"/>
        <v>0</v>
      </c>
      <c r="AF221" s="95">
        <f t="shared" si="28"/>
        <v>0</v>
      </c>
    </row>
    <row r="222" spans="1:32" s="18" customFormat="1" ht="31.5" x14ac:dyDescent="0.25">
      <c r="A222" s="83" t="s">
        <v>513</v>
      </c>
      <c r="B222" s="70" t="s">
        <v>362</v>
      </c>
      <c r="C222" s="71" t="s">
        <v>216</v>
      </c>
      <c r="D222" s="95">
        <v>0</v>
      </c>
      <c r="E222" s="95">
        <v>0</v>
      </c>
      <c r="F222" s="95">
        <v>0</v>
      </c>
      <c r="G222" s="95">
        <v>0</v>
      </c>
      <c r="H222" s="95">
        <v>0</v>
      </c>
      <c r="I222" s="95">
        <v>0</v>
      </c>
      <c r="J222" s="95">
        <v>0</v>
      </c>
      <c r="K222" s="95">
        <v>0</v>
      </c>
      <c r="L222" s="95">
        <v>0</v>
      </c>
      <c r="M222" s="95">
        <v>0</v>
      </c>
      <c r="N222" s="95">
        <v>0</v>
      </c>
      <c r="O222" s="95">
        <v>0</v>
      </c>
      <c r="P222" s="95">
        <v>0</v>
      </c>
      <c r="Q222" s="95">
        <v>0</v>
      </c>
      <c r="R222" s="95">
        <v>0</v>
      </c>
      <c r="S222" s="95">
        <v>0</v>
      </c>
      <c r="T222" s="95">
        <v>0</v>
      </c>
      <c r="U222" s="95">
        <v>0</v>
      </c>
      <c r="V222" s="95">
        <v>0</v>
      </c>
      <c r="W222" s="95">
        <v>0</v>
      </c>
      <c r="X222" s="95">
        <v>0</v>
      </c>
      <c r="Y222" s="95">
        <v>0</v>
      </c>
      <c r="Z222" s="95">
        <f t="shared" si="22"/>
        <v>0</v>
      </c>
      <c r="AA222" s="95">
        <f t="shared" si="23"/>
        <v>0</v>
      </c>
      <c r="AB222" s="95">
        <f t="shared" si="24"/>
        <v>0</v>
      </c>
      <c r="AC222" s="95">
        <f t="shared" si="25"/>
        <v>0</v>
      </c>
      <c r="AD222" s="95">
        <f t="shared" si="26"/>
        <v>0</v>
      </c>
      <c r="AE222" s="95">
        <f t="shared" si="27"/>
        <v>0</v>
      </c>
      <c r="AF222" s="95">
        <f t="shared" si="28"/>
        <v>0</v>
      </c>
    </row>
    <row r="223" spans="1:32" s="18" customFormat="1" ht="71.25" customHeight="1" x14ac:dyDescent="0.25">
      <c r="A223" s="84" t="s">
        <v>514</v>
      </c>
      <c r="B223" s="70" t="s">
        <v>364</v>
      </c>
      <c r="C223" s="71" t="s">
        <v>216</v>
      </c>
      <c r="D223" s="95">
        <v>0</v>
      </c>
      <c r="E223" s="95">
        <v>0</v>
      </c>
      <c r="F223" s="95">
        <v>0</v>
      </c>
      <c r="G223" s="95">
        <v>0</v>
      </c>
      <c r="H223" s="95">
        <v>0</v>
      </c>
      <c r="I223" s="95">
        <v>0</v>
      </c>
      <c r="J223" s="95">
        <v>0</v>
      </c>
      <c r="K223" s="95">
        <v>0</v>
      </c>
      <c r="L223" s="95">
        <v>0</v>
      </c>
      <c r="M223" s="95">
        <v>0</v>
      </c>
      <c r="N223" s="95">
        <v>0</v>
      </c>
      <c r="O223" s="95">
        <v>0</v>
      </c>
      <c r="P223" s="95">
        <v>0</v>
      </c>
      <c r="Q223" s="95">
        <v>0</v>
      </c>
      <c r="R223" s="95">
        <v>0</v>
      </c>
      <c r="S223" s="95">
        <v>0</v>
      </c>
      <c r="T223" s="95">
        <v>0</v>
      </c>
      <c r="U223" s="95">
        <v>0</v>
      </c>
      <c r="V223" s="95">
        <v>0</v>
      </c>
      <c r="W223" s="95">
        <v>0</v>
      </c>
      <c r="X223" s="95">
        <v>0</v>
      </c>
      <c r="Y223" s="95">
        <v>0</v>
      </c>
      <c r="Z223" s="95">
        <f t="shared" si="22"/>
        <v>0</v>
      </c>
      <c r="AA223" s="95">
        <f t="shared" si="23"/>
        <v>0</v>
      </c>
      <c r="AB223" s="95">
        <f t="shared" si="24"/>
        <v>0</v>
      </c>
      <c r="AC223" s="95">
        <f t="shared" si="25"/>
        <v>0</v>
      </c>
      <c r="AD223" s="95">
        <f t="shared" si="26"/>
        <v>0</v>
      </c>
      <c r="AE223" s="95">
        <f t="shared" si="27"/>
        <v>0</v>
      </c>
      <c r="AF223" s="95">
        <f t="shared" si="28"/>
        <v>0</v>
      </c>
    </row>
    <row r="224" spans="1:32" s="18" customFormat="1" ht="86.25" customHeight="1" x14ac:dyDescent="0.25">
      <c r="A224" s="84" t="s">
        <v>515</v>
      </c>
      <c r="B224" s="70" t="s">
        <v>366</v>
      </c>
      <c r="C224" s="71" t="s">
        <v>216</v>
      </c>
      <c r="D224" s="95">
        <v>0</v>
      </c>
      <c r="E224" s="95">
        <v>0</v>
      </c>
      <c r="F224" s="95">
        <v>0</v>
      </c>
      <c r="G224" s="95">
        <v>0</v>
      </c>
      <c r="H224" s="95">
        <v>0</v>
      </c>
      <c r="I224" s="95">
        <v>0</v>
      </c>
      <c r="J224" s="95">
        <v>0</v>
      </c>
      <c r="K224" s="95">
        <v>0</v>
      </c>
      <c r="L224" s="95">
        <v>0</v>
      </c>
      <c r="M224" s="95">
        <v>0</v>
      </c>
      <c r="N224" s="95">
        <v>0</v>
      </c>
      <c r="O224" s="95">
        <v>0</v>
      </c>
      <c r="P224" s="95">
        <v>0</v>
      </c>
      <c r="Q224" s="95">
        <v>0</v>
      </c>
      <c r="R224" s="95">
        <v>0</v>
      </c>
      <c r="S224" s="95">
        <v>0</v>
      </c>
      <c r="T224" s="95">
        <v>0</v>
      </c>
      <c r="U224" s="95">
        <v>0</v>
      </c>
      <c r="V224" s="95">
        <v>0</v>
      </c>
      <c r="W224" s="95">
        <v>0</v>
      </c>
      <c r="X224" s="95">
        <v>0</v>
      </c>
      <c r="Y224" s="95">
        <v>0</v>
      </c>
      <c r="Z224" s="95">
        <f t="shared" si="22"/>
        <v>0</v>
      </c>
      <c r="AA224" s="95">
        <f t="shared" si="23"/>
        <v>0</v>
      </c>
      <c r="AB224" s="95">
        <f t="shared" si="24"/>
        <v>0</v>
      </c>
      <c r="AC224" s="95">
        <f t="shared" si="25"/>
        <v>0</v>
      </c>
      <c r="AD224" s="95">
        <f t="shared" si="26"/>
        <v>0</v>
      </c>
      <c r="AE224" s="95">
        <f t="shared" si="27"/>
        <v>0</v>
      </c>
      <c r="AF224" s="95">
        <f t="shared" si="28"/>
        <v>0</v>
      </c>
    </row>
    <row r="225" spans="1:32" s="18" customFormat="1" ht="31.5" x14ac:dyDescent="0.25">
      <c r="A225" s="83" t="s">
        <v>516</v>
      </c>
      <c r="B225" s="70" t="s">
        <v>362</v>
      </c>
      <c r="C225" s="71" t="s">
        <v>216</v>
      </c>
      <c r="D225" s="95">
        <v>0</v>
      </c>
      <c r="E225" s="95">
        <v>0</v>
      </c>
      <c r="F225" s="95">
        <v>0</v>
      </c>
      <c r="G225" s="95">
        <v>0</v>
      </c>
      <c r="H225" s="95">
        <v>0</v>
      </c>
      <c r="I225" s="95">
        <v>0</v>
      </c>
      <c r="J225" s="95">
        <v>0</v>
      </c>
      <c r="K225" s="95">
        <v>0</v>
      </c>
      <c r="L225" s="95">
        <v>0</v>
      </c>
      <c r="M225" s="95">
        <v>0</v>
      </c>
      <c r="N225" s="95">
        <v>0</v>
      </c>
      <c r="O225" s="95">
        <v>0</v>
      </c>
      <c r="P225" s="95">
        <v>0</v>
      </c>
      <c r="Q225" s="95">
        <v>0</v>
      </c>
      <c r="R225" s="95">
        <v>0</v>
      </c>
      <c r="S225" s="95">
        <v>0</v>
      </c>
      <c r="T225" s="95">
        <v>0</v>
      </c>
      <c r="U225" s="95">
        <v>0</v>
      </c>
      <c r="V225" s="95">
        <v>0</v>
      </c>
      <c r="W225" s="95">
        <v>0</v>
      </c>
      <c r="X225" s="95">
        <v>0</v>
      </c>
      <c r="Y225" s="95">
        <v>0</v>
      </c>
      <c r="Z225" s="95">
        <f t="shared" si="22"/>
        <v>0</v>
      </c>
      <c r="AA225" s="95">
        <f t="shared" si="23"/>
        <v>0</v>
      </c>
      <c r="AB225" s="95">
        <f t="shared" si="24"/>
        <v>0</v>
      </c>
      <c r="AC225" s="95">
        <f t="shared" si="25"/>
        <v>0</v>
      </c>
      <c r="AD225" s="95">
        <f t="shared" si="26"/>
        <v>0</v>
      </c>
      <c r="AE225" s="95">
        <f t="shared" si="27"/>
        <v>0</v>
      </c>
      <c r="AF225" s="95">
        <f t="shared" si="28"/>
        <v>0</v>
      </c>
    </row>
    <row r="226" spans="1:32" s="18" customFormat="1" ht="81.75" customHeight="1" x14ac:dyDescent="0.25">
      <c r="A226" s="84" t="s">
        <v>517</v>
      </c>
      <c r="B226" s="70" t="s">
        <v>364</v>
      </c>
      <c r="C226" s="71" t="s">
        <v>216</v>
      </c>
      <c r="D226" s="95">
        <v>0</v>
      </c>
      <c r="E226" s="95">
        <v>0</v>
      </c>
      <c r="F226" s="95">
        <v>0</v>
      </c>
      <c r="G226" s="95">
        <v>0</v>
      </c>
      <c r="H226" s="95">
        <v>0</v>
      </c>
      <c r="I226" s="95">
        <v>0</v>
      </c>
      <c r="J226" s="95">
        <v>0</v>
      </c>
      <c r="K226" s="95">
        <v>0</v>
      </c>
      <c r="L226" s="95">
        <v>0</v>
      </c>
      <c r="M226" s="95">
        <v>0</v>
      </c>
      <c r="N226" s="95">
        <v>0</v>
      </c>
      <c r="O226" s="95">
        <v>0</v>
      </c>
      <c r="P226" s="95">
        <v>0</v>
      </c>
      <c r="Q226" s="95">
        <v>0</v>
      </c>
      <c r="R226" s="95">
        <v>0</v>
      </c>
      <c r="S226" s="95">
        <v>0</v>
      </c>
      <c r="T226" s="95">
        <v>0</v>
      </c>
      <c r="U226" s="95">
        <v>0</v>
      </c>
      <c r="V226" s="95">
        <v>0</v>
      </c>
      <c r="W226" s="95">
        <v>0</v>
      </c>
      <c r="X226" s="95">
        <v>0</v>
      </c>
      <c r="Y226" s="95">
        <v>0</v>
      </c>
      <c r="Z226" s="95">
        <f t="shared" si="22"/>
        <v>0</v>
      </c>
      <c r="AA226" s="95">
        <f t="shared" si="23"/>
        <v>0</v>
      </c>
      <c r="AB226" s="95">
        <f t="shared" si="24"/>
        <v>0</v>
      </c>
      <c r="AC226" s="95">
        <f t="shared" si="25"/>
        <v>0</v>
      </c>
      <c r="AD226" s="95">
        <f t="shared" si="26"/>
        <v>0</v>
      </c>
      <c r="AE226" s="95">
        <f t="shared" si="27"/>
        <v>0</v>
      </c>
      <c r="AF226" s="95">
        <f t="shared" si="28"/>
        <v>0</v>
      </c>
    </row>
    <row r="227" spans="1:32" s="18" customFormat="1" ht="75" customHeight="1" x14ac:dyDescent="0.25">
      <c r="A227" s="84" t="s">
        <v>518</v>
      </c>
      <c r="B227" s="70" t="s">
        <v>366</v>
      </c>
      <c r="C227" s="71" t="s">
        <v>216</v>
      </c>
      <c r="D227" s="95">
        <v>0</v>
      </c>
      <c r="E227" s="95">
        <v>0</v>
      </c>
      <c r="F227" s="95">
        <v>0</v>
      </c>
      <c r="G227" s="95">
        <v>0</v>
      </c>
      <c r="H227" s="95">
        <v>0</v>
      </c>
      <c r="I227" s="95">
        <v>0</v>
      </c>
      <c r="J227" s="95">
        <v>0</v>
      </c>
      <c r="K227" s="95">
        <v>0</v>
      </c>
      <c r="L227" s="95">
        <v>0</v>
      </c>
      <c r="M227" s="95">
        <v>0</v>
      </c>
      <c r="N227" s="95">
        <v>0</v>
      </c>
      <c r="O227" s="95">
        <v>0</v>
      </c>
      <c r="P227" s="95">
        <v>0</v>
      </c>
      <c r="Q227" s="95">
        <v>0</v>
      </c>
      <c r="R227" s="95">
        <v>0</v>
      </c>
      <c r="S227" s="95">
        <v>0</v>
      </c>
      <c r="T227" s="95">
        <v>0</v>
      </c>
      <c r="U227" s="95">
        <v>0</v>
      </c>
      <c r="V227" s="95">
        <v>0</v>
      </c>
      <c r="W227" s="95">
        <v>0</v>
      </c>
      <c r="X227" s="95">
        <v>0</v>
      </c>
      <c r="Y227" s="95">
        <v>0</v>
      </c>
      <c r="Z227" s="95">
        <f t="shared" si="22"/>
        <v>0</v>
      </c>
      <c r="AA227" s="95">
        <f t="shared" si="23"/>
        <v>0</v>
      </c>
      <c r="AB227" s="95">
        <f t="shared" si="24"/>
        <v>0</v>
      </c>
      <c r="AC227" s="95">
        <f t="shared" si="25"/>
        <v>0</v>
      </c>
      <c r="AD227" s="95">
        <f t="shared" si="26"/>
        <v>0</v>
      </c>
      <c r="AE227" s="95">
        <f t="shared" si="27"/>
        <v>0</v>
      </c>
      <c r="AF227" s="95">
        <f t="shared" si="28"/>
        <v>0</v>
      </c>
    </row>
    <row r="228" spans="1:32" s="18" customFormat="1" x14ac:dyDescent="0.25">
      <c r="A228" s="39" t="s">
        <v>519</v>
      </c>
      <c r="B228" s="70" t="s">
        <v>371</v>
      </c>
      <c r="C228" s="71" t="s">
        <v>216</v>
      </c>
      <c r="D228" s="95">
        <v>0</v>
      </c>
      <c r="E228" s="95">
        <v>0</v>
      </c>
      <c r="F228" s="95">
        <v>0</v>
      </c>
      <c r="G228" s="95">
        <v>0</v>
      </c>
      <c r="H228" s="95">
        <v>0</v>
      </c>
      <c r="I228" s="95">
        <v>0</v>
      </c>
      <c r="J228" s="95">
        <v>0</v>
      </c>
      <c r="K228" s="95">
        <v>0</v>
      </c>
      <c r="L228" s="95">
        <v>0</v>
      </c>
      <c r="M228" s="95">
        <v>0</v>
      </c>
      <c r="N228" s="95">
        <v>0</v>
      </c>
      <c r="O228" s="95">
        <v>0</v>
      </c>
      <c r="P228" s="95">
        <v>0</v>
      </c>
      <c r="Q228" s="95">
        <v>0</v>
      </c>
      <c r="R228" s="95">
        <v>0</v>
      </c>
      <c r="S228" s="95">
        <v>0</v>
      </c>
      <c r="T228" s="95">
        <v>0</v>
      </c>
      <c r="U228" s="95">
        <v>0</v>
      </c>
      <c r="V228" s="95">
        <v>0</v>
      </c>
      <c r="W228" s="95">
        <v>0</v>
      </c>
      <c r="X228" s="95">
        <v>0</v>
      </c>
      <c r="Y228" s="95">
        <v>0</v>
      </c>
      <c r="Z228" s="95">
        <f t="shared" si="22"/>
        <v>0</v>
      </c>
      <c r="AA228" s="95">
        <f t="shared" si="23"/>
        <v>0</v>
      </c>
      <c r="AB228" s="95">
        <f t="shared" si="24"/>
        <v>0</v>
      </c>
      <c r="AC228" s="95">
        <f t="shared" si="25"/>
        <v>0</v>
      </c>
      <c r="AD228" s="95">
        <f t="shared" si="26"/>
        <v>0</v>
      </c>
      <c r="AE228" s="95">
        <f t="shared" si="27"/>
        <v>0</v>
      </c>
      <c r="AF228" s="95">
        <f t="shared" si="28"/>
        <v>0</v>
      </c>
    </row>
    <row r="229" spans="1:32" s="18" customFormat="1" ht="47.25" x14ac:dyDescent="0.25">
      <c r="A229" s="39" t="s">
        <v>520</v>
      </c>
      <c r="B229" s="70" t="s">
        <v>373</v>
      </c>
      <c r="C229" s="71" t="s">
        <v>216</v>
      </c>
      <c r="D229" s="95">
        <v>0</v>
      </c>
      <c r="E229" s="95">
        <v>0</v>
      </c>
      <c r="F229" s="95">
        <v>0</v>
      </c>
      <c r="G229" s="95">
        <v>0</v>
      </c>
      <c r="H229" s="95">
        <v>0</v>
      </c>
      <c r="I229" s="95">
        <v>0</v>
      </c>
      <c r="J229" s="95">
        <v>0</v>
      </c>
      <c r="K229" s="95">
        <v>0</v>
      </c>
      <c r="L229" s="95">
        <v>0</v>
      </c>
      <c r="M229" s="95">
        <v>0</v>
      </c>
      <c r="N229" s="95">
        <v>0</v>
      </c>
      <c r="O229" s="95">
        <v>0</v>
      </c>
      <c r="P229" s="95">
        <v>0</v>
      </c>
      <c r="Q229" s="95">
        <v>0</v>
      </c>
      <c r="R229" s="95">
        <v>0</v>
      </c>
      <c r="S229" s="95">
        <v>0</v>
      </c>
      <c r="T229" s="95">
        <v>0</v>
      </c>
      <c r="U229" s="95">
        <v>0</v>
      </c>
      <c r="V229" s="95">
        <v>0</v>
      </c>
      <c r="W229" s="95">
        <v>0</v>
      </c>
      <c r="X229" s="95">
        <v>0</v>
      </c>
      <c r="Y229" s="95">
        <v>0</v>
      </c>
      <c r="Z229" s="95">
        <f t="shared" si="22"/>
        <v>0</v>
      </c>
      <c r="AA229" s="95">
        <f t="shared" si="23"/>
        <v>0</v>
      </c>
      <c r="AB229" s="95">
        <f t="shared" si="24"/>
        <v>0</v>
      </c>
      <c r="AC229" s="95">
        <f t="shared" si="25"/>
        <v>0</v>
      </c>
      <c r="AD229" s="95">
        <f t="shared" si="26"/>
        <v>0</v>
      </c>
      <c r="AE229" s="95">
        <f t="shared" si="27"/>
        <v>0</v>
      </c>
      <c r="AF229" s="95">
        <f t="shared" si="28"/>
        <v>0</v>
      </c>
    </row>
    <row r="230" spans="1:32" s="18" customFormat="1" ht="31.5" x14ac:dyDescent="0.25">
      <c r="A230" s="39" t="s">
        <v>521</v>
      </c>
      <c r="B230" s="70" t="s">
        <v>375</v>
      </c>
      <c r="C230" s="71" t="s">
        <v>216</v>
      </c>
      <c r="D230" s="95">
        <v>0</v>
      </c>
      <c r="E230" s="95">
        <v>0</v>
      </c>
      <c r="F230" s="95">
        <v>0</v>
      </c>
      <c r="G230" s="95">
        <v>0</v>
      </c>
      <c r="H230" s="95">
        <v>0</v>
      </c>
      <c r="I230" s="95">
        <v>0</v>
      </c>
      <c r="J230" s="95">
        <v>0</v>
      </c>
      <c r="K230" s="95">
        <v>0</v>
      </c>
      <c r="L230" s="95">
        <v>0</v>
      </c>
      <c r="M230" s="95">
        <v>0</v>
      </c>
      <c r="N230" s="95">
        <v>0</v>
      </c>
      <c r="O230" s="95">
        <v>0</v>
      </c>
      <c r="P230" s="95">
        <v>0</v>
      </c>
      <c r="Q230" s="95">
        <v>0</v>
      </c>
      <c r="R230" s="95">
        <v>0</v>
      </c>
      <c r="S230" s="95">
        <v>0</v>
      </c>
      <c r="T230" s="95">
        <v>0</v>
      </c>
      <c r="U230" s="95">
        <v>0</v>
      </c>
      <c r="V230" s="95">
        <v>0</v>
      </c>
      <c r="W230" s="95">
        <v>0</v>
      </c>
      <c r="X230" s="95">
        <v>0</v>
      </c>
      <c r="Y230" s="95">
        <v>0</v>
      </c>
      <c r="Z230" s="95">
        <f t="shared" si="22"/>
        <v>0</v>
      </c>
      <c r="AA230" s="95">
        <f t="shared" si="23"/>
        <v>0</v>
      </c>
      <c r="AB230" s="95">
        <f t="shared" si="24"/>
        <v>0</v>
      </c>
      <c r="AC230" s="95">
        <f t="shared" si="25"/>
        <v>0</v>
      </c>
      <c r="AD230" s="95">
        <f t="shared" si="26"/>
        <v>0</v>
      </c>
      <c r="AE230" s="95">
        <f t="shared" si="27"/>
        <v>0</v>
      </c>
      <c r="AF230" s="95">
        <f t="shared" si="28"/>
        <v>0</v>
      </c>
    </row>
    <row r="231" spans="1:32" s="18" customFormat="1" ht="31.5" x14ac:dyDescent="0.25">
      <c r="A231" s="39" t="s">
        <v>522</v>
      </c>
      <c r="B231" s="70" t="s">
        <v>377</v>
      </c>
      <c r="C231" s="71" t="s">
        <v>216</v>
      </c>
      <c r="D231" s="95">
        <v>0</v>
      </c>
      <c r="E231" s="95">
        <v>0</v>
      </c>
      <c r="F231" s="95">
        <v>0</v>
      </c>
      <c r="G231" s="95">
        <v>0</v>
      </c>
      <c r="H231" s="95">
        <v>0</v>
      </c>
      <c r="I231" s="95">
        <v>0</v>
      </c>
      <c r="J231" s="95">
        <v>0</v>
      </c>
      <c r="K231" s="95">
        <v>0</v>
      </c>
      <c r="L231" s="95">
        <v>0</v>
      </c>
      <c r="M231" s="95">
        <v>0</v>
      </c>
      <c r="N231" s="95">
        <v>0</v>
      </c>
      <c r="O231" s="95">
        <v>0</v>
      </c>
      <c r="P231" s="95">
        <v>0</v>
      </c>
      <c r="Q231" s="95">
        <v>0</v>
      </c>
      <c r="R231" s="95">
        <v>0</v>
      </c>
      <c r="S231" s="95">
        <v>0</v>
      </c>
      <c r="T231" s="95">
        <v>0</v>
      </c>
      <c r="U231" s="95">
        <v>0</v>
      </c>
      <c r="V231" s="95">
        <v>0</v>
      </c>
      <c r="W231" s="95">
        <v>0</v>
      </c>
      <c r="X231" s="95">
        <v>0</v>
      </c>
      <c r="Y231" s="95">
        <v>0</v>
      </c>
      <c r="Z231" s="95">
        <f t="shared" si="22"/>
        <v>0</v>
      </c>
      <c r="AA231" s="95">
        <f t="shared" si="23"/>
        <v>0</v>
      </c>
      <c r="AB231" s="95">
        <f t="shared" si="24"/>
        <v>0</v>
      </c>
      <c r="AC231" s="95">
        <f t="shared" si="25"/>
        <v>0</v>
      </c>
      <c r="AD231" s="95">
        <f t="shared" si="26"/>
        <v>0</v>
      </c>
      <c r="AE231" s="95">
        <f t="shared" si="27"/>
        <v>0</v>
      </c>
      <c r="AF231" s="95">
        <f t="shared" si="28"/>
        <v>0</v>
      </c>
    </row>
    <row r="232" spans="1:32" s="18" customFormat="1" ht="31.5" x14ac:dyDescent="0.25">
      <c r="A232" s="39" t="s">
        <v>523</v>
      </c>
      <c r="B232" s="70" t="s">
        <v>379</v>
      </c>
      <c r="C232" s="71" t="s">
        <v>216</v>
      </c>
      <c r="D232" s="95">
        <v>0</v>
      </c>
      <c r="E232" s="95">
        <v>0</v>
      </c>
      <c r="F232" s="95">
        <v>0</v>
      </c>
      <c r="G232" s="95">
        <v>0</v>
      </c>
      <c r="H232" s="95">
        <v>0</v>
      </c>
      <c r="I232" s="95">
        <v>0</v>
      </c>
      <c r="J232" s="95">
        <v>0</v>
      </c>
      <c r="K232" s="95">
        <v>0</v>
      </c>
      <c r="L232" s="95">
        <v>0</v>
      </c>
      <c r="M232" s="95">
        <v>0</v>
      </c>
      <c r="N232" s="95">
        <v>0</v>
      </c>
      <c r="O232" s="95">
        <v>0</v>
      </c>
      <c r="P232" s="95">
        <v>0</v>
      </c>
      <c r="Q232" s="95">
        <v>0</v>
      </c>
      <c r="R232" s="95">
        <v>0</v>
      </c>
      <c r="S232" s="95">
        <v>0</v>
      </c>
      <c r="T232" s="95">
        <v>0</v>
      </c>
      <c r="U232" s="95">
        <v>0</v>
      </c>
      <c r="V232" s="95">
        <v>0</v>
      </c>
      <c r="W232" s="95">
        <v>0</v>
      </c>
      <c r="X232" s="95">
        <v>0</v>
      </c>
      <c r="Y232" s="95">
        <v>0</v>
      </c>
      <c r="Z232" s="95">
        <f t="shared" si="22"/>
        <v>0</v>
      </c>
      <c r="AA232" s="95">
        <f t="shared" si="23"/>
        <v>0</v>
      </c>
      <c r="AB232" s="95">
        <f t="shared" si="24"/>
        <v>0</v>
      </c>
      <c r="AC232" s="95">
        <f t="shared" si="25"/>
        <v>0</v>
      </c>
      <c r="AD232" s="95">
        <f t="shared" si="26"/>
        <v>0</v>
      </c>
      <c r="AE232" s="95">
        <f t="shared" si="27"/>
        <v>0</v>
      </c>
      <c r="AF232" s="95">
        <f t="shared" si="28"/>
        <v>0</v>
      </c>
    </row>
    <row r="233" spans="1:32" s="18" customFormat="1" ht="47.25" x14ac:dyDescent="0.25">
      <c r="A233" s="39" t="s">
        <v>524</v>
      </c>
      <c r="B233" s="70" t="s">
        <v>318</v>
      </c>
      <c r="C233" s="71" t="s">
        <v>216</v>
      </c>
      <c r="D233" s="95">
        <v>0</v>
      </c>
      <c r="E233" s="95">
        <v>0</v>
      </c>
      <c r="F233" s="95">
        <v>0</v>
      </c>
      <c r="G233" s="95">
        <v>0</v>
      </c>
      <c r="H233" s="95">
        <v>0</v>
      </c>
      <c r="I233" s="95">
        <v>0</v>
      </c>
      <c r="J233" s="95">
        <v>0</v>
      </c>
      <c r="K233" s="95">
        <v>0</v>
      </c>
      <c r="L233" s="95">
        <v>0</v>
      </c>
      <c r="M233" s="95">
        <v>0</v>
      </c>
      <c r="N233" s="95">
        <v>0</v>
      </c>
      <c r="O233" s="95">
        <v>0</v>
      </c>
      <c r="P233" s="95">
        <v>0</v>
      </c>
      <c r="Q233" s="95">
        <v>0</v>
      </c>
      <c r="R233" s="95">
        <v>0</v>
      </c>
      <c r="S233" s="95">
        <v>0</v>
      </c>
      <c r="T233" s="95">
        <v>0</v>
      </c>
      <c r="U233" s="95">
        <v>0</v>
      </c>
      <c r="V233" s="95">
        <v>0</v>
      </c>
      <c r="W233" s="95">
        <v>0</v>
      </c>
      <c r="X233" s="95">
        <v>0</v>
      </c>
      <c r="Y233" s="95">
        <v>0</v>
      </c>
      <c r="Z233" s="95">
        <f t="shared" si="22"/>
        <v>0</v>
      </c>
      <c r="AA233" s="95">
        <f t="shared" si="23"/>
        <v>0</v>
      </c>
      <c r="AB233" s="95">
        <f t="shared" si="24"/>
        <v>0</v>
      </c>
      <c r="AC233" s="95">
        <f t="shared" si="25"/>
        <v>0</v>
      </c>
      <c r="AD233" s="95">
        <f t="shared" si="26"/>
        <v>0</v>
      </c>
      <c r="AE233" s="95">
        <f t="shared" si="27"/>
        <v>0</v>
      </c>
      <c r="AF233" s="95">
        <f t="shared" si="28"/>
        <v>0</v>
      </c>
    </row>
    <row r="234" spans="1:32" s="18" customFormat="1" ht="31.5" x14ac:dyDescent="0.25">
      <c r="A234" s="39" t="s">
        <v>525</v>
      </c>
      <c r="B234" s="70" t="s">
        <v>382</v>
      </c>
      <c r="C234" s="71" t="s">
        <v>216</v>
      </c>
      <c r="D234" s="95">
        <v>0</v>
      </c>
      <c r="E234" s="95">
        <v>0</v>
      </c>
      <c r="F234" s="95">
        <v>0</v>
      </c>
      <c r="G234" s="95">
        <v>0</v>
      </c>
      <c r="H234" s="95">
        <v>0</v>
      </c>
      <c r="I234" s="95">
        <v>0</v>
      </c>
      <c r="J234" s="95">
        <v>0</v>
      </c>
      <c r="K234" s="95">
        <v>0</v>
      </c>
      <c r="L234" s="95">
        <v>0</v>
      </c>
      <c r="M234" s="95">
        <v>0</v>
      </c>
      <c r="N234" s="95">
        <v>0</v>
      </c>
      <c r="O234" s="95">
        <v>0</v>
      </c>
      <c r="P234" s="95">
        <v>0</v>
      </c>
      <c r="Q234" s="95">
        <v>0</v>
      </c>
      <c r="R234" s="95">
        <v>0</v>
      </c>
      <c r="S234" s="95">
        <v>0</v>
      </c>
      <c r="T234" s="95">
        <v>0</v>
      </c>
      <c r="U234" s="95">
        <v>0</v>
      </c>
      <c r="V234" s="95">
        <v>0</v>
      </c>
      <c r="W234" s="95">
        <v>0</v>
      </c>
      <c r="X234" s="95">
        <v>0</v>
      </c>
      <c r="Y234" s="95">
        <v>0</v>
      </c>
      <c r="Z234" s="95">
        <f t="shared" si="22"/>
        <v>0</v>
      </c>
      <c r="AA234" s="95">
        <f t="shared" si="23"/>
        <v>0</v>
      </c>
      <c r="AB234" s="95">
        <f t="shared" si="24"/>
        <v>0</v>
      </c>
      <c r="AC234" s="95">
        <f t="shared" si="25"/>
        <v>0</v>
      </c>
      <c r="AD234" s="95">
        <f t="shared" si="26"/>
        <v>0</v>
      </c>
      <c r="AE234" s="95">
        <f t="shared" si="27"/>
        <v>0</v>
      </c>
      <c r="AF234" s="95">
        <f t="shared" si="28"/>
        <v>0</v>
      </c>
    </row>
    <row r="235" spans="1:32" s="18" customFormat="1" ht="85.5" customHeight="1" x14ac:dyDescent="0.25">
      <c r="A235" s="39" t="s">
        <v>128</v>
      </c>
      <c r="B235" s="70" t="s">
        <v>383</v>
      </c>
      <c r="C235" s="71" t="s">
        <v>216</v>
      </c>
      <c r="D235" s="95">
        <v>0</v>
      </c>
      <c r="E235" s="95">
        <v>0</v>
      </c>
      <c r="F235" s="95">
        <v>0</v>
      </c>
      <c r="G235" s="95">
        <v>0</v>
      </c>
      <c r="H235" s="95">
        <v>0</v>
      </c>
      <c r="I235" s="95">
        <v>0</v>
      </c>
      <c r="J235" s="95">
        <v>0</v>
      </c>
      <c r="K235" s="95">
        <v>0</v>
      </c>
      <c r="L235" s="95">
        <v>0</v>
      </c>
      <c r="M235" s="95">
        <v>0</v>
      </c>
      <c r="N235" s="95">
        <v>0</v>
      </c>
      <c r="O235" s="95">
        <v>0</v>
      </c>
      <c r="P235" s="95">
        <v>0</v>
      </c>
      <c r="Q235" s="95">
        <v>0</v>
      </c>
      <c r="R235" s="95">
        <v>0</v>
      </c>
      <c r="S235" s="95">
        <v>0</v>
      </c>
      <c r="T235" s="95">
        <v>0</v>
      </c>
      <c r="U235" s="95">
        <v>0</v>
      </c>
      <c r="V235" s="95">
        <v>0</v>
      </c>
      <c r="W235" s="95">
        <v>0</v>
      </c>
      <c r="X235" s="95">
        <v>0</v>
      </c>
      <c r="Y235" s="95">
        <v>0</v>
      </c>
      <c r="Z235" s="95">
        <f t="shared" si="22"/>
        <v>0</v>
      </c>
      <c r="AA235" s="95">
        <f t="shared" si="23"/>
        <v>0</v>
      </c>
      <c r="AB235" s="95">
        <f t="shared" si="24"/>
        <v>0</v>
      </c>
      <c r="AC235" s="95">
        <f t="shared" si="25"/>
        <v>0</v>
      </c>
      <c r="AD235" s="95">
        <f t="shared" si="26"/>
        <v>0</v>
      </c>
      <c r="AE235" s="95">
        <f t="shared" si="27"/>
        <v>0</v>
      </c>
      <c r="AF235" s="95">
        <f t="shared" si="28"/>
        <v>0</v>
      </c>
    </row>
    <row r="236" spans="1:32" s="18" customFormat="1" x14ac:dyDescent="0.25">
      <c r="A236" s="39" t="s">
        <v>526</v>
      </c>
      <c r="B236" s="70" t="s">
        <v>385</v>
      </c>
      <c r="C236" s="71" t="s">
        <v>216</v>
      </c>
      <c r="D236" s="95">
        <v>0</v>
      </c>
      <c r="E236" s="95">
        <v>0</v>
      </c>
      <c r="F236" s="95">
        <v>0</v>
      </c>
      <c r="G236" s="95">
        <v>0</v>
      </c>
      <c r="H236" s="95">
        <v>0</v>
      </c>
      <c r="I236" s="95">
        <v>0</v>
      </c>
      <c r="J236" s="95">
        <v>0</v>
      </c>
      <c r="K236" s="95">
        <v>0</v>
      </c>
      <c r="L236" s="95">
        <v>0</v>
      </c>
      <c r="M236" s="95">
        <v>0</v>
      </c>
      <c r="N236" s="95">
        <v>0</v>
      </c>
      <c r="O236" s="95">
        <v>0</v>
      </c>
      <c r="P236" s="95">
        <v>0</v>
      </c>
      <c r="Q236" s="95">
        <v>0</v>
      </c>
      <c r="R236" s="95">
        <v>0</v>
      </c>
      <c r="S236" s="95">
        <v>0</v>
      </c>
      <c r="T236" s="95">
        <v>0</v>
      </c>
      <c r="U236" s="95">
        <v>0</v>
      </c>
      <c r="V236" s="95">
        <v>0</v>
      </c>
      <c r="W236" s="95">
        <v>0</v>
      </c>
      <c r="X236" s="95">
        <v>0</v>
      </c>
      <c r="Y236" s="95">
        <v>0</v>
      </c>
      <c r="Z236" s="95">
        <f t="shared" si="22"/>
        <v>0</v>
      </c>
      <c r="AA236" s="95">
        <f t="shared" si="23"/>
        <v>0</v>
      </c>
      <c r="AB236" s="95">
        <f t="shared" si="24"/>
        <v>0</v>
      </c>
      <c r="AC236" s="95">
        <f t="shared" si="25"/>
        <v>0</v>
      </c>
      <c r="AD236" s="95">
        <f t="shared" si="26"/>
        <v>0</v>
      </c>
      <c r="AE236" s="95">
        <f t="shared" si="27"/>
        <v>0</v>
      </c>
      <c r="AF236" s="95">
        <f t="shared" si="28"/>
        <v>0</v>
      </c>
    </row>
    <row r="237" spans="1:32" s="18" customFormat="1" ht="31.5" x14ac:dyDescent="0.25">
      <c r="A237" s="39" t="s">
        <v>527</v>
      </c>
      <c r="B237" s="70" t="s">
        <v>387</v>
      </c>
      <c r="C237" s="71" t="s">
        <v>216</v>
      </c>
      <c r="D237" s="95">
        <v>0</v>
      </c>
      <c r="E237" s="95">
        <v>0</v>
      </c>
      <c r="F237" s="95">
        <v>0</v>
      </c>
      <c r="G237" s="95">
        <v>0</v>
      </c>
      <c r="H237" s="95">
        <v>0</v>
      </c>
      <c r="I237" s="95">
        <v>0</v>
      </c>
      <c r="J237" s="95">
        <v>0</v>
      </c>
      <c r="K237" s="95">
        <v>0</v>
      </c>
      <c r="L237" s="95">
        <v>0</v>
      </c>
      <c r="M237" s="95">
        <v>0</v>
      </c>
      <c r="N237" s="95">
        <v>0</v>
      </c>
      <c r="O237" s="95">
        <v>0</v>
      </c>
      <c r="P237" s="95">
        <v>0</v>
      </c>
      <c r="Q237" s="95">
        <v>0</v>
      </c>
      <c r="R237" s="95">
        <v>0</v>
      </c>
      <c r="S237" s="95">
        <v>0</v>
      </c>
      <c r="T237" s="95">
        <v>0</v>
      </c>
      <c r="U237" s="95">
        <v>0</v>
      </c>
      <c r="V237" s="95">
        <v>0</v>
      </c>
      <c r="W237" s="95">
        <v>0</v>
      </c>
      <c r="X237" s="95">
        <v>0</v>
      </c>
      <c r="Y237" s="95">
        <v>0</v>
      </c>
      <c r="Z237" s="95">
        <f t="shared" si="22"/>
        <v>0</v>
      </c>
      <c r="AA237" s="95">
        <f t="shared" si="23"/>
        <v>0</v>
      </c>
      <c r="AB237" s="95">
        <f t="shared" si="24"/>
        <v>0</v>
      </c>
      <c r="AC237" s="95">
        <f t="shared" si="25"/>
        <v>0</v>
      </c>
      <c r="AD237" s="95">
        <f t="shared" si="26"/>
        <v>0</v>
      </c>
      <c r="AE237" s="95">
        <f t="shared" si="27"/>
        <v>0</v>
      </c>
      <c r="AF237" s="95">
        <f t="shared" si="28"/>
        <v>0</v>
      </c>
    </row>
    <row r="238" spans="1:32" s="18" customFormat="1" ht="47.25" x14ac:dyDescent="0.25">
      <c r="A238" s="39" t="s">
        <v>528</v>
      </c>
      <c r="B238" s="70" t="s">
        <v>389</v>
      </c>
      <c r="C238" s="71" t="s">
        <v>216</v>
      </c>
      <c r="D238" s="95">
        <v>0</v>
      </c>
      <c r="E238" s="95">
        <v>0</v>
      </c>
      <c r="F238" s="95">
        <v>0</v>
      </c>
      <c r="G238" s="95">
        <v>0</v>
      </c>
      <c r="H238" s="95">
        <v>0</v>
      </c>
      <c r="I238" s="95">
        <v>0</v>
      </c>
      <c r="J238" s="95">
        <v>0</v>
      </c>
      <c r="K238" s="95">
        <v>0</v>
      </c>
      <c r="L238" s="95">
        <v>0</v>
      </c>
      <c r="M238" s="95">
        <v>0</v>
      </c>
      <c r="N238" s="95">
        <v>0</v>
      </c>
      <c r="O238" s="95">
        <v>0</v>
      </c>
      <c r="P238" s="95">
        <v>0</v>
      </c>
      <c r="Q238" s="95">
        <v>0</v>
      </c>
      <c r="R238" s="95">
        <v>0</v>
      </c>
      <c r="S238" s="95">
        <v>0</v>
      </c>
      <c r="T238" s="95">
        <v>0</v>
      </c>
      <c r="U238" s="95">
        <v>0</v>
      </c>
      <c r="V238" s="95">
        <v>0</v>
      </c>
      <c r="W238" s="95">
        <v>0</v>
      </c>
      <c r="X238" s="95">
        <v>0</v>
      </c>
      <c r="Y238" s="95">
        <v>0</v>
      </c>
      <c r="Z238" s="95">
        <f t="shared" si="22"/>
        <v>0</v>
      </c>
      <c r="AA238" s="95">
        <f t="shared" si="23"/>
        <v>0</v>
      </c>
      <c r="AB238" s="95">
        <f t="shared" si="24"/>
        <v>0</v>
      </c>
      <c r="AC238" s="95">
        <f t="shared" si="25"/>
        <v>0</v>
      </c>
      <c r="AD238" s="95">
        <f t="shared" si="26"/>
        <v>0</v>
      </c>
      <c r="AE238" s="95">
        <f t="shared" si="27"/>
        <v>0</v>
      </c>
      <c r="AF238" s="95">
        <f t="shared" si="28"/>
        <v>0</v>
      </c>
    </row>
    <row r="239" spans="1:32" s="18" customFormat="1" ht="31.5" x14ac:dyDescent="0.25">
      <c r="A239" s="39" t="s">
        <v>529</v>
      </c>
      <c r="B239" s="70" t="s">
        <v>305</v>
      </c>
      <c r="C239" s="71" t="s">
        <v>216</v>
      </c>
      <c r="D239" s="95">
        <v>0</v>
      </c>
      <c r="E239" s="95">
        <v>0</v>
      </c>
      <c r="F239" s="95">
        <v>0</v>
      </c>
      <c r="G239" s="95">
        <v>0</v>
      </c>
      <c r="H239" s="95">
        <v>0</v>
      </c>
      <c r="I239" s="95">
        <v>0</v>
      </c>
      <c r="J239" s="95">
        <v>0</v>
      </c>
      <c r="K239" s="95">
        <v>0</v>
      </c>
      <c r="L239" s="95">
        <v>0</v>
      </c>
      <c r="M239" s="95">
        <v>0</v>
      </c>
      <c r="N239" s="95">
        <v>0</v>
      </c>
      <c r="O239" s="95">
        <v>0</v>
      </c>
      <c r="P239" s="95">
        <v>0</v>
      </c>
      <c r="Q239" s="95">
        <v>0</v>
      </c>
      <c r="R239" s="95">
        <v>0</v>
      </c>
      <c r="S239" s="95">
        <v>0</v>
      </c>
      <c r="T239" s="95">
        <v>0</v>
      </c>
      <c r="U239" s="95">
        <v>0</v>
      </c>
      <c r="V239" s="95">
        <v>0</v>
      </c>
      <c r="W239" s="95">
        <v>0</v>
      </c>
      <c r="X239" s="95">
        <v>0</v>
      </c>
      <c r="Y239" s="95">
        <v>0</v>
      </c>
      <c r="Z239" s="95">
        <f t="shared" si="22"/>
        <v>0</v>
      </c>
      <c r="AA239" s="95">
        <f t="shared" si="23"/>
        <v>0</v>
      </c>
      <c r="AB239" s="95">
        <f t="shared" si="24"/>
        <v>0</v>
      </c>
      <c r="AC239" s="95">
        <f t="shared" si="25"/>
        <v>0</v>
      </c>
      <c r="AD239" s="95">
        <f t="shared" si="26"/>
        <v>0</v>
      </c>
      <c r="AE239" s="95">
        <f t="shared" si="27"/>
        <v>0</v>
      </c>
      <c r="AF239" s="95">
        <f t="shared" si="28"/>
        <v>0</v>
      </c>
    </row>
    <row r="240" spans="1:32" s="18" customFormat="1" ht="47.25" x14ac:dyDescent="0.25">
      <c r="A240" s="39" t="s">
        <v>530</v>
      </c>
      <c r="B240" s="70" t="s">
        <v>392</v>
      </c>
      <c r="C240" s="71" t="s">
        <v>216</v>
      </c>
      <c r="D240" s="95">
        <v>0</v>
      </c>
      <c r="E240" s="95">
        <v>0</v>
      </c>
      <c r="F240" s="95">
        <v>0</v>
      </c>
      <c r="G240" s="95">
        <v>0</v>
      </c>
      <c r="H240" s="95">
        <v>0</v>
      </c>
      <c r="I240" s="95">
        <v>0</v>
      </c>
      <c r="J240" s="95">
        <v>0</v>
      </c>
      <c r="K240" s="95">
        <v>0</v>
      </c>
      <c r="L240" s="95">
        <v>0</v>
      </c>
      <c r="M240" s="95">
        <v>0</v>
      </c>
      <c r="N240" s="95">
        <v>0</v>
      </c>
      <c r="O240" s="95">
        <v>0</v>
      </c>
      <c r="P240" s="95">
        <v>0</v>
      </c>
      <c r="Q240" s="95">
        <v>0</v>
      </c>
      <c r="R240" s="95">
        <v>0</v>
      </c>
      <c r="S240" s="95">
        <v>0</v>
      </c>
      <c r="T240" s="95">
        <v>0</v>
      </c>
      <c r="U240" s="95">
        <v>0</v>
      </c>
      <c r="V240" s="95">
        <v>0</v>
      </c>
      <c r="W240" s="95">
        <v>0</v>
      </c>
      <c r="X240" s="95">
        <v>0</v>
      </c>
      <c r="Y240" s="95">
        <v>0</v>
      </c>
      <c r="Z240" s="95">
        <f t="shared" si="22"/>
        <v>0</v>
      </c>
      <c r="AA240" s="95">
        <f t="shared" si="23"/>
        <v>0</v>
      </c>
      <c r="AB240" s="95">
        <f t="shared" si="24"/>
        <v>0</v>
      </c>
      <c r="AC240" s="95">
        <f t="shared" si="25"/>
        <v>0</v>
      </c>
      <c r="AD240" s="95">
        <f t="shared" si="26"/>
        <v>0</v>
      </c>
      <c r="AE240" s="95">
        <f t="shared" si="27"/>
        <v>0</v>
      </c>
      <c r="AF240" s="95">
        <f t="shared" si="28"/>
        <v>0</v>
      </c>
    </row>
    <row r="241" spans="1:32" s="18" customFormat="1" ht="47.25" x14ac:dyDescent="0.25">
      <c r="A241" s="39" t="s">
        <v>531</v>
      </c>
      <c r="B241" s="70" t="s">
        <v>394</v>
      </c>
      <c r="C241" s="71" t="s">
        <v>216</v>
      </c>
      <c r="D241" s="95">
        <v>0</v>
      </c>
      <c r="E241" s="95">
        <v>0</v>
      </c>
      <c r="F241" s="95">
        <v>0</v>
      </c>
      <c r="G241" s="95">
        <v>0</v>
      </c>
      <c r="H241" s="95">
        <v>0</v>
      </c>
      <c r="I241" s="95">
        <v>0</v>
      </c>
      <c r="J241" s="95">
        <v>0</v>
      </c>
      <c r="K241" s="95">
        <v>0</v>
      </c>
      <c r="L241" s="95">
        <v>0</v>
      </c>
      <c r="M241" s="95">
        <v>0</v>
      </c>
      <c r="N241" s="95">
        <v>0</v>
      </c>
      <c r="O241" s="95">
        <v>0</v>
      </c>
      <c r="P241" s="95">
        <v>0</v>
      </c>
      <c r="Q241" s="95">
        <v>0</v>
      </c>
      <c r="R241" s="95">
        <v>0</v>
      </c>
      <c r="S241" s="95">
        <v>0</v>
      </c>
      <c r="T241" s="95">
        <v>0</v>
      </c>
      <c r="U241" s="95">
        <v>0</v>
      </c>
      <c r="V241" s="95">
        <v>0</v>
      </c>
      <c r="W241" s="95">
        <v>0</v>
      </c>
      <c r="X241" s="95">
        <v>0</v>
      </c>
      <c r="Y241" s="95">
        <v>0</v>
      </c>
      <c r="Z241" s="95">
        <f t="shared" si="22"/>
        <v>0</v>
      </c>
      <c r="AA241" s="95">
        <f t="shared" si="23"/>
        <v>0</v>
      </c>
      <c r="AB241" s="95">
        <f t="shared" si="24"/>
        <v>0</v>
      </c>
      <c r="AC241" s="95">
        <f t="shared" si="25"/>
        <v>0</v>
      </c>
      <c r="AD241" s="95">
        <f t="shared" si="26"/>
        <v>0</v>
      </c>
      <c r="AE241" s="95">
        <f t="shared" si="27"/>
        <v>0</v>
      </c>
      <c r="AF241" s="95">
        <f t="shared" si="28"/>
        <v>0</v>
      </c>
    </row>
    <row r="242" spans="1:32" s="18" customFormat="1" ht="47.25" x14ac:dyDescent="0.25">
      <c r="A242" s="39" t="s">
        <v>532</v>
      </c>
      <c r="B242" s="70" t="s">
        <v>396</v>
      </c>
      <c r="C242" s="71" t="s">
        <v>216</v>
      </c>
      <c r="D242" s="95">
        <v>0</v>
      </c>
      <c r="E242" s="95">
        <v>0</v>
      </c>
      <c r="F242" s="95">
        <v>0</v>
      </c>
      <c r="G242" s="95">
        <v>0</v>
      </c>
      <c r="H242" s="95">
        <v>0</v>
      </c>
      <c r="I242" s="95">
        <v>0</v>
      </c>
      <c r="J242" s="95">
        <v>0</v>
      </c>
      <c r="K242" s="95">
        <v>0</v>
      </c>
      <c r="L242" s="95">
        <v>0</v>
      </c>
      <c r="M242" s="95">
        <v>0</v>
      </c>
      <c r="N242" s="95">
        <v>0</v>
      </c>
      <c r="O242" s="95">
        <v>0</v>
      </c>
      <c r="P242" s="95">
        <v>0</v>
      </c>
      <c r="Q242" s="95">
        <v>0</v>
      </c>
      <c r="R242" s="95">
        <v>0</v>
      </c>
      <c r="S242" s="95">
        <v>0</v>
      </c>
      <c r="T242" s="95">
        <v>0</v>
      </c>
      <c r="U242" s="95">
        <v>0</v>
      </c>
      <c r="V242" s="95">
        <v>0</v>
      </c>
      <c r="W242" s="95">
        <v>0</v>
      </c>
      <c r="X242" s="95">
        <v>0</v>
      </c>
      <c r="Y242" s="95">
        <v>0</v>
      </c>
      <c r="Z242" s="95">
        <f t="shared" si="22"/>
        <v>0</v>
      </c>
      <c r="AA242" s="95">
        <f t="shared" si="23"/>
        <v>0</v>
      </c>
      <c r="AB242" s="95">
        <f t="shared" si="24"/>
        <v>0</v>
      </c>
      <c r="AC242" s="95">
        <f t="shared" si="25"/>
        <v>0</v>
      </c>
      <c r="AD242" s="95">
        <f t="shared" si="26"/>
        <v>0</v>
      </c>
      <c r="AE242" s="95">
        <f t="shared" si="27"/>
        <v>0</v>
      </c>
      <c r="AF242" s="95">
        <f t="shared" si="28"/>
        <v>0</v>
      </c>
    </row>
    <row r="243" spans="1:32" s="18" customFormat="1" ht="47.25" x14ac:dyDescent="0.25">
      <c r="A243" s="39" t="s">
        <v>533</v>
      </c>
      <c r="B243" s="70" t="s">
        <v>398</v>
      </c>
      <c r="C243" s="71" t="s">
        <v>216</v>
      </c>
      <c r="D243" s="95">
        <v>0</v>
      </c>
      <c r="E243" s="95">
        <v>0</v>
      </c>
      <c r="F243" s="95">
        <v>0</v>
      </c>
      <c r="G243" s="95">
        <v>0</v>
      </c>
      <c r="H243" s="95">
        <v>0</v>
      </c>
      <c r="I243" s="95">
        <v>0</v>
      </c>
      <c r="J243" s="95">
        <v>0</v>
      </c>
      <c r="K243" s="95">
        <v>0</v>
      </c>
      <c r="L243" s="95">
        <v>0</v>
      </c>
      <c r="M243" s="95">
        <v>0</v>
      </c>
      <c r="N243" s="95">
        <v>0</v>
      </c>
      <c r="O243" s="95">
        <v>0</v>
      </c>
      <c r="P243" s="95">
        <v>0</v>
      </c>
      <c r="Q243" s="95">
        <v>0</v>
      </c>
      <c r="R243" s="95">
        <v>0</v>
      </c>
      <c r="S243" s="95">
        <v>0</v>
      </c>
      <c r="T243" s="95">
        <v>0</v>
      </c>
      <c r="U243" s="95">
        <v>0</v>
      </c>
      <c r="V243" s="95">
        <v>0</v>
      </c>
      <c r="W243" s="95">
        <v>0</v>
      </c>
      <c r="X243" s="95">
        <v>0</v>
      </c>
      <c r="Y243" s="95">
        <v>0</v>
      </c>
      <c r="Z243" s="95">
        <f t="shared" si="22"/>
        <v>0</v>
      </c>
      <c r="AA243" s="95">
        <f t="shared" si="23"/>
        <v>0</v>
      </c>
      <c r="AB243" s="95">
        <f t="shared" si="24"/>
        <v>0</v>
      </c>
      <c r="AC243" s="95">
        <f t="shared" si="25"/>
        <v>0</v>
      </c>
      <c r="AD243" s="95">
        <f t="shared" si="26"/>
        <v>0</v>
      </c>
      <c r="AE243" s="95">
        <f t="shared" si="27"/>
        <v>0</v>
      </c>
      <c r="AF243" s="95">
        <f t="shared" si="28"/>
        <v>0</v>
      </c>
    </row>
    <row r="244" spans="1:32" s="18" customFormat="1" ht="74.25" customHeight="1" x14ac:dyDescent="0.25">
      <c r="A244" s="39" t="s">
        <v>534</v>
      </c>
      <c r="B244" s="70" t="s">
        <v>400</v>
      </c>
      <c r="C244" s="71" t="s">
        <v>216</v>
      </c>
      <c r="D244" s="95">
        <v>0</v>
      </c>
      <c r="E244" s="95">
        <v>0</v>
      </c>
      <c r="F244" s="95">
        <v>0</v>
      </c>
      <c r="G244" s="95">
        <v>0</v>
      </c>
      <c r="H244" s="95">
        <v>0</v>
      </c>
      <c r="I244" s="95">
        <v>0</v>
      </c>
      <c r="J244" s="95">
        <v>0</v>
      </c>
      <c r="K244" s="95">
        <v>0</v>
      </c>
      <c r="L244" s="95">
        <v>0</v>
      </c>
      <c r="M244" s="95">
        <v>0</v>
      </c>
      <c r="N244" s="95">
        <v>0</v>
      </c>
      <c r="O244" s="95">
        <v>0</v>
      </c>
      <c r="P244" s="95">
        <v>0</v>
      </c>
      <c r="Q244" s="95">
        <v>0</v>
      </c>
      <c r="R244" s="95">
        <v>0</v>
      </c>
      <c r="S244" s="95">
        <v>0</v>
      </c>
      <c r="T244" s="95">
        <v>0</v>
      </c>
      <c r="U244" s="95">
        <v>0</v>
      </c>
      <c r="V244" s="95">
        <v>0</v>
      </c>
      <c r="W244" s="95">
        <v>0</v>
      </c>
      <c r="X244" s="95">
        <v>0</v>
      </c>
      <c r="Y244" s="95">
        <v>0</v>
      </c>
      <c r="Z244" s="95">
        <f t="shared" si="22"/>
        <v>0</v>
      </c>
      <c r="AA244" s="95">
        <f t="shared" si="23"/>
        <v>0</v>
      </c>
      <c r="AB244" s="95">
        <f t="shared" si="24"/>
        <v>0</v>
      </c>
      <c r="AC244" s="95">
        <f t="shared" si="25"/>
        <v>0</v>
      </c>
      <c r="AD244" s="95">
        <f t="shared" si="26"/>
        <v>0</v>
      </c>
      <c r="AE244" s="95">
        <f t="shared" si="27"/>
        <v>0</v>
      </c>
      <c r="AF244" s="95">
        <f t="shared" si="28"/>
        <v>0</v>
      </c>
    </row>
    <row r="245" spans="1:32" s="18" customFormat="1" ht="47.25" x14ac:dyDescent="0.25">
      <c r="A245" s="39" t="s">
        <v>535</v>
      </c>
      <c r="B245" s="70" t="s">
        <v>307</v>
      </c>
      <c r="C245" s="71" t="s">
        <v>216</v>
      </c>
      <c r="D245" s="95">
        <v>0</v>
      </c>
      <c r="E245" s="95">
        <v>0</v>
      </c>
      <c r="F245" s="95">
        <v>0</v>
      </c>
      <c r="G245" s="95">
        <v>0</v>
      </c>
      <c r="H245" s="95">
        <v>0</v>
      </c>
      <c r="I245" s="95">
        <v>0</v>
      </c>
      <c r="J245" s="95">
        <v>0</v>
      </c>
      <c r="K245" s="95">
        <v>0</v>
      </c>
      <c r="L245" s="95">
        <v>0</v>
      </c>
      <c r="M245" s="95">
        <v>0</v>
      </c>
      <c r="N245" s="95">
        <v>0</v>
      </c>
      <c r="O245" s="95">
        <v>0</v>
      </c>
      <c r="P245" s="95">
        <v>0</v>
      </c>
      <c r="Q245" s="95">
        <v>0</v>
      </c>
      <c r="R245" s="95">
        <v>0</v>
      </c>
      <c r="S245" s="95">
        <v>0</v>
      </c>
      <c r="T245" s="95">
        <v>0</v>
      </c>
      <c r="U245" s="95">
        <v>0</v>
      </c>
      <c r="V245" s="95">
        <v>0</v>
      </c>
      <c r="W245" s="95">
        <v>0</v>
      </c>
      <c r="X245" s="95">
        <v>0</v>
      </c>
      <c r="Y245" s="95">
        <v>0</v>
      </c>
      <c r="Z245" s="95">
        <f t="shared" si="22"/>
        <v>0</v>
      </c>
      <c r="AA245" s="95">
        <f t="shared" si="23"/>
        <v>0</v>
      </c>
      <c r="AB245" s="95">
        <f t="shared" si="24"/>
        <v>0</v>
      </c>
      <c r="AC245" s="95">
        <f t="shared" si="25"/>
        <v>0</v>
      </c>
      <c r="AD245" s="95">
        <f t="shared" si="26"/>
        <v>0</v>
      </c>
      <c r="AE245" s="95">
        <f t="shared" si="27"/>
        <v>0</v>
      </c>
      <c r="AF245" s="95">
        <f t="shared" si="28"/>
        <v>0</v>
      </c>
    </row>
    <row r="246" spans="1:32" s="18" customFormat="1" ht="81.75" customHeight="1" x14ac:dyDescent="0.25">
      <c r="A246" s="39" t="s">
        <v>536</v>
      </c>
      <c r="B246" s="70" t="s">
        <v>403</v>
      </c>
      <c r="C246" s="71" t="s">
        <v>216</v>
      </c>
      <c r="D246" s="95">
        <v>0</v>
      </c>
      <c r="E246" s="95">
        <v>0</v>
      </c>
      <c r="F246" s="95">
        <v>0</v>
      </c>
      <c r="G246" s="95">
        <v>0</v>
      </c>
      <c r="H246" s="95">
        <v>0</v>
      </c>
      <c r="I246" s="95">
        <v>0</v>
      </c>
      <c r="J246" s="95">
        <v>0</v>
      </c>
      <c r="K246" s="95">
        <v>0</v>
      </c>
      <c r="L246" s="95">
        <v>0</v>
      </c>
      <c r="M246" s="95">
        <v>0</v>
      </c>
      <c r="N246" s="95">
        <v>0</v>
      </c>
      <c r="O246" s="95">
        <v>0</v>
      </c>
      <c r="P246" s="95">
        <v>0</v>
      </c>
      <c r="Q246" s="95">
        <v>0</v>
      </c>
      <c r="R246" s="95">
        <v>0</v>
      </c>
      <c r="S246" s="95">
        <v>0</v>
      </c>
      <c r="T246" s="95">
        <v>0</v>
      </c>
      <c r="U246" s="95">
        <v>0</v>
      </c>
      <c r="V246" s="95">
        <v>0</v>
      </c>
      <c r="W246" s="95">
        <v>0</v>
      </c>
      <c r="X246" s="95">
        <v>0</v>
      </c>
      <c r="Y246" s="95">
        <v>0</v>
      </c>
      <c r="Z246" s="95">
        <f t="shared" si="22"/>
        <v>0</v>
      </c>
      <c r="AA246" s="95">
        <f t="shared" si="23"/>
        <v>0</v>
      </c>
      <c r="AB246" s="95">
        <f t="shared" si="24"/>
        <v>0</v>
      </c>
      <c r="AC246" s="95">
        <f t="shared" si="25"/>
        <v>0</v>
      </c>
      <c r="AD246" s="95">
        <f t="shared" si="26"/>
        <v>0</v>
      </c>
      <c r="AE246" s="95">
        <f t="shared" si="27"/>
        <v>0</v>
      </c>
      <c r="AF246" s="95">
        <f t="shared" si="28"/>
        <v>0</v>
      </c>
    </row>
    <row r="247" spans="1:32" s="18" customFormat="1" ht="63" x14ac:dyDescent="0.25">
      <c r="A247" s="39" t="s">
        <v>537</v>
      </c>
      <c r="B247" s="70" t="s">
        <v>405</v>
      </c>
      <c r="C247" s="71" t="s">
        <v>216</v>
      </c>
      <c r="D247" s="95">
        <v>0</v>
      </c>
      <c r="E247" s="95">
        <v>0</v>
      </c>
      <c r="F247" s="95">
        <v>0</v>
      </c>
      <c r="G247" s="95">
        <v>0</v>
      </c>
      <c r="H247" s="95">
        <v>0</v>
      </c>
      <c r="I247" s="95">
        <v>0</v>
      </c>
      <c r="J247" s="95">
        <v>0</v>
      </c>
      <c r="K247" s="95">
        <v>0</v>
      </c>
      <c r="L247" s="95">
        <v>0</v>
      </c>
      <c r="M247" s="95">
        <v>0</v>
      </c>
      <c r="N247" s="95">
        <v>0</v>
      </c>
      <c r="O247" s="95">
        <v>0</v>
      </c>
      <c r="P247" s="95">
        <v>0</v>
      </c>
      <c r="Q247" s="95">
        <v>0</v>
      </c>
      <c r="R247" s="95">
        <v>0</v>
      </c>
      <c r="S247" s="95">
        <v>0</v>
      </c>
      <c r="T247" s="95">
        <v>0</v>
      </c>
      <c r="U247" s="95">
        <v>0</v>
      </c>
      <c r="V247" s="95">
        <v>0</v>
      </c>
      <c r="W247" s="95">
        <v>0</v>
      </c>
      <c r="X247" s="95">
        <v>0</v>
      </c>
      <c r="Y247" s="95">
        <v>0</v>
      </c>
      <c r="Z247" s="95">
        <f t="shared" si="22"/>
        <v>0</v>
      </c>
      <c r="AA247" s="95">
        <f t="shared" si="23"/>
        <v>0</v>
      </c>
      <c r="AB247" s="95">
        <f t="shared" si="24"/>
        <v>0</v>
      </c>
      <c r="AC247" s="95">
        <f t="shared" si="25"/>
        <v>0</v>
      </c>
      <c r="AD247" s="95">
        <f t="shared" si="26"/>
        <v>0</v>
      </c>
      <c r="AE247" s="95">
        <f t="shared" si="27"/>
        <v>0</v>
      </c>
      <c r="AF247" s="95">
        <f t="shared" si="28"/>
        <v>0</v>
      </c>
    </row>
    <row r="248" spans="1:32" s="18" customFormat="1" ht="31.5" x14ac:dyDescent="0.25">
      <c r="A248" s="39" t="s">
        <v>538</v>
      </c>
      <c r="B248" s="70" t="s">
        <v>407</v>
      </c>
      <c r="C248" s="71" t="s">
        <v>216</v>
      </c>
      <c r="D248" s="95">
        <v>0</v>
      </c>
      <c r="E248" s="95">
        <v>0</v>
      </c>
      <c r="F248" s="95">
        <v>0</v>
      </c>
      <c r="G248" s="95">
        <v>0</v>
      </c>
      <c r="H248" s="95">
        <v>0</v>
      </c>
      <c r="I248" s="95">
        <v>0</v>
      </c>
      <c r="J248" s="95">
        <v>0</v>
      </c>
      <c r="K248" s="95">
        <v>0</v>
      </c>
      <c r="L248" s="95">
        <v>0</v>
      </c>
      <c r="M248" s="95">
        <v>0</v>
      </c>
      <c r="N248" s="95">
        <v>0</v>
      </c>
      <c r="O248" s="95">
        <v>0</v>
      </c>
      <c r="P248" s="95">
        <v>0</v>
      </c>
      <c r="Q248" s="95">
        <v>0</v>
      </c>
      <c r="R248" s="95">
        <v>0</v>
      </c>
      <c r="S248" s="95">
        <v>0</v>
      </c>
      <c r="T248" s="95">
        <v>0</v>
      </c>
      <c r="U248" s="95">
        <v>0</v>
      </c>
      <c r="V248" s="95">
        <v>0</v>
      </c>
      <c r="W248" s="95">
        <v>0</v>
      </c>
      <c r="X248" s="95">
        <v>0</v>
      </c>
      <c r="Y248" s="95">
        <v>0</v>
      </c>
      <c r="Z248" s="95">
        <f t="shared" si="22"/>
        <v>0</v>
      </c>
      <c r="AA248" s="95">
        <f t="shared" si="23"/>
        <v>0</v>
      </c>
      <c r="AB248" s="95">
        <f t="shared" si="24"/>
        <v>0</v>
      </c>
      <c r="AC248" s="95">
        <f t="shared" si="25"/>
        <v>0</v>
      </c>
      <c r="AD248" s="95">
        <f t="shared" si="26"/>
        <v>0</v>
      </c>
      <c r="AE248" s="95">
        <f t="shared" si="27"/>
        <v>0</v>
      </c>
      <c r="AF248" s="95">
        <f t="shared" si="28"/>
        <v>0</v>
      </c>
    </row>
    <row r="249" spans="1:32" s="18" customFormat="1" ht="31.5" x14ac:dyDescent="0.25">
      <c r="A249" s="39" t="s">
        <v>539</v>
      </c>
      <c r="B249" s="70" t="s">
        <v>409</v>
      </c>
      <c r="C249" s="71" t="s">
        <v>216</v>
      </c>
      <c r="D249" s="95">
        <v>0</v>
      </c>
      <c r="E249" s="95">
        <v>0</v>
      </c>
      <c r="F249" s="95">
        <v>0</v>
      </c>
      <c r="G249" s="95">
        <v>0</v>
      </c>
      <c r="H249" s="95">
        <v>0</v>
      </c>
      <c r="I249" s="95">
        <v>0</v>
      </c>
      <c r="J249" s="95">
        <v>0</v>
      </c>
      <c r="K249" s="95">
        <v>0</v>
      </c>
      <c r="L249" s="95">
        <v>0</v>
      </c>
      <c r="M249" s="95">
        <v>0</v>
      </c>
      <c r="N249" s="95">
        <v>0</v>
      </c>
      <c r="O249" s="95">
        <v>0</v>
      </c>
      <c r="P249" s="95">
        <v>0</v>
      </c>
      <c r="Q249" s="95">
        <v>0</v>
      </c>
      <c r="R249" s="95">
        <v>0</v>
      </c>
      <c r="S249" s="95">
        <v>0</v>
      </c>
      <c r="T249" s="95">
        <v>0</v>
      </c>
      <c r="U249" s="95">
        <v>0</v>
      </c>
      <c r="V249" s="95">
        <v>0</v>
      </c>
      <c r="W249" s="95">
        <v>0</v>
      </c>
      <c r="X249" s="95">
        <v>0</v>
      </c>
      <c r="Y249" s="95">
        <v>0</v>
      </c>
      <c r="Z249" s="95">
        <f t="shared" si="22"/>
        <v>0</v>
      </c>
      <c r="AA249" s="95">
        <f t="shared" si="23"/>
        <v>0</v>
      </c>
      <c r="AB249" s="95">
        <f t="shared" si="24"/>
        <v>0</v>
      </c>
      <c r="AC249" s="95">
        <f t="shared" si="25"/>
        <v>0</v>
      </c>
      <c r="AD249" s="95">
        <f t="shared" si="26"/>
        <v>0</v>
      </c>
      <c r="AE249" s="95">
        <f t="shared" si="27"/>
        <v>0</v>
      </c>
      <c r="AF249" s="95">
        <f t="shared" si="28"/>
        <v>0</v>
      </c>
    </row>
    <row r="250" spans="1:32" s="18" customFormat="1" ht="31.5" x14ac:dyDescent="0.25">
      <c r="A250" s="39" t="s">
        <v>540</v>
      </c>
      <c r="B250" s="70" t="s">
        <v>411</v>
      </c>
      <c r="C250" s="71" t="s">
        <v>216</v>
      </c>
      <c r="D250" s="95">
        <v>0</v>
      </c>
      <c r="E250" s="95">
        <v>0</v>
      </c>
      <c r="F250" s="95">
        <v>0</v>
      </c>
      <c r="G250" s="95">
        <v>0</v>
      </c>
      <c r="H250" s="95">
        <v>0</v>
      </c>
      <c r="I250" s="95">
        <v>0</v>
      </c>
      <c r="J250" s="95">
        <v>0</v>
      </c>
      <c r="K250" s="95">
        <v>0</v>
      </c>
      <c r="L250" s="95">
        <v>0</v>
      </c>
      <c r="M250" s="95">
        <v>0</v>
      </c>
      <c r="N250" s="95">
        <v>0</v>
      </c>
      <c r="O250" s="95">
        <v>0</v>
      </c>
      <c r="P250" s="95">
        <v>0</v>
      </c>
      <c r="Q250" s="95">
        <v>0</v>
      </c>
      <c r="R250" s="95">
        <v>0</v>
      </c>
      <c r="S250" s="95">
        <v>0</v>
      </c>
      <c r="T250" s="95">
        <v>0</v>
      </c>
      <c r="U250" s="95">
        <v>0</v>
      </c>
      <c r="V250" s="95">
        <v>0</v>
      </c>
      <c r="W250" s="95">
        <v>0</v>
      </c>
      <c r="X250" s="95">
        <v>0</v>
      </c>
      <c r="Y250" s="95">
        <v>0</v>
      </c>
      <c r="Z250" s="95">
        <f t="shared" si="22"/>
        <v>0</v>
      </c>
      <c r="AA250" s="95">
        <f t="shared" si="23"/>
        <v>0</v>
      </c>
      <c r="AB250" s="95">
        <f t="shared" si="24"/>
        <v>0</v>
      </c>
      <c r="AC250" s="95">
        <f t="shared" si="25"/>
        <v>0</v>
      </c>
      <c r="AD250" s="95">
        <f t="shared" si="26"/>
        <v>0</v>
      </c>
      <c r="AE250" s="95">
        <f t="shared" si="27"/>
        <v>0</v>
      </c>
      <c r="AF250" s="95">
        <f t="shared" si="28"/>
        <v>0</v>
      </c>
    </row>
    <row r="251" spans="1:32" s="18" customFormat="1" ht="47.25" x14ac:dyDescent="0.25">
      <c r="A251" s="39" t="s">
        <v>541</v>
      </c>
      <c r="B251" s="70" t="s">
        <v>413</v>
      </c>
      <c r="C251" s="71" t="s">
        <v>216</v>
      </c>
      <c r="D251" s="95">
        <v>0</v>
      </c>
      <c r="E251" s="95">
        <v>0</v>
      </c>
      <c r="F251" s="95">
        <v>0</v>
      </c>
      <c r="G251" s="95">
        <v>0</v>
      </c>
      <c r="H251" s="95">
        <v>0</v>
      </c>
      <c r="I251" s="95">
        <v>0</v>
      </c>
      <c r="J251" s="95">
        <v>0</v>
      </c>
      <c r="K251" s="95">
        <v>0</v>
      </c>
      <c r="L251" s="95">
        <v>0</v>
      </c>
      <c r="M251" s="95">
        <v>0</v>
      </c>
      <c r="N251" s="95">
        <v>0</v>
      </c>
      <c r="O251" s="95">
        <v>0</v>
      </c>
      <c r="P251" s="95">
        <v>0</v>
      </c>
      <c r="Q251" s="95">
        <v>0</v>
      </c>
      <c r="R251" s="95">
        <v>0</v>
      </c>
      <c r="S251" s="95">
        <v>0</v>
      </c>
      <c r="T251" s="95">
        <v>0</v>
      </c>
      <c r="U251" s="95">
        <v>0</v>
      </c>
      <c r="V251" s="95">
        <v>0</v>
      </c>
      <c r="W251" s="95">
        <v>0</v>
      </c>
      <c r="X251" s="95">
        <v>0</v>
      </c>
      <c r="Y251" s="95">
        <v>0</v>
      </c>
      <c r="Z251" s="95">
        <f t="shared" si="22"/>
        <v>0</v>
      </c>
      <c r="AA251" s="95">
        <f t="shared" si="23"/>
        <v>0</v>
      </c>
      <c r="AB251" s="95">
        <f t="shared" si="24"/>
        <v>0</v>
      </c>
      <c r="AC251" s="95">
        <f t="shared" si="25"/>
        <v>0</v>
      </c>
      <c r="AD251" s="95">
        <f t="shared" si="26"/>
        <v>0</v>
      </c>
      <c r="AE251" s="95">
        <f t="shared" si="27"/>
        <v>0</v>
      </c>
      <c r="AF251" s="95">
        <f t="shared" si="28"/>
        <v>0</v>
      </c>
    </row>
    <row r="252" spans="1:32" s="18" customFormat="1" ht="47.25" x14ac:dyDescent="0.25">
      <c r="A252" s="39" t="s">
        <v>542</v>
      </c>
      <c r="B252" s="70" t="s">
        <v>415</v>
      </c>
      <c r="C252" s="71" t="s">
        <v>216</v>
      </c>
      <c r="D252" s="95">
        <v>0</v>
      </c>
      <c r="E252" s="95">
        <v>0</v>
      </c>
      <c r="F252" s="95">
        <v>0</v>
      </c>
      <c r="G252" s="95">
        <v>0</v>
      </c>
      <c r="H252" s="95">
        <v>0</v>
      </c>
      <c r="I252" s="95">
        <v>0</v>
      </c>
      <c r="J252" s="95">
        <v>0</v>
      </c>
      <c r="K252" s="95">
        <v>0</v>
      </c>
      <c r="L252" s="95">
        <v>0</v>
      </c>
      <c r="M252" s="95">
        <v>0</v>
      </c>
      <c r="N252" s="95">
        <v>0</v>
      </c>
      <c r="O252" s="95">
        <v>0</v>
      </c>
      <c r="P252" s="95">
        <v>0</v>
      </c>
      <c r="Q252" s="95">
        <v>0</v>
      </c>
      <c r="R252" s="95">
        <v>0</v>
      </c>
      <c r="S252" s="95">
        <v>0</v>
      </c>
      <c r="T252" s="95">
        <v>0</v>
      </c>
      <c r="U252" s="95">
        <v>0</v>
      </c>
      <c r="V252" s="95">
        <v>0</v>
      </c>
      <c r="W252" s="95">
        <v>0</v>
      </c>
      <c r="X252" s="95">
        <v>0</v>
      </c>
      <c r="Y252" s="95">
        <v>0</v>
      </c>
      <c r="Z252" s="95">
        <f t="shared" si="22"/>
        <v>0</v>
      </c>
      <c r="AA252" s="95">
        <f t="shared" si="23"/>
        <v>0</v>
      </c>
      <c r="AB252" s="95">
        <f t="shared" si="24"/>
        <v>0</v>
      </c>
      <c r="AC252" s="95">
        <f t="shared" si="25"/>
        <v>0</v>
      </c>
      <c r="AD252" s="95">
        <f t="shared" si="26"/>
        <v>0</v>
      </c>
      <c r="AE252" s="95">
        <f t="shared" si="27"/>
        <v>0</v>
      </c>
      <c r="AF252" s="95">
        <f t="shared" si="28"/>
        <v>0</v>
      </c>
    </row>
    <row r="253" spans="1:32" s="18" customFormat="1" ht="47.25" x14ac:dyDescent="0.25">
      <c r="A253" s="39" t="s">
        <v>543</v>
      </c>
      <c r="B253" s="70" t="s">
        <v>417</v>
      </c>
      <c r="C253" s="71" t="s">
        <v>216</v>
      </c>
      <c r="D253" s="95">
        <v>0</v>
      </c>
      <c r="E253" s="95">
        <v>0</v>
      </c>
      <c r="F253" s="95">
        <v>0</v>
      </c>
      <c r="G253" s="95">
        <v>0</v>
      </c>
      <c r="H253" s="95">
        <v>0</v>
      </c>
      <c r="I253" s="95">
        <v>0</v>
      </c>
      <c r="J253" s="95">
        <v>0</v>
      </c>
      <c r="K253" s="95">
        <v>0</v>
      </c>
      <c r="L253" s="95">
        <v>0</v>
      </c>
      <c r="M253" s="95">
        <v>0</v>
      </c>
      <c r="N253" s="95">
        <v>0</v>
      </c>
      <c r="O253" s="95">
        <v>0</v>
      </c>
      <c r="P253" s="95">
        <v>0</v>
      </c>
      <c r="Q253" s="95">
        <v>0</v>
      </c>
      <c r="R253" s="95">
        <v>0</v>
      </c>
      <c r="S253" s="95">
        <v>0</v>
      </c>
      <c r="T253" s="95">
        <v>0</v>
      </c>
      <c r="U253" s="95">
        <v>0</v>
      </c>
      <c r="V253" s="95">
        <v>0</v>
      </c>
      <c r="W253" s="95">
        <v>0</v>
      </c>
      <c r="X253" s="95">
        <v>0</v>
      </c>
      <c r="Y253" s="95">
        <v>0</v>
      </c>
      <c r="Z253" s="95">
        <f t="shared" si="22"/>
        <v>0</v>
      </c>
      <c r="AA253" s="95">
        <f t="shared" si="23"/>
        <v>0</v>
      </c>
      <c r="AB253" s="95">
        <f t="shared" si="24"/>
        <v>0</v>
      </c>
      <c r="AC253" s="95">
        <f t="shared" si="25"/>
        <v>0</v>
      </c>
      <c r="AD253" s="95">
        <f t="shared" si="26"/>
        <v>0</v>
      </c>
      <c r="AE253" s="95">
        <f t="shared" si="27"/>
        <v>0</v>
      </c>
      <c r="AF253" s="95">
        <f t="shared" si="28"/>
        <v>0</v>
      </c>
    </row>
    <row r="254" spans="1:32" s="18" customFormat="1" ht="47.25" x14ac:dyDescent="0.25">
      <c r="A254" s="39" t="s">
        <v>544</v>
      </c>
      <c r="B254" s="70" t="s">
        <v>419</v>
      </c>
      <c r="C254" s="71" t="s">
        <v>216</v>
      </c>
      <c r="D254" s="95">
        <v>0</v>
      </c>
      <c r="E254" s="95">
        <v>0</v>
      </c>
      <c r="F254" s="95">
        <v>0</v>
      </c>
      <c r="G254" s="95">
        <v>0</v>
      </c>
      <c r="H254" s="95">
        <v>0</v>
      </c>
      <c r="I254" s="95">
        <v>0</v>
      </c>
      <c r="J254" s="95">
        <v>0</v>
      </c>
      <c r="K254" s="95">
        <v>0</v>
      </c>
      <c r="L254" s="95">
        <v>0</v>
      </c>
      <c r="M254" s="95">
        <v>0</v>
      </c>
      <c r="N254" s="95">
        <v>0</v>
      </c>
      <c r="O254" s="95">
        <v>0</v>
      </c>
      <c r="P254" s="95">
        <v>0</v>
      </c>
      <c r="Q254" s="95">
        <v>0</v>
      </c>
      <c r="R254" s="95">
        <v>0</v>
      </c>
      <c r="S254" s="95">
        <v>0</v>
      </c>
      <c r="T254" s="95">
        <v>0</v>
      </c>
      <c r="U254" s="95">
        <v>0</v>
      </c>
      <c r="V254" s="95">
        <v>0</v>
      </c>
      <c r="W254" s="95">
        <v>0</v>
      </c>
      <c r="X254" s="95">
        <v>0</v>
      </c>
      <c r="Y254" s="95">
        <v>0</v>
      </c>
      <c r="Z254" s="95">
        <f t="shared" si="22"/>
        <v>0</v>
      </c>
      <c r="AA254" s="95">
        <f t="shared" si="23"/>
        <v>0</v>
      </c>
      <c r="AB254" s="95">
        <f t="shared" si="24"/>
        <v>0</v>
      </c>
      <c r="AC254" s="95">
        <f t="shared" si="25"/>
        <v>0</v>
      </c>
      <c r="AD254" s="95">
        <f t="shared" si="26"/>
        <v>0</v>
      </c>
      <c r="AE254" s="95">
        <f t="shared" si="27"/>
        <v>0</v>
      </c>
      <c r="AF254" s="95">
        <f t="shared" si="28"/>
        <v>0</v>
      </c>
    </row>
    <row r="255" spans="1:32" s="18" customFormat="1" ht="47.25" x14ac:dyDescent="0.25">
      <c r="A255" s="39" t="s">
        <v>545</v>
      </c>
      <c r="B255" s="70" t="s">
        <v>421</v>
      </c>
      <c r="C255" s="71" t="s">
        <v>216</v>
      </c>
      <c r="D255" s="95">
        <v>0</v>
      </c>
      <c r="E255" s="95">
        <v>0</v>
      </c>
      <c r="F255" s="95">
        <v>0</v>
      </c>
      <c r="G255" s="95">
        <v>0</v>
      </c>
      <c r="H255" s="95">
        <v>0</v>
      </c>
      <c r="I255" s="95">
        <v>0</v>
      </c>
      <c r="J255" s="95">
        <v>0</v>
      </c>
      <c r="K255" s="95">
        <v>0</v>
      </c>
      <c r="L255" s="95">
        <v>0</v>
      </c>
      <c r="M255" s="95">
        <v>0</v>
      </c>
      <c r="N255" s="95">
        <v>0</v>
      </c>
      <c r="O255" s="95">
        <v>0</v>
      </c>
      <c r="P255" s="95">
        <v>0</v>
      </c>
      <c r="Q255" s="95">
        <v>0</v>
      </c>
      <c r="R255" s="95">
        <v>0</v>
      </c>
      <c r="S255" s="95">
        <v>0</v>
      </c>
      <c r="T255" s="95">
        <v>0</v>
      </c>
      <c r="U255" s="95">
        <v>0</v>
      </c>
      <c r="V255" s="95">
        <v>0</v>
      </c>
      <c r="W255" s="95">
        <v>0</v>
      </c>
      <c r="X255" s="95">
        <v>0</v>
      </c>
      <c r="Y255" s="95">
        <v>0</v>
      </c>
      <c r="Z255" s="95">
        <f t="shared" si="22"/>
        <v>0</v>
      </c>
      <c r="AA255" s="95">
        <f t="shared" si="23"/>
        <v>0</v>
      </c>
      <c r="AB255" s="95">
        <f t="shared" si="24"/>
        <v>0</v>
      </c>
      <c r="AC255" s="95">
        <f t="shared" si="25"/>
        <v>0</v>
      </c>
      <c r="AD255" s="95">
        <f t="shared" si="26"/>
        <v>0</v>
      </c>
      <c r="AE255" s="95">
        <f t="shared" si="27"/>
        <v>0</v>
      </c>
      <c r="AF255" s="95">
        <f t="shared" si="28"/>
        <v>0</v>
      </c>
    </row>
    <row r="256" spans="1:32" s="18" customFormat="1" ht="47.25" x14ac:dyDescent="0.25">
      <c r="A256" s="39" t="s">
        <v>546</v>
      </c>
      <c r="B256" s="70" t="s">
        <v>318</v>
      </c>
      <c r="C256" s="71" t="s">
        <v>216</v>
      </c>
      <c r="D256" s="95">
        <v>0</v>
      </c>
      <c r="E256" s="95">
        <v>0</v>
      </c>
      <c r="F256" s="95">
        <v>0</v>
      </c>
      <c r="G256" s="95">
        <v>0</v>
      </c>
      <c r="H256" s="95">
        <v>0</v>
      </c>
      <c r="I256" s="95">
        <v>0</v>
      </c>
      <c r="J256" s="95">
        <v>0</v>
      </c>
      <c r="K256" s="95">
        <v>0</v>
      </c>
      <c r="L256" s="95">
        <v>0</v>
      </c>
      <c r="M256" s="95">
        <v>0</v>
      </c>
      <c r="N256" s="95">
        <v>0</v>
      </c>
      <c r="O256" s="95">
        <v>0</v>
      </c>
      <c r="P256" s="95">
        <v>0</v>
      </c>
      <c r="Q256" s="95">
        <v>0</v>
      </c>
      <c r="R256" s="95">
        <v>0</v>
      </c>
      <c r="S256" s="95">
        <v>0</v>
      </c>
      <c r="T256" s="95">
        <v>0</v>
      </c>
      <c r="U256" s="95">
        <v>0</v>
      </c>
      <c r="V256" s="95">
        <v>0</v>
      </c>
      <c r="W256" s="95">
        <v>0</v>
      </c>
      <c r="X256" s="95">
        <v>0</v>
      </c>
      <c r="Y256" s="95">
        <v>0</v>
      </c>
      <c r="Z256" s="95">
        <f t="shared" si="22"/>
        <v>0</v>
      </c>
      <c r="AA256" s="95">
        <f t="shared" si="23"/>
        <v>0</v>
      </c>
      <c r="AB256" s="95">
        <f t="shared" si="24"/>
        <v>0</v>
      </c>
      <c r="AC256" s="95">
        <f t="shared" si="25"/>
        <v>0</v>
      </c>
      <c r="AD256" s="95">
        <f t="shared" si="26"/>
        <v>0</v>
      </c>
      <c r="AE256" s="95">
        <f t="shared" si="27"/>
        <v>0</v>
      </c>
      <c r="AF256" s="95">
        <f t="shared" si="28"/>
        <v>0</v>
      </c>
    </row>
    <row r="257" spans="1:32" s="18" customFormat="1" ht="31.5" x14ac:dyDescent="0.25">
      <c r="A257" s="39" t="s">
        <v>547</v>
      </c>
      <c r="B257" s="70" t="s">
        <v>320</v>
      </c>
      <c r="C257" s="71" t="s">
        <v>216</v>
      </c>
      <c r="D257" s="95">
        <v>0</v>
      </c>
      <c r="E257" s="95">
        <v>0</v>
      </c>
      <c r="F257" s="95">
        <v>0</v>
      </c>
      <c r="G257" s="95">
        <v>0</v>
      </c>
      <c r="H257" s="95">
        <v>0</v>
      </c>
      <c r="I257" s="95">
        <v>0</v>
      </c>
      <c r="J257" s="95">
        <v>0</v>
      </c>
      <c r="K257" s="95">
        <v>0</v>
      </c>
      <c r="L257" s="95">
        <v>0</v>
      </c>
      <c r="M257" s="95">
        <v>0</v>
      </c>
      <c r="N257" s="95">
        <v>0</v>
      </c>
      <c r="O257" s="95">
        <v>0</v>
      </c>
      <c r="P257" s="95">
        <v>0</v>
      </c>
      <c r="Q257" s="95">
        <v>0</v>
      </c>
      <c r="R257" s="95">
        <v>0</v>
      </c>
      <c r="S257" s="95">
        <v>0</v>
      </c>
      <c r="T257" s="95">
        <v>0</v>
      </c>
      <c r="U257" s="95">
        <v>0</v>
      </c>
      <c r="V257" s="95">
        <v>0</v>
      </c>
      <c r="W257" s="95">
        <v>0</v>
      </c>
      <c r="X257" s="95">
        <v>0</v>
      </c>
      <c r="Y257" s="95">
        <v>0</v>
      </c>
      <c r="Z257" s="95">
        <f t="shared" si="22"/>
        <v>0</v>
      </c>
      <c r="AA257" s="95">
        <f t="shared" si="23"/>
        <v>0</v>
      </c>
      <c r="AB257" s="95">
        <f t="shared" si="24"/>
        <v>0</v>
      </c>
      <c r="AC257" s="95">
        <f t="shared" si="25"/>
        <v>0</v>
      </c>
      <c r="AD257" s="95">
        <f t="shared" si="26"/>
        <v>0</v>
      </c>
      <c r="AE257" s="95">
        <f t="shared" si="27"/>
        <v>0</v>
      </c>
      <c r="AF257" s="95">
        <f t="shared" si="28"/>
        <v>0</v>
      </c>
    </row>
    <row r="258" spans="1:32" s="18" customFormat="1" ht="31.5" x14ac:dyDescent="0.25">
      <c r="A258" s="39" t="s">
        <v>129</v>
      </c>
      <c r="B258" s="70" t="s">
        <v>424</v>
      </c>
      <c r="C258" s="71" t="s">
        <v>216</v>
      </c>
      <c r="D258" s="95">
        <v>95.50353887</v>
      </c>
      <c r="E258" s="95">
        <v>8.30652203</v>
      </c>
      <c r="F258" s="95">
        <v>10.7546327</v>
      </c>
      <c r="G258" s="95">
        <v>0</v>
      </c>
      <c r="H258" s="95">
        <v>0</v>
      </c>
      <c r="I258" s="95">
        <v>0</v>
      </c>
      <c r="J258" s="95">
        <v>0</v>
      </c>
      <c r="K258" s="95">
        <v>0</v>
      </c>
      <c r="L258" s="95">
        <v>0</v>
      </c>
      <c r="M258" s="95">
        <v>70.157491519999994</v>
      </c>
      <c r="N258" s="95">
        <v>0</v>
      </c>
      <c r="O258" s="95">
        <v>0</v>
      </c>
      <c r="P258" s="95">
        <v>0</v>
      </c>
      <c r="Q258" s="95">
        <v>0</v>
      </c>
      <c r="R258" s="95">
        <v>0</v>
      </c>
      <c r="S258" s="95">
        <v>0</v>
      </c>
      <c r="T258" s="95">
        <v>11.099047349999999</v>
      </c>
      <c r="U258" s="95">
        <v>0</v>
      </c>
      <c r="V258" s="95">
        <v>0</v>
      </c>
      <c r="W258" s="95">
        <v>0</v>
      </c>
      <c r="X258" s="95">
        <v>0</v>
      </c>
      <c r="Y258" s="95">
        <v>0</v>
      </c>
      <c r="Z258" s="95">
        <f t="shared" si="22"/>
        <v>0</v>
      </c>
      <c r="AA258" s="95">
        <f t="shared" si="23"/>
        <v>11.099047349999999</v>
      </c>
      <c r="AB258" s="95">
        <f t="shared" si="24"/>
        <v>0</v>
      </c>
      <c r="AC258" s="95">
        <f t="shared" si="25"/>
        <v>0</v>
      </c>
      <c r="AD258" s="95">
        <f t="shared" si="26"/>
        <v>0</v>
      </c>
      <c r="AE258" s="95">
        <f t="shared" si="27"/>
        <v>0</v>
      </c>
      <c r="AF258" s="95">
        <f t="shared" si="28"/>
        <v>0</v>
      </c>
    </row>
    <row r="259" spans="1:32" s="18" customFormat="1" ht="87.75" customHeight="1" x14ac:dyDescent="0.25">
      <c r="A259" s="75" t="s">
        <v>129</v>
      </c>
      <c r="B259" s="76" t="s">
        <v>548</v>
      </c>
      <c r="C259" s="75" t="s">
        <v>549</v>
      </c>
      <c r="D259" s="95">
        <v>95.50353887</v>
      </c>
      <c r="E259" s="97">
        <v>8.30652203</v>
      </c>
      <c r="F259" s="97">
        <v>10.7546327</v>
      </c>
      <c r="G259" s="97">
        <v>0</v>
      </c>
      <c r="H259" s="97">
        <v>0</v>
      </c>
      <c r="I259" s="97">
        <v>0</v>
      </c>
      <c r="J259" s="97">
        <v>0</v>
      </c>
      <c r="K259" s="97">
        <v>0</v>
      </c>
      <c r="L259" s="97">
        <v>0</v>
      </c>
      <c r="M259" s="95">
        <v>70.157491519999994</v>
      </c>
      <c r="N259" s="97">
        <v>0</v>
      </c>
      <c r="O259" s="97">
        <v>0</v>
      </c>
      <c r="P259" s="97">
        <v>0</v>
      </c>
      <c r="Q259" s="97">
        <v>0</v>
      </c>
      <c r="R259" s="97">
        <v>0</v>
      </c>
      <c r="S259" s="97">
        <v>0</v>
      </c>
      <c r="T259" s="97">
        <v>11.099047349999999</v>
      </c>
      <c r="U259" s="97">
        <v>0</v>
      </c>
      <c r="V259" s="97">
        <v>0</v>
      </c>
      <c r="W259" s="97">
        <v>0</v>
      </c>
      <c r="X259" s="97">
        <v>0</v>
      </c>
      <c r="Y259" s="97">
        <v>0</v>
      </c>
      <c r="Z259" s="95">
        <f t="shared" si="22"/>
        <v>0</v>
      </c>
      <c r="AA259" s="95">
        <f t="shared" si="23"/>
        <v>11.099047349999999</v>
      </c>
      <c r="AB259" s="95">
        <f t="shared" si="24"/>
        <v>0</v>
      </c>
      <c r="AC259" s="95">
        <f t="shared" si="25"/>
        <v>0</v>
      </c>
      <c r="AD259" s="95">
        <f t="shared" si="26"/>
        <v>0</v>
      </c>
      <c r="AE259" s="95">
        <f t="shared" si="27"/>
        <v>0</v>
      </c>
      <c r="AF259" s="95">
        <f t="shared" si="28"/>
        <v>0</v>
      </c>
    </row>
    <row r="260" spans="1:32" s="18" customFormat="1" x14ac:dyDescent="0.25">
      <c r="A260" s="39" t="s">
        <v>550</v>
      </c>
      <c r="B260" s="70" t="s">
        <v>551</v>
      </c>
      <c r="C260" s="71" t="s">
        <v>216</v>
      </c>
      <c r="D260" s="95">
        <v>33.967658329999999</v>
      </c>
      <c r="E260" s="95">
        <v>0</v>
      </c>
      <c r="F260" s="95">
        <v>0</v>
      </c>
      <c r="G260" s="95">
        <v>0</v>
      </c>
      <c r="H260" s="95">
        <v>0</v>
      </c>
      <c r="I260" s="95">
        <v>0</v>
      </c>
      <c r="J260" s="95">
        <v>0</v>
      </c>
      <c r="K260" s="95">
        <v>0</v>
      </c>
      <c r="L260" s="95">
        <v>0</v>
      </c>
      <c r="M260" s="95">
        <v>0</v>
      </c>
      <c r="N260" s="95">
        <v>0</v>
      </c>
      <c r="O260" s="95">
        <v>0</v>
      </c>
      <c r="P260" s="95">
        <v>0</v>
      </c>
      <c r="Q260" s="95">
        <v>0</v>
      </c>
      <c r="R260" s="95">
        <v>0</v>
      </c>
      <c r="S260" s="95">
        <v>0</v>
      </c>
      <c r="T260" s="95">
        <v>33.967658329999999</v>
      </c>
      <c r="U260" s="95">
        <v>0</v>
      </c>
      <c r="V260" s="95">
        <v>0</v>
      </c>
      <c r="W260" s="95">
        <v>0</v>
      </c>
      <c r="X260" s="95">
        <v>0</v>
      </c>
      <c r="Y260" s="95">
        <v>0</v>
      </c>
      <c r="Z260" s="95">
        <f t="shared" si="22"/>
        <v>0</v>
      </c>
      <c r="AA260" s="95">
        <f t="shared" si="23"/>
        <v>33.967658329999999</v>
      </c>
      <c r="AB260" s="95">
        <f t="shared" si="24"/>
        <v>0</v>
      </c>
      <c r="AC260" s="95">
        <f t="shared" si="25"/>
        <v>0</v>
      </c>
      <c r="AD260" s="95">
        <f t="shared" si="26"/>
        <v>0</v>
      </c>
      <c r="AE260" s="95">
        <f t="shared" si="27"/>
        <v>0</v>
      </c>
      <c r="AF260" s="95">
        <f t="shared" si="28"/>
        <v>0</v>
      </c>
    </row>
    <row r="261" spans="1:32" s="18" customFormat="1" ht="86.25" customHeight="1" x14ac:dyDescent="0.25">
      <c r="A261" s="39" t="s">
        <v>179</v>
      </c>
      <c r="B261" s="70" t="s">
        <v>259</v>
      </c>
      <c r="C261" s="71" t="s">
        <v>216</v>
      </c>
      <c r="D261" s="95">
        <v>33.967658329999999</v>
      </c>
      <c r="E261" s="95">
        <v>0</v>
      </c>
      <c r="F261" s="95">
        <v>0</v>
      </c>
      <c r="G261" s="95">
        <v>0</v>
      </c>
      <c r="H261" s="95">
        <v>0</v>
      </c>
      <c r="I261" s="95">
        <v>0</v>
      </c>
      <c r="J261" s="95">
        <v>0</v>
      </c>
      <c r="K261" s="95">
        <v>0</v>
      </c>
      <c r="L261" s="95">
        <v>0</v>
      </c>
      <c r="M261" s="95">
        <v>0</v>
      </c>
      <c r="N261" s="95">
        <v>0</v>
      </c>
      <c r="O261" s="95">
        <v>0</v>
      </c>
      <c r="P261" s="95">
        <v>0</v>
      </c>
      <c r="Q261" s="95">
        <v>0</v>
      </c>
      <c r="R261" s="95">
        <v>0</v>
      </c>
      <c r="S261" s="95">
        <v>0</v>
      </c>
      <c r="T261" s="95">
        <v>33.967658329999999</v>
      </c>
      <c r="U261" s="95">
        <v>0</v>
      </c>
      <c r="V261" s="95">
        <v>0</v>
      </c>
      <c r="W261" s="95">
        <v>0</v>
      </c>
      <c r="X261" s="95">
        <v>0</v>
      </c>
      <c r="Y261" s="95">
        <v>0</v>
      </c>
      <c r="Z261" s="95">
        <f t="shared" si="22"/>
        <v>0</v>
      </c>
      <c r="AA261" s="95">
        <f t="shared" si="23"/>
        <v>33.967658329999999</v>
      </c>
      <c r="AB261" s="95">
        <f t="shared" si="24"/>
        <v>0</v>
      </c>
      <c r="AC261" s="95">
        <f t="shared" si="25"/>
        <v>0</v>
      </c>
      <c r="AD261" s="95">
        <f t="shared" si="26"/>
        <v>0</v>
      </c>
      <c r="AE261" s="95">
        <f t="shared" si="27"/>
        <v>0</v>
      </c>
      <c r="AF261" s="95">
        <f t="shared" si="28"/>
        <v>0</v>
      </c>
    </row>
    <row r="262" spans="1:32" s="18" customFormat="1" ht="31.5" x14ac:dyDescent="0.25">
      <c r="A262" s="39" t="s">
        <v>552</v>
      </c>
      <c r="B262" s="70" t="s">
        <v>260</v>
      </c>
      <c r="C262" s="71" t="s">
        <v>216</v>
      </c>
      <c r="D262" s="95">
        <v>0</v>
      </c>
      <c r="E262" s="95">
        <v>0</v>
      </c>
      <c r="F262" s="95">
        <v>0</v>
      </c>
      <c r="G262" s="95">
        <v>0</v>
      </c>
      <c r="H262" s="95">
        <v>0</v>
      </c>
      <c r="I262" s="95">
        <v>0</v>
      </c>
      <c r="J262" s="95">
        <v>0</v>
      </c>
      <c r="K262" s="95">
        <v>0</v>
      </c>
      <c r="L262" s="95">
        <v>0</v>
      </c>
      <c r="M262" s="95">
        <v>0</v>
      </c>
      <c r="N262" s="95">
        <v>0</v>
      </c>
      <c r="O262" s="95">
        <v>0</v>
      </c>
      <c r="P262" s="95">
        <v>0</v>
      </c>
      <c r="Q262" s="95">
        <v>0</v>
      </c>
      <c r="R262" s="95">
        <v>0</v>
      </c>
      <c r="S262" s="95">
        <v>0</v>
      </c>
      <c r="T262" s="95">
        <v>0</v>
      </c>
      <c r="U262" s="95">
        <v>0</v>
      </c>
      <c r="V262" s="95">
        <v>0</v>
      </c>
      <c r="W262" s="95">
        <v>0</v>
      </c>
      <c r="X262" s="95">
        <v>0</v>
      </c>
      <c r="Y262" s="95">
        <v>0</v>
      </c>
      <c r="Z262" s="95">
        <f t="shared" si="22"/>
        <v>0</v>
      </c>
      <c r="AA262" s="95">
        <f t="shared" si="23"/>
        <v>0</v>
      </c>
      <c r="AB262" s="95">
        <f t="shared" si="24"/>
        <v>0</v>
      </c>
      <c r="AC262" s="95">
        <f t="shared" si="25"/>
        <v>0</v>
      </c>
      <c r="AD262" s="95">
        <f t="shared" si="26"/>
        <v>0</v>
      </c>
      <c r="AE262" s="95">
        <f t="shared" si="27"/>
        <v>0</v>
      </c>
      <c r="AF262" s="95">
        <f t="shared" si="28"/>
        <v>0</v>
      </c>
    </row>
    <row r="263" spans="1:32" s="18" customFormat="1" ht="47.25" x14ac:dyDescent="0.25">
      <c r="A263" s="39" t="s">
        <v>553</v>
      </c>
      <c r="B263" s="70" t="s">
        <v>261</v>
      </c>
      <c r="C263" s="71" t="s">
        <v>216</v>
      </c>
      <c r="D263" s="95">
        <v>0</v>
      </c>
      <c r="E263" s="95">
        <v>0</v>
      </c>
      <c r="F263" s="95">
        <v>0</v>
      </c>
      <c r="G263" s="95">
        <v>0</v>
      </c>
      <c r="H263" s="95">
        <v>0</v>
      </c>
      <c r="I263" s="95">
        <v>0</v>
      </c>
      <c r="J263" s="95">
        <v>0</v>
      </c>
      <c r="K263" s="95">
        <v>0</v>
      </c>
      <c r="L263" s="95">
        <v>0</v>
      </c>
      <c r="M263" s="95">
        <v>0</v>
      </c>
      <c r="N263" s="95">
        <v>0</v>
      </c>
      <c r="O263" s="95">
        <v>0</v>
      </c>
      <c r="P263" s="95">
        <v>0</v>
      </c>
      <c r="Q263" s="95">
        <v>0</v>
      </c>
      <c r="R263" s="95">
        <v>0</v>
      </c>
      <c r="S263" s="95">
        <v>0</v>
      </c>
      <c r="T263" s="95">
        <v>0</v>
      </c>
      <c r="U263" s="95">
        <v>0</v>
      </c>
      <c r="V263" s="95">
        <v>0</v>
      </c>
      <c r="W263" s="95">
        <v>0</v>
      </c>
      <c r="X263" s="95">
        <v>0</v>
      </c>
      <c r="Y263" s="95">
        <v>0</v>
      </c>
      <c r="Z263" s="95">
        <f t="shared" si="22"/>
        <v>0</v>
      </c>
      <c r="AA263" s="95">
        <f t="shared" si="23"/>
        <v>0</v>
      </c>
      <c r="AB263" s="95">
        <f t="shared" si="24"/>
        <v>0</v>
      </c>
      <c r="AC263" s="95">
        <f t="shared" si="25"/>
        <v>0</v>
      </c>
      <c r="AD263" s="95">
        <f t="shared" si="26"/>
        <v>0</v>
      </c>
      <c r="AE263" s="95">
        <f t="shared" si="27"/>
        <v>0</v>
      </c>
      <c r="AF263" s="95">
        <f t="shared" si="28"/>
        <v>0</v>
      </c>
    </row>
    <row r="264" spans="1:32" s="18" customFormat="1" ht="96" customHeight="1" x14ac:dyDescent="0.25">
      <c r="A264" s="39" t="s">
        <v>554</v>
      </c>
      <c r="B264" s="70" t="s">
        <v>263</v>
      </c>
      <c r="C264" s="71" t="s">
        <v>216</v>
      </c>
      <c r="D264" s="95">
        <v>0</v>
      </c>
      <c r="E264" s="95">
        <v>0</v>
      </c>
      <c r="F264" s="95">
        <v>0</v>
      </c>
      <c r="G264" s="95">
        <v>0</v>
      </c>
      <c r="H264" s="95">
        <v>0</v>
      </c>
      <c r="I264" s="95">
        <v>0</v>
      </c>
      <c r="J264" s="95">
        <v>0</v>
      </c>
      <c r="K264" s="95">
        <v>0</v>
      </c>
      <c r="L264" s="95">
        <v>0</v>
      </c>
      <c r="M264" s="95">
        <v>0</v>
      </c>
      <c r="N264" s="95">
        <v>0</v>
      </c>
      <c r="O264" s="95">
        <v>0</v>
      </c>
      <c r="P264" s="95">
        <v>0</v>
      </c>
      <c r="Q264" s="95">
        <v>0</v>
      </c>
      <c r="R264" s="95">
        <v>0</v>
      </c>
      <c r="S264" s="95">
        <v>0</v>
      </c>
      <c r="T264" s="95">
        <v>0</v>
      </c>
      <c r="U264" s="95">
        <v>0</v>
      </c>
      <c r="V264" s="95">
        <v>0</v>
      </c>
      <c r="W264" s="95">
        <v>0</v>
      </c>
      <c r="X264" s="95">
        <v>0</v>
      </c>
      <c r="Y264" s="95">
        <v>0</v>
      </c>
      <c r="Z264" s="95">
        <f t="shared" si="22"/>
        <v>0</v>
      </c>
      <c r="AA264" s="95">
        <f t="shared" si="23"/>
        <v>0</v>
      </c>
      <c r="AB264" s="95">
        <f t="shared" si="24"/>
        <v>0</v>
      </c>
      <c r="AC264" s="95">
        <f t="shared" si="25"/>
        <v>0</v>
      </c>
      <c r="AD264" s="95">
        <f t="shared" si="26"/>
        <v>0</v>
      </c>
      <c r="AE264" s="95">
        <f t="shared" si="27"/>
        <v>0</v>
      </c>
      <c r="AF264" s="95">
        <f t="shared" si="28"/>
        <v>0</v>
      </c>
    </row>
    <row r="265" spans="1:32" s="18" customFormat="1" ht="96.75" customHeight="1" x14ac:dyDescent="0.25">
      <c r="A265" s="39" t="s">
        <v>555</v>
      </c>
      <c r="B265" s="70" t="s">
        <v>265</v>
      </c>
      <c r="C265" s="71" t="s">
        <v>216</v>
      </c>
      <c r="D265" s="95">
        <v>0</v>
      </c>
      <c r="E265" s="95">
        <v>0</v>
      </c>
      <c r="F265" s="95">
        <v>0</v>
      </c>
      <c r="G265" s="95">
        <v>0</v>
      </c>
      <c r="H265" s="95">
        <v>0</v>
      </c>
      <c r="I265" s="95">
        <v>0</v>
      </c>
      <c r="J265" s="95">
        <v>0</v>
      </c>
      <c r="K265" s="95">
        <v>0</v>
      </c>
      <c r="L265" s="95">
        <v>0</v>
      </c>
      <c r="M265" s="95">
        <v>0</v>
      </c>
      <c r="N265" s="95">
        <v>0</v>
      </c>
      <c r="O265" s="95">
        <v>0</v>
      </c>
      <c r="P265" s="95">
        <v>0</v>
      </c>
      <c r="Q265" s="95">
        <v>0</v>
      </c>
      <c r="R265" s="95">
        <v>0</v>
      </c>
      <c r="S265" s="95">
        <v>0</v>
      </c>
      <c r="T265" s="95">
        <v>0</v>
      </c>
      <c r="U265" s="95">
        <v>0</v>
      </c>
      <c r="V265" s="95">
        <v>0</v>
      </c>
      <c r="W265" s="95">
        <v>0</v>
      </c>
      <c r="X265" s="95">
        <v>0</v>
      </c>
      <c r="Y265" s="95">
        <v>0</v>
      </c>
      <c r="Z265" s="95">
        <f t="shared" si="22"/>
        <v>0</v>
      </c>
      <c r="AA265" s="95">
        <f t="shared" si="23"/>
        <v>0</v>
      </c>
      <c r="AB265" s="95">
        <f t="shared" si="24"/>
        <v>0</v>
      </c>
      <c r="AC265" s="95">
        <f t="shared" si="25"/>
        <v>0</v>
      </c>
      <c r="AD265" s="95">
        <f t="shared" si="26"/>
        <v>0</v>
      </c>
      <c r="AE265" s="95">
        <f t="shared" si="27"/>
        <v>0</v>
      </c>
      <c r="AF265" s="95">
        <f t="shared" si="28"/>
        <v>0</v>
      </c>
    </row>
    <row r="266" spans="1:32" s="18" customFormat="1" ht="90" customHeight="1" x14ac:dyDescent="0.25">
      <c r="A266" s="39" t="s">
        <v>556</v>
      </c>
      <c r="B266" s="70" t="s">
        <v>267</v>
      </c>
      <c r="C266" s="71" t="s">
        <v>216</v>
      </c>
      <c r="D266" s="95">
        <v>0</v>
      </c>
      <c r="E266" s="95">
        <v>0</v>
      </c>
      <c r="F266" s="95">
        <v>0</v>
      </c>
      <c r="G266" s="95">
        <v>0</v>
      </c>
      <c r="H266" s="95">
        <v>0</v>
      </c>
      <c r="I266" s="95">
        <v>0</v>
      </c>
      <c r="J266" s="95">
        <v>0</v>
      </c>
      <c r="K266" s="95">
        <v>0</v>
      </c>
      <c r="L266" s="95">
        <v>0</v>
      </c>
      <c r="M266" s="95">
        <v>0</v>
      </c>
      <c r="N266" s="95">
        <v>0</v>
      </c>
      <c r="O266" s="95">
        <v>0</v>
      </c>
      <c r="P266" s="95">
        <v>0</v>
      </c>
      <c r="Q266" s="95">
        <v>0</v>
      </c>
      <c r="R266" s="95">
        <v>0</v>
      </c>
      <c r="S266" s="95">
        <v>0</v>
      </c>
      <c r="T266" s="95">
        <v>0</v>
      </c>
      <c r="U266" s="95">
        <v>0</v>
      </c>
      <c r="V266" s="95">
        <v>0</v>
      </c>
      <c r="W266" s="95">
        <v>0</v>
      </c>
      <c r="X266" s="95">
        <v>0</v>
      </c>
      <c r="Y266" s="95">
        <v>0</v>
      </c>
      <c r="Z266" s="95">
        <f t="shared" si="22"/>
        <v>0</v>
      </c>
      <c r="AA266" s="95">
        <f t="shared" si="23"/>
        <v>0</v>
      </c>
      <c r="AB266" s="95">
        <f t="shared" si="24"/>
        <v>0</v>
      </c>
      <c r="AC266" s="95">
        <f t="shared" si="25"/>
        <v>0</v>
      </c>
      <c r="AD266" s="95">
        <f t="shared" si="26"/>
        <v>0</v>
      </c>
      <c r="AE266" s="95">
        <f t="shared" si="27"/>
        <v>0</v>
      </c>
      <c r="AF266" s="95">
        <f t="shared" si="28"/>
        <v>0</v>
      </c>
    </row>
    <row r="267" spans="1:32" s="18" customFormat="1" ht="47.25" x14ac:dyDescent="0.25">
      <c r="A267" s="39" t="s">
        <v>557</v>
      </c>
      <c r="B267" s="70" t="s">
        <v>268</v>
      </c>
      <c r="C267" s="71" t="s">
        <v>216</v>
      </c>
      <c r="D267" s="95">
        <v>0</v>
      </c>
      <c r="E267" s="95">
        <v>0</v>
      </c>
      <c r="F267" s="95">
        <v>0</v>
      </c>
      <c r="G267" s="95">
        <v>0</v>
      </c>
      <c r="H267" s="95">
        <v>0</v>
      </c>
      <c r="I267" s="95">
        <v>0</v>
      </c>
      <c r="J267" s="95">
        <v>0</v>
      </c>
      <c r="K267" s="95">
        <v>0</v>
      </c>
      <c r="L267" s="95">
        <v>0</v>
      </c>
      <c r="M267" s="95">
        <v>0</v>
      </c>
      <c r="N267" s="95">
        <v>0</v>
      </c>
      <c r="O267" s="95">
        <v>0</v>
      </c>
      <c r="P267" s="95">
        <v>0</v>
      </c>
      <c r="Q267" s="95">
        <v>0</v>
      </c>
      <c r="R267" s="95">
        <v>0</v>
      </c>
      <c r="S267" s="95">
        <v>0</v>
      </c>
      <c r="T267" s="95">
        <v>0</v>
      </c>
      <c r="U267" s="95">
        <v>0</v>
      </c>
      <c r="V267" s="95">
        <v>0</v>
      </c>
      <c r="W267" s="95">
        <v>0</v>
      </c>
      <c r="X267" s="95">
        <v>0</v>
      </c>
      <c r="Y267" s="95">
        <v>0</v>
      </c>
      <c r="Z267" s="95">
        <f t="shared" si="22"/>
        <v>0</v>
      </c>
      <c r="AA267" s="95">
        <f t="shared" si="23"/>
        <v>0</v>
      </c>
      <c r="AB267" s="95">
        <f t="shared" si="24"/>
        <v>0</v>
      </c>
      <c r="AC267" s="95">
        <f t="shared" si="25"/>
        <v>0</v>
      </c>
      <c r="AD267" s="95">
        <f t="shared" si="26"/>
        <v>0</v>
      </c>
      <c r="AE267" s="95">
        <f t="shared" si="27"/>
        <v>0</v>
      </c>
      <c r="AF267" s="95">
        <f t="shared" si="28"/>
        <v>0</v>
      </c>
    </row>
    <row r="268" spans="1:32" s="18" customFormat="1" ht="92.25" customHeight="1" x14ac:dyDescent="0.25">
      <c r="A268" s="39" t="s">
        <v>558</v>
      </c>
      <c r="B268" s="70" t="s">
        <v>270</v>
      </c>
      <c r="C268" s="71" t="s">
        <v>216</v>
      </c>
      <c r="D268" s="95">
        <v>0</v>
      </c>
      <c r="E268" s="95">
        <v>0</v>
      </c>
      <c r="F268" s="95">
        <v>0</v>
      </c>
      <c r="G268" s="95">
        <v>0</v>
      </c>
      <c r="H268" s="95">
        <v>0</v>
      </c>
      <c r="I268" s="95">
        <v>0</v>
      </c>
      <c r="J268" s="95">
        <v>0</v>
      </c>
      <c r="K268" s="95">
        <v>0</v>
      </c>
      <c r="L268" s="95">
        <v>0</v>
      </c>
      <c r="M268" s="95">
        <v>0</v>
      </c>
      <c r="N268" s="95">
        <v>0</v>
      </c>
      <c r="O268" s="95">
        <v>0</v>
      </c>
      <c r="P268" s="95">
        <v>0</v>
      </c>
      <c r="Q268" s="95">
        <v>0</v>
      </c>
      <c r="R268" s="95">
        <v>0</v>
      </c>
      <c r="S268" s="95">
        <v>0</v>
      </c>
      <c r="T268" s="95">
        <v>0</v>
      </c>
      <c r="U268" s="95">
        <v>0</v>
      </c>
      <c r="V268" s="95">
        <v>0</v>
      </c>
      <c r="W268" s="95">
        <v>0</v>
      </c>
      <c r="X268" s="95">
        <v>0</v>
      </c>
      <c r="Y268" s="95">
        <v>0</v>
      </c>
      <c r="Z268" s="95">
        <f t="shared" si="22"/>
        <v>0</v>
      </c>
      <c r="AA268" s="95">
        <f t="shared" si="23"/>
        <v>0</v>
      </c>
      <c r="AB268" s="95">
        <f t="shared" si="24"/>
        <v>0</v>
      </c>
      <c r="AC268" s="95">
        <f t="shared" si="25"/>
        <v>0</v>
      </c>
      <c r="AD268" s="95">
        <f t="shared" si="26"/>
        <v>0</v>
      </c>
      <c r="AE268" s="95">
        <f t="shared" si="27"/>
        <v>0</v>
      </c>
      <c r="AF268" s="95">
        <f t="shared" si="28"/>
        <v>0</v>
      </c>
    </row>
    <row r="269" spans="1:32" s="18" customFormat="1" ht="47.25" x14ac:dyDescent="0.25">
      <c r="A269" s="39" t="s">
        <v>559</v>
      </c>
      <c r="B269" s="70" t="s">
        <v>272</v>
      </c>
      <c r="C269" s="71" t="s">
        <v>216</v>
      </c>
      <c r="D269" s="95">
        <v>0</v>
      </c>
      <c r="E269" s="95">
        <v>0</v>
      </c>
      <c r="F269" s="95">
        <v>0</v>
      </c>
      <c r="G269" s="95">
        <v>0</v>
      </c>
      <c r="H269" s="95">
        <v>0</v>
      </c>
      <c r="I269" s="95">
        <v>0</v>
      </c>
      <c r="J269" s="95">
        <v>0</v>
      </c>
      <c r="K269" s="95">
        <v>0</v>
      </c>
      <c r="L269" s="95">
        <v>0</v>
      </c>
      <c r="M269" s="95">
        <v>0</v>
      </c>
      <c r="N269" s="95">
        <v>0</v>
      </c>
      <c r="O269" s="95">
        <v>0</v>
      </c>
      <c r="P269" s="95">
        <v>0</v>
      </c>
      <c r="Q269" s="95">
        <v>0</v>
      </c>
      <c r="R269" s="95">
        <v>0</v>
      </c>
      <c r="S269" s="95">
        <v>0</v>
      </c>
      <c r="T269" s="95">
        <v>0</v>
      </c>
      <c r="U269" s="95">
        <v>0</v>
      </c>
      <c r="V269" s="95">
        <v>0</v>
      </c>
      <c r="W269" s="95">
        <v>0</v>
      </c>
      <c r="X269" s="95">
        <v>0</v>
      </c>
      <c r="Y269" s="95">
        <v>0</v>
      </c>
      <c r="Z269" s="95">
        <f t="shared" si="22"/>
        <v>0</v>
      </c>
      <c r="AA269" s="95">
        <f t="shared" si="23"/>
        <v>0</v>
      </c>
      <c r="AB269" s="95">
        <f t="shared" si="24"/>
        <v>0</v>
      </c>
      <c r="AC269" s="95">
        <f t="shared" si="25"/>
        <v>0</v>
      </c>
      <c r="AD269" s="95">
        <f t="shared" si="26"/>
        <v>0</v>
      </c>
      <c r="AE269" s="95">
        <f t="shared" si="27"/>
        <v>0</v>
      </c>
      <c r="AF269" s="95">
        <f t="shared" si="28"/>
        <v>0</v>
      </c>
    </row>
    <row r="270" spans="1:32" s="18" customFormat="1" ht="47.25" x14ac:dyDescent="0.25">
      <c r="A270" s="39" t="s">
        <v>560</v>
      </c>
      <c r="B270" s="70" t="s">
        <v>274</v>
      </c>
      <c r="C270" s="71" t="s">
        <v>216</v>
      </c>
      <c r="D270" s="95">
        <v>0</v>
      </c>
      <c r="E270" s="95">
        <v>0</v>
      </c>
      <c r="F270" s="95">
        <v>0</v>
      </c>
      <c r="G270" s="95">
        <v>0</v>
      </c>
      <c r="H270" s="95">
        <v>0</v>
      </c>
      <c r="I270" s="95">
        <v>0</v>
      </c>
      <c r="J270" s="95">
        <v>0</v>
      </c>
      <c r="K270" s="95">
        <v>0</v>
      </c>
      <c r="L270" s="95">
        <v>0</v>
      </c>
      <c r="M270" s="95">
        <v>0</v>
      </c>
      <c r="N270" s="95">
        <v>0</v>
      </c>
      <c r="O270" s="95">
        <v>0</v>
      </c>
      <c r="P270" s="95">
        <v>0</v>
      </c>
      <c r="Q270" s="95">
        <v>0</v>
      </c>
      <c r="R270" s="95">
        <v>0</v>
      </c>
      <c r="S270" s="95">
        <v>0</v>
      </c>
      <c r="T270" s="95">
        <v>0</v>
      </c>
      <c r="U270" s="95">
        <v>0</v>
      </c>
      <c r="V270" s="95">
        <v>0</v>
      </c>
      <c r="W270" s="95">
        <v>0</v>
      </c>
      <c r="X270" s="95">
        <v>0</v>
      </c>
      <c r="Y270" s="95">
        <v>0</v>
      </c>
      <c r="Z270" s="95">
        <f t="shared" si="22"/>
        <v>0</v>
      </c>
      <c r="AA270" s="95">
        <f t="shared" si="23"/>
        <v>0</v>
      </c>
      <c r="AB270" s="95">
        <f t="shared" si="24"/>
        <v>0</v>
      </c>
      <c r="AC270" s="95">
        <f t="shared" si="25"/>
        <v>0</v>
      </c>
      <c r="AD270" s="95">
        <f t="shared" si="26"/>
        <v>0</v>
      </c>
      <c r="AE270" s="95">
        <f t="shared" si="27"/>
        <v>0</v>
      </c>
      <c r="AF270" s="95">
        <f t="shared" si="28"/>
        <v>0</v>
      </c>
    </row>
    <row r="271" spans="1:32" s="18" customFormat="1" ht="31.5" x14ac:dyDescent="0.25">
      <c r="A271" s="39" t="s">
        <v>561</v>
      </c>
      <c r="B271" s="70" t="s">
        <v>276</v>
      </c>
      <c r="C271" s="71" t="s">
        <v>216</v>
      </c>
      <c r="D271" s="95">
        <v>0</v>
      </c>
      <c r="E271" s="95">
        <v>0</v>
      </c>
      <c r="F271" s="95">
        <v>0</v>
      </c>
      <c r="G271" s="95">
        <v>0</v>
      </c>
      <c r="H271" s="95">
        <v>0</v>
      </c>
      <c r="I271" s="95">
        <v>0</v>
      </c>
      <c r="J271" s="95">
        <v>0</v>
      </c>
      <c r="K271" s="95">
        <v>0</v>
      </c>
      <c r="L271" s="95">
        <v>0</v>
      </c>
      <c r="M271" s="95">
        <v>0</v>
      </c>
      <c r="N271" s="95">
        <v>0</v>
      </c>
      <c r="O271" s="95">
        <v>0</v>
      </c>
      <c r="P271" s="95">
        <v>0</v>
      </c>
      <c r="Q271" s="95">
        <v>0</v>
      </c>
      <c r="R271" s="95">
        <v>0</v>
      </c>
      <c r="S271" s="95">
        <v>0</v>
      </c>
      <c r="T271" s="95">
        <v>0</v>
      </c>
      <c r="U271" s="95">
        <v>0</v>
      </c>
      <c r="V271" s="95">
        <v>0</v>
      </c>
      <c r="W271" s="95">
        <v>0</v>
      </c>
      <c r="X271" s="95">
        <v>0</v>
      </c>
      <c r="Y271" s="95">
        <v>0</v>
      </c>
      <c r="Z271" s="95">
        <f t="shared" si="22"/>
        <v>0</v>
      </c>
      <c r="AA271" s="95">
        <f t="shared" si="23"/>
        <v>0</v>
      </c>
      <c r="AB271" s="95">
        <f t="shared" si="24"/>
        <v>0</v>
      </c>
      <c r="AC271" s="95">
        <f t="shared" si="25"/>
        <v>0</v>
      </c>
      <c r="AD271" s="95">
        <f t="shared" si="26"/>
        <v>0</v>
      </c>
      <c r="AE271" s="95">
        <f t="shared" si="27"/>
        <v>0</v>
      </c>
      <c r="AF271" s="95">
        <f t="shared" si="28"/>
        <v>0</v>
      </c>
    </row>
    <row r="272" spans="1:32" s="18" customFormat="1" ht="143.25" customHeight="1" x14ac:dyDescent="0.25">
      <c r="A272" s="39" t="s">
        <v>561</v>
      </c>
      <c r="B272" s="70" t="s">
        <v>277</v>
      </c>
      <c r="C272" s="71" t="s">
        <v>216</v>
      </c>
      <c r="D272" s="95">
        <v>0</v>
      </c>
      <c r="E272" s="95">
        <v>0</v>
      </c>
      <c r="F272" s="95">
        <v>0</v>
      </c>
      <c r="G272" s="95">
        <v>0</v>
      </c>
      <c r="H272" s="95">
        <v>0</v>
      </c>
      <c r="I272" s="95">
        <v>0</v>
      </c>
      <c r="J272" s="95">
        <v>0</v>
      </c>
      <c r="K272" s="95">
        <v>0</v>
      </c>
      <c r="L272" s="95">
        <v>0</v>
      </c>
      <c r="M272" s="95">
        <v>0</v>
      </c>
      <c r="N272" s="95">
        <v>0</v>
      </c>
      <c r="O272" s="95">
        <v>0</v>
      </c>
      <c r="P272" s="95">
        <v>0</v>
      </c>
      <c r="Q272" s="95">
        <v>0</v>
      </c>
      <c r="R272" s="95">
        <v>0</v>
      </c>
      <c r="S272" s="95">
        <v>0</v>
      </c>
      <c r="T272" s="95">
        <v>0</v>
      </c>
      <c r="U272" s="95">
        <v>0</v>
      </c>
      <c r="V272" s="95">
        <v>0</v>
      </c>
      <c r="W272" s="95">
        <v>0</v>
      </c>
      <c r="X272" s="95">
        <v>0</v>
      </c>
      <c r="Y272" s="95">
        <v>0</v>
      </c>
      <c r="Z272" s="95">
        <f t="shared" si="22"/>
        <v>0</v>
      </c>
      <c r="AA272" s="95">
        <f t="shared" si="23"/>
        <v>0</v>
      </c>
      <c r="AB272" s="95">
        <f t="shared" si="24"/>
        <v>0</v>
      </c>
      <c r="AC272" s="95">
        <f t="shared" si="25"/>
        <v>0</v>
      </c>
      <c r="AD272" s="95">
        <f t="shared" si="26"/>
        <v>0</v>
      </c>
      <c r="AE272" s="95">
        <f t="shared" si="27"/>
        <v>0</v>
      </c>
      <c r="AF272" s="95">
        <f t="shared" si="28"/>
        <v>0</v>
      </c>
    </row>
    <row r="273" spans="1:32" s="18" customFormat="1" ht="128.25" customHeight="1" x14ac:dyDescent="0.25">
      <c r="A273" s="39" t="s">
        <v>561</v>
      </c>
      <c r="B273" s="70" t="s">
        <v>278</v>
      </c>
      <c r="C273" s="71" t="s">
        <v>216</v>
      </c>
      <c r="D273" s="95">
        <v>0</v>
      </c>
      <c r="E273" s="95">
        <v>0</v>
      </c>
      <c r="F273" s="95">
        <v>0</v>
      </c>
      <c r="G273" s="95">
        <v>0</v>
      </c>
      <c r="H273" s="95">
        <v>0</v>
      </c>
      <c r="I273" s="95">
        <v>0</v>
      </c>
      <c r="J273" s="95">
        <v>0</v>
      </c>
      <c r="K273" s="95">
        <v>0</v>
      </c>
      <c r="L273" s="95">
        <v>0</v>
      </c>
      <c r="M273" s="95">
        <v>0</v>
      </c>
      <c r="N273" s="95">
        <v>0</v>
      </c>
      <c r="O273" s="95">
        <v>0</v>
      </c>
      <c r="P273" s="95">
        <v>0</v>
      </c>
      <c r="Q273" s="95">
        <v>0</v>
      </c>
      <c r="R273" s="95">
        <v>0</v>
      </c>
      <c r="S273" s="95">
        <v>0</v>
      </c>
      <c r="T273" s="95">
        <v>0</v>
      </c>
      <c r="U273" s="95">
        <v>0</v>
      </c>
      <c r="V273" s="95">
        <v>0</v>
      </c>
      <c r="W273" s="95">
        <v>0</v>
      </c>
      <c r="X273" s="95">
        <v>0</v>
      </c>
      <c r="Y273" s="95">
        <v>0</v>
      </c>
      <c r="Z273" s="95">
        <f t="shared" si="22"/>
        <v>0</v>
      </c>
      <c r="AA273" s="95">
        <f t="shared" si="23"/>
        <v>0</v>
      </c>
      <c r="AB273" s="95">
        <f t="shared" si="24"/>
        <v>0</v>
      </c>
      <c r="AC273" s="95">
        <f t="shared" si="25"/>
        <v>0</v>
      </c>
      <c r="AD273" s="95">
        <f t="shared" si="26"/>
        <v>0</v>
      </c>
      <c r="AE273" s="95">
        <f t="shared" si="27"/>
        <v>0</v>
      </c>
      <c r="AF273" s="95">
        <f t="shared" si="28"/>
        <v>0</v>
      </c>
    </row>
    <row r="274" spans="1:32" s="18" customFormat="1" ht="117.75" customHeight="1" x14ac:dyDescent="0.25">
      <c r="A274" s="39" t="s">
        <v>561</v>
      </c>
      <c r="B274" s="70" t="s">
        <v>279</v>
      </c>
      <c r="C274" s="71" t="s">
        <v>216</v>
      </c>
      <c r="D274" s="95">
        <v>0</v>
      </c>
      <c r="E274" s="95">
        <v>0</v>
      </c>
      <c r="F274" s="95">
        <v>0</v>
      </c>
      <c r="G274" s="95">
        <v>0</v>
      </c>
      <c r="H274" s="95">
        <v>0</v>
      </c>
      <c r="I274" s="95">
        <v>0</v>
      </c>
      <c r="J274" s="95">
        <v>0</v>
      </c>
      <c r="K274" s="95">
        <v>0</v>
      </c>
      <c r="L274" s="95">
        <v>0</v>
      </c>
      <c r="M274" s="95">
        <v>0</v>
      </c>
      <c r="N274" s="95">
        <v>0</v>
      </c>
      <c r="O274" s="95">
        <v>0</v>
      </c>
      <c r="P274" s="95">
        <v>0</v>
      </c>
      <c r="Q274" s="95">
        <v>0</v>
      </c>
      <c r="R274" s="95">
        <v>0</v>
      </c>
      <c r="S274" s="95">
        <v>0</v>
      </c>
      <c r="T274" s="95">
        <v>0</v>
      </c>
      <c r="U274" s="95">
        <v>0</v>
      </c>
      <c r="V274" s="95">
        <v>0</v>
      </c>
      <c r="W274" s="95">
        <v>0</v>
      </c>
      <c r="X274" s="95">
        <v>0</v>
      </c>
      <c r="Y274" s="95">
        <v>0</v>
      </c>
      <c r="Z274" s="95">
        <f t="shared" ref="Z274:Z337" si="29">S274</f>
        <v>0</v>
      </c>
      <c r="AA274" s="95">
        <f t="shared" ref="AA274:AA337" si="30">T274</f>
        <v>0</v>
      </c>
      <c r="AB274" s="95">
        <f t="shared" ref="AB274:AB337" si="31">U274</f>
        <v>0</v>
      </c>
      <c r="AC274" s="95">
        <f t="shared" ref="AC274:AC337" si="32">V274</f>
        <v>0</v>
      </c>
      <c r="AD274" s="95">
        <f t="shared" ref="AD274:AD337" si="33">W274</f>
        <v>0</v>
      </c>
      <c r="AE274" s="95">
        <f t="shared" ref="AE274:AE337" si="34">X274</f>
        <v>0</v>
      </c>
      <c r="AF274" s="95">
        <f t="shared" ref="AF274:AF337" si="35">Y274</f>
        <v>0</v>
      </c>
    </row>
    <row r="275" spans="1:32" s="18" customFormat="1" ht="31.5" x14ac:dyDescent="0.25">
      <c r="A275" s="39" t="s">
        <v>562</v>
      </c>
      <c r="B275" s="70" t="s">
        <v>276</v>
      </c>
      <c r="C275" s="71" t="s">
        <v>216</v>
      </c>
      <c r="D275" s="95">
        <v>0</v>
      </c>
      <c r="E275" s="95">
        <v>0</v>
      </c>
      <c r="F275" s="95">
        <v>0</v>
      </c>
      <c r="G275" s="95">
        <v>0</v>
      </c>
      <c r="H275" s="95">
        <v>0</v>
      </c>
      <c r="I275" s="95">
        <v>0</v>
      </c>
      <c r="J275" s="95">
        <v>0</v>
      </c>
      <c r="K275" s="95">
        <v>0</v>
      </c>
      <c r="L275" s="95">
        <v>0</v>
      </c>
      <c r="M275" s="95">
        <v>0</v>
      </c>
      <c r="N275" s="95">
        <v>0</v>
      </c>
      <c r="O275" s="95">
        <v>0</v>
      </c>
      <c r="P275" s="95">
        <v>0</v>
      </c>
      <c r="Q275" s="95">
        <v>0</v>
      </c>
      <c r="R275" s="95">
        <v>0</v>
      </c>
      <c r="S275" s="95">
        <v>0</v>
      </c>
      <c r="T275" s="95">
        <v>0</v>
      </c>
      <c r="U275" s="95">
        <v>0</v>
      </c>
      <c r="V275" s="95">
        <v>0</v>
      </c>
      <c r="W275" s="95">
        <v>0</v>
      </c>
      <c r="X275" s="95">
        <v>0</v>
      </c>
      <c r="Y275" s="95">
        <v>0</v>
      </c>
      <c r="Z275" s="95">
        <f t="shared" si="29"/>
        <v>0</v>
      </c>
      <c r="AA275" s="95">
        <f t="shared" si="30"/>
        <v>0</v>
      </c>
      <c r="AB275" s="95">
        <f t="shared" si="31"/>
        <v>0</v>
      </c>
      <c r="AC275" s="95">
        <f t="shared" si="32"/>
        <v>0</v>
      </c>
      <c r="AD275" s="95">
        <f t="shared" si="33"/>
        <v>0</v>
      </c>
      <c r="AE275" s="95">
        <f t="shared" si="34"/>
        <v>0</v>
      </c>
      <c r="AF275" s="95">
        <f t="shared" si="35"/>
        <v>0</v>
      </c>
    </row>
    <row r="276" spans="1:32" s="18" customFormat="1" ht="130.5" customHeight="1" x14ac:dyDescent="0.25">
      <c r="A276" s="39" t="s">
        <v>562</v>
      </c>
      <c r="B276" s="70" t="s">
        <v>277</v>
      </c>
      <c r="C276" s="71" t="s">
        <v>216</v>
      </c>
      <c r="D276" s="95">
        <v>0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5">
        <v>0</v>
      </c>
      <c r="N276" s="95">
        <v>0</v>
      </c>
      <c r="O276" s="95">
        <v>0</v>
      </c>
      <c r="P276" s="95">
        <v>0</v>
      </c>
      <c r="Q276" s="95">
        <v>0</v>
      </c>
      <c r="R276" s="95">
        <v>0</v>
      </c>
      <c r="S276" s="95">
        <v>0</v>
      </c>
      <c r="T276" s="95">
        <v>0</v>
      </c>
      <c r="U276" s="95">
        <v>0</v>
      </c>
      <c r="V276" s="95">
        <v>0</v>
      </c>
      <c r="W276" s="95">
        <v>0</v>
      </c>
      <c r="X276" s="95">
        <v>0</v>
      </c>
      <c r="Y276" s="95">
        <v>0</v>
      </c>
      <c r="Z276" s="95">
        <f t="shared" si="29"/>
        <v>0</v>
      </c>
      <c r="AA276" s="95">
        <f t="shared" si="30"/>
        <v>0</v>
      </c>
      <c r="AB276" s="95">
        <f t="shared" si="31"/>
        <v>0</v>
      </c>
      <c r="AC276" s="95">
        <f t="shared" si="32"/>
        <v>0</v>
      </c>
      <c r="AD276" s="95">
        <f t="shared" si="33"/>
        <v>0</v>
      </c>
      <c r="AE276" s="95">
        <f t="shared" si="34"/>
        <v>0</v>
      </c>
      <c r="AF276" s="95">
        <f t="shared" si="35"/>
        <v>0</v>
      </c>
    </row>
    <row r="277" spans="1:32" s="18" customFormat="1" ht="123" customHeight="1" x14ac:dyDescent="0.25">
      <c r="A277" s="39" t="s">
        <v>562</v>
      </c>
      <c r="B277" s="70" t="s">
        <v>278</v>
      </c>
      <c r="C277" s="71" t="s">
        <v>216</v>
      </c>
      <c r="D277" s="95">
        <v>0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5">
        <v>0</v>
      </c>
      <c r="N277" s="95">
        <v>0</v>
      </c>
      <c r="O277" s="95">
        <v>0</v>
      </c>
      <c r="P277" s="95">
        <v>0</v>
      </c>
      <c r="Q277" s="95">
        <v>0</v>
      </c>
      <c r="R277" s="95">
        <v>0</v>
      </c>
      <c r="S277" s="95">
        <v>0</v>
      </c>
      <c r="T277" s="95">
        <v>0</v>
      </c>
      <c r="U277" s="95">
        <v>0</v>
      </c>
      <c r="V277" s="95">
        <v>0</v>
      </c>
      <c r="W277" s="95">
        <v>0</v>
      </c>
      <c r="X277" s="95">
        <v>0</v>
      </c>
      <c r="Y277" s="95">
        <v>0</v>
      </c>
      <c r="Z277" s="95">
        <f t="shared" si="29"/>
        <v>0</v>
      </c>
      <c r="AA277" s="95">
        <f t="shared" si="30"/>
        <v>0</v>
      </c>
      <c r="AB277" s="95">
        <f t="shared" si="31"/>
        <v>0</v>
      </c>
      <c r="AC277" s="95">
        <f t="shared" si="32"/>
        <v>0</v>
      </c>
      <c r="AD277" s="95">
        <f t="shared" si="33"/>
        <v>0</v>
      </c>
      <c r="AE277" s="95">
        <f t="shared" si="34"/>
        <v>0</v>
      </c>
      <c r="AF277" s="95">
        <f t="shared" si="35"/>
        <v>0</v>
      </c>
    </row>
    <row r="278" spans="1:32" s="18" customFormat="1" ht="123" customHeight="1" x14ac:dyDescent="0.25">
      <c r="A278" s="39" t="s">
        <v>562</v>
      </c>
      <c r="B278" s="70" t="s">
        <v>279</v>
      </c>
      <c r="C278" s="71" t="s">
        <v>216</v>
      </c>
      <c r="D278" s="95">
        <v>0</v>
      </c>
      <c r="E278" s="95">
        <v>0</v>
      </c>
      <c r="F278" s="95">
        <v>0</v>
      </c>
      <c r="G278" s="95">
        <v>0</v>
      </c>
      <c r="H278" s="95">
        <v>0</v>
      </c>
      <c r="I278" s="95">
        <v>0</v>
      </c>
      <c r="J278" s="95">
        <v>0</v>
      </c>
      <c r="K278" s="95">
        <v>0</v>
      </c>
      <c r="L278" s="95">
        <v>0</v>
      </c>
      <c r="M278" s="95">
        <v>0</v>
      </c>
      <c r="N278" s="95">
        <v>0</v>
      </c>
      <c r="O278" s="95">
        <v>0</v>
      </c>
      <c r="P278" s="95">
        <v>0</v>
      </c>
      <c r="Q278" s="95">
        <v>0</v>
      </c>
      <c r="R278" s="95">
        <v>0</v>
      </c>
      <c r="S278" s="95">
        <v>0</v>
      </c>
      <c r="T278" s="95">
        <v>0</v>
      </c>
      <c r="U278" s="95">
        <v>0</v>
      </c>
      <c r="V278" s="95">
        <v>0</v>
      </c>
      <c r="W278" s="95">
        <v>0</v>
      </c>
      <c r="X278" s="95">
        <v>0</v>
      </c>
      <c r="Y278" s="95">
        <v>0</v>
      </c>
      <c r="Z278" s="95">
        <f t="shared" si="29"/>
        <v>0</v>
      </c>
      <c r="AA278" s="95">
        <f t="shared" si="30"/>
        <v>0</v>
      </c>
      <c r="AB278" s="95">
        <f t="shared" si="31"/>
        <v>0</v>
      </c>
      <c r="AC278" s="95">
        <f t="shared" si="32"/>
        <v>0</v>
      </c>
      <c r="AD278" s="95">
        <f t="shared" si="33"/>
        <v>0</v>
      </c>
      <c r="AE278" s="95">
        <f t="shared" si="34"/>
        <v>0</v>
      </c>
      <c r="AF278" s="95">
        <f t="shared" si="35"/>
        <v>0</v>
      </c>
    </row>
    <row r="279" spans="1:32" s="18" customFormat="1" ht="94.5" x14ac:dyDescent="0.25">
      <c r="A279" s="39" t="s">
        <v>563</v>
      </c>
      <c r="B279" s="70" t="s">
        <v>282</v>
      </c>
      <c r="C279" s="71" t="s">
        <v>216</v>
      </c>
      <c r="D279" s="95">
        <v>0</v>
      </c>
      <c r="E279" s="95">
        <v>0</v>
      </c>
      <c r="F279" s="95">
        <v>0</v>
      </c>
      <c r="G279" s="95">
        <v>0</v>
      </c>
      <c r="H279" s="95">
        <v>0</v>
      </c>
      <c r="I279" s="95">
        <v>0</v>
      </c>
      <c r="J279" s="95">
        <v>0</v>
      </c>
      <c r="K279" s="95">
        <v>0</v>
      </c>
      <c r="L279" s="95">
        <v>0</v>
      </c>
      <c r="M279" s="95">
        <v>0</v>
      </c>
      <c r="N279" s="95">
        <v>0</v>
      </c>
      <c r="O279" s="95">
        <v>0</v>
      </c>
      <c r="P279" s="95">
        <v>0</v>
      </c>
      <c r="Q279" s="95">
        <v>0</v>
      </c>
      <c r="R279" s="95">
        <v>0</v>
      </c>
      <c r="S279" s="95">
        <v>0</v>
      </c>
      <c r="T279" s="95">
        <v>0</v>
      </c>
      <c r="U279" s="95">
        <v>0</v>
      </c>
      <c r="V279" s="95">
        <v>0</v>
      </c>
      <c r="W279" s="95">
        <v>0</v>
      </c>
      <c r="X279" s="95">
        <v>0</v>
      </c>
      <c r="Y279" s="95">
        <v>0</v>
      </c>
      <c r="Z279" s="95">
        <f t="shared" si="29"/>
        <v>0</v>
      </c>
      <c r="AA279" s="95">
        <f t="shared" si="30"/>
        <v>0</v>
      </c>
      <c r="AB279" s="95">
        <f t="shared" si="31"/>
        <v>0</v>
      </c>
      <c r="AC279" s="95">
        <f t="shared" si="32"/>
        <v>0</v>
      </c>
      <c r="AD279" s="95">
        <f t="shared" si="33"/>
        <v>0</v>
      </c>
      <c r="AE279" s="95">
        <f t="shared" si="34"/>
        <v>0</v>
      </c>
      <c r="AF279" s="95">
        <f t="shared" si="35"/>
        <v>0</v>
      </c>
    </row>
    <row r="280" spans="1:32" s="18" customFormat="1" ht="105.75" customHeight="1" x14ac:dyDescent="0.25">
      <c r="A280" s="39" t="s">
        <v>564</v>
      </c>
      <c r="B280" s="70" t="s">
        <v>284</v>
      </c>
      <c r="C280" s="71" t="s">
        <v>216</v>
      </c>
      <c r="D280" s="95">
        <v>0</v>
      </c>
      <c r="E280" s="95">
        <v>0</v>
      </c>
      <c r="F280" s="95">
        <v>0</v>
      </c>
      <c r="G280" s="95">
        <v>0</v>
      </c>
      <c r="H280" s="95">
        <v>0</v>
      </c>
      <c r="I280" s="95">
        <v>0</v>
      </c>
      <c r="J280" s="95">
        <v>0</v>
      </c>
      <c r="K280" s="95">
        <v>0</v>
      </c>
      <c r="L280" s="95">
        <v>0</v>
      </c>
      <c r="M280" s="95">
        <v>0</v>
      </c>
      <c r="N280" s="95">
        <v>0</v>
      </c>
      <c r="O280" s="95">
        <v>0</v>
      </c>
      <c r="P280" s="95">
        <v>0</v>
      </c>
      <c r="Q280" s="95">
        <v>0</v>
      </c>
      <c r="R280" s="95">
        <v>0</v>
      </c>
      <c r="S280" s="95">
        <v>0</v>
      </c>
      <c r="T280" s="95">
        <v>0</v>
      </c>
      <c r="U280" s="95">
        <v>0</v>
      </c>
      <c r="V280" s="95">
        <v>0</v>
      </c>
      <c r="W280" s="95">
        <v>0</v>
      </c>
      <c r="X280" s="95">
        <v>0</v>
      </c>
      <c r="Y280" s="95">
        <v>0</v>
      </c>
      <c r="Z280" s="95">
        <f t="shared" si="29"/>
        <v>0</v>
      </c>
      <c r="AA280" s="95">
        <f t="shared" si="30"/>
        <v>0</v>
      </c>
      <c r="AB280" s="95">
        <f t="shared" si="31"/>
        <v>0</v>
      </c>
      <c r="AC280" s="95">
        <f t="shared" si="32"/>
        <v>0</v>
      </c>
      <c r="AD280" s="95">
        <f t="shared" si="33"/>
        <v>0</v>
      </c>
      <c r="AE280" s="95">
        <f t="shared" si="34"/>
        <v>0</v>
      </c>
      <c r="AF280" s="95">
        <f t="shared" si="35"/>
        <v>0</v>
      </c>
    </row>
    <row r="281" spans="1:32" s="18" customFormat="1" ht="95.25" customHeight="1" x14ac:dyDescent="0.25">
      <c r="A281" s="39" t="s">
        <v>565</v>
      </c>
      <c r="B281" s="70" t="s">
        <v>286</v>
      </c>
      <c r="C281" s="71" t="s">
        <v>216</v>
      </c>
      <c r="D281" s="95">
        <v>0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5">
        <v>0</v>
      </c>
      <c r="N281" s="95">
        <v>0</v>
      </c>
      <c r="O281" s="95">
        <v>0</v>
      </c>
      <c r="P281" s="95">
        <v>0</v>
      </c>
      <c r="Q281" s="95">
        <v>0</v>
      </c>
      <c r="R281" s="95">
        <v>0</v>
      </c>
      <c r="S281" s="95">
        <v>0</v>
      </c>
      <c r="T281" s="95">
        <v>0</v>
      </c>
      <c r="U281" s="95">
        <v>0</v>
      </c>
      <c r="V281" s="95">
        <v>0</v>
      </c>
      <c r="W281" s="95">
        <v>0</v>
      </c>
      <c r="X281" s="95">
        <v>0</v>
      </c>
      <c r="Y281" s="95">
        <v>0</v>
      </c>
      <c r="Z281" s="95">
        <f t="shared" si="29"/>
        <v>0</v>
      </c>
      <c r="AA281" s="95">
        <f t="shared" si="30"/>
        <v>0</v>
      </c>
      <c r="AB281" s="95">
        <f t="shared" si="31"/>
        <v>0</v>
      </c>
      <c r="AC281" s="95">
        <f t="shared" si="32"/>
        <v>0</v>
      </c>
      <c r="AD281" s="95">
        <f t="shared" si="33"/>
        <v>0</v>
      </c>
      <c r="AE281" s="95">
        <f t="shared" si="34"/>
        <v>0</v>
      </c>
      <c r="AF281" s="95">
        <f t="shared" si="35"/>
        <v>0</v>
      </c>
    </row>
    <row r="282" spans="1:32" s="18" customFormat="1" ht="47.25" x14ac:dyDescent="0.25">
      <c r="A282" s="39" t="s">
        <v>566</v>
      </c>
      <c r="B282" s="70" t="s">
        <v>287</v>
      </c>
      <c r="C282" s="71" t="s">
        <v>216</v>
      </c>
      <c r="D282" s="95">
        <v>33.967658329999999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5">
        <v>0</v>
      </c>
      <c r="N282" s="95">
        <v>0</v>
      </c>
      <c r="O282" s="95">
        <v>0</v>
      </c>
      <c r="P282" s="95">
        <v>0</v>
      </c>
      <c r="Q282" s="95">
        <v>0</v>
      </c>
      <c r="R282" s="95">
        <v>0</v>
      </c>
      <c r="S282" s="95">
        <v>0</v>
      </c>
      <c r="T282" s="95">
        <v>33.967658329999999</v>
      </c>
      <c r="U282" s="95">
        <v>0</v>
      </c>
      <c r="V282" s="95">
        <v>0</v>
      </c>
      <c r="W282" s="95">
        <v>0</v>
      </c>
      <c r="X282" s="95">
        <v>0</v>
      </c>
      <c r="Y282" s="95">
        <v>0</v>
      </c>
      <c r="Z282" s="95">
        <f t="shared" si="29"/>
        <v>0</v>
      </c>
      <c r="AA282" s="95">
        <f t="shared" si="30"/>
        <v>33.967658329999999</v>
      </c>
      <c r="AB282" s="95">
        <f t="shared" si="31"/>
        <v>0</v>
      </c>
      <c r="AC282" s="95">
        <f t="shared" si="32"/>
        <v>0</v>
      </c>
      <c r="AD282" s="95">
        <f t="shared" si="33"/>
        <v>0</v>
      </c>
      <c r="AE282" s="95">
        <f t="shared" si="34"/>
        <v>0</v>
      </c>
      <c r="AF282" s="95">
        <f t="shared" si="35"/>
        <v>0</v>
      </c>
    </row>
    <row r="283" spans="1:32" s="18" customFormat="1" ht="78.75" x14ac:dyDescent="0.25">
      <c r="A283" s="39" t="s">
        <v>567</v>
      </c>
      <c r="B283" s="70" t="s">
        <v>289</v>
      </c>
      <c r="C283" s="71" t="s">
        <v>216</v>
      </c>
      <c r="D283" s="95">
        <v>33.967658329999999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5">
        <v>0</v>
      </c>
      <c r="N283" s="95">
        <v>0</v>
      </c>
      <c r="O283" s="95">
        <v>0</v>
      </c>
      <c r="P283" s="95">
        <v>0</v>
      </c>
      <c r="Q283" s="95">
        <v>0</v>
      </c>
      <c r="R283" s="95">
        <v>0</v>
      </c>
      <c r="S283" s="95">
        <v>0</v>
      </c>
      <c r="T283" s="95">
        <v>33.967658329999999</v>
      </c>
      <c r="U283" s="95">
        <v>0</v>
      </c>
      <c r="V283" s="95">
        <v>0</v>
      </c>
      <c r="W283" s="95">
        <v>0</v>
      </c>
      <c r="X283" s="95">
        <v>0</v>
      </c>
      <c r="Y283" s="95">
        <v>0</v>
      </c>
      <c r="Z283" s="95">
        <f t="shared" si="29"/>
        <v>0</v>
      </c>
      <c r="AA283" s="95">
        <f t="shared" si="30"/>
        <v>33.967658329999999</v>
      </c>
      <c r="AB283" s="95">
        <f t="shared" si="31"/>
        <v>0</v>
      </c>
      <c r="AC283" s="95">
        <f t="shared" si="32"/>
        <v>0</v>
      </c>
      <c r="AD283" s="95">
        <f t="shared" si="33"/>
        <v>0</v>
      </c>
      <c r="AE283" s="95">
        <f t="shared" si="34"/>
        <v>0</v>
      </c>
      <c r="AF283" s="95">
        <f t="shared" si="35"/>
        <v>0</v>
      </c>
    </row>
    <row r="284" spans="1:32" s="18" customFormat="1" ht="31.5" x14ac:dyDescent="0.25">
      <c r="A284" s="39" t="s">
        <v>568</v>
      </c>
      <c r="B284" s="70" t="s">
        <v>291</v>
      </c>
      <c r="C284" s="71" t="s">
        <v>216</v>
      </c>
      <c r="D284" s="95">
        <v>0</v>
      </c>
      <c r="E284" s="95">
        <v>0</v>
      </c>
      <c r="F284" s="95">
        <v>0</v>
      </c>
      <c r="G284" s="95">
        <v>0</v>
      </c>
      <c r="H284" s="95">
        <v>0</v>
      </c>
      <c r="I284" s="95">
        <v>0</v>
      </c>
      <c r="J284" s="95">
        <v>0</v>
      </c>
      <c r="K284" s="95">
        <v>0</v>
      </c>
      <c r="L284" s="95">
        <v>0</v>
      </c>
      <c r="M284" s="95">
        <v>0</v>
      </c>
      <c r="N284" s="95">
        <v>0</v>
      </c>
      <c r="O284" s="95">
        <v>0</v>
      </c>
      <c r="P284" s="95">
        <v>0</v>
      </c>
      <c r="Q284" s="95">
        <v>0</v>
      </c>
      <c r="R284" s="95">
        <v>0</v>
      </c>
      <c r="S284" s="95">
        <v>0</v>
      </c>
      <c r="T284" s="95">
        <v>0</v>
      </c>
      <c r="U284" s="95">
        <v>0</v>
      </c>
      <c r="V284" s="95">
        <v>0</v>
      </c>
      <c r="W284" s="95">
        <v>0</v>
      </c>
      <c r="X284" s="95">
        <v>0</v>
      </c>
      <c r="Y284" s="95">
        <v>0</v>
      </c>
      <c r="Z284" s="95">
        <f t="shared" si="29"/>
        <v>0</v>
      </c>
      <c r="AA284" s="95">
        <f t="shared" si="30"/>
        <v>0</v>
      </c>
      <c r="AB284" s="95">
        <f t="shared" si="31"/>
        <v>0</v>
      </c>
      <c r="AC284" s="95">
        <f t="shared" si="32"/>
        <v>0</v>
      </c>
      <c r="AD284" s="95">
        <f t="shared" si="33"/>
        <v>0</v>
      </c>
      <c r="AE284" s="95">
        <f t="shared" si="34"/>
        <v>0</v>
      </c>
      <c r="AF284" s="95">
        <f t="shared" si="35"/>
        <v>0</v>
      </c>
    </row>
    <row r="285" spans="1:32" s="18" customFormat="1" ht="86.25" customHeight="1" x14ac:dyDescent="0.25">
      <c r="A285" s="39" t="s">
        <v>569</v>
      </c>
      <c r="B285" s="70" t="s">
        <v>293</v>
      </c>
      <c r="C285" s="71" t="s">
        <v>216</v>
      </c>
      <c r="D285" s="95">
        <v>33.967658329999999</v>
      </c>
      <c r="E285" s="95">
        <v>0</v>
      </c>
      <c r="F285" s="95">
        <v>0</v>
      </c>
      <c r="G285" s="95">
        <v>0</v>
      </c>
      <c r="H285" s="95">
        <v>0</v>
      </c>
      <c r="I285" s="95">
        <v>0</v>
      </c>
      <c r="J285" s="95">
        <v>0</v>
      </c>
      <c r="K285" s="95">
        <v>0</v>
      </c>
      <c r="L285" s="95">
        <v>0</v>
      </c>
      <c r="M285" s="95">
        <v>0</v>
      </c>
      <c r="N285" s="95">
        <v>0</v>
      </c>
      <c r="O285" s="95">
        <v>0</v>
      </c>
      <c r="P285" s="95">
        <v>0</v>
      </c>
      <c r="Q285" s="95">
        <v>0</v>
      </c>
      <c r="R285" s="95">
        <v>0</v>
      </c>
      <c r="S285" s="95">
        <v>0</v>
      </c>
      <c r="T285" s="95">
        <v>33.967658329999999</v>
      </c>
      <c r="U285" s="95">
        <v>0</v>
      </c>
      <c r="V285" s="95">
        <v>0</v>
      </c>
      <c r="W285" s="95">
        <v>0</v>
      </c>
      <c r="X285" s="95">
        <v>0</v>
      </c>
      <c r="Y285" s="95">
        <v>0</v>
      </c>
      <c r="Z285" s="95">
        <f t="shared" si="29"/>
        <v>0</v>
      </c>
      <c r="AA285" s="95">
        <f t="shared" si="30"/>
        <v>33.967658329999999</v>
      </c>
      <c r="AB285" s="95">
        <f t="shared" si="31"/>
        <v>0</v>
      </c>
      <c r="AC285" s="95">
        <f t="shared" si="32"/>
        <v>0</v>
      </c>
      <c r="AD285" s="95">
        <f t="shared" si="33"/>
        <v>0</v>
      </c>
      <c r="AE285" s="95">
        <f t="shared" si="34"/>
        <v>0</v>
      </c>
      <c r="AF285" s="95">
        <f t="shared" si="35"/>
        <v>0</v>
      </c>
    </row>
    <row r="286" spans="1:32" s="18" customFormat="1" ht="74.25" customHeight="1" x14ac:dyDescent="0.25">
      <c r="A286" s="75" t="s">
        <v>569</v>
      </c>
      <c r="B286" s="81" t="s">
        <v>570</v>
      </c>
      <c r="C286" s="75" t="s">
        <v>571</v>
      </c>
      <c r="D286" s="96">
        <v>33.967658329999999</v>
      </c>
      <c r="E286" s="97">
        <v>0</v>
      </c>
      <c r="F286" s="97">
        <v>0</v>
      </c>
      <c r="G286" s="97">
        <v>0</v>
      </c>
      <c r="H286" s="97">
        <v>0</v>
      </c>
      <c r="I286" s="97">
        <v>0</v>
      </c>
      <c r="J286" s="97">
        <v>0</v>
      </c>
      <c r="K286" s="97">
        <v>0</v>
      </c>
      <c r="L286" s="97">
        <v>0</v>
      </c>
      <c r="M286" s="97">
        <v>0</v>
      </c>
      <c r="N286" s="97">
        <v>0</v>
      </c>
      <c r="O286" s="97">
        <v>0</v>
      </c>
      <c r="P286" s="97">
        <v>0</v>
      </c>
      <c r="Q286" s="97">
        <v>0</v>
      </c>
      <c r="R286" s="97">
        <v>0</v>
      </c>
      <c r="S286" s="97">
        <v>0</v>
      </c>
      <c r="T286" s="95">
        <v>33.967658329999999</v>
      </c>
      <c r="U286" s="97">
        <v>0</v>
      </c>
      <c r="V286" s="97">
        <v>0</v>
      </c>
      <c r="W286" s="97">
        <v>0</v>
      </c>
      <c r="X286" s="97">
        <v>0</v>
      </c>
      <c r="Y286" s="97">
        <v>0</v>
      </c>
      <c r="Z286" s="95">
        <f t="shared" si="29"/>
        <v>0</v>
      </c>
      <c r="AA286" s="95">
        <f t="shared" si="30"/>
        <v>33.967658329999999</v>
      </c>
      <c r="AB286" s="95">
        <f t="shared" si="31"/>
        <v>0</v>
      </c>
      <c r="AC286" s="95">
        <f t="shared" si="32"/>
        <v>0</v>
      </c>
      <c r="AD286" s="95">
        <f t="shared" si="33"/>
        <v>0</v>
      </c>
      <c r="AE286" s="95">
        <f t="shared" si="34"/>
        <v>0</v>
      </c>
      <c r="AF286" s="95">
        <f t="shared" si="35"/>
        <v>0</v>
      </c>
    </row>
    <row r="287" spans="1:32" s="18" customFormat="1" ht="47.25" x14ac:dyDescent="0.25">
      <c r="A287" s="39" t="s">
        <v>572</v>
      </c>
      <c r="B287" s="70" t="s">
        <v>295</v>
      </c>
      <c r="C287" s="71" t="s">
        <v>216</v>
      </c>
      <c r="D287" s="95">
        <v>0</v>
      </c>
      <c r="E287" s="95">
        <v>0</v>
      </c>
      <c r="F287" s="95">
        <v>0</v>
      </c>
      <c r="G287" s="95">
        <v>0</v>
      </c>
      <c r="H287" s="95">
        <v>0</v>
      </c>
      <c r="I287" s="95">
        <v>0</v>
      </c>
      <c r="J287" s="95">
        <v>0</v>
      </c>
      <c r="K287" s="95">
        <v>0</v>
      </c>
      <c r="L287" s="95">
        <v>0</v>
      </c>
      <c r="M287" s="95">
        <v>0</v>
      </c>
      <c r="N287" s="95">
        <v>0</v>
      </c>
      <c r="O287" s="95">
        <v>0</v>
      </c>
      <c r="P287" s="95">
        <v>0</v>
      </c>
      <c r="Q287" s="95">
        <v>0</v>
      </c>
      <c r="R287" s="95">
        <v>0</v>
      </c>
      <c r="S287" s="95">
        <v>0</v>
      </c>
      <c r="T287" s="95">
        <v>0</v>
      </c>
      <c r="U287" s="95">
        <v>0</v>
      </c>
      <c r="V287" s="95">
        <v>0</v>
      </c>
      <c r="W287" s="95">
        <v>0</v>
      </c>
      <c r="X287" s="95">
        <v>0</v>
      </c>
      <c r="Y287" s="95">
        <v>0</v>
      </c>
      <c r="Z287" s="95">
        <f t="shared" si="29"/>
        <v>0</v>
      </c>
      <c r="AA287" s="95">
        <f t="shared" si="30"/>
        <v>0</v>
      </c>
      <c r="AB287" s="95">
        <f t="shared" si="31"/>
        <v>0</v>
      </c>
      <c r="AC287" s="95">
        <f t="shared" si="32"/>
        <v>0</v>
      </c>
      <c r="AD287" s="95">
        <f t="shared" si="33"/>
        <v>0</v>
      </c>
      <c r="AE287" s="95">
        <f t="shared" si="34"/>
        <v>0</v>
      </c>
      <c r="AF287" s="95">
        <f t="shared" si="35"/>
        <v>0</v>
      </c>
    </row>
    <row r="288" spans="1:32" s="18" customFormat="1" ht="31.5" x14ac:dyDescent="0.25">
      <c r="A288" s="39" t="s">
        <v>573</v>
      </c>
      <c r="B288" s="70" t="s">
        <v>297</v>
      </c>
      <c r="C288" s="71" t="s">
        <v>216</v>
      </c>
      <c r="D288" s="95">
        <v>0</v>
      </c>
      <c r="E288" s="95">
        <v>0</v>
      </c>
      <c r="F288" s="95">
        <v>0</v>
      </c>
      <c r="G288" s="95">
        <v>0</v>
      </c>
      <c r="H288" s="95">
        <v>0</v>
      </c>
      <c r="I288" s="95">
        <v>0</v>
      </c>
      <c r="J288" s="95">
        <v>0</v>
      </c>
      <c r="K288" s="95">
        <v>0</v>
      </c>
      <c r="L288" s="95">
        <v>0</v>
      </c>
      <c r="M288" s="95">
        <v>0</v>
      </c>
      <c r="N288" s="95">
        <v>0</v>
      </c>
      <c r="O288" s="95">
        <v>0</v>
      </c>
      <c r="P288" s="95">
        <v>0</v>
      </c>
      <c r="Q288" s="95">
        <v>0</v>
      </c>
      <c r="R288" s="95">
        <v>0</v>
      </c>
      <c r="S288" s="95">
        <v>0</v>
      </c>
      <c r="T288" s="95">
        <v>0</v>
      </c>
      <c r="U288" s="95">
        <v>0</v>
      </c>
      <c r="V288" s="95">
        <v>0</v>
      </c>
      <c r="W288" s="95">
        <v>0</v>
      </c>
      <c r="X288" s="95">
        <v>0</v>
      </c>
      <c r="Y288" s="95">
        <v>0</v>
      </c>
      <c r="Z288" s="95">
        <f t="shared" si="29"/>
        <v>0</v>
      </c>
      <c r="AA288" s="95">
        <f t="shared" si="30"/>
        <v>0</v>
      </c>
      <c r="AB288" s="95">
        <f t="shared" si="31"/>
        <v>0</v>
      </c>
      <c r="AC288" s="95">
        <f t="shared" si="32"/>
        <v>0</v>
      </c>
      <c r="AD288" s="95">
        <f t="shared" si="33"/>
        <v>0</v>
      </c>
      <c r="AE288" s="95">
        <f t="shared" si="34"/>
        <v>0</v>
      </c>
      <c r="AF288" s="95">
        <f t="shared" si="35"/>
        <v>0</v>
      </c>
    </row>
    <row r="289" spans="1:32" s="18" customFormat="1" ht="47.25" x14ac:dyDescent="0.25">
      <c r="A289" s="39" t="s">
        <v>574</v>
      </c>
      <c r="B289" s="70" t="s">
        <v>299</v>
      </c>
      <c r="C289" s="71" t="s">
        <v>216</v>
      </c>
      <c r="D289" s="95">
        <v>0</v>
      </c>
      <c r="E289" s="95">
        <v>0</v>
      </c>
      <c r="F289" s="95">
        <v>0</v>
      </c>
      <c r="G289" s="95">
        <v>0</v>
      </c>
      <c r="H289" s="95">
        <v>0</v>
      </c>
      <c r="I289" s="95">
        <v>0</v>
      </c>
      <c r="J289" s="95">
        <v>0</v>
      </c>
      <c r="K289" s="95">
        <v>0</v>
      </c>
      <c r="L289" s="95">
        <v>0</v>
      </c>
      <c r="M289" s="95">
        <v>0</v>
      </c>
      <c r="N289" s="95">
        <v>0</v>
      </c>
      <c r="O289" s="95">
        <v>0</v>
      </c>
      <c r="P289" s="95">
        <v>0</v>
      </c>
      <c r="Q289" s="95">
        <v>0</v>
      </c>
      <c r="R289" s="95">
        <v>0</v>
      </c>
      <c r="S289" s="95">
        <v>0</v>
      </c>
      <c r="T289" s="95">
        <v>0</v>
      </c>
      <c r="U289" s="95">
        <v>0</v>
      </c>
      <c r="V289" s="95">
        <v>0</v>
      </c>
      <c r="W289" s="95">
        <v>0</v>
      </c>
      <c r="X289" s="95">
        <v>0</v>
      </c>
      <c r="Y289" s="95">
        <v>0</v>
      </c>
      <c r="Z289" s="95">
        <f t="shared" si="29"/>
        <v>0</v>
      </c>
      <c r="AA289" s="95">
        <f t="shared" si="30"/>
        <v>0</v>
      </c>
      <c r="AB289" s="95">
        <f t="shared" si="31"/>
        <v>0</v>
      </c>
      <c r="AC289" s="95">
        <f t="shared" si="32"/>
        <v>0</v>
      </c>
      <c r="AD289" s="95">
        <f t="shared" si="33"/>
        <v>0</v>
      </c>
      <c r="AE289" s="95">
        <f t="shared" si="34"/>
        <v>0</v>
      </c>
      <c r="AF289" s="95">
        <f t="shared" si="35"/>
        <v>0</v>
      </c>
    </row>
    <row r="290" spans="1:32" s="18" customFormat="1" ht="47.25" x14ac:dyDescent="0.25">
      <c r="A290" s="39" t="s">
        <v>575</v>
      </c>
      <c r="B290" s="70" t="s">
        <v>301</v>
      </c>
      <c r="C290" s="71" t="s">
        <v>216</v>
      </c>
      <c r="D290" s="95">
        <v>0</v>
      </c>
      <c r="E290" s="95">
        <v>0</v>
      </c>
      <c r="F290" s="95">
        <v>0</v>
      </c>
      <c r="G290" s="95">
        <v>0</v>
      </c>
      <c r="H290" s="95">
        <v>0</v>
      </c>
      <c r="I290" s="95">
        <v>0</v>
      </c>
      <c r="J290" s="95">
        <v>0</v>
      </c>
      <c r="K290" s="95">
        <v>0</v>
      </c>
      <c r="L290" s="95">
        <v>0</v>
      </c>
      <c r="M290" s="95">
        <v>0</v>
      </c>
      <c r="N290" s="95">
        <v>0</v>
      </c>
      <c r="O290" s="95">
        <v>0</v>
      </c>
      <c r="P290" s="95">
        <v>0</v>
      </c>
      <c r="Q290" s="95">
        <v>0</v>
      </c>
      <c r="R290" s="95">
        <v>0</v>
      </c>
      <c r="S290" s="95">
        <v>0</v>
      </c>
      <c r="T290" s="95">
        <v>0</v>
      </c>
      <c r="U290" s="95">
        <v>0</v>
      </c>
      <c r="V290" s="95">
        <v>0</v>
      </c>
      <c r="W290" s="95">
        <v>0</v>
      </c>
      <c r="X290" s="95">
        <v>0</v>
      </c>
      <c r="Y290" s="95">
        <v>0</v>
      </c>
      <c r="Z290" s="95">
        <f t="shared" si="29"/>
        <v>0</v>
      </c>
      <c r="AA290" s="95">
        <f t="shared" si="30"/>
        <v>0</v>
      </c>
      <c r="AB290" s="95">
        <f t="shared" si="31"/>
        <v>0</v>
      </c>
      <c r="AC290" s="95">
        <f t="shared" si="32"/>
        <v>0</v>
      </c>
      <c r="AD290" s="95">
        <f t="shared" si="33"/>
        <v>0</v>
      </c>
      <c r="AE290" s="95">
        <f t="shared" si="34"/>
        <v>0</v>
      </c>
      <c r="AF290" s="95">
        <f t="shared" si="35"/>
        <v>0</v>
      </c>
    </row>
    <row r="291" spans="1:32" s="18" customFormat="1" ht="63" x14ac:dyDescent="0.25">
      <c r="A291" s="39" t="s">
        <v>576</v>
      </c>
      <c r="B291" s="70" t="s">
        <v>303</v>
      </c>
      <c r="C291" s="71" t="s">
        <v>216</v>
      </c>
      <c r="D291" s="95">
        <v>0</v>
      </c>
      <c r="E291" s="95">
        <v>0</v>
      </c>
      <c r="F291" s="95">
        <v>0</v>
      </c>
      <c r="G291" s="95">
        <v>0</v>
      </c>
      <c r="H291" s="95">
        <v>0</v>
      </c>
      <c r="I291" s="95">
        <v>0</v>
      </c>
      <c r="J291" s="95">
        <v>0</v>
      </c>
      <c r="K291" s="95">
        <v>0</v>
      </c>
      <c r="L291" s="95">
        <v>0</v>
      </c>
      <c r="M291" s="95">
        <v>0</v>
      </c>
      <c r="N291" s="95">
        <v>0</v>
      </c>
      <c r="O291" s="95">
        <v>0</v>
      </c>
      <c r="P291" s="95">
        <v>0</v>
      </c>
      <c r="Q291" s="95">
        <v>0</v>
      </c>
      <c r="R291" s="95">
        <v>0</v>
      </c>
      <c r="S291" s="95">
        <v>0</v>
      </c>
      <c r="T291" s="95">
        <v>0</v>
      </c>
      <c r="U291" s="95">
        <v>0</v>
      </c>
      <c r="V291" s="95">
        <v>0</v>
      </c>
      <c r="W291" s="95">
        <v>0</v>
      </c>
      <c r="X291" s="95">
        <v>0</v>
      </c>
      <c r="Y291" s="95">
        <v>0</v>
      </c>
      <c r="Z291" s="95">
        <f t="shared" si="29"/>
        <v>0</v>
      </c>
      <c r="AA291" s="95">
        <f t="shared" si="30"/>
        <v>0</v>
      </c>
      <c r="AB291" s="95">
        <f t="shared" si="31"/>
        <v>0</v>
      </c>
      <c r="AC291" s="95">
        <f t="shared" si="32"/>
        <v>0</v>
      </c>
      <c r="AD291" s="95">
        <f t="shared" si="33"/>
        <v>0</v>
      </c>
      <c r="AE291" s="95">
        <f t="shared" si="34"/>
        <v>0</v>
      </c>
      <c r="AF291" s="95">
        <f t="shared" si="35"/>
        <v>0</v>
      </c>
    </row>
    <row r="292" spans="1:32" s="18" customFormat="1" ht="31.5" x14ac:dyDescent="0.25">
      <c r="A292" s="39" t="s">
        <v>577</v>
      </c>
      <c r="B292" s="70" t="s">
        <v>305</v>
      </c>
      <c r="C292" s="71" t="s">
        <v>216</v>
      </c>
      <c r="D292" s="95">
        <v>0</v>
      </c>
      <c r="E292" s="95">
        <v>0</v>
      </c>
      <c r="F292" s="95">
        <v>0</v>
      </c>
      <c r="G292" s="95">
        <v>0</v>
      </c>
      <c r="H292" s="95">
        <v>0</v>
      </c>
      <c r="I292" s="95">
        <v>0</v>
      </c>
      <c r="J292" s="95">
        <v>0</v>
      </c>
      <c r="K292" s="95">
        <v>0</v>
      </c>
      <c r="L292" s="95">
        <v>0</v>
      </c>
      <c r="M292" s="95">
        <v>0</v>
      </c>
      <c r="N292" s="95">
        <v>0</v>
      </c>
      <c r="O292" s="95">
        <v>0</v>
      </c>
      <c r="P292" s="95">
        <v>0</v>
      </c>
      <c r="Q292" s="95">
        <v>0</v>
      </c>
      <c r="R292" s="95">
        <v>0</v>
      </c>
      <c r="S292" s="95">
        <v>0</v>
      </c>
      <c r="T292" s="95">
        <v>0</v>
      </c>
      <c r="U292" s="95">
        <v>0</v>
      </c>
      <c r="V292" s="95">
        <v>0</v>
      </c>
      <c r="W292" s="95">
        <v>0</v>
      </c>
      <c r="X292" s="95">
        <v>0</v>
      </c>
      <c r="Y292" s="95">
        <v>0</v>
      </c>
      <c r="Z292" s="95">
        <f t="shared" si="29"/>
        <v>0</v>
      </c>
      <c r="AA292" s="95">
        <f t="shared" si="30"/>
        <v>0</v>
      </c>
      <c r="AB292" s="95">
        <f t="shared" si="31"/>
        <v>0</v>
      </c>
      <c r="AC292" s="95">
        <f t="shared" si="32"/>
        <v>0</v>
      </c>
      <c r="AD292" s="95">
        <f t="shared" si="33"/>
        <v>0</v>
      </c>
      <c r="AE292" s="95">
        <f t="shared" si="34"/>
        <v>0</v>
      </c>
      <c r="AF292" s="95">
        <f t="shared" si="35"/>
        <v>0</v>
      </c>
    </row>
    <row r="293" spans="1:32" s="18" customFormat="1" ht="47.25" x14ac:dyDescent="0.25">
      <c r="A293" s="39" t="s">
        <v>578</v>
      </c>
      <c r="B293" s="70" t="s">
        <v>307</v>
      </c>
      <c r="C293" s="71" t="s">
        <v>216</v>
      </c>
      <c r="D293" s="95">
        <v>0</v>
      </c>
      <c r="E293" s="95">
        <v>0</v>
      </c>
      <c r="F293" s="95">
        <v>0</v>
      </c>
      <c r="G293" s="95">
        <v>0</v>
      </c>
      <c r="H293" s="95">
        <v>0</v>
      </c>
      <c r="I293" s="95">
        <v>0</v>
      </c>
      <c r="J293" s="95">
        <v>0</v>
      </c>
      <c r="K293" s="95">
        <v>0</v>
      </c>
      <c r="L293" s="95">
        <v>0</v>
      </c>
      <c r="M293" s="95">
        <v>0</v>
      </c>
      <c r="N293" s="95">
        <v>0</v>
      </c>
      <c r="O293" s="95">
        <v>0</v>
      </c>
      <c r="P293" s="95">
        <v>0</v>
      </c>
      <c r="Q293" s="95">
        <v>0</v>
      </c>
      <c r="R293" s="95">
        <v>0</v>
      </c>
      <c r="S293" s="95">
        <v>0</v>
      </c>
      <c r="T293" s="95">
        <v>0</v>
      </c>
      <c r="U293" s="95">
        <v>0</v>
      </c>
      <c r="V293" s="95">
        <v>0</v>
      </c>
      <c r="W293" s="95">
        <v>0</v>
      </c>
      <c r="X293" s="95">
        <v>0</v>
      </c>
      <c r="Y293" s="95">
        <v>0</v>
      </c>
      <c r="Z293" s="95">
        <f t="shared" si="29"/>
        <v>0</v>
      </c>
      <c r="AA293" s="95">
        <f t="shared" si="30"/>
        <v>0</v>
      </c>
      <c r="AB293" s="95">
        <f t="shared" si="31"/>
        <v>0</v>
      </c>
      <c r="AC293" s="95">
        <f t="shared" si="32"/>
        <v>0</v>
      </c>
      <c r="AD293" s="95">
        <f t="shared" si="33"/>
        <v>0</v>
      </c>
      <c r="AE293" s="95">
        <f t="shared" si="34"/>
        <v>0</v>
      </c>
      <c r="AF293" s="95">
        <f t="shared" si="35"/>
        <v>0</v>
      </c>
    </row>
    <row r="294" spans="1:32" s="18" customFormat="1" ht="89.25" customHeight="1" x14ac:dyDescent="0.25">
      <c r="A294" s="39" t="s">
        <v>579</v>
      </c>
      <c r="B294" s="70" t="s">
        <v>308</v>
      </c>
      <c r="C294" s="71" t="s">
        <v>216</v>
      </c>
      <c r="D294" s="95">
        <v>0</v>
      </c>
      <c r="E294" s="95">
        <v>0</v>
      </c>
      <c r="F294" s="95">
        <v>0</v>
      </c>
      <c r="G294" s="95">
        <v>0</v>
      </c>
      <c r="H294" s="95">
        <v>0</v>
      </c>
      <c r="I294" s="95">
        <v>0</v>
      </c>
      <c r="J294" s="95">
        <v>0</v>
      </c>
      <c r="K294" s="95">
        <v>0</v>
      </c>
      <c r="L294" s="95">
        <v>0</v>
      </c>
      <c r="M294" s="95">
        <v>0</v>
      </c>
      <c r="N294" s="95">
        <v>0</v>
      </c>
      <c r="O294" s="95">
        <v>0</v>
      </c>
      <c r="P294" s="95">
        <v>0</v>
      </c>
      <c r="Q294" s="95">
        <v>0</v>
      </c>
      <c r="R294" s="95">
        <v>0</v>
      </c>
      <c r="S294" s="95">
        <v>0</v>
      </c>
      <c r="T294" s="95">
        <v>0</v>
      </c>
      <c r="U294" s="95">
        <v>0</v>
      </c>
      <c r="V294" s="95">
        <v>0</v>
      </c>
      <c r="W294" s="95">
        <v>0</v>
      </c>
      <c r="X294" s="95">
        <v>0</v>
      </c>
      <c r="Y294" s="95">
        <v>0</v>
      </c>
      <c r="Z294" s="95">
        <f t="shared" si="29"/>
        <v>0</v>
      </c>
      <c r="AA294" s="95">
        <f t="shared" si="30"/>
        <v>0</v>
      </c>
      <c r="AB294" s="95">
        <f t="shared" si="31"/>
        <v>0</v>
      </c>
      <c r="AC294" s="95">
        <f t="shared" si="32"/>
        <v>0</v>
      </c>
      <c r="AD294" s="95">
        <f t="shared" si="33"/>
        <v>0</v>
      </c>
      <c r="AE294" s="95">
        <f t="shared" si="34"/>
        <v>0</v>
      </c>
      <c r="AF294" s="95">
        <f t="shared" si="35"/>
        <v>0</v>
      </c>
    </row>
    <row r="295" spans="1:32" s="18" customFormat="1" ht="81.75" customHeight="1" x14ac:dyDescent="0.25">
      <c r="A295" s="39" t="s">
        <v>580</v>
      </c>
      <c r="B295" s="70" t="s">
        <v>309</v>
      </c>
      <c r="C295" s="71" t="s">
        <v>216</v>
      </c>
      <c r="D295" s="95">
        <v>0</v>
      </c>
      <c r="E295" s="95">
        <v>0</v>
      </c>
      <c r="F295" s="95">
        <v>0</v>
      </c>
      <c r="G295" s="95">
        <v>0</v>
      </c>
      <c r="H295" s="95">
        <v>0</v>
      </c>
      <c r="I295" s="95">
        <v>0</v>
      </c>
      <c r="J295" s="95">
        <v>0</v>
      </c>
      <c r="K295" s="95">
        <v>0</v>
      </c>
      <c r="L295" s="95">
        <v>0</v>
      </c>
      <c r="M295" s="95">
        <v>0</v>
      </c>
      <c r="N295" s="95">
        <v>0</v>
      </c>
      <c r="O295" s="95">
        <v>0</v>
      </c>
      <c r="P295" s="95">
        <v>0</v>
      </c>
      <c r="Q295" s="95">
        <v>0</v>
      </c>
      <c r="R295" s="95">
        <v>0</v>
      </c>
      <c r="S295" s="95">
        <v>0</v>
      </c>
      <c r="T295" s="95">
        <v>0</v>
      </c>
      <c r="U295" s="95">
        <v>0</v>
      </c>
      <c r="V295" s="95">
        <v>0</v>
      </c>
      <c r="W295" s="95">
        <v>0</v>
      </c>
      <c r="X295" s="95">
        <v>0</v>
      </c>
      <c r="Y295" s="95">
        <v>0</v>
      </c>
      <c r="Z295" s="95">
        <f t="shared" si="29"/>
        <v>0</v>
      </c>
      <c r="AA295" s="95">
        <f t="shared" si="30"/>
        <v>0</v>
      </c>
      <c r="AB295" s="95">
        <f t="shared" si="31"/>
        <v>0</v>
      </c>
      <c r="AC295" s="95">
        <f t="shared" si="32"/>
        <v>0</v>
      </c>
      <c r="AD295" s="95">
        <f t="shared" si="33"/>
        <v>0</v>
      </c>
      <c r="AE295" s="95">
        <f t="shared" si="34"/>
        <v>0</v>
      </c>
      <c r="AF295" s="95">
        <f t="shared" si="35"/>
        <v>0</v>
      </c>
    </row>
    <row r="296" spans="1:32" s="18" customFormat="1" ht="91.5" customHeight="1" x14ac:dyDescent="0.25">
      <c r="A296" s="39" t="s">
        <v>581</v>
      </c>
      <c r="B296" s="70" t="s">
        <v>310</v>
      </c>
      <c r="C296" s="71" t="s">
        <v>216</v>
      </c>
      <c r="D296" s="95">
        <v>0</v>
      </c>
      <c r="E296" s="95">
        <v>0</v>
      </c>
      <c r="F296" s="95">
        <v>0</v>
      </c>
      <c r="G296" s="95">
        <v>0</v>
      </c>
      <c r="H296" s="95">
        <v>0</v>
      </c>
      <c r="I296" s="95">
        <v>0</v>
      </c>
      <c r="J296" s="95">
        <v>0</v>
      </c>
      <c r="K296" s="95">
        <v>0</v>
      </c>
      <c r="L296" s="95">
        <v>0</v>
      </c>
      <c r="M296" s="95">
        <v>0</v>
      </c>
      <c r="N296" s="95">
        <v>0</v>
      </c>
      <c r="O296" s="95">
        <v>0</v>
      </c>
      <c r="P296" s="95">
        <v>0</v>
      </c>
      <c r="Q296" s="95">
        <v>0</v>
      </c>
      <c r="R296" s="95">
        <v>0</v>
      </c>
      <c r="S296" s="95">
        <v>0</v>
      </c>
      <c r="T296" s="95">
        <v>0</v>
      </c>
      <c r="U296" s="95">
        <v>0</v>
      </c>
      <c r="V296" s="95">
        <v>0</v>
      </c>
      <c r="W296" s="95">
        <v>0</v>
      </c>
      <c r="X296" s="95">
        <v>0</v>
      </c>
      <c r="Y296" s="95">
        <v>0</v>
      </c>
      <c r="Z296" s="95">
        <f t="shared" si="29"/>
        <v>0</v>
      </c>
      <c r="AA296" s="95">
        <f t="shared" si="30"/>
        <v>0</v>
      </c>
      <c r="AB296" s="95">
        <f t="shared" si="31"/>
        <v>0</v>
      </c>
      <c r="AC296" s="95">
        <f t="shared" si="32"/>
        <v>0</v>
      </c>
      <c r="AD296" s="95">
        <f t="shared" si="33"/>
        <v>0</v>
      </c>
      <c r="AE296" s="95">
        <f t="shared" si="34"/>
        <v>0</v>
      </c>
      <c r="AF296" s="95">
        <f t="shared" si="35"/>
        <v>0</v>
      </c>
    </row>
    <row r="297" spans="1:32" s="18" customFormat="1" ht="47.25" x14ac:dyDescent="0.25">
      <c r="A297" s="39" t="s">
        <v>582</v>
      </c>
      <c r="B297" s="70" t="s">
        <v>316</v>
      </c>
      <c r="C297" s="71" t="s">
        <v>216</v>
      </c>
      <c r="D297" s="95">
        <v>0</v>
      </c>
      <c r="E297" s="95">
        <v>0</v>
      </c>
      <c r="F297" s="95">
        <v>0</v>
      </c>
      <c r="G297" s="95">
        <v>0</v>
      </c>
      <c r="H297" s="95">
        <v>0</v>
      </c>
      <c r="I297" s="95">
        <v>0</v>
      </c>
      <c r="J297" s="95">
        <v>0</v>
      </c>
      <c r="K297" s="95">
        <v>0</v>
      </c>
      <c r="L297" s="95">
        <v>0</v>
      </c>
      <c r="M297" s="95">
        <v>0</v>
      </c>
      <c r="N297" s="95">
        <v>0</v>
      </c>
      <c r="O297" s="95">
        <v>0</v>
      </c>
      <c r="P297" s="95">
        <v>0</v>
      </c>
      <c r="Q297" s="95">
        <v>0</v>
      </c>
      <c r="R297" s="95">
        <v>0</v>
      </c>
      <c r="S297" s="95">
        <v>0</v>
      </c>
      <c r="T297" s="95">
        <v>0</v>
      </c>
      <c r="U297" s="95">
        <v>0</v>
      </c>
      <c r="V297" s="95">
        <v>0</v>
      </c>
      <c r="W297" s="95">
        <v>0</v>
      </c>
      <c r="X297" s="95">
        <v>0</v>
      </c>
      <c r="Y297" s="95">
        <v>0</v>
      </c>
      <c r="Z297" s="95">
        <f t="shared" si="29"/>
        <v>0</v>
      </c>
      <c r="AA297" s="95">
        <f t="shared" si="30"/>
        <v>0</v>
      </c>
      <c r="AB297" s="95">
        <f t="shared" si="31"/>
        <v>0</v>
      </c>
      <c r="AC297" s="95">
        <f t="shared" si="32"/>
        <v>0</v>
      </c>
      <c r="AD297" s="95">
        <f t="shared" si="33"/>
        <v>0</v>
      </c>
      <c r="AE297" s="95">
        <f t="shared" si="34"/>
        <v>0</v>
      </c>
      <c r="AF297" s="95">
        <f t="shared" si="35"/>
        <v>0</v>
      </c>
    </row>
    <row r="298" spans="1:32" s="18" customFormat="1" ht="47.25" x14ac:dyDescent="0.25">
      <c r="A298" s="39" t="s">
        <v>583</v>
      </c>
      <c r="B298" s="70" t="s">
        <v>318</v>
      </c>
      <c r="C298" s="71" t="s">
        <v>216</v>
      </c>
      <c r="D298" s="95">
        <v>0</v>
      </c>
      <c r="E298" s="95">
        <v>0</v>
      </c>
      <c r="F298" s="95">
        <v>0</v>
      </c>
      <c r="G298" s="95">
        <v>0</v>
      </c>
      <c r="H298" s="95">
        <v>0</v>
      </c>
      <c r="I298" s="95">
        <v>0</v>
      </c>
      <c r="J298" s="95">
        <v>0</v>
      </c>
      <c r="K298" s="95">
        <v>0</v>
      </c>
      <c r="L298" s="95">
        <v>0</v>
      </c>
      <c r="M298" s="95">
        <v>0</v>
      </c>
      <c r="N298" s="95">
        <v>0</v>
      </c>
      <c r="O298" s="95">
        <v>0</v>
      </c>
      <c r="P298" s="95">
        <v>0</v>
      </c>
      <c r="Q298" s="95">
        <v>0</v>
      </c>
      <c r="R298" s="95">
        <v>0</v>
      </c>
      <c r="S298" s="95">
        <v>0</v>
      </c>
      <c r="T298" s="95">
        <v>0</v>
      </c>
      <c r="U298" s="95">
        <v>0</v>
      </c>
      <c r="V298" s="95">
        <v>0</v>
      </c>
      <c r="W298" s="95">
        <v>0</v>
      </c>
      <c r="X298" s="95">
        <v>0</v>
      </c>
      <c r="Y298" s="95">
        <v>0</v>
      </c>
      <c r="Z298" s="95">
        <f t="shared" si="29"/>
        <v>0</v>
      </c>
      <c r="AA298" s="95">
        <f t="shared" si="30"/>
        <v>0</v>
      </c>
      <c r="AB298" s="95">
        <f t="shared" si="31"/>
        <v>0</v>
      </c>
      <c r="AC298" s="95">
        <f t="shared" si="32"/>
        <v>0</v>
      </c>
      <c r="AD298" s="95">
        <f t="shared" si="33"/>
        <v>0</v>
      </c>
      <c r="AE298" s="95">
        <f t="shared" si="34"/>
        <v>0</v>
      </c>
      <c r="AF298" s="95">
        <f t="shared" si="35"/>
        <v>0</v>
      </c>
    </row>
    <row r="299" spans="1:32" s="18" customFormat="1" ht="31.5" x14ac:dyDescent="0.25">
      <c r="A299" s="39" t="s">
        <v>584</v>
      </c>
      <c r="B299" s="70" t="s">
        <v>320</v>
      </c>
      <c r="C299" s="71" t="s">
        <v>216</v>
      </c>
      <c r="D299" s="95">
        <v>0</v>
      </c>
      <c r="E299" s="95">
        <v>0</v>
      </c>
      <c r="F299" s="95">
        <v>0</v>
      </c>
      <c r="G299" s="95">
        <v>0</v>
      </c>
      <c r="H299" s="95">
        <v>0</v>
      </c>
      <c r="I299" s="95">
        <v>0</v>
      </c>
      <c r="J299" s="95">
        <v>0</v>
      </c>
      <c r="K299" s="95">
        <v>0</v>
      </c>
      <c r="L299" s="95">
        <v>0</v>
      </c>
      <c r="M299" s="95">
        <v>0</v>
      </c>
      <c r="N299" s="95">
        <v>0</v>
      </c>
      <c r="O299" s="95">
        <v>0</v>
      </c>
      <c r="P299" s="95">
        <v>0</v>
      </c>
      <c r="Q299" s="95">
        <v>0</v>
      </c>
      <c r="R299" s="95">
        <v>0</v>
      </c>
      <c r="S299" s="95">
        <v>0</v>
      </c>
      <c r="T299" s="95">
        <v>0</v>
      </c>
      <c r="U299" s="95">
        <v>0</v>
      </c>
      <c r="V299" s="95">
        <v>0</v>
      </c>
      <c r="W299" s="95">
        <v>0</v>
      </c>
      <c r="X299" s="95">
        <v>0</v>
      </c>
      <c r="Y299" s="95">
        <v>0</v>
      </c>
      <c r="Z299" s="95">
        <f t="shared" si="29"/>
        <v>0</v>
      </c>
      <c r="AA299" s="95">
        <f t="shared" si="30"/>
        <v>0</v>
      </c>
      <c r="AB299" s="95">
        <f t="shared" si="31"/>
        <v>0</v>
      </c>
      <c r="AC299" s="95">
        <f t="shared" si="32"/>
        <v>0</v>
      </c>
      <c r="AD299" s="95">
        <f t="shared" si="33"/>
        <v>0</v>
      </c>
      <c r="AE299" s="95">
        <f t="shared" si="34"/>
        <v>0</v>
      </c>
      <c r="AF299" s="95">
        <f t="shared" si="35"/>
        <v>0</v>
      </c>
    </row>
    <row r="300" spans="1:32" s="18" customFormat="1" ht="47.25" x14ac:dyDescent="0.25">
      <c r="A300" s="39" t="s">
        <v>180</v>
      </c>
      <c r="B300" s="70" t="s">
        <v>321</v>
      </c>
      <c r="C300" s="71" t="s">
        <v>216</v>
      </c>
      <c r="D300" s="95">
        <v>0</v>
      </c>
      <c r="E300" s="95">
        <v>0</v>
      </c>
      <c r="F300" s="95">
        <v>0</v>
      </c>
      <c r="G300" s="95">
        <v>0</v>
      </c>
      <c r="H300" s="95">
        <v>0</v>
      </c>
      <c r="I300" s="95">
        <v>0</v>
      </c>
      <c r="J300" s="95">
        <v>0</v>
      </c>
      <c r="K300" s="95">
        <v>0</v>
      </c>
      <c r="L300" s="95">
        <v>0</v>
      </c>
      <c r="M300" s="95">
        <v>0</v>
      </c>
      <c r="N300" s="95">
        <v>0</v>
      </c>
      <c r="O300" s="95">
        <v>0</v>
      </c>
      <c r="P300" s="95">
        <v>0</v>
      </c>
      <c r="Q300" s="95">
        <v>0</v>
      </c>
      <c r="R300" s="95">
        <v>0</v>
      </c>
      <c r="S300" s="95">
        <v>0</v>
      </c>
      <c r="T300" s="95">
        <v>0</v>
      </c>
      <c r="U300" s="95">
        <v>0</v>
      </c>
      <c r="V300" s="95">
        <v>0</v>
      </c>
      <c r="W300" s="95">
        <v>0</v>
      </c>
      <c r="X300" s="95">
        <v>0</v>
      </c>
      <c r="Y300" s="95">
        <v>0</v>
      </c>
      <c r="Z300" s="95">
        <f t="shared" si="29"/>
        <v>0</v>
      </c>
      <c r="AA300" s="95">
        <f t="shared" si="30"/>
        <v>0</v>
      </c>
      <c r="AB300" s="95">
        <f t="shared" si="31"/>
        <v>0</v>
      </c>
      <c r="AC300" s="95">
        <f t="shared" si="32"/>
        <v>0</v>
      </c>
      <c r="AD300" s="95">
        <f t="shared" si="33"/>
        <v>0</v>
      </c>
      <c r="AE300" s="95">
        <f t="shared" si="34"/>
        <v>0</v>
      </c>
      <c r="AF300" s="95">
        <f t="shared" si="35"/>
        <v>0</v>
      </c>
    </row>
    <row r="301" spans="1:32" s="18" customFormat="1" ht="31.5" x14ac:dyDescent="0.25">
      <c r="A301" s="39" t="s">
        <v>585</v>
      </c>
      <c r="B301" s="70" t="s">
        <v>322</v>
      </c>
      <c r="C301" s="71" t="s">
        <v>216</v>
      </c>
      <c r="D301" s="95">
        <v>0</v>
      </c>
      <c r="E301" s="95">
        <v>0</v>
      </c>
      <c r="F301" s="95">
        <v>0</v>
      </c>
      <c r="G301" s="95">
        <v>0</v>
      </c>
      <c r="H301" s="95">
        <v>0</v>
      </c>
      <c r="I301" s="95">
        <v>0</v>
      </c>
      <c r="J301" s="95">
        <v>0</v>
      </c>
      <c r="K301" s="95">
        <v>0</v>
      </c>
      <c r="L301" s="95">
        <v>0</v>
      </c>
      <c r="M301" s="95">
        <v>0</v>
      </c>
      <c r="N301" s="95">
        <v>0</v>
      </c>
      <c r="O301" s="95">
        <v>0</v>
      </c>
      <c r="P301" s="95">
        <v>0</v>
      </c>
      <c r="Q301" s="95">
        <v>0</v>
      </c>
      <c r="R301" s="95">
        <v>0</v>
      </c>
      <c r="S301" s="95">
        <v>0</v>
      </c>
      <c r="T301" s="95">
        <v>0</v>
      </c>
      <c r="U301" s="95">
        <v>0</v>
      </c>
      <c r="V301" s="95">
        <v>0</v>
      </c>
      <c r="W301" s="95">
        <v>0</v>
      </c>
      <c r="X301" s="95">
        <v>0</v>
      </c>
      <c r="Y301" s="95">
        <v>0</v>
      </c>
      <c r="Z301" s="95">
        <f t="shared" si="29"/>
        <v>0</v>
      </c>
      <c r="AA301" s="95">
        <f t="shared" si="30"/>
        <v>0</v>
      </c>
      <c r="AB301" s="95">
        <f t="shared" si="31"/>
        <v>0</v>
      </c>
      <c r="AC301" s="95">
        <f t="shared" si="32"/>
        <v>0</v>
      </c>
      <c r="AD301" s="95">
        <f t="shared" si="33"/>
        <v>0</v>
      </c>
      <c r="AE301" s="95">
        <f t="shared" si="34"/>
        <v>0</v>
      </c>
      <c r="AF301" s="95">
        <f t="shared" si="35"/>
        <v>0</v>
      </c>
    </row>
    <row r="302" spans="1:32" s="18" customFormat="1" ht="110.25" x14ac:dyDescent="0.25">
      <c r="A302" s="39" t="s">
        <v>586</v>
      </c>
      <c r="B302" s="70" t="s">
        <v>323</v>
      </c>
      <c r="C302" s="71" t="s">
        <v>216</v>
      </c>
      <c r="D302" s="95">
        <v>0</v>
      </c>
      <c r="E302" s="95">
        <v>0</v>
      </c>
      <c r="F302" s="95">
        <v>0</v>
      </c>
      <c r="G302" s="95">
        <v>0</v>
      </c>
      <c r="H302" s="95">
        <v>0</v>
      </c>
      <c r="I302" s="95">
        <v>0</v>
      </c>
      <c r="J302" s="95">
        <v>0</v>
      </c>
      <c r="K302" s="95">
        <v>0</v>
      </c>
      <c r="L302" s="95">
        <v>0</v>
      </c>
      <c r="M302" s="95">
        <v>0</v>
      </c>
      <c r="N302" s="95">
        <v>0</v>
      </c>
      <c r="O302" s="95">
        <v>0</v>
      </c>
      <c r="P302" s="95">
        <v>0</v>
      </c>
      <c r="Q302" s="95">
        <v>0</v>
      </c>
      <c r="R302" s="95">
        <v>0</v>
      </c>
      <c r="S302" s="95">
        <v>0</v>
      </c>
      <c r="T302" s="95">
        <v>0</v>
      </c>
      <c r="U302" s="95">
        <v>0</v>
      </c>
      <c r="V302" s="95">
        <v>0</v>
      </c>
      <c r="W302" s="95">
        <v>0</v>
      </c>
      <c r="X302" s="95">
        <v>0</v>
      </c>
      <c r="Y302" s="95">
        <v>0</v>
      </c>
      <c r="Z302" s="95">
        <f t="shared" si="29"/>
        <v>0</v>
      </c>
      <c r="AA302" s="95">
        <f t="shared" si="30"/>
        <v>0</v>
      </c>
      <c r="AB302" s="95">
        <f t="shared" si="31"/>
        <v>0</v>
      </c>
      <c r="AC302" s="95">
        <f t="shared" si="32"/>
        <v>0</v>
      </c>
      <c r="AD302" s="95">
        <f t="shared" si="33"/>
        <v>0</v>
      </c>
      <c r="AE302" s="95">
        <f t="shared" si="34"/>
        <v>0</v>
      </c>
      <c r="AF302" s="95">
        <f t="shared" si="35"/>
        <v>0</v>
      </c>
    </row>
    <row r="303" spans="1:32" s="18" customFormat="1" ht="47.25" x14ac:dyDescent="0.25">
      <c r="A303" s="39" t="s">
        <v>587</v>
      </c>
      <c r="B303" s="70" t="s">
        <v>325</v>
      </c>
      <c r="C303" s="71" t="s">
        <v>216</v>
      </c>
      <c r="D303" s="95">
        <v>0</v>
      </c>
      <c r="E303" s="95">
        <v>0</v>
      </c>
      <c r="F303" s="95">
        <v>0</v>
      </c>
      <c r="G303" s="95">
        <v>0</v>
      </c>
      <c r="H303" s="95">
        <v>0</v>
      </c>
      <c r="I303" s="95">
        <v>0</v>
      </c>
      <c r="J303" s="95">
        <v>0</v>
      </c>
      <c r="K303" s="95">
        <v>0</v>
      </c>
      <c r="L303" s="95">
        <v>0</v>
      </c>
      <c r="M303" s="95">
        <v>0</v>
      </c>
      <c r="N303" s="95">
        <v>0</v>
      </c>
      <c r="O303" s="95">
        <v>0</v>
      </c>
      <c r="P303" s="95">
        <v>0</v>
      </c>
      <c r="Q303" s="95">
        <v>0</v>
      </c>
      <c r="R303" s="95">
        <v>0</v>
      </c>
      <c r="S303" s="95">
        <v>0</v>
      </c>
      <c r="T303" s="95">
        <v>0</v>
      </c>
      <c r="U303" s="95">
        <v>0</v>
      </c>
      <c r="V303" s="95">
        <v>0</v>
      </c>
      <c r="W303" s="95">
        <v>0</v>
      </c>
      <c r="X303" s="95">
        <v>0</v>
      </c>
      <c r="Y303" s="95">
        <v>0</v>
      </c>
      <c r="Z303" s="95">
        <f t="shared" si="29"/>
        <v>0</v>
      </c>
      <c r="AA303" s="95">
        <f t="shared" si="30"/>
        <v>0</v>
      </c>
      <c r="AB303" s="95">
        <f t="shared" si="31"/>
        <v>0</v>
      </c>
      <c r="AC303" s="95">
        <f t="shared" si="32"/>
        <v>0</v>
      </c>
      <c r="AD303" s="95">
        <f t="shared" si="33"/>
        <v>0</v>
      </c>
      <c r="AE303" s="95">
        <f t="shared" si="34"/>
        <v>0</v>
      </c>
      <c r="AF303" s="95">
        <f t="shared" si="35"/>
        <v>0</v>
      </c>
    </row>
    <row r="304" spans="1:32" s="18" customFormat="1" ht="47.25" x14ac:dyDescent="0.25">
      <c r="A304" s="39" t="s">
        <v>588</v>
      </c>
      <c r="B304" s="70" t="s">
        <v>325</v>
      </c>
      <c r="C304" s="71" t="s">
        <v>216</v>
      </c>
      <c r="D304" s="95">
        <v>0</v>
      </c>
      <c r="E304" s="95">
        <v>0</v>
      </c>
      <c r="F304" s="95">
        <v>0</v>
      </c>
      <c r="G304" s="95">
        <v>0</v>
      </c>
      <c r="H304" s="95">
        <v>0</v>
      </c>
      <c r="I304" s="95">
        <v>0</v>
      </c>
      <c r="J304" s="95">
        <v>0</v>
      </c>
      <c r="K304" s="95">
        <v>0</v>
      </c>
      <c r="L304" s="95">
        <v>0</v>
      </c>
      <c r="M304" s="95">
        <v>0</v>
      </c>
      <c r="N304" s="95">
        <v>0</v>
      </c>
      <c r="O304" s="95">
        <v>0</v>
      </c>
      <c r="P304" s="95">
        <v>0</v>
      </c>
      <c r="Q304" s="95">
        <v>0</v>
      </c>
      <c r="R304" s="95">
        <v>0</v>
      </c>
      <c r="S304" s="95">
        <v>0</v>
      </c>
      <c r="T304" s="95">
        <v>0</v>
      </c>
      <c r="U304" s="95">
        <v>0</v>
      </c>
      <c r="V304" s="95">
        <v>0</v>
      </c>
      <c r="W304" s="95">
        <v>0</v>
      </c>
      <c r="X304" s="95">
        <v>0</v>
      </c>
      <c r="Y304" s="95">
        <v>0</v>
      </c>
      <c r="Z304" s="95">
        <f t="shared" si="29"/>
        <v>0</v>
      </c>
      <c r="AA304" s="95">
        <f t="shared" si="30"/>
        <v>0</v>
      </c>
      <c r="AB304" s="95">
        <f t="shared" si="31"/>
        <v>0</v>
      </c>
      <c r="AC304" s="95">
        <f t="shared" si="32"/>
        <v>0</v>
      </c>
      <c r="AD304" s="95">
        <f t="shared" si="33"/>
        <v>0</v>
      </c>
      <c r="AE304" s="95">
        <f t="shared" si="34"/>
        <v>0</v>
      </c>
      <c r="AF304" s="95">
        <f t="shared" si="35"/>
        <v>0</v>
      </c>
    </row>
    <row r="305" spans="1:32" s="18" customFormat="1" ht="63" x14ac:dyDescent="0.25">
      <c r="A305" s="39" t="s">
        <v>589</v>
      </c>
      <c r="B305" s="70" t="s">
        <v>327</v>
      </c>
      <c r="C305" s="71" t="s">
        <v>216</v>
      </c>
      <c r="D305" s="95">
        <v>0</v>
      </c>
      <c r="E305" s="95">
        <v>0</v>
      </c>
      <c r="F305" s="95">
        <v>0</v>
      </c>
      <c r="G305" s="95">
        <v>0</v>
      </c>
      <c r="H305" s="95">
        <v>0</v>
      </c>
      <c r="I305" s="95">
        <v>0</v>
      </c>
      <c r="J305" s="95">
        <v>0</v>
      </c>
      <c r="K305" s="95">
        <v>0</v>
      </c>
      <c r="L305" s="95">
        <v>0</v>
      </c>
      <c r="M305" s="95">
        <v>0</v>
      </c>
      <c r="N305" s="95">
        <v>0</v>
      </c>
      <c r="O305" s="95">
        <v>0</v>
      </c>
      <c r="P305" s="95">
        <v>0</v>
      </c>
      <c r="Q305" s="95">
        <v>0</v>
      </c>
      <c r="R305" s="95">
        <v>0</v>
      </c>
      <c r="S305" s="95">
        <v>0</v>
      </c>
      <c r="T305" s="95">
        <v>0</v>
      </c>
      <c r="U305" s="95">
        <v>0</v>
      </c>
      <c r="V305" s="95">
        <v>0</v>
      </c>
      <c r="W305" s="95">
        <v>0</v>
      </c>
      <c r="X305" s="95">
        <v>0</v>
      </c>
      <c r="Y305" s="95">
        <v>0</v>
      </c>
      <c r="Z305" s="95">
        <f t="shared" si="29"/>
        <v>0</v>
      </c>
      <c r="AA305" s="95">
        <f t="shared" si="30"/>
        <v>0</v>
      </c>
      <c r="AB305" s="95">
        <f t="shared" si="31"/>
        <v>0</v>
      </c>
      <c r="AC305" s="95">
        <f t="shared" si="32"/>
        <v>0</v>
      </c>
      <c r="AD305" s="95">
        <f t="shared" si="33"/>
        <v>0</v>
      </c>
      <c r="AE305" s="95">
        <f t="shared" si="34"/>
        <v>0</v>
      </c>
      <c r="AF305" s="95">
        <f t="shared" si="35"/>
        <v>0</v>
      </c>
    </row>
    <row r="306" spans="1:32" s="18" customFormat="1" ht="47.25" x14ac:dyDescent="0.25">
      <c r="A306" s="39" t="s">
        <v>590</v>
      </c>
      <c r="B306" s="70" t="s">
        <v>329</v>
      </c>
      <c r="C306" s="71" t="s">
        <v>216</v>
      </c>
      <c r="D306" s="95">
        <v>0</v>
      </c>
      <c r="E306" s="95">
        <v>0</v>
      </c>
      <c r="F306" s="95">
        <v>0</v>
      </c>
      <c r="G306" s="95">
        <v>0</v>
      </c>
      <c r="H306" s="95">
        <v>0</v>
      </c>
      <c r="I306" s="95">
        <v>0</v>
      </c>
      <c r="J306" s="95">
        <v>0</v>
      </c>
      <c r="K306" s="95">
        <v>0</v>
      </c>
      <c r="L306" s="95">
        <v>0</v>
      </c>
      <c r="M306" s="95">
        <v>0</v>
      </c>
      <c r="N306" s="95">
        <v>0</v>
      </c>
      <c r="O306" s="95">
        <v>0</v>
      </c>
      <c r="P306" s="95">
        <v>0</v>
      </c>
      <c r="Q306" s="95">
        <v>0</v>
      </c>
      <c r="R306" s="95">
        <v>0</v>
      </c>
      <c r="S306" s="95">
        <v>0</v>
      </c>
      <c r="T306" s="95">
        <v>0</v>
      </c>
      <c r="U306" s="95">
        <v>0</v>
      </c>
      <c r="V306" s="95">
        <v>0</v>
      </c>
      <c r="W306" s="95">
        <v>0</v>
      </c>
      <c r="X306" s="95">
        <v>0</v>
      </c>
      <c r="Y306" s="95">
        <v>0</v>
      </c>
      <c r="Z306" s="95">
        <f t="shared" si="29"/>
        <v>0</v>
      </c>
      <c r="AA306" s="95">
        <f t="shared" si="30"/>
        <v>0</v>
      </c>
      <c r="AB306" s="95">
        <f t="shared" si="31"/>
        <v>0</v>
      </c>
      <c r="AC306" s="95">
        <f t="shared" si="32"/>
        <v>0</v>
      </c>
      <c r="AD306" s="95">
        <f t="shared" si="33"/>
        <v>0</v>
      </c>
      <c r="AE306" s="95">
        <f t="shared" si="34"/>
        <v>0</v>
      </c>
      <c r="AF306" s="95">
        <f t="shared" si="35"/>
        <v>0</v>
      </c>
    </row>
    <row r="307" spans="1:32" s="18" customFormat="1" ht="47.25" x14ac:dyDescent="0.25">
      <c r="A307" s="39" t="s">
        <v>591</v>
      </c>
      <c r="B307" s="70" t="s">
        <v>325</v>
      </c>
      <c r="C307" s="71" t="s">
        <v>216</v>
      </c>
      <c r="D307" s="95">
        <v>0</v>
      </c>
      <c r="E307" s="95">
        <v>0</v>
      </c>
      <c r="F307" s="95">
        <v>0</v>
      </c>
      <c r="G307" s="95">
        <v>0</v>
      </c>
      <c r="H307" s="95">
        <v>0</v>
      </c>
      <c r="I307" s="95">
        <v>0</v>
      </c>
      <c r="J307" s="95">
        <v>0</v>
      </c>
      <c r="K307" s="95">
        <v>0</v>
      </c>
      <c r="L307" s="95">
        <v>0</v>
      </c>
      <c r="M307" s="95">
        <v>0</v>
      </c>
      <c r="N307" s="95">
        <v>0</v>
      </c>
      <c r="O307" s="95">
        <v>0</v>
      </c>
      <c r="P307" s="95">
        <v>0</v>
      </c>
      <c r="Q307" s="95">
        <v>0</v>
      </c>
      <c r="R307" s="95">
        <v>0</v>
      </c>
      <c r="S307" s="95">
        <v>0</v>
      </c>
      <c r="T307" s="95">
        <v>0</v>
      </c>
      <c r="U307" s="95">
        <v>0</v>
      </c>
      <c r="V307" s="95">
        <v>0</v>
      </c>
      <c r="W307" s="95">
        <v>0</v>
      </c>
      <c r="X307" s="95">
        <v>0</v>
      </c>
      <c r="Y307" s="95">
        <v>0</v>
      </c>
      <c r="Z307" s="95">
        <f t="shared" si="29"/>
        <v>0</v>
      </c>
      <c r="AA307" s="95">
        <f t="shared" si="30"/>
        <v>0</v>
      </c>
      <c r="AB307" s="95">
        <f t="shared" si="31"/>
        <v>0</v>
      </c>
      <c r="AC307" s="95">
        <f t="shared" si="32"/>
        <v>0</v>
      </c>
      <c r="AD307" s="95">
        <f t="shared" si="33"/>
        <v>0</v>
      </c>
      <c r="AE307" s="95">
        <f t="shared" si="34"/>
        <v>0</v>
      </c>
      <c r="AF307" s="95">
        <f t="shared" si="35"/>
        <v>0</v>
      </c>
    </row>
    <row r="308" spans="1:32" s="18" customFormat="1" ht="63" x14ac:dyDescent="0.25">
      <c r="A308" s="39" t="s">
        <v>592</v>
      </c>
      <c r="B308" s="70" t="s">
        <v>332</v>
      </c>
      <c r="C308" s="71" t="s">
        <v>216</v>
      </c>
      <c r="D308" s="95">
        <v>0</v>
      </c>
      <c r="E308" s="95">
        <v>0</v>
      </c>
      <c r="F308" s="95">
        <v>0</v>
      </c>
      <c r="G308" s="95">
        <v>0</v>
      </c>
      <c r="H308" s="95">
        <v>0</v>
      </c>
      <c r="I308" s="95">
        <v>0</v>
      </c>
      <c r="J308" s="95">
        <v>0</v>
      </c>
      <c r="K308" s="95">
        <v>0</v>
      </c>
      <c r="L308" s="95">
        <v>0</v>
      </c>
      <c r="M308" s="95">
        <v>0</v>
      </c>
      <c r="N308" s="95">
        <v>0</v>
      </c>
      <c r="O308" s="95">
        <v>0</v>
      </c>
      <c r="P308" s="95">
        <v>0</v>
      </c>
      <c r="Q308" s="95">
        <v>0</v>
      </c>
      <c r="R308" s="95">
        <v>0</v>
      </c>
      <c r="S308" s="95">
        <v>0</v>
      </c>
      <c r="T308" s="95">
        <v>0</v>
      </c>
      <c r="U308" s="95">
        <v>0</v>
      </c>
      <c r="V308" s="95">
        <v>0</v>
      </c>
      <c r="W308" s="95">
        <v>0</v>
      </c>
      <c r="X308" s="95">
        <v>0</v>
      </c>
      <c r="Y308" s="95">
        <v>0</v>
      </c>
      <c r="Z308" s="95">
        <f t="shared" si="29"/>
        <v>0</v>
      </c>
      <c r="AA308" s="95">
        <f t="shared" si="30"/>
        <v>0</v>
      </c>
      <c r="AB308" s="95">
        <f t="shared" si="31"/>
        <v>0</v>
      </c>
      <c r="AC308" s="95">
        <f t="shared" si="32"/>
        <v>0</v>
      </c>
      <c r="AD308" s="95">
        <f t="shared" si="33"/>
        <v>0</v>
      </c>
      <c r="AE308" s="95">
        <f t="shared" si="34"/>
        <v>0</v>
      </c>
      <c r="AF308" s="95">
        <f t="shared" si="35"/>
        <v>0</v>
      </c>
    </row>
    <row r="309" spans="1:32" s="18" customFormat="1" ht="94.5" x14ac:dyDescent="0.25">
      <c r="A309" s="39" t="s">
        <v>593</v>
      </c>
      <c r="B309" s="70" t="s">
        <v>334</v>
      </c>
      <c r="C309" s="71" t="s">
        <v>216</v>
      </c>
      <c r="D309" s="95">
        <v>0</v>
      </c>
      <c r="E309" s="95">
        <v>0</v>
      </c>
      <c r="F309" s="95">
        <v>0</v>
      </c>
      <c r="G309" s="95">
        <v>0</v>
      </c>
      <c r="H309" s="95">
        <v>0</v>
      </c>
      <c r="I309" s="95">
        <v>0</v>
      </c>
      <c r="J309" s="95">
        <v>0</v>
      </c>
      <c r="K309" s="95">
        <v>0</v>
      </c>
      <c r="L309" s="95">
        <v>0</v>
      </c>
      <c r="M309" s="95">
        <v>0</v>
      </c>
      <c r="N309" s="95">
        <v>0</v>
      </c>
      <c r="O309" s="95">
        <v>0</v>
      </c>
      <c r="P309" s="95">
        <v>0</v>
      </c>
      <c r="Q309" s="95">
        <v>0</v>
      </c>
      <c r="R309" s="95">
        <v>0</v>
      </c>
      <c r="S309" s="95">
        <v>0</v>
      </c>
      <c r="T309" s="95">
        <v>0</v>
      </c>
      <c r="U309" s="95">
        <v>0</v>
      </c>
      <c r="V309" s="95">
        <v>0</v>
      </c>
      <c r="W309" s="95">
        <v>0</v>
      </c>
      <c r="X309" s="95">
        <v>0</v>
      </c>
      <c r="Y309" s="95">
        <v>0</v>
      </c>
      <c r="Z309" s="95">
        <f t="shared" si="29"/>
        <v>0</v>
      </c>
      <c r="AA309" s="95">
        <f t="shared" si="30"/>
        <v>0</v>
      </c>
      <c r="AB309" s="95">
        <f t="shared" si="31"/>
        <v>0</v>
      </c>
      <c r="AC309" s="95">
        <f t="shared" si="32"/>
        <v>0</v>
      </c>
      <c r="AD309" s="95">
        <f t="shared" si="33"/>
        <v>0</v>
      </c>
      <c r="AE309" s="95">
        <f t="shared" si="34"/>
        <v>0</v>
      </c>
      <c r="AF309" s="95">
        <f t="shared" si="35"/>
        <v>0</v>
      </c>
    </row>
    <row r="310" spans="1:32" s="18" customFormat="1" ht="94.5" x14ac:dyDescent="0.25">
      <c r="A310" s="39" t="s">
        <v>594</v>
      </c>
      <c r="B310" s="70" t="s">
        <v>336</v>
      </c>
      <c r="C310" s="71" t="s">
        <v>216</v>
      </c>
      <c r="D310" s="95">
        <v>0</v>
      </c>
      <c r="E310" s="95">
        <v>0</v>
      </c>
      <c r="F310" s="95">
        <v>0</v>
      </c>
      <c r="G310" s="95">
        <v>0</v>
      </c>
      <c r="H310" s="95">
        <v>0</v>
      </c>
      <c r="I310" s="95">
        <v>0</v>
      </c>
      <c r="J310" s="95">
        <v>0</v>
      </c>
      <c r="K310" s="95">
        <v>0</v>
      </c>
      <c r="L310" s="95">
        <v>0</v>
      </c>
      <c r="M310" s="95">
        <v>0</v>
      </c>
      <c r="N310" s="95">
        <v>0</v>
      </c>
      <c r="O310" s="95">
        <v>0</v>
      </c>
      <c r="P310" s="95">
        <v>0</v>
      </c>
      <c r="Q310" s="95">
        <v>0</v>
      </c>
      <c r="R310" s="95">
        <v>0</v>
      </c>
      <c r="S310" s="95">
        <v>0</v>
      </c>
      <c r="T310" s="95">
        <v>0</v>
      </c>
      <c r="U310" s="95">
        <v>0</v>
      </c>
      <c r="V310" s="95">
        <v>0</v>
      </c>
      <c r="W310" s="95">
        <v>0</v>
      </c>
      <c r="X310" s="95">
        <v>0</v>
      </c>
      <c r="Y310" s="95">
        <v>0</v>
      </c>
      <c r="Z310" s="95">
        <f t="shared" si="29"/>
        <v>0</v>
      </c>
      <c r="AA310" s="95">
        <f t="shared" si="30"/>
        <v>0</v>
      </c>
      <c r="AB310" s="95">
        <f t="shared" si="31"/>
        <v>0</v>
      </c>
      <c r="AC310" s="95">
        <f t="shared" si="32"/>
        <v>0</v>
      </c>
      <c r="AD310" s="95">
        <f t="shared" si="33"/>
        <v>0</v>
      </c>
      <c r="AE310" s="95">
        <f t="shared" si="34"/>
        <v>0</v>
      </c>
      <c r="AF310" s="95">
        <f t="shared" si="35"/>
        <v>0</v>
      </c>
    </row>
    <row r="311" spans="1:32" s="18" customFormat="1" ht="78.75" x14ac:dyDescent="0.25">
      <c r="A311" s="39" t="s">
        <v>595</v>
      </c>
      <c r="B311" s="70" t="s">
        <v>338</v>
      </c>
      <c r="C311" s="71" t="s">
        <v>216</v>
      </c>
      <c r="D311" s="95">
        <v>0</v>
      </c>
      <c r="E311" s="95">
        <v>0</v>
      </c>
      <c r="F311" s="95">
        <v>0</v>
      </c>
      <c r="G311" s="95">
        <v>0</v>
      </c>
      <c r="H311" s="95">
        <v>0</v>
      </c>
      <c r="I311" s="95">
        <v>0</v>
      </c>
      <c r="J311" s="95">
        <v>0</v>
      </c>
      <c r="K311" s="95">
        <v>0</v>
      </c>
      <c r="L311" s="95">
        <v>0</v>
      </c>
      <c r="M311" s="95">
        <v>0</v>
      </c>
      <c r="N311" s="95">
        <v>0</v>
      </c>
      <c r="O311" s="95">
        <v>0</v>
      </c>
      <c r="P311" s="95">
        <v>0</v>
      </c>
      <c r="Q311" s="95">
        <v>0</v>
      </c>
      <c r="R311" s="95">
        <v>0</v>
      </c>
      <c r="S311" s="95">
        <v>0</v>
      </c>
      <c r="T311" s="95">
        <v>0</v>
      </c>
      <c r="U311" s="95">
        <v>0</v>
      </c>
      <c r="V311" s="95">
        <v>0</v>
      </c>
      <c r="W311" s="95">
        <v>0</v>
      </c>
      <c r="X311" s="95">
        <v>0</v>
      </c>
      <c r="Y311" s="95">
        <v>0</v>
      </c>
      <c r="Z311" s="95">
        <f t="shared" si="29"/>
        <v>0</v>
      </c>
      <c r="AA311" s="95">
        <f t="shared" si="30"/>
        <v>0</v>
      </c>
      <c r="AB311" s="95">
        <f t="shared" si="31"/>
        <v>0</v>
      </c>
      <c r="AC311" s="95">
        <f t="shared" si="32"/>
        <v>0</v>
      </c>
      <c r="AD311" s="95">
        <f t="shared" si="33"/>
        <v>0</v>
      </c>
      <c r="AE311" s="95">
        <f t="shared" si="34"/>
        <v>0</v>
      </c>
      <c r="AF311" s="95">
        <f t="shared" si="35"/>
        <v>0</v>
      </c>
    </row>
    <row r="312" spans="1:32" s="18" customFormat="1" ht="126" x14ac:dyDescent="0.25">
      <c r="A312" s="39" t="s">
        <v>596</v>
      </c>
      <c r="B312" s="70" t="s">
        <v>340</v>
      </c>
      <c r="C312" s="71" t="s">
        <v>216</v>
      </c>
      <c r="D312" s="95">
        <v>0</v>
      </c>
      <c r="E312" s="95">
        <v>0</v>
      </c>
      <c r="F312" s="95">
        <v>0</v>
      </c>
      <c r="G312" s="95">
        <v>0</v>
      </c>
      <c r="H312" s="95">
        <v>0</v>
      </c>
      <c r="I312" s="95">
        <v>0</v>
      </c>
      <c r="J312" s="95">
        <v>0</v>
      </c>
      <c r="K312" s="95">
        <v>0</v>
      </c>
      <c r="L312" s="95">
        <v>0</v>
      </c>
      <c r="M312" s="95">
        <v>0</v>
      </c>
      <c r="N312" s="95">
        <v>0</v>
      </c>
      <c r="O312" s="95">
        <v>0</v>
      </c>
      <c r="P312" s="95">
        <v>0</v>
      </c>
      <c r="Q312" s="95">
        <v>0</v>
      </c>
      <c r="R312" s="95">
        <v>0</v>
      </c>
      <c r="S312" s="95">
        <v>0</v>
      </c>
      <c r="T312" s="95">
        <v>0</v>
      </c>
      <c r="U312" s="95">
        <v>0</v>
      </c>
      <c r="V312" s="95">
        <v>0</v>
      </c>
      <c r="W312" s="95">
        <v>0</v>
      </c>
      <c r="X312" s="95">
        <v>0</v>
      </c>
      <c r="Y312" s="95">
        <v>0</v>
      </c>
      <c r="Z312" s="95">
        <f t="shared" si="29"/>
        <v>0</v>
      </c>
      <c r="AA312" s="95">
        <f t="shared" si="30"/>
        <v>0</v>
      </c>
      <c r="AB312" s="95">
        <f t="shared" si="31"/>
        <v>0</v>
      </c>
      <c r="AC312" s="95">
        <f t="shared" si="32"/>
        <v>0</v>
      </c>
      <c r="AD312" s="95">
        <f t="shared" si="33"/>
        <v>0</v>
      </c>
      <c r="AE312" s="95">
        <f t="shared" si="34"/>
        <v>0</v>
      </c>
      <c r="AF312" s="95">
        <f t="shared" si="35"/>
        <v>0</v>
      </c>
    </row>
    <row r="313" spans="1:32" s="18" customFormat="1" ht="110.25" x14ac:dyDescent="0.25">
      <c r="A313" s="39" t="s">
        <v>597</v>
      </c>
      <c r="B313" s="70" t="s">
        <v>342</v>
      </c>
      <c r="C313" s="71" t="s">
        <v>216</v>
      </c>
      <c r="D313" s="95">
        <v>0</v>
      </c>
      <c r="E313" s="95">
        <v>0</v>
      </c>
      <c r="F313" s="95">
        <v>0</v>
      </c>
      <c r="G313" s="95">
        <v>0</v>
      </c>
      <c r="H313" s="95">
        <v>0</v>
      </c>
      <c r="I313" s="95">
        <v>0</v>
      </c>
      <c r="J313" s="95">
        <v>0</v>
      </c>
      <c r="K313" s="95">
        <v>0</v>
      </c>
      <c r="L313" s="95">
        <v>0</v>
      </c>
      <c r="M313" s="95">
        <v>0</v>
      </c>
      <c r="N313" s="95">
        <v>0</v>
      </c>
      <c r="O313" s="95">
        <v>0</v>
      </c>
      <c r="P313" s="95">
        <v>0</v>
      </c>
      <c r="Q313" s="95">
        <v>0</v>
      </c>
      <c r="R313" s="95">
        <v>0</v>
      </c>
      <c r="S313" s="95">
        <v>0</v>
      </c>
      <c r="T313" s="95">
        <v>0</v>
      </c>
      <c r="U313" s="95">
        <v>0</v>
      </c>
      <c r="V313" s="95">
        <v>0</v>
      </c>
      <c r="W313" s="95">
        <v>0</v>
      </c>
      <c r="X313" s="95">
        <v>0</v>
      </c>
      <c r="Y313" s="95">
        <v>0</v>
      </c>
      <c r="Z313" s="95">
        <f t="shared" si="29"/>
        <v>0</v>
      </c>
      <c r="AA313" s="95">
        <f t="shared" si="30"/>
        <v>0</v>
      </c>
      <c r="AB313" s="95">
        <f t="shared" si="31"/>
        <v>0</v>
      </c>
      <c r="AC313" s="95">
        <f t="shared" si="32"/>
        <v>0</v>
      </c>
      <c r="AD313" s="95">
        <f t="shared" si="33"/>
        <v>0</v>
      </c>
      <c r="AE313" s="95">
        <f t="shared" si="34"/>
        <v>0</v>
      </c>
      <c r="AF313" s="95">
        <f t="shared" si="35"/>
        <v>0</v>
      </c>
    </row>
    <row r="314" spans="1:32" s="18" customFormat="1" ht="47.25" x14ac:dyDescent="0.25">
      <c r="A314" s="39" t="s">
        <v>598</v>
      </c>
      <c r="B314" s="70" t="s">
        <v>344</v>
      </c>
      <c r="C314" s="71" t="s">
        <v>216</v>
      </c>
      <c r="D314" s="95">
        <v>0</v>
      </c>
      <c r="E314" s="95">
        <v>0</v>
      </c>
      <c r="F314" s="95">
        <v>0</v>
      </c>
      <c r="G314" s="95">
        <v>0</v>
      </c>
      <c r="H314" s="95">
        <v>0</v>
      </c>
      <c r="I314" s="95">
        <v>0</v>
      </c>
      <c r="J314" s="95">
        <v>0</v>
      </c>
      <c r="K314" s="95">
        <v>0</v>
      </c>
      <c r="L314" s="95">
        <v>0</v>
      </c>
      <c r="M314" s="95">
        <v>0</v>
      </c>
      <c r="N314" s="95">
        <v>0</v>
      </c>
      <c r="O314" s="95">
        <v>0</v>
      </c>
      <c r="P314" s="95">
        <v>0</v>
      </c>
      <c r="Q314" s="95">
        <v>0</v>
      </c>
      <c r="R314" s="95">
        <v>0</v>
      </c>
      <c r="S314" s="95">
        <v>0</v>
      </c>
      <c r="T314" s="95">
        <v>0</v>
      </c>
      <c r="U314" s="95">
        <v>0</v>
      </c>
      <c r="V314" s="95">
        <v>0</v>
      </c>
      <c r="W314" s="95">
        <v>0</v>
      </c>
      <c r="X314" s="95">
        <v>0</v>
      </c>
      <c r="Y314" s="95">
        <v>0</v>
      </c>
      <c r="Z314" s="95">
        <f t="shared" si="29"/>
        <v>0</v>
      </c>
      <c r="AA314" s="95">
        <f t="shared" si="30"/>
        <v>0</v>
      </c>
      <c r="AB314" s="95">
        <f t="shared" si="31"/>
        <v>0</v>
      </c>
      <c r="AC314" s="95">
        <f t="shared" si="32"/>
        <v>0</v>
      </c>
      <c r="AD314" s="95">
        <f t="shared" si="33"/>
        <v>0</v>
      </c>
      <c r="AE314" s="95">
        <f t="shared" si="34"/>
        <v>0</v>
      </c>
      <c r="AF314" s="95">
        <f t="shared" si="35"/>
        <v>0</v>
      </c>
    </row>
    <row r="315" spans="1:32" s="18" customFormat="1" ht="63" x14ac:dyDescent="0.25">
      <c r="A315" s="39" t="s">
        <v>599</v>
      </c>
      <c r="B315" s="70" t="s">
        <v>345</v>
      </c>
      <c r="C315" s="71" t="s">
        <v>216</v>
      </c>
      <c r="D315" s="95">
        <v>0</v>
      </c>
      <c r="E315" s="95">
        <v>0</v>
      </c>
      <c r="F315" s="95">
        <v>0</v>
      </c>
      <c r="G315" s="95">
        <v>0</v>
      </c>
      <c r="H315" s="95">
        <v>0</v>
      </c>
      <c r="I315" s="95">
        <v>0</v>
      </c>
      <c r="J315" s="95">
        <v>0</v>
      </c>
      <c r="K315" s="95">
        <v>0</v>
      </c>
      <c r="L315" s="95">
        <v>0</v>
      </c>
      <c r="M315" s="95">
        <v>0</v>
      </c>
      <c r="N315" s="95">
        <v>0</v>
      </c>
      <c r="O315" s="95">
        <v>0</v>
      </c>
      <c r="P315" s="95">
        <v>0</v>
      </c>
      <c r="Q315" s="95">
        <v>0</v>
      </c>
      <c r="R315" s="95">
        <v>0</v>
      </c>
      <c r="S315" s="95">
        <v>0</v>
      </c>
      <c r="T315" s="95">
        <v>0</v>
      </c>
      <c r="U315" s="95">
        <v>0</v>
      </c>
      <c r="V315" s="95">
        <v>0</v>
      </c>
      <c r="W315" s="95">
        <v>0</v>
      </c>
      <c r="X315" s="95">
        <v>0</v>
      </c>
      <c r="Y315" s="95">
        <v>0</v>
      </c>
      <c r="Z315" s="95">
        <f t="shared" si="29"/>
        <v>0</v>
      </c>
      <c r="AA315" s="95">
        <f t="shared" si="30"/>
        <v>0</v>
      </c>
      <c r="AB315" s="95">
        <f t="shared" si="31"/>
        <v>0</v>
      </c>
      <c r="AC315" s="95">
        <f t="shared" si="32"/>
        <v>0</v>
      </c>
      <c r="AD315" s="95">
        <f t="shared" si="33"/>
        <v>0</v>
      </c>
      <c r="AE315" s="95">
        <f t="shared" si="34"/>
        <v>0</v>
      </c>
      <c r="AF315" s="95">
        <f t="shared" si="35"/>
        <v>0</v>
      </c>
    </row>
    <row r="316" spans="1:32" s="18" customFormat="1" ht="31.5" x14ac:dyDescent="0.25">
      <c r="A316" s="39" t="s">
        <v>600</v>
      </c>
      <c r="B316" s="70" t="s">
        <v>347</v>
      </c>
      <c r="C316" s="71" t="s">
        <v>216</v>
      </c>
      <c r="D316" s="95">
        <v>0</v>
      </c>
      <c r="E316" s="95">
        <v>0</v>
      </c>
      <c r="F316" s="95">
        <v>0</v>
      </c>
      <c r="G316" s="95">
        <v>0</v>
      </c>
      <c r="H316" s="95">
        <v>0</v>
      </c>
      <c r="I316" s="95">
        <v>0</v>
      </c>
      <c r="J316" s="95">
        <v>0</v>
      </c>
      <c r="K316" s="95">
        <v>0</v>
      </c>
      <c r="L316" s="95">
        <v>0</v>
      </c>
      <c r="M316" s="95">
        <v>0</v>
      </c>
      <c r="N316" s="95">
        <v>0</v>
      </c>
      <c r="O316" s="95">
        <v>0</v>
      </c>
      <c r="P316" s="95">
        <v>0</v>
      </c>
      <c r="Q316" s="95">
        <v>0</v>
      </c>
      <c r="R316" s="95">
        <v>0</v>
      </c>
      <c r="S316" s="95">
        <v>0</v>
      </c>
      <c r="T316" s="95">
        <v>0</v>
      </c>
      <c r="U316" s="95">
        <v>0</v>
      </c>
      <c r="V316" s="95">
        <v>0</v>
      </c>
      <c r="W316" s="95">
        <v>0</v>
      </c>
      <c r="X316" s="95">
        <v>0</v>
      </c>
      <c r="Y316" s="95">
        <v>0</v>
      </c>
      <c r="Z316" s="95">
        <f t="shared" si="29"/>
        <v>0</v>
      </c>
      <c r="AA316" s="95">
        <f t="shared" si="30"/>
        <v>0</v>
      </c>
      <c r="AB316" s="95">
        <f t="shared" si="31"/>
        <v>0</v>
      </c>
      <c r="AC316" s="95">
        <f t="shared" si="32"/>
        <v>0</v>
      </c>
      <c r="AD316" s="95">
        <f t="shared" si="33"/>
        <v>0</v>
      </c>
      <c r="AE316" s="95">
        <f t="shared" si="34"/>
        <v>0</v>
      </c>
      <c r="AF316" s="95">
        <f t="shared" si="35"/>
        <v>0</v>
      </c>
    </row>
    <row r="317" spans="1:32" s="18" customFormat="1" ht="31.5" x14ac:dyDescent="0.25">
      <c r="A317" s="39" t="s">
        <v>601</v>
      </c>
      <c r="B317" s="70" t="s">
        <v>349</v>
      </c>
      <c r="C317" s="71" t="s">
        <v>216</v>
      </c>
      <c r="D317" s="95">
        <v>0</v>
      </c>
      <c r="E317" s="95">
        <v>0</v>
      </c>
      <c r="F317" s="95">
        <v>0</v>
      </c>
      <c r="G317" s="95">
        <v>0</v>
      </c>
      <c r="H317" s="95">
        <v>0</v>
      </c>
      <c r="I317" s="95">
        <v>0</v>
      </c>
      <c r="J317" s="95">
        <v>0</v>
      </c>
      <c r="K317" s="95">
        <v>0</v>
      </c>
      <c r="L317" s="95">
        <v>0</v>
      </c>
      <c r="M317" s="95">
        <v>0</v>
      </c>
      <c r="N317" s="95">
        <v>0</v>
      </c>
      <c r="O317" s="95">
        <v>0</v>
      </c>
      <c r="P317" s="95">
        <v>0</v>
      </c>
      <c r="Q317" s="95">
        <v>0</v>
      </c>
      <c r="R317" s="95">
        <v>0</v>
      </c>
      <c r="S317" s="95">
        <v>0</v>
      </c>
      <c r="T317" s="95">
        <v>0</v>
      </c>
      <c r="U317" s="95">
        <v>0</v>
      </c>
      <c r="V317" s="95">
        <v>0</v>
      </c>
      <c r="W317" s="95">
        <v>0</v>
      </c>
      <c r="X317" s="95">
        <v>0</v>
      </c>
      <c r="Y317" s="95">
        <v>0</v>
      </c>
      <c r="Z317" s="95">
        <f t="shared" si="29"/>
        <v>0</v>
      </c>
      <c r="AA317" s="95">
        <f t="shared" si="30"/>
        <v>0</v>
      </c>
      <c r="AB317" s="95">
        <f t="shared" si="31"/>
        <v>0</v>
      </c>
      <c r="AC317" s="95">
        <f t="shared" si="32"/>
        <v>0</v>
      </c>
      <c r="AD317" s="95">
        <f t="shared" si="33"/>
        <v>0</v>
      </c>
      <c r="AE317" s="95">
        <f t="shared" si="34"/>
        <v>0</v>
      </c>
      <c r="AF317" s="95">
        <f t="shared" si="35"/>
        <v>0</v>
      </c>
    </row>
    <row r="318" spans="1:32" s="18" customFormat="1" ht="31.5" x14ac:dyDescent="0.25">
      <c r="A318" s="39" t="s">
        <v>602</v>
      </c>
      <c r="B318" s="70" t="s">
        <v>351</v>
      </c>
      <c r="C318" s="71" t="s">
        <v>216</v>
      </c>
      <c r="D318" s="95">
        <v>0</v>
      </c>
      <c r="E318" s="95">
        <v>0</v>
      </c>
      <c r="F318" s="95">
        <v>0</v>
      </c>
      <c r="G318" s="95">
        <v>0</v>
      </c>
      <c r="H318" s="95">
        <v>0</v>
      </c>
      <c r="I318" s="95">
        <v>0</v>
      </c>
      <c r="J318" s="95">
        <v>0</v>
      </c>
      <c r="K318" s="95">
        <v>0</v>
      </c>
      <c r="L318" s="95">
        <v>0</v>
      </c>
      <c r="M318" s="95">
        <v>0</v>
      </c>
      <c r="N318" s="95">
        <v>0</v>
      </c>
      <c r="O318" s="95">
        <v>0</v>
      </c>
      <c r="P318" s="95">
        <v>0</v>
      </c>
      <c r="Q318" s="95">
        <v>0</v>
      </c>
      <c r="R318" s="95">
        <v>0</v>
      </c>
      <c r="S318" s="95">
        <v>0</v>
      </c>
      <c r="T318" s="95">
        <v>0</v>
      </c>
      <c r="U318" s="95">
        <v>0</v>
      </c>
      <c r="V318" s="95">
        <v>0</v>
      </c>
      <c r="W318" s="95">
        <v>0</v>
      </c>
      <c r="X318" s="95">
        <v>0</v>
      </c>
      <c r="Y318" s="95">
        <v>0</v>
      </c>
      <c r="Z318" s="95">
        <f t="shared" si="29"/>
        <v>0</v>
      </c>
      <c r="AA318" s="95">
        <f t="shared" si="30"/>
        <v>0</v>
      </c>
      <c r="AB318" s="95">
        <f t="shared" si="31"/>
        <v>0</v>
      </c>
      <c r="AC318" s="95">
        <f t="shared" si="32"/>
        <v>0</v>
      </c>
      <c r="AD318" s="95">
        <f t="shared" si="33"/>
        <v>0</v>
      </c>
      <c r="AE318" s="95">
        <f t="shared" si="34"/>
        <v>0</v>
      </c>
      <c r="AF318" s="95">
        <f t="shared" si="35"/>
        <v>0</v>
      </c>
    </row>
    <row r="319" spans="1:32" s="18" customFormat="1" ht="31.5" x14ac:dyDescent="0.25">
      <c r="A319" s="39" t="s">
        <v>603</v>
      </c>
      <c r="B319" s="70" t="s">
        <v>305</v>
      </c>
      <c r="C319" s="71" t="s">
        <v>216</v>
      </c>
      <c r="D319" s="95">
        <v>0</v>
      </c>
      <c r="E319" s="95">
        <v>0</v>
      </c>
      <c r="F319" s="95">
        <v>0</v>
      </c>
      <c r="G319" s="95">
        <v>0</v>
      </c>
      <c r="H319" s="95">
        <v>0</v>
      </c>
      <c r="I319" s="95">
        <v>0</v>
      </c>
      <c r="J319" s="95">
        <v>0</v>
      </c>
      <c r="K319" s="95">
        <v>0</v>
      </c>
      <c r="L319" s="95">
        <v>0</v>
      </c>
      <c r="M319" s="95">
        <v>0</v>
      </c>
      <c r="N319" s="95">
        <v>0</v>
      </c>
      <c r="O319" s="95">
        <v>0</v>
      </c>
      <c r="P319" s="95">
        <v>0</v>
      </c>
      <c r="Q319" s="95">
        <v>0</v>
      </c>
      <c r="R319" s="95">
        <v>0</v>
      </c>
      <c r="S319" s="95">
        <v>0</v>
      </c>
      <c r="T319" s="95">
        <v>0</v>
      </c>
      <c r="U319" s="95">
        <v>0</v>
      </c>
      <c r="V319" s="95">
        <v>0</v>
      </c>
      <c r="W319" s="95">
        <v>0</v>
      </c>
      <c r="X319" s="95">
        <v>0</v>
      </c>
      <c r="Y319" s="95">
        <v>0</v>
      </c>
      <c r="Z319" s="95">
        <f t="shared" si="29"/>
        <v>0</v>
      </c>
      <c r="AA319" s="95">
        <f t="shared" si="30"/>
        <v>0</v>
      </c>
      <c r="AB319" s="95">
        <f t="shared" si="31"/>
        <v>0</v>
      </c>
      <c r="AC319" s="95">
        <f t="shared" si="32"/>
        <v>0</v>
      </c>
      <c r="AD319" s="95">
        <f t="shared" si="33"/>
        <v>0</v>
      </c>
      <c r="AE319" s="95">
        <f t="shared" si="34"/>
        <v>0</v>
      </c>
      <c r="AF319" s="95">
        <f t="shared" si="35"/>
        <v>0</v>
      </c>
    </row>
    <row r="320" spans="1:32" s="18" customFormat="1" ht="31.5" x14ac:dyDescent="0.25">
      <c r="A320" s="39" t="s">
        <v>604</v>
      </c>
      <c r="B320" s="70" t="s">
        <v>353</v>
      </c>
      <c r="C320" s="71" t="s">
        <v>216</v>
      </c>
      <c r="D320" s="95">
        <v>0</v>
      </c>
      <c r="E320" s="95">
        <v>0</v>
      </c>
      <c r="F320" s="95">
        <v>0</v>
      </c>
      <c r="G320" s="95">
        <v>0</v>
      </c>
      <c r="H320" s="95">
        <v>0</v>
      </c>
      <c r="I320" s="95">
        <v>0</v>
      </c>
      <c r="J320" s="95">
        <v>0</v>
      </c>
      <c r="K320" s="95">
        <v>0</v>
      </c>
      <c r="L320" s="95">
        <v>0</v>
      </c>
      <c r="M320" s="95">
        <v>0</v>
      </c>
      <c r="N320" s="95">
        <v>0</v>
      </c>
      <c r="O320" s="95">
        <v>0</v>
      </c>
      <c r="P320" s="95">
        <v>0</v>
      </c>
      <c r="Q320" s="95">
        <v>0</v>
      </c>
      <c r="R320" s="95">
        <v>0</v>
      </c>
      <c r="S320" s="95">
        <v>0</v>
      </c>
      <c r="T320" s="95">
        <v>0</v>
      </c>
      <c r="U320" s="95">
        <v>0</v>
      </c>
      <c r="V320" s="95">
        <v>0</v>
      </c>
      <c r="W320" s="95">
        <v>0</v>
      </c>
      <c r="X320" s="95">
        <v>0</v>
      </c>
      <c r="Y320" s="95">
        <v>0</v>
      </c>
      <c r="Z320" s="95">
        <f t="shared" si="29"/>
        <v>0</v>
      </c>
      <c r="AA320" s="95">
        <f t="shared" si="30"/>
        <v>0</v>
      </c>
      <c r="AB320" s="95">
        <f t="shared" si="31"/>
        <v>0</v>
      </c>
      <c r="AC320" s="95">
        <f t="shared" si="32"/>
        <v>0</v>
      </c>
      <c r="AD320" s="95">
        <f t="shared" si="33"/>
        <v>0</v>
      </c>
      <c r="AE320" s="95">
        <f t="shared" si="34"/>
        <v>0</v>
      </c>
      <c r="AF320" s="95">
        <f t="shared" si="35"/>
        <v>0</v>
      </c>
    </row>
    <row r="321" spans="1:32" s="18" customFormat="1" ht="63" x14ac:dyDescent="0.25">
      <c r="A321" s="39" t="s">
        <v>605</v>
      </c>
      <c r="B321" s="70" t="s">
        <v>354</v>
      </c>
      <c r="C321" s="71" t="s">
        <v>216</v>
      </c>
      <c r="D321" s="95">
        <v>0</v>
      </c>
      <c r="E321" s="95">
        <v>0</v>
      </c>
      <c r="F321" s="95">
        <v>0</v>
      </c>
      <c r="G321" s="95">
        <v>0</v>
      </c>
      <c r="H321" s="95">
        <v>0</v>
      </c>
      <c r="I321" s="95">
        <v>0</v>
      </c>
      <c r="J321" s="95">
        <v>0</v>
      </c>
      <c r="K321" s="95">
        <v>0</v>
      </c>
      <c r="L321" s="95">
        <v>0</v>
      </c>
      <c r="M321" s="95">
        <v>0</v>
      </c>
      <c r="N321" s="95">
        <v>0</v>
      </c>
      <c r="O321" s="95">
        <v>0</v>
      </c>
      <c r="P321" s="95">
        <v>0</v>
      </c>
      <c r="Q321" s="95">
        <v>0</v>
      </c>
      <c r="R321" s="95">
        <v>0</v>
      </c>
      <c r="S321" s="95">
        <v>0</v>
      </c>
      <c r="T321" s="95">
        <v>0</v>
      </c>
      <c r="U321" s="95">
        <v>0</v>
      </c>
      <c r="V321" s="95">
        <v>0</v>
      </c>
      <c r="W321" s="95">
        <v>0</v>
      </c>
      <c r="X321" s="95">
        <v>0</v>
      </c>
      <c r="Y321" s="95">
        <v>0</v>
      </c>
      <c r="Z321" s="95">
        <f t="shared" si="29"/>
        <v>0</v>
      </c>
      <c r="AA321" s="95">
        <f t="shared" si="30"/>
        <v>0</v>
      </c>
      <c r="AB321" s="95">
        <f t="shared" si="31"/>
        <v>0</v>
      </c>
      <c r="AC321" s="95">
        <f t="shared" si="32"/>
        <v>0</v>
      </c>
      <c r="AD321" s="95">
        <f t="shared" si="33"/>
        <v>0</v>
      </c>
      <c r="AE321" s="95">
        <f t="shared" si="34"/>
        <v>0</v>
      </c>
      <c r="AF321" s="95">
        <f t="shared" si="35"/>
        <v>0</v>
      </c>
    </row>
    <row r="322" spans="1:32" s="18" customFormat="1" ht="47.25" x14ac:dyDescent="0.25">
      <c r="A322" s="39" t="s">
        <v>606</v>
      </c>
      <c r="B322" s="70" t="s">
        <v>355</v>
      </c>
      <c r="C322" s="71" t="s">
        <v>216</v>
      </c>
      <c r="D322" s="95">
        <v>0</v>
      </c>
      <c r="E322" s="95">
        <v>0</v>
      </c>
      <c r="F322" s="95">
        <v>0</v>
      </c>
      <c r="G322" s="95">
        <v>0</v>
      </c>
      <c r="H322" s="95">
        <v>0</v>
      </c>
      <c r="I322" s="95">
        <v>0</v>
      </c>
      <c r="J322" s="95">
        <v>0</v>
      </c>
      <c r="K322" s="95">
        <v>0</v>
      </c>
      <c r="L322" s="95">
        <v>0</v>
      </c>
      <c r="M322" s="95">
        <v>0</v>
      </c>
      <c r="N322" s="95">
        <v>0</v>
      </c>
      <c r="O322" s="95">
        <v>0</v>
      </c>
      <c r="P322" s="95">
        <v>0</v>
      </c>
      <c r="Q322" s="95">
        <v>0</v>
      </c>
      <c r="R322" s="95">
        <v>0</v>
      </c>
      <c r="S322" s="95">
        <v>0</v>
      </c>
      <c r="T322" s="95">
        <v>0</v>
      </c>
      <c r="U322" s="95">
        <v>0</v>
      </c>
      <c r="V322" s="95">
        <v>0</v>
      </c>
      <c r="W322" s="95">
        <v>0</v>
      </c>
      <c r="X322" s="95">
        <v>0</v>
      </c>
      <c r="Y322" s="95">
        <v>0</v>
      </c>
      <c r="Z322" s="95">
        <f t="shared" si="29"/>
        <v>0</v>
      </c>
      <c r="AA322" s="95">
        <f t="shared" si="30"/>
        <v>0</v>
      </c>
      <c r="AB322" s="95">
        <f t="shared" si="31"/>
        <v>0</v>
      </c>
      <c r="AC322" s="95">
        <f t="shared" si="32"/>
        <v>0</v>
      </c>
      <c r="AD322" s="95">
        <f t="shared" si="33"/>
        <v>0</v>
      </c>
      <c r="AE322" s="95">
        <f t="shared" si="34"/>
        <v>0</v>
      </c>
      <c r="AF322" s="95">
        <f t="shared" si="35"/>
        <v>0</v>
      </c>
    </row>
    <row r="323" spans="1:32" s="18" customFormat="1" ht="47.25" x14ac:dyDescent="0.25">
      <c r="A323" s="39" t="s">
        <v>607</v>
      </c>
      <c r="B323" s="70" t="s">
        <v>357</v>
      </c>
      <c r="C323" s="71" t="s">
        <v>216</v>
      </c>
      <c r="D323" s="95">
        <v>0</v>
      </c>
      <c r="E323" s="95">
        <v>0</v>
      </c>
      <c r="F323" s="95">
        <v>0</v>
      </c>
      <c r="G323" s="95">
        <v>0</v>
      </c>
      <c r="H323" s="95">
        <v>0</v>
      </c>
      <c r="I323" s="95">
        <v>0</v>
      </c>
      <c r="J323" s="95">
        <v>0</v>
      </c>
      <c r="K323" s="95">
        <v>0</v>
      </c>
      <c r="L323" s="95">
        <v>0</v>
      </c>
      <c r="M323" s="95">
        <v>0</v>
      </c>
      <c r="N323" s="95">
        <v>0</v>
      </c>
      <c r="O323" s="95">
        <v>0</v>
      </c>
      <c r="P323" s="95">
        <v>0</v>
      </c>
      <c r="Q323" s="95">
        <v>0</v>
      </c>
      <c r="R323" s="95">
        <v>0</v>
      </c>
      <c r="S323" s="95">
        <v>0</v>
      </c>
      <c r="T323" s="95">
        <v>0</v>
      </c>
      <c r="U323" s="95">
        <v>0</v>
      </c>
      <c r="V323" s="95">
        <v>0</v>
      </c>
      <c r="W323" s="95">
        <v>0</v>
      </c>
      <c r="X323" s="95">
        <v>0</v>
      </c>
      <c r="Y323" s="95">
        <v>0</v>
      </c>
      <c r="Z323" s="95">
        <f t="shared" si="29"/>
        <v>0</v>
      </c>
      <c r="AA323" s="95">
        <f t="shared" si="30"/>
        <v>0</v>
      </c>
      <c r="AB323" s="95">
        <f t="shared" si="31"/>
        <v>0</v>
      </c>
      <c r="AC323" s="95">
        <f t="shared" si="32"/>
        <v>0</v>
      </c>
      <c r="AD323" s="95">
        <f t="shared" si="33"/>
        <v>0</v>
      </c>
      <c r="AE323" s="95">
        <f t="shared" si="34"/>
        <v>0</v>
      </c>
      <c r="AF323" s="95">
        <f t="shared" si="35"/>
        <v>0</v>
      </c>
    </row>
    <row r="324" spans="1:32" s="18" customFormat="1" ht="47.25" x14ac:dyDescent="0.25">
      <c r="A324" s="39" t="s">
        <v>608</v>
      </c>
      <c r="B324" s="70" t="s">
        <v>307</v>
      </c>
      <c r="C324" s="71" t="s">
        <v>216</v>
      </c>
      <c r="D324" s="95">
        <v>0</v>
      </c>
      <c r="E324" s="95">
        <v>0</v>
      </c>
      <c r="F324" s="95">
        <v>0</v>
      </c>
      <c r="G324" s="95">
        <v>0</v>
      </c>
      <c r="H324" s="95">
        <v>0</v>
      </c>
      <c r="I324" s="95">
        <v>0</v>
      </c>
      <c r="J324" s="95">
        <v>0</v>
      </c>
      <c r="K324" s="95">
        <v>0</v>
      </c>
      <c r="L324" s="95">
        <v>0</v>
      </c>
      <c r="M324" s="95">
        <v>0</v>
      </c>
      <c r="N324" s="95">
        <v>0</v>
      </c>
      <c r="O324" s="95">
        <v>0</v>
      </c>
      <c r="P324" s="95">
        <v>0</v>
      </c>
      <c r="Q324" s="95">
        <v>0</v>
      </c>
      <c r="R324" s="95">
        <v>0</v>
      </c>
      <c r="S324" s="95">
        <v>0</v>
      </c>
      <c r="T324" s="95">
        <v>0</v>
      </c>
      <c r="U324" s="95">
        <v>0</v>
      </c>
      <c r="V324" s="95">
        <v>0</v>
      </c>
      <c r="W324" s="95">
        <v>0</v>
      </c>
      <c r="X324" s="95">
        <v>0</v>
      </c>
      <c r="Y324" s="95">
        <v>0</v>
      </c>
      <c r="Z324" s="95">
        <f t="shared" si="29"/>
        <v>0</v>
      </c>
      <c r="AA324" s="95">
        <f t="shared" si="30"/>
        <v>0</v>
      </c>
      <c r="AB324" s="95">
        <f t="shared" si="31"/>
        <v>0</v>
      </c>
      <c r="AC324" s="95">
        <f t="shared" si="32"/>
        <v>0</v>
      </c>
      <c r="AD324" s="95">
        <f t="shared" si="33"/>
        <v>0</v>
      </c>
      <c r="AE324" s="95">
        <f t="shared" si="34"/>
        <v>0</v>
      </c>
      <c r="AF324" s="95">
        <f t="shared" si="35"/>
        <v>0</v>
      </c>
    </row>
    <row r="325" spans="1:32" s="18" customFormat="1" ht="47.25" x14ac:dyDescent="0.25">
      <c r="A325" s="39" t="s">
        <v>609</v>
      </c>
      <c r="B325" s="70" t="s">
        <v>360</v>
      </c>
      <c r="C325" s="71" t="s">
        <v>216</v>
      </c>
      <c r="D325" s="95">
        <v>0</v>
      </c>
      <c r="E325" s="95">
        <v>0</v>
      </c>
      <c r="F325" s="95">
        <v>0</v>
      </c>
      <c r="G325" s="95">
        <v>0</v>
      </c>
      <c r="H325" s="95">
        <v>0</v>
      </c>
      <c r="I325" s="95">
        <v>0</v>
      </c>
      <c r="J325" s="95">
        <v>0</v>
      </c>
      <c r="K325" s="95">
        <v>0</v>
      </c>
      <c r="L325" s="95">
        <v>0</v>
      </c>
      <c r="M325" s="95">
        <v>0</v>
      </c>
      <c r="N325" s="95">
        <v>0</v>
      </c>
      <c r="O325" s="95">
        <v>0</v>
      </c>
      <c r="P325" s="95">
        <v>0</v>
      </c>
      <c r="Q325" s="95">
        <v>0</v>
      </c>
      <c r="R325" s="95">
        <v>0</v>
      </c>
      <c r="S325" s="95">
        <v>0</v>
      </c>
      <c r="T325" s="95">
        <v>0</v>
      </c>
      <c r="U325" s="95">
        <v>0</v>
      </c>
      <c r="V325" s="95">
        <v>0</v>
      </c>
      <c r="W325" s="95">
        <v>0</v>
      </c>
      <c r="X325" s="95">
        <v>0</v>
      </c>
      <c r="Y325" s="95">
        <v>0</v>
      </c>
      <c r="Z325" s="95">
        <f t="shared" si="29"/>
        <v>0</v>
      </c>
      <c r="AA325" s="95">
        <f t="shared" si="30"/>
        <v>0</v>
      </c>
      <c r="AB325" s="95">
        <f t="shared" si="31"/>
        <v>0</v>
      </c>
      <c r="AC325" s="95">
        <f t="shared" si="32"/>
        <v>0</v>
      </c>
      <c r="AD325" s="95">
        <f t="shared" si="33"/>
        <v>0</v>
      </c>
      <c r="AE325" s="95">
        <f t="shared" si="34"/>
        <v>0</v>
      </c>
      <c r="AF325" s="95">
        <f t="shared" si="35"/>
        <v>0</v>
      </c>
    </row>
    <row r="326" spans="1:32" s="18" customFormat="1" ht="31.5" x14ac:dyDescent="0.25">
      <c r="A326" s="83" t="s">
        <v>610</v>
      </c>
      <c r="B326" s="70" t="s">
        <v>362</v>
      </c>
      <c r="C326" s="71" t="s">
        <v>216</v>
      </c>
      <c r="D326" s="95">
        <v>0</v>
      </c>
      <c r="E326" s="95">
        <v>0</v>
      </c>
      <c r="F326" s="95">
        <v>0</v>
      </c>
      <c r="G326" s="95">
        <v>0</v>
      </c>
      <c r="H326" s="95">
        <v>0</v>
      </c>
      <c r="I326" s="95">
        <v>0</v>
      </c>
      <c r="J326" s="95">
        <v>0</v>
      </c>
      <c r="K326" s="95">
        <v>0</v>
      </c>
      <c r="L326" s="95">
        <v>0</v>
      </c>
      <c r="M326" s="95">
        <v>0</v>
      </c>
      <c r="N326" s="95">
        <v>0</v>
      </c>
      <c r="O326" s="95">
        <v>0</v>
      </c>
      <c r="P326" s="95">
        <v>0</v>
      </c>
      <c r="Q326" s="95">
        <v>0</v>
      </c>
      <c r="R326" s="95">
        <v>0</v>
      </c>
      <c r="S326" s="95">
        <v>0</v>
      </c>
      <c r="T326" s="95">
        <v>0</v>
      </c>
      <c r="U326" s="95">
        <v>0</v>
      </c>
      <c r="V326" s="95">
        <v>0</v>
      </c>
      <c r="W326" s="95">
        <v>0</v>
      </c>
      <c r="X326" s="95">
        <v>0</v>
      </c>
      <c r="Y326" s="95">
        <v>0</v>
      </c>
      <c r="Z326" s="95">
        <f t="shared" si="29"/>
        <v>0</v>
      </c>
      <c r="AA326" s="95">
        <f t="shared" si="30"/>
        <v>0</v>
      </c>
      <c r="AB326" s="95">
        <f t="shared" si="31"/>
        <v>0</v>
      </c>
      <c r="AC326" s="95">
        <f t="shared" si="32"/>
        <v>0</v>
      </c>
      <c r="AD326" s="95">
        <f t="shared" si="33"/>
        <v>0</v>
      </c>
      <c r="AE326" s="95">
        <f t="shared" si="34"/>
        <v>0</v>
      </c>
      <c r="AF326" s="95">
        <f t="shared" si="35"/>
        <v>0</v>
      </c>
    </row>
    <row r="327" spans="1:32" s="18" customFormat="1" ht="63" x14ac:dyDescent="0.25">
      <c r="A327" s="84" t="s">
        <v>611</v>
      </c>
      <c r="B327" s="70" t="s">
        <v>364</v>
      </c>
      <c r="C327" s="71" t="s">
        <v>216</v>
      </c>
      <c r="D327" s="95">
        <v>0</v>
      </c>
      <c r="E327" s="95">
        <v>0</v>
      </c>
      <c r="F327" s="95">
        <v>0</v>
      </c>
      <c r="G327" s="95">
        <v>0</v>
      </c>
      <c r="H327" s="95">
        <v>0</v>
      </c>
      <c r="I327" s="95">
        <v>0</v>
      </c>
      <c r="J327" s="95">
        <v>0</v>
      </c>
      <c r="K327" s="95">
        <v>0</v>
      </c>
      <c r="L327" s="95">
        <v>0</v>
      </c>
      <c r="M327" s="95">
        <v>0</v>
      </c>
      <c r="N327" s="95">
        <v>0</v>
      </c>
      <c r="O327" s="95">
        <v>0</v>
      </c>
      <c r="P327" s="95">
        <v>0</v>
      </c>
      <c r="Q327" s="95">
        <v>0</v>
      </c>
      <c r="R327" s="95">
        <v>0</v>
      </c>
      <c r="S327" s="95">
        <v>0</v>
      </c>
      <c r="T327" s="95">
        <v>0</v>
      </c>
      <c r="U327" s="95">
        <v>0</v>
      </c>
      <c r="V327" s="95">
        <v>0</v>
      </c>
      <c r="W327" s="95">
        <v>0</v>
      </c>
      <c r="X327" s="95">
        <v>0</v>
      </c>
      <c r="Y327" s="95">
        <v>0</v>
      </c>
      <c r="Z327" s="95">
        <f t="shared" si="29"/>
        <v>0</v>
      </c>
      <c r="AA327" s="95">
        <f t="shared" si="30"/>
        <v>0</v>
      </c>
      <c r="AB327" s="95">
        <f t="shared" si="31"/>
        <v>0</v>
      </c>
      <c r="AC327" s="95">
        <f t="shared" si="32"/>
        <v>0</v>
      </c>
      <c r="AD327" s="95">
        <f t="shared" si="33"/>
        <v>0</v>
      </c>
      <c r="AE327" s="95">
        <f t="shared" si="34"/>
        <v>0</v>
      </c>
      <c r="AF327" s="95">
        <f t="shared" si="35"/>
        <v>0</v>
      </c>
    </row>
    <row r="328" spans="1:32" s="18" customFormat="1" ht="63" x14ac:dyDescent="0.25">
      <c r="A328" s="84" t="s">
        <v>612</v>
      </c>
      <c r="B328" s="70" t="s">
        <v>366</v>
      </c>
      <c r="C328" s="71" t="s">
        <v>216</v>
      </c>
      <c r="D328" s="95">
        <v>0</v>
      </c>
      <c r="E328" s="95">
        <v>0</v>
      </c>
      <c r="F328" s="95">
        <v>0</v>
      </c>
      <c r="G328" s="95">
        <v>0</v>
      </c>
      <c r="H328" s="95">
        <v>0</v>
      </c>
      <c r="I328" s="95">
        <v>0</v>
      </c>
      <c r="J328" s="95">
        <v>0</v>
      </c>
      <c r="K328" s="95">
        <v>0</v>
      </c>
      <c r="L328" s="95">
        <v>0</v>
      </c>
      <c r="M328" s="95">
        <v>0</v>
      </c>
      <c r="N328" s="95">
        <v>0</v>
      </c>
      <c r="O328" s="95">
        <v>0</v>
      </c>
      <c r="P328" s="95">
        <v>0</v>
      </c>
      <c r="Q328" s="95">
        <v>0</v>
      </c>
      <c r="R328" s="95">
        <v>0</v>
      </c>
      <c r="S328" s="95">
        <v>0</v>
      </c>
      <c r="T328" s="95">
        <v>0</v>
      </c>
      <c r="U328" s="95">
        <v>0</v>
      </c>
      <c r="V328" s="95">
        <v>0</v>
      </c>
      <c r="W328" s="95">
        <v>0</v>
      </c>
      <c r="X328" s="95">
        <v>0</v>
      </c>
      <c r="Y328" s="95">
        <v>0</v>
      </c>
      <c r="Z328" s="95">
        <f t="shared" si="29"/>
        <v>0</v>
      </c>
      <c r="AA328" s="95">
        <f t="shared" si="30"/>
        <v>0</v>
      </c>
      <c r="AB328" s="95">
        <f t="shared" si="31"/>
        <v>0</v>
      </c>
      <c r="AC328" s="95">
        <f t="shared" si="32"/>
        <v>0</v>
      </c>
      <c r="AD328" s="95">
        <f t="shared" si="33"/>
        <v>0</v>
      </c>
      <c r="AE328" s="95">
        <f t="shared" si="34"/>
        <v>0</v>
      </c>
      <c r="AF328" s="95">
        <f t="shared" si="35"/>
        <v>0</v>
      </c>
    </row>
    <row r="329" spans="1:32" s="18" customFormat="1" ht="31.5" x14ac:dyDescent="0.25">
      <c r="A329" s="83" t="s">
        <v>613</v>
      </c>
      <c r="B329" s="70" t="s">
        <v>362</v>
      </c>
      <c r="C329" s="71" t="s">
        <v>216</v>
      </c>
      <c r="D329" s="95">
        <v>0</v>
      </c>
      <c r="E329" s="95">
        <v>0</v>
      </c>
      <c r="F329" s="95">
        <v>0</v>
      </c>
      <c r="G329" s="95">
        <v>0</v>
      </c>
      <c r="H329" s="95">
        <v>0</v>
      </c>
      <c r="I329" s="95">
        <v>0</v>
      </c>
      <c r="J329" s="95">
        <v>0</v>
      </c>
      <c r="K329" s="95">
        <v>0</v>
      </c>
      <c r="L329" s="95">
        <v>0</v>
      </c>
      <c r="M329" s="95">
        <v>0</v>
      </c>
      <c r="N329" s="95">
        <v>0</v>
      </c>
      <c r="O329" s="95">
        <v>0</v>
      </c>
      <c r="P329" s="95">
        <v>0</v>
      </c>
      <c r="Q329" s="95">
        <v>0</v>
      </c>
      <c r="R329" s="95">
        <v>0</v>
      </c>
      <c r="S329" s="95">
        <v>0</v>
      </c>
      <c r="T329" s="95">
        <v>0</v>
      </c>
      <c r="U329" s="95">
        <v>0</v>
      </c>
      <c r="V329" s="95">
        <v>0</v>
      </c>
      <c r="W329" s="95">
        <v>0</v>
      </c>
      <c r="X329" s="95">
        <v>0</v>
      </c>
      <c r="Y329" s="95">
        <v>0</v>
      </c>
      <c r="Z329" s="95">
        <f t="shared" si="29"/>
        <v>0</v>
      </c>
      <c r="AA329" s="95">
        <f t="shared" si="30"/>
        <v>0</v>
      </c>
      <c r="AB329" s="95">
        <f t="shared" si="31"/>
        <v>0</v>
      </c>
      <c r="AC329" s="95">
        <f t="shared" si="32"/>
        <v>0</v>
      </c>
      <c r="AD329" s="95">
        <f t="shared" si="33"/>
        <v>0</v>
      </c>
      <c r="AE329" s="95">
        <f t="shared" si="34"/>
        <v>0</v>
      </c>
      <c r="AF329" s="95">
        <f t="shared" si="35"/>
        <v>0</v>
      </c>
    </row>
    <row r="330" spans="1:32" s="18" customFormat="1" ht="63" x14ac:dyDescent="0.25">
      <c r="A330" s="84" t="s">
        <v>614</v>
      </c>
      <c r="B330" s="70" t="s">
        <v>364</v>
      </c>
      <c r="C330" s="71" t="s">
        <v>216</v>
      </c>
      <c r="D330" s="95">
        <v>0</v>
      </c>
      <c r="E330" s="95">
        <v>0</v>
      </c>
      <c r="F330" s="95">
        <v>0</v>
      </c>
      <c r="G330" s="95">
        <v>0</v>
      </c>
      <c r="H330" s="95">
        <v>0</v>
      </c>
      <c r="I330" s="95">
        <v>0</v>
      </c>
      <c r="J330" s="95">
        <v>0</v>
      </c>
      <c r="K330" s="95">
        <v>0</v>
      </c>
      <c r="L330" s="95">
        <v>0</v>
      </c>
      <c r="M330" s="95">
        <v>0</v>
      </c>
      <c r="N330" s="95">
        <v>0</v>
      </c>
      <c r="O330" s="95">
        <v>0</v>
      </c>
      <c r="P330" s="95">
        <v>0</v>
      </c>
      <c r="Q330" s="95">
        <v>0</v>
      </c>
      <c r="R330" s="95">
        <v>0</v>
      </c>
      <c r="S330" s="95">
        <v>0</v>
      </c>
      <c r="T330" s="95">
        <v>0</v>
      </c>
      <c r="U330" s="95">
        <v>0</v>
      </c>
      <c r="V330" s="95">
        <v>0</v>
      </c>
      <c r="W330" s="95">
        <v>0</v>
      </c>
      <c r="X330" s="95">
        <v>0</v>
      </c>
      <c r="Y330" s="95">
        <v>0</v>
      </c>
      <c r="Z330" s="95">
        <f t="shared" si="29"/>
        <v>0</v>
      </c>
      <c r="AA330" s="95">
        <f t="shared" si="30"/>
        <v>0</v>
      </c>
      <c r="AB330" s="95">
        <f t="shared" si="31"/>
        <v>0</v>
      </c>
      <c r="AC330" s="95">
        <f t="shared" si="32"/>
        <v>0</v>
      </c>
      <c r="AD330" s="95">
        <f t="shared" si="33"/>
        <v>0</v>
      </c>
      <c r="AE330" s="95">
        <f t="shared" si="34"/>
        <v>0</v>
      </c>
      <c r="AF330" s="95">
        <f t="shared" si="35"/>
        <v>0</v>
      </c>
    </row>
    <row r="331" spans="1:32" s="18" customFormat="1" ht="63" x14ac:dyDescent="0.25">
      <c r="A331" s="84" t="s">
        <v>615</v>
      </c>
      <c r="B331" s="70" t="s">
        <v>366</v>
      </c>
      <c r="C331" s="71" t="s">
        <v>216</v>
      </c>
      <c r="D331" s="95">
        <v>0</v>
      </c>
      <c r="E331" s="95">
        <v>0</v>
      </c>
      <c r="F331" s="95">
        <v>0</v>
      </c>
      <c r="G331" s="95">
        <v>0</v>
      </c>
      <c r="H331" s="95">
        <v>0</v>
      </c>
      <c r="I331" s="95">
        <v>0</v>
      </c>
      <c r="J331" s="95">
        <v>0</v>
      </c>
      <c r="K331" s="95">
        <v>0</v>
      </c>
      <c r="L331" s="95">
        <v>0</v>
      </c>
      <c r="M331" s="95">
        <v>0</v>
      </c>
      <c r="N331" s="95">
        <v>0</v>
      </c>
      <c r="O331" s="95">
        <v>0</v>
      </c>
      <c r="P331" s="95">
        <v>0</v>
      </c>
      <c r="Q331" s="95">
        <v>0</v>
      </c>
      <c r="R331" s="95">
        <v>0</v>
      </c>
      <c r="S331" s="95">
        <v>0</v>
      </c>
      <c r="T331" s="95">
        <v>0</v>
      </c>
      <c r="U331" s="95">
        <v>0</v>
      </c>
      <c r="V331" s="95">
        <v>0</v>
      </c>
      <c r="W331" s="95">
        <v>0</v>
      </c>
      <c r="X331" s="95">
        <v>0</v>
      </c>
      <c r="Y331" s="95">
        <v>0</v>
      </c>
      <c r="Z331" s="95">
        <f t="shared" si="29"/>
        <v>0</v>
      </c>
      <c r="AA331" s="95">
        <f t="shared" si="30"/>
        <v>0</v>
      </c>
      <c r="AB331" s="95">
        <f t="shared" si="31"/>
        <v>0</v>
      </c>
      <c r="AC331" s="95">
        <f t="shared" si="32"/>
        <v>0</v>
      </c>
      <c r="AD331" s="95">
        <f t="shared" si="33"/>
        <v>0</v>
      </c>
      <c r="AE331" s="95">
        <f t="shared" si="34"/>
        <v>0</v>
      </c>
      <c r="AF331" s="95">
        <f t="shared" si="35"/>
        <v>0</v>
      </c>
    </row>
    <row r="332" spans="1:32" s="18" customFormat="1" x14ac:dyDescent="0.25">
      <c r="A332" s="39" t="s">
        <v>616</v>
      </c>
      <c r="B332" s="70" t="s">
        <v>371</v>
      </c>
      <c r="C332" s="71" t="s">
        <v>216</v>
      </c>
      <c r="D332" s="95">
        <v>0</v>
      </c>
      <c r="E332" s="95">
        <v>0</v>
      </c>
      <c r="F332" s="95">
        <v>0</v>
      </c>
      <c r="G332" s="95">
        <v>0</v>
      </c>
      <c r="H332" s="95">
        <v>0</v>
      </c>
      <c r="I332" s="95">
        <v>0</v>
      </c>
      <c r="J332" s="95">
        <v>0</v>
      </c>
      <c r="K332" s="95">
        <v>0</v>
      </c>
      <c r="L332" s="95">
        <v>0</v>
      </c>
      <c r="M332" s="95">
        <v>0</v>
      </c>
      <c r="N332" s="95">
        <v>0</v>
      </c>
      <c r="O332" s="95">
        <v>0</v>
      </c>
      <c r="P332" s="95">
        <v>0</v>
      </c>
      <c r="Q332" s="95">
        <v>0</v>
      </c>
      <c r="R332" s="95">
        <v>0</v>
      </c>
      <c r="S332" s="95">
        <v>0</v>
      </c>
      <c r="T332" s="95">
        <v>0</v>
      </c>
      <c r="U332" s="95">
        <v>0</v>
      </c>
      <c r="V332" s="95">
        <v>0</v>
      </c>
      <c r="W332" s="95">
        <v>0</v>
      </c>
      <c r="X332" s="95">
        <v>0</v>
      </c>
      <c r="Y332" s="95">
        <v>0</v>
      </c>
      <c r="Z332" s="95">
        <f t="shared" si="29"/>
        <v>0</v>
      </c>
      <c r="AA332" s="95">
        <f t="shared" si="30"/>
        <v>0</v>
      </c>
      <c r="AB332" s="95">
        <f t="shared" si="31"/>
        <v>0</v>
      </c>
      <c r="AC332" s="95">
        <f t="shared" si="32"/>
        <v>0</v>
      </c>
      <c r="AD332" s="95">
        <f t="shared" si="33"/>
        <v>0</v>
      </c>
      <c r="AE332" s="95">
        <f t="shared" si="34"/>
        <v>0</v>
      </c>
      <c r="AF332" s="95">
        <f t="shared" si="35"/>
        <v>0</v>
      </c>
    </row>
    <row r="333" spans="1:32" s="18" customFormat="1" ht="47.25" x14ac:dyDescent="0.25">
      <c r="A333" s="39" t="s">
        <v>617</v>
      </c>
      <c r="B333" s="70" t="s">
        <v>373</v>
      </c>
      <c r="C333" s="71" t="s">
        <v>216</v>
      </c>
      <c r="D333" s="95">
        <v>0</v>
      </c>
      <c r="E333" s="95">
        <v>0</v>
      </c>
      <c r="F333" s="95">
        <v>0</v>
      </c>
      <c r="G333" s="95">
        <v>0</v>
      </c>
      <c r="H333" s="95">
        <v>0</v>
      </c>
      <c r="I333" s="95">
        <v>0</v>
      </c>
      <c r="J333" s="95">
        <v>0</v>
      </c>
      <c r="K333" s="95">
        <v>0</v>
      </c>
      <c r="L333" s="95">
        <v>0</v>
      </c>
      <c r="M333" s="95">
        <v>0</v>
      </c>
      <c r="N333" s="95">
        <v>0</v>
      </c>
      <c r="O333" s="95">
        <v>0</v>
      </c>
      <c r="P333" s="95">
        <v>0</v>
      </c>
      <c r="Q333" s="95">
        <v>0</v>
      </c>
      <c r="R333" s="95">
        <v>0</v>
      </c>
      <c r="S333" s="95">
        <v>0</v>
      </c>
      <c r="T333" s="95">
        <v>0</v>
      </c>
      <c r="U333" s="95">
        <v>0</v>
      </c>
      <c r="V333" s="95">
        <v>0</v>
      </c>
      <c r="W333" s="95">
        <v>0</v>
      </c>
      <c r="X333" s="95">
        <v>0</v>
      </c>
      <c r="Y333" s="95">
        <v>0</v>
      </c>
      <c r="Z333" s="95">
        <f t="shared" si="29"/>
        <v>0</v>
      </c>
      <c r="AA333" s="95">
        <f t="shared" si="30"/>
        <v>0</v>
      </c>
      <c r="AB333" s="95">
        <f t="shared" si="31"/>
        <v>0</v>
      </c>
      <c r="AC333" s="95">
        <f t="shared" si="32"/>
        <v>0</v>
      </c>
      <c r="AD333" s="95">
        <f t="shared" si="33"/>
        <v>0</v>
      </c>
      <c r="AE333" s="95">
        <f t="shared" si="34"/>
        <v>0</v>
      </c>
      <c r="AF333" s="95">
        <f t="shared" si="35"/>
        <v>0</v>
      </c>
    </row>
    <row r="334" spans="1:32" s="18" customFormat="1" ht="31.5" x14ac:dyDescent="0.25">
      <c r="A334" s="39" t="s">
        <v>618</v>
      </c>
      <c r="B334" s="70" t="s">
        <v>375</v>
      </c>
      <c r="C334" s="71" t="s">
        <v>216</v>
      </c>
      <c r="D334" s="95">
        <v>0</v>
      </c>
      <c r="E334" s="95">
        <v>0</v>
      </c>
      <c r="F334" s="95">
        <v>0</v>
      </c>
      <c r="G334" s="95">
        <v>0</v>
      </c>
      <c r="H334" s="95">
        <v>0</v>
      </c>
      <c r="I334" s="95">
        <v>0</v>
      </c>
      <c r="J334" s="95">
        <v>0</v>
      </c>
      <c r="K334" s="95">
        <v>0</v>
      </c>
      <c r="L334" s="95">
        <v>0</v>
      </c>
      <c r="M334" s="95">
        <v>0</v>
      </c>
      <c r="N334" s="95">
        <v>0</v>
      </c>
      <c r="O334" s="95">
        <v>0</v>
      </c>
      <c r="P334" s="95">
        <v>0</v>
      </c>
      <c r="Q334" s="95">
        <v>0</v>
      </c>
      <c r="R334" s="95">
        <v>0</v>
      </c>
      <c r="S334" s="95">
        <v>0</v>
      </c>
      <c r="T334" s="95">
        <v>0</v>
      </c>
      <c r="U334" s="95">
        <v>0</v>
      </c>
      <c r="V334" s="95">
        <v>0</v>
      </c>
      <c r="W334" s="95">
        <v>0</v>
      </c>
      <c r="X334" s="95">
        <v>0</v>
      </c>
      <c r="Y334" s="95">
        <v>0</v>
      </c>
      <c r="Z334" s="95">
        <f t="shared" si="29"/>
        <v>0</v>
      </c>
      <c r="AA334" s="95">
        <f t="shared" si="30"/>
        <v>0</v>
      </c>
      <c r="AB334" s="95">
        <f t="shared" si="31"/>
        <v>0</v>
      </c>
      <c r="AC334" s="95">
        <f t="shared" si="32"/>
        <v>0</v>
      </c>
      <c r="AD334" s="95">
        <f t="shared" si="33"/>
        <v>0</v>
      </c>
      <c r="AE334" s="95">
        <f t="shared" si="34"/>
        <v>0</v>
      </c>
      <c r="AF334" s="95">
        <f t="shared" si="35"/>
        <v>0</v>
      </c>
    </row>
    <row r="335" spans="1:32" s="18" customFormat="1" ht="31.5" x14ac:dyDescent="0.25">
      <c r="A335" s="39" t="s">
        <v>619</v>
      </c>
      <c r="B335" s="70" t="s">
        <v>377</v>
      </c>
      <c r="C335" s="71" t="s">
        <v>216</v>
      </c>
      <c r="D335" s="95">
        <v>0</v>
      </c>
      <c r="E335" s="95">
        <v>0</v>
      </c>
      <c r="F335" s="95">
        <v>0</v>
      </c>
      <c r="G335" s="95">
        <v>0</v>
      </c>
      <c r="H335" s="95">
        <v>0</v>
      </c>
      <c r="I335" s="95">
        <v>0</v>
      </c>
      <c r="J335" s="95">
        <v>0</v>
      </c>
      <c r="K335" s="95">
        <v>0</v>
      </c>
      <c r="L335" s="95">
        <v>0</v>
      </c>
      <c r="M335" s="95">
        <v>0</v>
      </c>
      <c r="N335" s="95">
        <v>0</v>
      </c>
      <c r="O335" s="95">
        <v>0</v>
      </c>
      <c r="P335" s="95">
        <v>0</v>
      </c>
      <c r="Q335" s="95">
        <v>0</v>
      </c>
      <c r="R335" s="95">
        <v>0</v>
      </c>
      <c r="S335" s="95">
        <v>0</v>
      </c>
      <c r="T335" s="95">
        <v>0</v>
      </c>
      <c r="U335" s="95">
        <v>0</v>
      </c>
      <c r="V335" s="95">
        <v>0</v>
      </c>
      <c r="W335" s="95">
        <v>0</v>
      </c>
      <c r="X335" s="95">
        <v>0</v>
      </c>
      <c r="Y335" s="95">
        <v>0</v>
      </c>
      <c r="Z335" s="95">
        <f t="shared" si="29"/>
        <v>0</v>
      </c>
      <c r="AA335" s="95">
        <f t="shared" si="30"/>
        <v>0</v>
      </c>
      <c r="AB335" s="95">
        <f t="shared" si="31"/>
        <v>0</v>
      </c>
      <c r="AC335" s="95">
        <f t="shared" si="32"/>
        <v>0</v>
      </c>
      <c r="AD335" s="95">
        <f t="shared" si="33"/>
        <v>0</v>
      </c>
      <c r="AE335" s="95">
        <f t="shared" si="34"/>
        <v>0</v>
      </c>
      <c r="AF335" s="95">
        <f t="shared" si="35"/>
        <v>0</v>
      </c>
    </row>
    <row r="336" spans="1:32" s="18" customFormat="1" ht="31.5" x14ac:dyDescent="0.25">
      <c r="A336" s="39" t="s">
        <v>620</v>
      </c>
      <c r="B336" s="70" t="s">
        <v>379</v>
      </c>
      <c r="C336" s="71" t="s">
        <v>216</v>
      </c>
      <c r="D336" s="95">
        <v>0</v>
      </c>
      <c r="E336" s="95">
        <v>0</v>
      </c>
      <c r="F336" s="95">
        <v>0</v>
      </c>
      <c r="G336" s="95">
        <v>0</v>
      </c>
      <c r="H336" s="95">
        <v>0</v>
      </c>
      <c r="I336" s="95">
        <v>0</v>
      </c>
      <c r="J336" s="95">
        <v>0</v>
      </c>
      <c r="K336" s="95">
        <v>0</v>
      </c>
      <c r="L336" s="95">
        <v>0</v>
      </c>
      <c r="M336" s="95">
        <v>0</v>
      </c>
      <c r="N336" s="95">
        <v>0</v>
      </c>
      <c r="O336" s="95">
        <v>0</v>
      </c>
      <c r="P336" s="95">
        <v>0</v>
      </c>
      <c r="Q336" s="95">
        <v>0</v>
      </c>
      <c r="R336" s="95">
        <v>0</v>
      </c>
      <c r="S336" s="95">
        <v>0</v>
      </c>
      <c r="T336" s="95">
        <v>0</v>
      </c>
      <c r="U336" s="95">
        <v>0</v>
      </c>
      <c r="V336" s="95">
        <v>0</v>
      </c>
      <c r="W336" s="95">
        <v>0</v>
      </c>
      <c r="X336" s="95">
        <v>0</v>
      </c>
      <c r="Y336" s="95">
        <v>0</v>
      </c>
      <c r="Z336" s="95">
        <f t="shared" si="29"/>
        <v>0</v>
      </c>
      <c r="AA336" s="95">
        <f t="shared" si="30"/>
        <v>0</v>
      </c>
      <c r="AB336" s="95">
        <f t="shared" si="31"/>
        <v>0</v>
      </c>
      <c r="AC336" s="95">
        <f t="shared" si="32"/>
        <v>0</v>
      </c>
      <c r="AD336" s="95">
        <f t="shared" si="33"/>
        <v>0</v>
      </c>
      <c r="AE336" s="95">
        <f t="shared" si="34"/>
        <v>0</v>
      </c>
      <c r="AF336" s="95">
        <f t="shared" si="35"/>
        <v>0</v>
      </c>
    </row>
    <row r="337" spans="1:32" s="18" customFormat="1" ht="47.25" x14ac:dyDescent="0.25">
      <c r="A337" s="39" t="s">
        <v>621</v>
      </c>
      <c r="B337" s="70" t="s">
        <v>318</v>
      </c>
      <c r="C337" s="71" t="s">
        <v>216</v>
      </c>
      <c r="D337" s="95">
        <v>0</v>
      </c>
      <c r="E337" s="95">
        <v>0</v>
      </c>
      <c r="F337" s="95">
        <v>0</v>
      </c>
      <c r="G337" s="95">
        <v>0</v>
      </c>
      <c r="H337" s="95">
        <v>0</v>
      </c>
      <c r="I337" s="95">
        <v>0</v>
      </c>
      <c r="J337" s="95">
        <v>0</v>
      </c>
      <c r="K337" s="95">
        <v>0</v>
      </c>
      <c r="L337" s="95">
        <v>0</v>
      </c>
      <c r="M337" s="95">
        <v>0</v>
      </c>
      <c r="N337" s="95">
        <v>0</v>
      </c>
      <c r="O337" s="95">
        <v>0</v>
      </c>
      <c r="P337" s="95">
        <v>0</v>
      </c>
      <c r="Q337" s="95">
        <v>0</v>
      </c>
      <c r="R337" s="95">
        <v>0</v>
      </c>
      <c r="S337" s="95">
        <v>0</v>
      </c>
      <c r="T337" s="95">
        <v>0</v>
      </c>
      <c r="U337" s="95">
        <v>0</v>
      </c>
      <c r="V337" s="95">
        <v>0</v>
      </c>
      <c r="W337" s="95">
        <v>0</v>
      </c>
      <c r="X337" s="95">
        <v>0</v>
      </c>
      <c r="Y337" s="95">
        <v>0</v>
      </c>
      <c r="Z337" s="95">
        <f t="shared" si="29"/>
        <v>0</v>
      </c>
      <c r="AA337" s="95">
        <f t="shared" si="30"/>
        <v>0</v>
      </c>
      <c r="AB337" s="95">
        <f t="shared" si="31"/>
        <v>0</v>
      </c>
      <c r="AC337" s="95">
        <f t="shared" si="32"/>
        <v>0</v>
      </c>
      <c r="AD337" s="95">
        <f t="shared" si="33"/>
        <v>0</v>
      </c>
      <c r="AE337" s="95">
        <f t="shared" si="34"/>
        <v>0</v>
      </c>
      <c r="AF337" s="95">
        <f t="shared" si="35"/>
        <v>0</v>
      </c>
    </row>
    <row r="338" spans="1:32" s="18" customFormat="1" ht="31.5" x14ac:dyDescent="0.25">
      <c r="A338" s="39" t="s">
        <v>622</v>
      </c>
      <c r="B338" s="70" t="s">
        <v>382</v>
      </c>
      <c r="C338" s="71" t="s">
        <v>216</v>
      </c>
      <c r="D338" s="95">
        <v>0</v>
      </c>
      <c r="E338" s="95">
        <v>0</v>
      </c>
      <c r="F338" s="95">
        <v>0</v>
      </c>
      <c r="G338" s="95">
        <v>0</v>
      </c>
      <c r="H338" s="95">
        <v>0</v>
      </c>
      <c r="I338" s="95">
        <v>0</v>
      </c>
      <c r="J338" s="95">
        <v>0</v>
      </c>
      <c r="K338" s="95">
        <v>0</v>
      </c>
      <c r="L338" s="95">
        <v>0</v>
      </c>
      <c r="M338" s="95">
        <v>0</v>
      </c>
      <c r="N338" s="95">
        <v>0</v>
      </c>
      <c r="O338" s="95">
        <v>0</v>
      </c>
      <c r="P338" s="95">
        <v>0</v>
      </c>
      <c r="Q338" s="95">
        <v>0</v>
      </c>
      <c r="R338" s="95">
        <v>0</v>
      </c>
      <c r="S338" s="95">
        <v>0</v>
      </c>
      <c r="T338" s="95">
        <v>0</v>
      </c>
      <c r="U338" s="95">
        <v>0</v>
      </c>
      <c r="V338" s="95">
        <v>0</v>
      </c>
      <c r="W338" s="95">
        <v>0</v>
      </c>
      <c r="X338" s="95">
        <v>0</v>
      </c>
      <c r="Y338" s="95">
        <v>0</v>
      </c>
      <c r="Z338" s="95">
        <f t="shared" ref="Z338:Z401" si="36">S338</f>
        <v>0</v>
      </c>
      <c r="AA338" s="95">
        <f t="shared" ref="AA338:AA401" si="37">T338</f>
        <v>0</v>
      </c>
      <c r="AB338" s="95">
        <f t="shared" ref="AB338:AB401" si="38">U338</f>
        <v>0</v>
      </c>
      <c r="AC338" s="95">
        <f t="shared" ref="AC338:AC401" si="39">V338</f>
        <v>0</v>
      </c>
      <c r="AD338" s="95">
        <f t="shared" ref="AD338:AD401" si="40">W338</f>
        <v>0</v>
      </c>
      <c r="AE338" s="95">
        <f t="shared" ref="AE338:AE401" si="41">X338</f>
        <v>0</v>
      </c>
      <c r="AF338" s="95">
        <f t="shared" ref="AF338:AF401" si="42">Y338</f>
        <v>0</v>
      </c>
    </row>
    <row r="339" spans="1:32" s="18" customFormat="1" ht="78.75" x14ac:dyDescent="0.25">
      <c r="A339" s="39" t="s">
        <v>181</v>
      </c>
      <c r="B339" s="70" t="s">
        <v>383</v>
      </c>
      <c r="C339" s="71" t="s">
        <v>216</v>
      </c>
      <c r="D339" s="95">
        <v>0</v>
      </c>
      <c r="E339" s="95">
        <v>0</v>
      </c>
      <c r="F339" s="95">
        <v>0</v>
      </c>
      <c r="G339" s="95">
        <v>0</v>
      </c>
      <c r="H339" s="95">
        <v>0</v>
      </c>
      <c r="I339" s="95">
        <v>0</v>
      </c>
      <c r="J339" s="95">
        <v>0</v>
      </c>
      <c r="K339" s="95">
        <v>0</v>
      </c>
      <c r="L339" s="95">
        <v>0</v>
      </c>
      <c r="M339" s="95">
        <v>0</v>
      </c>
      <c r="N339" s="95">
        <v>0</v>
      </c>
      <c r="O339" s="95">
        <v>0</v>
      </c>
      <c r="P339" s="95">
        <v>0</v>
      </c>
      <c r="Q339" s="95">
        <v>0</v>
      </c>
      <c r="R339" s="95">
        <v>0</v>
      </c>
      <c r="S339" s="95">
        <v>0</v>
      </c>
      <c r="T339" s="95">
        <v>0</v>
      </c>
      <c r="U339" s="95">
        <v>0</v>
      </c>
      <c r="V339" s="95">
        <v>0</v>
      </c>
      <c r="W339" s="95">
        <v>0</v>
      </c>
      <c r="X339" s="95">
        <v>0</v>
      </c>
      <c r="Y339" s="95">
        <v>0</v>
      </c>
      <c r="Z339" s="95">
        <f t="shared" si="36"/>
        <v>0</v>
      </c>
      <c r="AA339" s="95">
        <f t="shared" si="37"/>
        <v>0</v>
      </c>
      <c r="AB339" s="95">
        <f t="shared" si="38"/>
        <v>0</v>
      </c>
      <c r="AC339" s="95">
        <f t="shared" si="39"/>
        <v>0</v>
      </c>
      <c r="AD339" s="95">
        <f t="shared" si="40"/>
        <v>0</v>
      </c>
      <c r="AE339" s="95">
        <f t="shared" si="41"/>
        <v>0</v>
      </c>
      <c r="AF339" s="95">
        <f t="shared" si="42"/>
        <v>0</v>
      </c>
    </row>
    <row r="340" spans="1:32" s="18" customFormat="1" x14ac:dyDescent="0.25">
      <c r="A340" s="39" t="s">
        <v>623</v>
      </c>
      <c r="B340" s="70" t="s">
        <v>385</v>
      </c>
      <c r="C340" s="71" t="s">
        <v>216</v>
      </c>
      <c r="D340" s="95">
        <v>0</v>
      </c>
      <c r="E340" s="95">
        <v>0</v>
      </c>
      <c r="F340" s="95">
        <v>0</v>
      </c>
      <c r="G340" s="95">
        <v>0</v>
      </c>
      <c r="H340" s="95">
        <v>0</v>
      </c>
      <c r="I340" s="95">
        <v>0</v>
      </c>
      <c r="J340" s="95">
        <v>0</v>
      </c>
      <c r="K340" s="95">
        <v>0</v>
      </c>
      <c r="L340" s="95">
        <v>0</v>
      </c>
      <c r="M340" s="95">
        <v>0</v>
      </c>
      <c r="N340" s="95">
        <v>0</v>
      </c>
      <c r="O340" s="95">
        <v>0</v>
      </c>
      <c r="P340" s="95">
        <v>0</v>
      </c>
      <c r="Q340" s="95">
        <v>0</v>
      </c>
      <c r="R340" s="95">
        <v>0</v>
      </c>
      <c r="S340" s="95">
        <v>0</v>
      </c>
      <c r="T340" s="95">
        <v>0</v>
      </c>
      <c r="U340" s="95">
        <v>0</v>
      </c>
      <c r="V340" s="95">
        <v>0</v>
      </c>
      <c r="W340" s="95">
        <v>0</v>
      </c>
      <c r="X340" s="95">
        <v>0</v>
      </c>
      <c r="Y340" s="95">
        <v>0</v>
      </c>
      <c r="Z340" s="95">
        <f t="shared" si="36"/>
        <v>0</v>
      </c>
      <c r="AA340" s="95">
        <f t="shared" si="37"/>
        <v>0</v>
      </c>
      <c r="AB340" s="95">
        <f t="shared" si="38"/>
        <v>0</v>
      </c>
      <c r="AC340" s="95">
        <f t="shared" si="39"/>
        <v>0</v>
      </c>
      <c r="AD340" s="95">
        <f t="shared" si="40"/>
        <v>0</v>
      </c>
      <c r="AE340" s="95">
        <f t="shared" si="41"/>
        <v>0</v>
      </c>
      <c r="AF340" s="95">
        <f t="shared" si="42"/>
        <v>0</v>
      </c>
    </row>
    <row r="341" spans="1:32" s="18" customFormat="1" ht="31.5" x14ac:dyDescent="0.25">
      <c r="A341" s="39" t="s">
        <v>624</v>
      </c>
      <c r="B341" s="70" t="s">
        <v>387</v>
      </c>
      <c r="C341" s="71" t="s">
        <v>216</v>
      </c>
      <c r="D341" s="95">
        <v>0</v>
      </c>
      <c r="E341" s="95">
        <v>0</v>
      </c>
      <c r="F341" s="95">
        <v>0</v>
      </c>
      <c r="G341" s="95">
        <v>0</v>
      </c>
      <c r="H341" s="95">
        <v>0</v>
      </c>
      <c r="I341" s="95">
        <v>0</v>
      </c>
      <c r="J341" s="95">
        <v>0</v>
      </c>
      <c r="K341" s="95">
        <v>0</v>
      </c>
      <c r="L341" s="95">
        <v>0</v>
      </c>
      <c r="M341" s="95">
        <v>0</v>
      </c>
      <c r="N341" s="95">
        <v>0</v>
      </c>
      <c r="O341" s="95">
        <v>0</v>
      </c>
      <c r="P341" s="95">
        <v>0</v>
      </c>
      <c r="Q341" s="95">
        <v>0</v>
      </c>
      <c r="R341" s="95">
        <v>0</v>
      </c>
      <c r="S341" s="95">
        <v>0</v>
      </c>
      <c r="T341" s="95">
        <v>0</v>
      </c>
      <c r="U341" s="95">
        <v>0</v>
      </c>
      <c r="V341" s="95">
        <v>0</v>
      </c>
      <c r="W341" s="95">
        <v>0</v>
      </c>
      <c r="X341" s="95">
        <v>0</v>
      </c>
      <c r="Y341" s="95">
        <v>0</v>
      </c>
      <c r="Z341" s="95">
        <f t="shared" si="36"/>
        <v>0</v>
      </c>
      <c r="AA341" s="95">
        <f t="shared" si="37"/>
        <v>0</v>
      </c>
      <c r="AB341" s="95">
        <f t="shared" si="38"/>
        <v>0</v>
      </c>
      <c r="AC341" s="95">
        <f t="shared" si="39"/>
        <v>0</v>
      </c>
      <c r="AD341" s="95">
        <f t="shared" si="40"/>
        <v>0</v>
      </c>
      <c r="AE341" s="95">
        <f t="shared" si="41"/>
        <v>0</v>
      </c>
      <c r="AF341" s="95">
        <f t="shared" si="42"/>
        <v>0</v>
      </c>
    </row>
    <row r="342" spans="1:32" s="18" customFormat="1" ht="47.25" x14ac:dyDescent="0.25">
      <c r="A342" s="39" t="s">
        <v>625</v>
      </c>
      <c r="B342" s="70" t="s">
        <v>389</v>
      </c>
      <c r="C342" s="71" t="s">
        <v>216</v>
      </c>
      <c r="D342" s="95">
        <v>0</v>
      </c>
      <c r="E342" s="95">
        <v>0</v>
      </c>
      <c r="F342" s="95">
        <v>0</v>
      </c>
      <c r="G342" s="95">
        <v>0</v>
      </c>
      <c r="H342" s="95">
        <v>0</v>
      </c>
      <c r="I342" s="95">
        <v>0</v>
      </c>
      <c r="J342" s="95">
        <v>0</v>
      </c>
      <c r="K342" s="95">
        <v>0</v>
      </c>
      <c r="L342" s="95">
        <v>0</v>
      </c>
      <c r="M342" s="95">
        <v>0</v>
      </c>
      <c r="N342" s="95">
        <v>0</v>
      </c>
      <c r="O342" s="95">
        <v>0</v>
      </c>
      <c r="P342" s="95">
        <v>0</v>
      </c>
      <c r="Q342" s="95">
        <v>0</v>
      </c>
      <c r="R342" s="95">
        <v>0</v>
      </c>
      <c r="S342" s="95">
        <v>0</v>
      </c>
      <c r="T342" s="95">
        <v>0</v>
      </c>
      <c r="U342" s="95">
        <v>0</v>
      </c>
      <c r="V342" s="95">
        <v>0</v>
      </c>
      <c r="W342" s="95">
        <v>0</v>
      </c>
      <c r="X342" s="95">
        <v>0</v>
      </c>
      <c r="Y342" s="95">
        <v>0</v>
      </c>
      <c r="Z342" s="95">
        <f t="shared" si="36"/>
        <v>0</v>
      </c>
      <c r="AA342" s="95">
        <f t="shared" si="37"/>
        <v>0</v>
      </c>
      <c r="AB342" s="95">
        <f t="shared" si="38"/>
        <v>0</v>
      </c>
      <c r="AC342" s="95">
        <f t="shared" si="39"/>
        <v>0</v>
      </c>
      <c r="AD342" s="95">
        <f t="shared" si="40"/>
        <v>0</v>
      </c>
      <c r="AE342" s="95">
        <f t="shared" si="41"/>
        <v>0</v>
      </c>
      <c r="AF342" s="95">
        <f t="shared" si="42"/>
        <v>0</v>
      </c>
    </row>
    <row r="343" spans="1:32" s="18" customFormat="1" ht="31.5" x14ac:dyDescent="0.25">
      <c r="A343" s="39" t="s">
        <v>626</v>
      </c>
      <c r="B343" s="70" t="s">
        <v>305</v>
      </c>
      <c r="C343" s="71" t="s">
        <v>216</v>
      </c>
      <c r="D343" s="95">
        <v>0</v>
      </c>
      <c r="E343" s="95">
        <v>0</v>
      </c>
      <c r="F343" s="95">
        <v>0</v>
      </c>
      <c r="G343" s="95">
        <v>0</v>
      </c>
      <c r="H343" s="95">
        <v>0</v>
      </c>
      <c r="I343" s="95">
        <v>0</v>
      </c>
      <c r="J343" s="95">
        <v>0</v>
      </c>
      <c r="K343" s="95">
        <v>0</v>
      </c>
      <c r="L343" s="95">
        <v>0</v>
      </c>
      <c r="M343" s="95">
        <v>0</v>
      </c>
      <c r="N343" s="95">
        <v>0</v>
      </c>
      <c r="O343" s="95">
        <v>0</v>
      </c>
      <c r="P343" s="95">
        <v>0</v>
      </c>
      <c r="Q343" s="95">
        <v>0</v>
      </c>
      <c r="R343" s="95">
        <v>0</v>
      </c>
      <c r="S343" s="95">
        <v>0</v>
      </c>
      <c r="T343" s="95">
        <v>0</v>
      </c>
      <c r="U343" s="95">
        <v>0</v>
      </c>
      <c r="V343" s="95">
        <v>0</v>
      </c>
      <c r="W343" s="95">
        <v>0</v>
      </c>
      <c r="X343" s="95">
        <v>0</v>
      </c>
      <c r="Y343" s="95">
        <v>0</v>
      </c>
      <c r="Z343" s="95">
        <f t="shared" si="36"/>
        <v>0</v>
      </c>
      <c r="AA343" s="95">
        <f t="shared" si="37"/>
        <v>0</v>
      </c>
      <c r="AB343" s="95">
        <f t="shared" si="38"/>
        <v>0</v>
      </c>
      <c r="AC343" s="95">
        <f t="shared" si="39"/>
        <v>0</v>
      </c>
      <c r="AD343" s="95">
        <f t="shared" si="40"/>
        <v>0</v>
      </c>
      <c r="AE343" s="95">
        <f t="shared" si="41"/>
        <v>0</v>
      </c>
      <c r="AF343" s="95">
        <f t="shared" si="42"/>
        <v>0</v>
      </c>
    </row>
    <row r="344" spans="1:32" s="18" customFormat="1" ht="47.25" x14ac:dyDescent="0.25">
      <c r="A344" s="39" t="s">
        <v>627</v>
      </c>
      <c r="B344" s="70" t="s">
        <v>392</v>
      </c>
      <c r="C344" s="71" t="s">
        <v>216</v>
      </c>
      <c r="D344" s="95">
        <v>0</v>
      </c>
      <c r="E344" s="95">
        <v>0</v>
      </c>
      <c r="F344" s="95">
        <v>0</v>
      </c>
      <c r="G344" s="95">
        <v>0</v>
      </c>
      <c r="H344" s="95">
        <v>0</v>
      </c>
      <c r="I344" s="95">
        <v>0</v>
      </c>
      <c r="J344" s="95">
        <v>0</v>
      </c>
      <c r="K344" s="95">
        <v>0</v>
      </c>
      <c r="L344" s="95">
        <v>0</v>
      </c>
      <c r="M344" s="95">
        <v>0</v>
      </c>
      <c r="N344" s="95">
        <v>0</v>
      </c>
      <c r="O344" s="95">
        <v>0</v>
      </c>
      <c r="P344" s="95">
        <v>0</v>
      </c>
      <c r="Q344" s="95">
        <v>0</v>
      </c>
      <c r="R344" s="95">
        <v>0</v>
      </c>
      <c r="S344" s="95">
        <v>0</v>
      </c>
      <c r="T344" s="95">
        <v>0</v>
      </c>
      <c r="U344" s="95">
        <v>0</v>
      </c>
      <c r="V344" s="95">
        <v>0</v>
      </c>
      <c r="W344" s="95">
        <v>0</v>
      </c>
      <c r="X344" s="95">
        <v>0</v>
      </c>
      <c r="Y344" s="95">
        <v>0</v>
      </c>
      <c r="Z344" s="95">
        <f t="shared" si="36"/>
        <v>0</v>
      </c>
      <c r="AA344" s="95">
        <f t="shared" si="37"/>
        <v>0</v>
      </c>
      <c r="AB344" s="95">
        <f t="shared" si="38"/>
        <v>0</v>
      </c>
      <c r="AC344" s="95">
        <f t="shared" si="39"/>
        <v>0</v>
      </c>
      <c r="AD344" s="95">
        <f t="shared" si="40"/>
        <v>0</v>
      </c>
      <c r="AE344" s="95">
        <f t="shared" si="41"/>
        <v>0</v>
      </c>
      <c r="AF344" s="95">
        <f t="shared" si="42"/>
        <v>0</v>
      </c>
    </row>
    <row r="345" spans="1:32" s="18" customFormat="1" ht="47.25" x14ac:dyDescent="0.25">
      <c r="A345" s="39" t="s">
        <v>628</v>
      </c>
      <c r="B345" s="70" t="s">
        <v>394</v>
      </c>
      <c r="C345" s="71" t="s">
        <v>216</v>
      </c>
      <c r="D345" s="95">
        <v>0</v>
      </c>
      <c r="E345" s="95">
        <v>0</v>
      </c>
      <c r="F345" s="95">
        <v>0</v>
      </c>
      <c r="G345" s="95">
        <v>0</v>
      </c>
      <c r="H345" s="95">
        <v>0</v>
      </c>
      <c r="I345" s="95">
        <v>0</v>
      </c>
      <c r="J345" s="95">
        <v>0</v>
      </c>
      <c r="K345" s="95">
        <v>0</v>
      </c>
      <c r="L345" s="95">
        <v>0</v>
      </c>
      <c r="M345" s="95">
        <v>0</v>
      </c>
      <c r="N345" s="95">
        <v>0</v>
      </c>
      <c r="O345" s="95">
        <v>0</v>
      </c>
      <c r="P345" s="95">
        <v>0</v>
      </c>
      <c r="Q345" s="95">
        <v>0</v>
      </c>
      <c r="R345" s="95">
        <v>0</v>
      </c>
      <c r="S345" s="95">
        <v>0</v>
      </c>
      <c r="T345" s="95">
        <v>0</v>
      </c>
      <c r="U345" s="95">
        <v>0</v>
      </c>
      <c r="V345" s="95">
        <v>0</v>
      </c>
      <c r="W345" s="95">
        <v>0</v>
      </c>
      <c r="X345" s="95">
        <v>0</v>
      </c>
      <c r="Y345" s="95">
        <v>0</v>
      </c>
      <c r="Z345" s="95">
        <f t="shared" si="36"/>
        <v>0</v>
      </c>
      <c r="AA345" s="95">
        <f t="shared" si="37"/>
        <v>0</v>
      </c>
      <c r="AB345" s="95">
        <f t="shared" si="38"/>
        <v>0</v>
      </c>
      <c r="AC345" s="95">
        <f t="shared" si="39"/>
        <v>0</v>
      </c>
      <c r="AD345" s="95">
        <f t="shared" si="40"/>
        <v>0</v>
      </c>
      <c r="AE345" s="95">
        <f t="shared" si="41"/>
        <v>0</v>
      </c>
      <c r="AF345" s="95">
        <f t="shared" si="42"/>
        <v>0</v>
      </c>
    </row>
    <row r="346" spans="1:32" s="18" customFormat="1" ht="47.25" x14ac:dyDescent="0.25">
      <c r="A346" s="39" t="s">
        <v>629</v>
      </c>
      <c r="B346" s="70" t="s">
        <v>396</v>
      </c>
      <c r="C346" s="71" t="s">
        <v>216</v>
      </c>
      <c r="D346" s="95">
        <v>0</v>
      </c>
      <c r="E346" s="95">
        <v>0</v>
      </c>
      <c r="F346" s="95">
        <v>0</v>
      </c>
      <c r="G346" s="95">
        <v>0</v>
      </c>
      <c r="H346" s="95">
        <v>0</v>
      </c>
      <c r="I346" s="95">
        <v>0</v>
      </c>
      <c r="J346" s="95">
        <v>0</v>
      </c>
      <c r="K346" s="95">
        <v>0</v>
      </c>
      <c r="L346" s="95">
        <v>0</v>
      </c>
      <c r="M346" s="95">
        <v>0</v>
      </c>
      <c r="N346" s="95">
        <v>0</v>
      </c>
      <c r="O346" s="95">
        <v>0</v>
      </c>
      <c r="P346" s="95">
        <v>0</v>
      </c>
      <c r="Q346" s="95">
        <v>0</v>
      </c>
      <c r="R346" s="95">
        <v>0</v>
      </c>
      <c r="S346" s="95">
        <v>0</v>
      </c>
      <c r="T346" s="95">
        <v>0</v>
      </c>
      <c r="U346" s="95">
        <v>0</v>
      </c>
      <c r="V346" s="95">
        <v>0</v>
      </c>
      <c r="W346" s="95">
        <v>0</v>
      </c>
      <c r="X346" s="95">
        <v>0</v>
      </c>
      <c r="Y346" s="95">
        <v>0</v>
      </c>
      <c r="Z346" s="95">
        <f t="shared" si="36"/>
        <v>0</v>
      </c>
      <c r="AA346" s="95">
        <f t="shared" si="37"/>
        <v>0</v>
      </c>
      <c r="AB346" s="95">
        <f t="shared" si="38"/>
        <v>0</v>
      </c>
      <c r="AC346" s="95">
        <f t="shared" si="39"/>
        <v>0</v>
      </c>
      <c r="AD346" s="95">
        <f t="shared" si="40"/>
        <v>0</v>
      </c>
      <c r="AE346" s="95">
        <f t="shared" si="41"/>
        <v>0</v>
      </c>
      <c r="AF346" s="95">
        <f t="shared" si="42"/>
        <v>0</v>
      </c>
    </row>
    <row r="347" spans="1:32" s="18" customFormat="1" ht="47.25" x14ac:dyDescent="0.25">
      <c r="A347" s="39" t="s">
        <v>630</v>
      </c>
      <c r="B347" s="70" t="s">
        <v>398</v>
      </c>
      <c r="C347" s="71" t="s">
        <v>216</v>
      </c>
      <c r="D347" s="95">
        <v>0</v>
      </c>
      <c r="E347" s="95">
        <v>0</v>
      </c>
      <c r="F347" s="95">
        <v>0</v>
      </c>
      <c r="G347" s="95">
        <v>0</v>
      </c>
      <c r="H347" s="95">
        <v>0</v>
      </c>
      <c r="I347" s="95">
        <v>0</v>
      </c>
      <c r="J347" s="95">
        <v>0</v>
      </c>
      <c r="K347" s="95">
        <v>0</v>
      </c>
      <c r="L347" s="95">
        <v>0</v>
      </c>
      <c r="M347" s="95">
        <v>0</v>
      </c>
      <c r="N347" s="95">
        <v>0</v>
      </c>
      <c r="O347" s="95">
        <v>0</v>
      </c>
      <c r="P347" s="95">
        <v>0</v>
      </c>
      <c r="Q347" s="95">
        <v>0</v>
      </c>
      <c r="R347" s="95">
        <v>0</v>
      </c>
      <c r="S347" s="95">
        <v>0</v>
      </c>
      <c r="T347" s="95">
        <v>0</v>
      </c>
      <c r="U347" s="95">
        <v>0</v>
      </c>
      <c r="V347" s="95">
        <v>0</v>
      </c>
      <c r="W347" s="95">
        <v>0</v>
      </c>
      <c r="X347" s="95">
        <v>0</v>
      </c>
      <c r="Y347" s="95">
        <v>0</v>
      </c>
      <c r="Z347" s="95">
        <f t="shared" si="36"/>
        <v>0</v>
      </c>
      <c r="AA347" s="95">
        <f t="shared" si="37"/>
        <v>0</v>
      </c>
      <c r="AB347" s="95">
        <f t="shared" si="38"/>
        <v>0</v>
      </c>
      <c r="AC347" s="95">
        <f t="shared" si="39"/>
        <v>0</v>
      </c>
      <c r="AD347" s="95">
        <f t="shared" si="40"/>
        <v>0</v>
      </c>
      <c r="AE347" s="95">
        <f t="shared" si="41"/>
        <v>0</v>
      </c>
      <c r="AF347" s="95">
        <f t="shared" si="42"/>
        <v>0</v>
      </c>
    </row>
    <row r="348" spans="1:32" s="18" customFormat="1" ht="63" x14ac:dyDescent="0.25">
      <c r="A348" s="39" t="s">
        <v>631</v>
      </c>
      <c r="B348" s="70" t="s">
        <v>400</v>
      </c>
      <c r="C348" s="71" t="s">
        <v>216</v>
      </c>
      <c r="D348" s="95">
        <v>0</v>
      </c>
      <c r="E348" s="95">
        <v>0</v>
      </c>
      <c r="F348" s="95">
        <v>0</v>
      </c>
      <c r="G348" s="95">
        <v>0</v>
      </c>
      <c r="H348" s="95">
        <v>0</v>
      </c>
      <c r="I348" s="95">
        <v>0</v>
      </c>
      <c r="J348" s="95">
        <v>0</v>
      </c>
      <c r="K348" s="95">
        <v>0</v>
      </c>
      <c r="L348" s="95">
        <v>0</v>
      </c>
      <c r="M348" s="95">
        <v>0</v>
      </c>
      <c r="N348" s="95">
        <v>0</v>
      </c>
      <c r="O348" s="95">
        <v>0</v>
      </c>
      <c r="P348" s="95">
        <v>0</v>
      </c>
      <c r="Q348" s="95">
        <v>0</v>
      </c>
      <c r="R348" s="95">
        <v>0</v>
      </c>
      <c r="S348" s="95">
        <v>0</v>
      </c>
      <c r="T348" s="95">
        <v>0</v>
      </c>
      <c r="U348" s="95">
        <v>0</v>
      </c>
      <c r="V348" s="95">
        <v>0</v>
      </c>
      <c r="W348" s="95">
        <v>0</v>
      </c>
      <c r="X348" s="95">
        <v>0</v>
      </c>
      <c r="Y348" s="95">
        <v>0</v>
      </c>
      <c r="Z348" s="95">
        <f t="shared" si="36"/>
        <v>0</v>
      </c>
      <c r="AA348" s="95">
        <f t="shared" si="37"/>
        <v>0</v>
      </c>
      <c r="AB348" s="95">
        <f t="shared" si="38"/>
        <v>0</v>
      </c>
      <c r="AC348" s="95">
        <f t="shared" si="39"/>
        <v>0</v>
      </c>
      <c r="AD348" s="95">
        <f t="shared" si="40"/>
        <v>0</v>
      </c>
      <c r="AE348" s="95">
        <f t="shared" si="41"/>
        <v>0</v>
      </c>
      <c r="AF348" s="95">
        <f t="shared" si="42"/>
        <v>0</v>
      </c>
    </row>
    <row r="349" spans="1:32" s="18" customFormat="1" ht="47.25" x14ac:dyDescent="0.25">
      <c r="A349" s="39" t="s">
        <v>632</v>
      </c>
      <c r="B349" s="70" t="s">
        <v>307</v>
      </c>
      <c r="C349" s="71" t="s">
        <v>216</v>
      </c>
      <c r="D349" s="95">
        <v>0</v>
      </c>
      <c r="E349" s="95">
        <v>0</v>
      </c>
      <c r="F349" s="95">
        <v>0</v>
      </c>
      <c r="G349" s="95">
        <v>0</v>
      </c>
      <c r="H349" s="95">
        <v>0</v>
      </c>
      <c r="I349" s="95">
        <v>0</v>
      </c>
      <c r="J349" s="95">
        <v>0</v>
      </c>
      <c r="K349" s="95">
        <v>0</v>
      </c>
      <c r="L349" s="95">
        <v>0</v>
      </c>
      <c r="M349" s="95">
        <v>0</v>
      </c>
      <c r="N349" s="95">
        <v>0</v>
      </c>
      <c r="O349" s="95">
        <v>0</v>
      </c>
      <c r="P349" s="95">
        <v>0</v>
      </c>
      <c r="Q349" s="95">
        <v>0</v>
      </c>
      <c r="R349" s="95">
        <v>0</v>
      </c>
      <c r="S349" s="95">
        <v>0</v>
      </c>
      <c r="T349" s="95">
        <v>0</v>
      </c>
      <c r="U349" s="95">
        <v>0</v>
      </c>
      <c r="V349" s="95">
        <v>0</v>
      </c>
      <c r="W349" s="95">
        <v>0</v>
      </c>
      <c r="X349" s="95">
        <v>0</v>
      </c>
      <c r="Y349" s="95">
        <v>0</v>
      </c>
      <c r="Z349" s="95">
        <f t="shared" si="36"/>
        <v>0</v>
      </c>
      <c r="AA349" s="95">
        <f t="shared" si="37"/>
        <v>0</v>
      </c>
      <c r="AB349" s="95">
        <f t="shared" si="38"/>
        <v>0</v>
      </c>
      <c r="AC349" s="95">
        <f t="shared" si="39"/>
        <v>0</v>
      </c>
      <c r="AD349" s="95">
        <f t="shared" si="40"/>
        <v>0</v>
      </c>
      <c r="AE349" s="95">
        <f t="shared" si="41"/>
        <v>0</v>
      </c>
      <c r="AF349" s="95">
        <f t="shared" si="42"/>
        <v>0</v>
      </c>
    </row>
    <row r="350" spans="1:32" s="18" customFormat="1" ht="63" x14ac:dyDescent="0.25">
      <c r="A350" s="39" t="s">
        <v>633</v>
      </c>
      <c r="B350" s="70" t="s">
        <v>403</v>
      </c>
      <c r="C350" s="71" t="s">
        <v>216</v>
      </c>
      <c r="D350" s="95">
        <v>0</v>
      </c>
      <c r="E350" s="95">
        <v>0</v>
      </c>
      <c r="F350" s="95">
        <v>0</v>
      </c>
      <c r="G350" s="95">
        <v>0</v>
      </c>
      <c r="H350" s="95">
        <v>0</v>
      </c>
      <c r="I350" s="95">
        <v>0</v>
      </c>
      <c r="J350" s="95">
        <v>0</v>
      </c>
      <c r="K350" s="95">
        <v>0</v>
      </c>
      <c r="L350" s="95">
        <v>0</v>
      </c>
      <c r="M350" s="95">
        <v>0</v>
      </c>
      <c r="N350" s="95">
        <v>0</v>
      </c>
      <c r="O350" s="95">
        <v>0</v>
      </c>
      <c r="P350" s="95">
        <v>0</v>
      </c>
      <c r="Q350" s="95">
        <v>0</v>
      </c>
      <c r="R350" s="95">
        <v>0</v>
      </c>
      <c r="S350" s="95">
        <v>0</v>
      </c>
      <c r="T350" s="95">
        <v>0</v>
      </c>
      <c r="U350" s="95">
        <v>0</v>
      </c>
      <c r="V350" s="95">
        <v>0</v>
      </c>
      <c r="W350" s="95">
        <v>0</v>
      </c>
      <c r="X350" s="95">
        <v>0</v>
      </c>
      <c r="Y350" s="95">
        <v>0</v>
      </c>
      <c r="Z350" s="95">
        <f t="shared" si="36"/>
        <v>0</v>
      </c>
      <c r="AA350" s="95">
        <f t="shared" si="37"/>
        <v>0</v>
      </c>
      <c r="AB350" s="95">
        <f t="shared" si="38"/>
        <v>0</v>
      </c>
      <c r="AC350" s="95">
        <f t="shared" si="39"/>
        <v>0</v>
      </c>
      <c r="AD350" s="95">
        <f t="shared" si="40"/>
        <v>0</v>
      </c>
      <c r="AE350" s="95">
        <f t="shared" si="41"/>
        <v>0</v>
      </c>
      <c r="AF350" s="95">
        <f t="shared" si="42"/>
        <v>0</v>
      </c>
    </row>
    <row r="351" spans="1:32" s="18" customFormat="1" ht="63" x14ac:dyDescent="0.25">
      <c r="A351" s="39" t="s">
        <v>634</v>
      </c>
      <c r="B351" s="70" t="s">
        <v>405</v>
      </c>
      <c r="C351" s="71" t="s">
        <v>216</v>
      </c>
      <c r="D351" s="95">
        <v>0</v>
      </c>
      <c r="E351" s="95">
        <v>0</v>
      </c>
      <c r="F351" s="95">
        <v>0</v>
      </c>
      <c r="G351" s="95">
        <v>0</v>
      </c>
      <c r="H351" s="95">
        <v>0</v>
      </c>
      <c r="I351" s="95">
        <v>0</v>
      </c>
      <c r="J351" s="95">
        <v>0</v>
      </c>
      <c r="K351" s="95">
        <v>0</v>
      </c>
      <c r="L351" s="95">
        <v>0</v>
      </c>
      <c r="M351" s="95">
        <v>0</v>
      </c>
      <c r="N351" s="95">
        <v>0</v>
      </c>
      <c r="O351" s="95">
        <v>0</v>
      </c>
      <c r="P351" s="95">
        <v>0</v>
      </c>
      <c r="Q351" s="95">
        <v>0</v>
      </c>
      <c r="R351" s="95">
        <v>0</v>
      </c>
      <c r="S351" s="95">
        <v>0</v>
      </c>
      <c r="T351" s="95">
        <v>0</v>
      </c>
      <c r="U351" s="95">
        <v>0</v>
      </c>
      <c r="V351" s="95">
        <v>0</v>
      </c>
      <c r="W351" s="95">
        <v>0</v>
      </c>
      <c r="X351" s="95">
        <v>0</v>
      </c>
      <c r="Y351" s="95">
        <v>0</v>
      </c>
      <c r="Z351" s="95">
        <f t="shared" si="36"/>
        <v>0</v>
      </c>
      <c r="AA351" s="95">
        <f t="shared" si="37"/>
        <v>0</v>
      </c>
      <c r="AB351" s="95">
        <f t="shared" si="38"/>
        <v>0</v>
      </c>
      <c r="AC351" s="95">
        <f t="shared" si="39"/>
        <v>0</v>
      </c>
      <c r="AD351" s="95">
        <f t="shared" si="40"/>
        <v>0</v>
      </c>
      <c r="AE351" s="95">
        <f t="shared" si="41"/>
        <v>0</v>
      </c>
      <c r="AF351" s="95">
        <f t="shared" si="42"/>
        <v>0</v>
      </c>
    </row>
    <row r="352" spans="1:32" s="18" customFormat="1" ht="31.5" x14ac:dyDescent="0.25">
      <c r="A352" s="39" t="s">
        <v>635</v>
      </c>
      <c r="B352" s="70" t="s">
        <v>407</v>
      </c>
      <c r="C352" s="71" t="s">
        <v>216</v>
      </c>
      <c r="D352" s="95">
        <v>0</v>
      </c>
      <c r="E352" s="95">
        <v>0</v>
      </c>
      <c r="F352" s="95">
        <v>0</v>
      </c>
      <c r="G352" s="95">
        <v>0</v>
      </c>
      <c r="H352" s="95">
        <v>0</v>
      </c>
      <c r="I352" s="95">
        <v>0</v>
      </c>
      <c r="J352" s="95">
        <v>0</v>
      </c>
      <c r="K352" s="95">
        <v>0</v>
      </c>
      <c r="L352" s="95">
        <v>0</v>
      </c>
      <c r="M352" s="95">
        <v>0</v>
      </c>
      <c r="N352" s="95">
        <v>0</v>
      </c>
      <c r="O352" s="95">
        <v>0</v>
      </c>
      <c r="P352" s="95">
        <v>0</v>
      </c>
      <c r="Q352" s="95">
        <v>0</v>
      </c>
      <c r="R352" s="95">
        <v>0</v>
      </c>
      <c r="S352" s="95">
        <v>0</v>
      </c>
      <c r="T352" s="95">
        <v>0</v>
      </c>
      <c r="U352" s="95">
        <v>0</v>
      </c>
      <c r="V352" s="95">
        <v>0</v>
      </c>
      <c r="W352" s="95">
        <v>0</v>
      </c>
      <c r="X352" s="95">
        <v>0</v>
      </c>
      <c r="Y352" s="95">
        <v>0</v>
      </c>
      <c r="Z352" s="95">
        <f t="shared" si="36"/>
        <v>0</v>
      </c>
      <c r="AA352" s="95">
        <f t="shared" si="37"/>
        <v>0</v>
      </c>
      <c r="AB352" s="95">
        <f t="shared" si="38"/>
        <v>0</v>
      </c>
      <c r="AC352" s="95">
        <f t="shared" si="39"/>
        <v>0</v>
      </c>
      <c r="AD352" s="95">
        <f t="shared" si="40"/>
        <v>0</v>
      </c>
      <c r="AE352" s="95">
        <f t="shared" si="41"/>
        <v>0</v>
      </c>
      <c r="AF352" s="95">
        <f t="shared" si="42"/>
        <v>0</v>
      </c>
    </row>
    <row r="353" spans="1:32" s="18" customFormat="1" ht="31.5" x14ac:dyDescent="0.25">
      <c r="A353" s="39" t="s">
        <v>636</v>
      </c>
      <c r="B353" s="70" t="s">
        <v>409</v>
      </c>
      <c r="C353" s="71" t="s">
        <v>216</v>
      </c>
      <c r="D353" s="95">
        <v>0</v>
      </c>
      <c r="E353" s="95">
        <v>0</v>
      </c>
      <c r="F353" s="95">
        <v>0</v>
      </c>
      <c r="G353" s="95">
        <v>0</v>
      </c>
      <c r="H353" s="95">
        <v>0</v>
      </c>
      <c r="I353" s="95">
        <v>0</v>
      </c>
      <c r="J353" s="95">
        <v>0</v>
      </c>
      <c r="K353" s="95">
        <v>0</v>
      </c>
      <c r="L353" s="95">
        <v>0</v>
      </c>
      <c r="M353" s="95">
        <v>0</v>
      </c>
      <c r="N353" s="95">
        <v>0</v>
      </c>
      <c r="O353" s="95">
        <v>0</v>
      </c>
      <c r="P353" s="95">
        <v>0</v>
      </c>
      <c r="Q353" s="95">
        <v>0</v>
      </c>
      <c r="R353" s="95">
        <v>0</v>
      </c>
      <c r="S353" s="95">
        <v>0</v>
      </c>
      <c r="T353" s="95">
        <v>0</v>
      </c>
      <c r="U353" s="95">
        <v>0</v>
      </c>
      <c r="V353" s="95">
        <v>0</v>
      </c>
      <c r="W353" s="95">
        <v>0</v>
      </c>
      <c r="X353" s="95">
        <v>0</v>
      </c>
      <c r="Y353" s="95">
        <v>0</v>
      </c>
      <c r="Z353" s="95">
        <f t="shared" si="36"/>
        <v>0</v>
      </c>
      <c r="AA353" s="95">
        <f t="shared" si="37"/>
        <v>0</v>
      </c>
      <c r="AB353" s="95">
        <f t="shared" si="38"/>
        <v>0</v>
      </c>
      <c r="AC353" s="95">
        <f t="shared" si="39"/>
        <v>0</v>
      </c>
      <c r="AD353" s="95">
        <f t="shared" si="40"/>
        <v>0</v>
      </c>
      <c r="AE353" s="95">
        <f t="shared" si="41"/>
        <v>0</v>
      </c>
      <c r="AF353" s="95">
        <f t="shared" si="42"/>
        <v>0</v>
      </c>
    </row>
    <row r="354" spans="1:32" s="18" customFormat="1" ht="31.5" x14ac:dyDescent="0.25">
      <c r="A354" s="39" t="s">
        <v>637</v>
      </c>
      <c r="B354" s="70" t="s">
        <v>411</v>
      </c>
      <c r="C354" s="71" t="s">
        <v>216</v>
      </c>
      <c r="D354" s="95">
        <v>0</v>
      </c>
      <c r="E354" s="95">
        <v>0</v>
      </c>
      <c r="F354" s="95">
        <v>0</v>
      </c>
      <c r="G354" s="95">
        <v>0</v>
      </c>
      <c r="H354" s="95">
        <v>0</v>
      </c>
      <c r="I354" s="95">
        <v>0</v>
      </c>
      <c r="J354" s="95">
        <v>0</v>
      </c>
      <c r="K354" s="95">
        <v>0</v>
      </c>
      <c r="L354" s="95">
        <v>0</v>
      </c>
      <c r="M354" s="95">
        <v>0</v>
      </c>
      <c r="N354" s="95">
        <v>0</v>
      </c>
      <c r="O354" s="95">
        <v>0</v>
      </c>
      <c r="P354" s="95">
        <v>0</v>
      </c>
      <c r="Q354" s="95">
        <v>0</v>
      </c>
      <c r="R354" s="95">
        <v>0</v>
      </c>
      <c r="S354" s="95">
        <v>0</v>
      </c>
      <c r="T354" s="95">
        <v>0</v>
      </c>
      <c r="U354" s="95">
        <v>0</v>
      </c>
      <c r="V354" s="95">
        <v>0</v>
      </c>
      <c r="W354" s="95">
        <v>0</v>
      </c>
      <c r="X354" s="95">
        <v>0</v>
      </c>
      <c r="Y354" s="95">
        <v>0</v>
      </c>
      <c r="Z354" s="95">
        <f t="shared" si="36"/>
        <v>0</v>
      </c>
      <c r="AA354" s="95">
        <f t="shared" si="37"/>
        <v>0</v>
      </c>
      <c r="AB354" s="95">
        <f t="shared" si="38"/>
        <v>0</v>
      </c>
      <c r="AC354" s="95">
        <f t="shared" si="39"/>
        <v>0</v>
      </c>
      <c r="AD354" s="95">
        <f t="shared" si="40"/>
        <v>0</v>
      </c>
      <c r="AE354" s="95">
        <f t="shared" si="41"/>
        <v>0</v>
      </c>
      <c r="AF354" s="95">
        <f t="shared" si="42"/>
        <v>0</v>
      </c>
    </row>
    <row r="355" spans="1:32" s="18" customFormat="1" ht="47.25" x14ac:dyDescent="0.25">
      <c r="A355" s="39" t="s">
        <v>638</v>
      </c>
      <c r="B355" s="70" t="s">
        <v>413</v>
      </c>
      <c r="C355" s="71" t="s">
        <v>216</v>
      </c>
      <c r="D355" s="95">
        <v>0</v>
      </c>
      <c r="E355" s="95">
        <v>0</v>
      </c>
      <c r="F355" s="95">
        <v>0</v>
      </c>
      <c r="G355" s="95">
        <v>0</v>
      </c>
      <c r="H355" s="95">
        <v>0</v>
      </c>
      <c r="I355" s="95">
        <v>0</v>
      </c>
      <c r="J355" s="95">
        <v>0</v>
      </c>
      <c r="K355" s="95">
        <v>0</v>
      </c>
      <c r="L355" s="95">
        <v>0</v>
      </c>
      <c r="M355" s="95">
        <v>0</v>
      </c>
      <c r="N355" s="95">
        <v>0</v>
      </c>
      <c r="O355" s="95">
        <v>0</v>
      </c>
      <c r="P355" s="95">
        <v>0</v>
      </c>
      <c r="Q355" s="95">
        <v>0</v>
      </c>
      <c r="R355" s="95">
        <v>0</v>
      </c>
      <c r="S355" s="95">
        <v>0</v>
      </c>
      <c r="T355" s="95">
        <v>0</v>
      </c>
      <c r="U355" s="95">
        <v>0</v>
      </c>
      <c r="V355" s="95">
        <v>0</v>
      </c>
      <c r="W355" s="95">
        <v>0</v>
      </c>
      <c r="X355" s="95">
        <v>0</v>
      </c>
      <c r="Y355" s="95">
        <v>0</v>
      </c>
      <c r="Z355" s="95">
        <f t="shared" si="36"/>
        <v>0</v>
      </c>
      <c r="AA355" s="95">
        <f t="shared" si="37"/>
        <v>0</v>
      </c>
      <c r="AB355" s="95">
        <f t="shared" si="38"/>
        <v>0</v>
      </c>
      <c r="AC355" s="95">
        <f t="shared" si="39"/>
        <v>0</v>
      </c>
      <c r="AD355" s="95">
        <f t="shared" si="40"/>
        <v>0</v>
      </c>
      <c r="AE355" s="95">
        <f t="shared" si="41"/>
        <v>0</v>
      </c>
      <c r="AF355" s="95">
        <f t="shared" si="42"/>
        <v>0</v>
      </c>
    </row>
    <row r="356" spans="1:32" s="18" customFormat="1" ht="47.25" x14ac:dyDescent="0.25">
      <c r="A356" s="39" t="s">
        <v>639</v>
      </c>
      <c r="B356" s="70" t="s">
        <v>415</v>
      </c>
      <c r="C356" s="71" t="s">
        <v>216</v>
      </c>
      <c r="D356" s="95">
        <v>0</v>
      </c>
      <c r="E356" s="95">
        <v>0</v>
      </c>
      <c r="F356" s="95">
        <v>0</v>
      </c>
      <c r="G356" s="95">
        <v>0</v>
      </c>
      <c r="H356" s="95">
        <v>0</v>
      </c>
      <c r="I356" s="95">
        <v>0</v>
      </c>
      <c r="J356" s="95">
        <v>0</v>
      </c>
      <c r="K356" s="95">
        <v>0</v>
      </c>
      <c r="L356" s="95">
        <v>0</v>
      </c>
      <c r="M356" s="95">
        <v>0</v>
      </c>
      <c r="N356" s="95">
        <v>0</v>
      </c>
      <c r="O356" s="95">
        <v>0</v>
      </c>
      <c r="P356" s="95">
        <v>0</v>
      </c>
      <c r="Q356" s="95">
        <v>0</v>
      </c>
      <c r="R356" s="95">
        <v>0</v>
      </c>
      <c r="S356" s="95">
        <v>0</v>
      </c>
      <c r="T356" s="95">
        <v>0</v>
      </c>
      <c r="U356" s="95">
        <v>0</v>
      </c>
      <c r="V356" s="95">
        <v>0</v>
      </c>
      <c r="W356" s="95">
        <v>0</v>
      </c>
      <c r="X356" s="95">
        <v>0</v>
      </c>
      <c r="Y356" s="95">
        <v>0</v>
      </c>
      <c r="Z356" s="95">
        <f t="shared" si="36"/>
        <v>0</v>
      </c>
      <c r="AA356" s="95">
        <f t="shared" si="37"/>
        <v>0</v>
      </c>
      <c r="AB356" s="95">
        <f t="shared" si="38"/>
        <v>0</v>
      </c>
      <c r="AC356" s="95">
        <f t="shared" si="39"/>
        <v>0</v>
      </c>
      <c r="AD356" s="95">
        <f t="shared" si="40"/>
        <v>0</v>
      </c>
      <c r="AE356" s="95">
        <f t="shared" si="41"/>
        <v>0</v>
      </c>
      <c r="AF356" s="95">
        <f t="shared" si="42"/>
        <v>0</v>
      </c>
    </row>
    <row r="357" spans="1:32" s="18" customFormat="1" ht="47.25" x14ac:dyDescent="0.25">
      <c r="A357" s="39" t="s">
        <v>640</v>
      </c>
      <c r="B357" s="70" t="s">
        <v>417</v>
      </c>
      <c r="C357" s="71" t="s">
        <v>216</v>
      </c>
      <c r="D357" s="95">
        <v>0</v>
      </c>
      <c r="E357" s="95">
        <v>0</v>
      </c>
      <c r="F357" s="95">
        <v>0</v>
      </c>
      <c r="G357" s="95">
        <v>0</v>
      </c>
      <c r="H357" s="95">
        <v>0</v>
      </c>
      <c r="I357" s="95">
        <v>0</v>
      </c>
      <c r="J357" s="95">
        <v>0</v>
      </c>
      <c r="K357" s="95">
        <v>0</v>
      </c>
      <c r="L357" s="95">
        <v>0</v>
      </c>
      <c r="M357" s="95">
        <v>0</v>
      </c>
      <c r="N357" s="95">
        <v>0</v>
      </c>
      <c r="O357" s="95">
        <v>0</v>
      </c>
      <c r="P357" s="95">
        <v>0</v>
      </c>
      <c r="Q357" s="95">
        <v>0</v>
      </c>
      <c r="R357" s="95">
        <v>0</v>
      </c>
      <c r="S357" s="95">
        <v>0</v>
      </c>
      <c r="T357" s="95">
        <v>0</v>
      </c>
      <c r="U357" s="95">
        <v>0</v>
      </c>
      <c r="V357" s="95">
        <v>0</v>
      </c>
      <c r="W357" s="95">
        <v>0</v>
      </c>
      <c r="X357" s="95">
        <v>0</v>
      </c>
      <c r="Y357" s="95">
        <v>0</v>
      </c>
      <c r="Z357" s="95">
        <f t="shared" si="36"/>
        <v>0</v>
      </c>
      <c r="AA357" s="95">
        <f t="shared" si="37"/>
        <v>0</v>
      </c>
      <c r="AB357" s="95">
        <f t="shared" si="38"/>
        <v>0</v>
      </c>
      <c r="AC357" s="95">
        <f t="shared" si="39"/>
        <v>0</v>
      </c>
      <c r="AD357" s="95">
        <f t="shared" si="40"/>
        <v>0</v>
      </c>
      <c r="AE357" s="95">
        <f t="shared" si="41"/>
        <v>0</v>
      </c>
      <c r="AF357" s="95">
        <f t="shared" si="42"/>
        <v>0</v>
      </c>
    </row>
    <row r="358" spans="1:32" s="18" customFormat="1" ht="47.25" x14ac:dyDescent="0.25">
      <c r="A358" s="39" t="s">
        <v>641</v>
      </c>
      <c r="B358" s="70" t="s">
        <v>419</v>
      </c>
      <c r="C358" s="71" t="s">
        <v>216</v>
      </c>
      <c r="D358" s="95">
        <v>0</v>
      </c>
      <c r="E358" s="95">
        <v>0</v>
      </c>
      <c r="F358" s="95">
        <v>0</v>
      </c>
      <c r="G358" s="95">
        <v>0</v>
      </c>
      <c r="H358" s="95">
        <v>0</v>
      </c>
      <c r="I358" s="95">
        <v>0</v>
      </c>
      <c r="J358" s="95">
        <v>0</v>
      </c>
      <c r="K358" s="95">
        <v>0</v>
      </c>
      <c r="L358" s="95">
        <v>0</v>
      </c>
      <c r="M358" s="95">
        <v>0</v>
      </c>
      <c r="N358" s="95">
        <v>0</v>
      </c>
      <c r="O358" s="95">
        <v>0</v>
      </c>
      <c r="P358" s="95">
        <v>0</v>
      </c>
      <c r="Q358" s="95">
        <v>0</v>
      </c>
      <c r="R358" s="95">
        <v>0</v>
      </c>
      <c r="S358" s="95">
        <v>0</v>
      </c>
      <c r="T358" s="95">
        <v>0</v>
      </c>
      <c r="U358" s="95">
        <v>0</v>
      </c>
      <c r="V358" s="95">
        <v>0</v>
      </c>
      <c r="W358" s="95">
        <v>0</v>
      </c>
      <c r="X358" s="95">
        <v>0</v>
      </c>
      <c r="Y358" s="95">
        <v>0</v>
      </c>
      <c r="Z358" s="95">
        <f t="shared" si="36"/>
        <v>0</v>
      </c>
      <c r="AA358" s="95">
        <f t="shared" si="37"/>
        <v>0</v>
      </c>
      <c r="AB358" s="95">
        <f t="shared" si="38"/>
        <v>0</v>
      </c>
      <c r="AC358" s="95">
        <f t="shared" si="39"/>
        <v>0</v>
      </c>
      <c r="AD358" s="95">
        <f t="shared" si="40"/>
        <v>0</v>
      </c>
      <c r="AE358" s="95">
        <f t="shared" si="41"/>
        <v>0</v>
      </c>
      <c r="AF358" s="95">
        <f t="shared" si="42"/>
        <v>0</v>
      </c>
    </row>
    <row r="359" spans="1:32" s="18" customFormat="1" ht="47.25" x14ac:dyDescent="0.25">
      <c r="A359" s="39" t="s">
        <v>642</v>
      </c>
      <c r="B359" s="70" t="s">
        <v>421</v>
      </c>
      <c r="C359" s="71" t="s">
        <v>216</v>
      </c>
      <c r="D359" s="95">
        <v>0</v>
      </c>
      <c r="E359" s="95">
        <v>0</v>
      </c>
      <c r="F359" s="95">
        <v>0</v>
      </c>
      <c r="G359" s="95">
        <v>0</v>
      </c>
      <c r="H359" s="95">
        <v>0</v>
      </c>
      <c r="I359" s="95">
        <v>0</v>
      </c>
      <c r="J359" s="95">
        <v>0</v>
      </c>
      <c r="K359" s="95">
        <v>0</v>
      </c>
      <c r="L359" s="95">
        <v>0</v>
      </c>
      <c r="M359" s="95">
        <v>0</v>
      </c>
      <c r="N359" s="95">
        <v>0</v>
      </c>
      <c r="O359" s="95">
        <v>0</v>
      </c>
      <c r="P359" s="95">
        <v>0</v>
      </c>
      <c r="Q359" s="95">
        <v>0</v>
      </c>
      <c r="R359" s="95">
        <v>0</v>
      </c>
      <c r="S359" s="95">
        <v>0</v>
      </c>
      <c r="T359" s="95">
        <v>0</v>
      </c>
      <c r="U359" s="95">
        <v>0</v>
      </c>
      <c r="V359" s="95">
        <v>0</v>
      </c>
      <c r="W359" s="95">
        <v>0</v>
      </c>
      <c r="X359" s="95">
        <v>0</v>
      </c>
      <c r="Y359" s="95">
        <v>0</v>
      </c>
      <c r="Z359" s="95">
        <f t="shared" si="36"/>
        <v>0</v>
      </c>
      <c r="AA359" s="95">
        <f t="shared" si="37"/>
        <v>0</v>
      </c>
      <c r="AB359" s="95">
        <f t="shared" si="38"/>
        <v>0</v>
      </c>
      <c r="AC359" s="95">
        <f t="shared" si="39"/>
        <v>0</v>
      </c>
      <c r="AD359" s="95">
        <f t="shared" si="40"/>
        <v>0</v>
      </c>
      <c r="AE359" s="95">
        <f t="shared" si="41"/>
        <v>0</v>
      </c>
      <c r="AF359" s="95">
        <f t="shared" si="42"/>
        <v>0</v>
      </c>
    </row>
    <row r="360" spans="1:32" s="18" customFormat="1" ht="47.25" x14ac:dyDescent="0.25">
      <c r="A360" s="39" t="s">
        <v>643</v>
      </c>
      <c r="B360" s="70" t="s">
        <v>318</v>
      </c>
      <c r="C360" s="71" t="s">
        <v>216</v>
      </c>
      <c r="D360" s="95">
        <v>0</v>
      </c>
      <c r="E360" s="95">
        <v>0</v>
      </c>
      <c r="F360" s="95">
        <v>0</v>
      </c>
      <c r="G360" s="95">
        <v>0</v>
      </c>
      <c r="H360" s="95">
        <v>0</v>
      </c>
      <c r="I360" s="95">
        <v>0</v>
      </c>
      <c r="J360" s="95">
        <v>0</v>
      </c>
      <c r="K360" s="95">
        <v>0</v>
      </c>
      <c r="L360" s="95">
        <v>0</v>
      </c>
      <c r="M360" s="95">
        <v>0</v>
      </c>
      <c r="N360" s="95">
        <v>0</v>
      </c>
      <c r="O360" s="95">
        <v>0</v>
      </c>
      <c r="P360" s="95">
        <v>0</v>
      </c>
      <c r="Q360" s="95">
        <v>0</v>
      </c>
      <c r="R360" s="95">
        <v>0</v>
      </c>
      <c r="S360" s="95">
        <v>0</v>
      </c>
      <c r="T360" s="95">
        <v>0</v>
      </c>
      <c r="U360" s="95">
        <v>0</v>
      </c>
      <c r="V360" s="95">
        <v>0</v>
      </c>
      <c r="W360" s="95">
        <v>0</v>
      </c>
      <c r="X360" s="95">
        <v>0</v>
      </c>
      <c r="Y360" s="95">
        <v>0</v>
      </c>
      <c r="Z360" s="95">
        <f t="shared" si="36"/>
        <v>0</v>
      </c>
      <c r="AA360" s="95">
        <f t="shared" si="37"/>
        <v>0</v>
      </c>
      <c r="AB360" s="95">
        <f t="shared" si="38"/>
        <v>0</v>
      </c>
      <c r="AC360" s="95">
        <f t="shared" si="39"/>
        <v>0</v>
      </c>
      <c r="AD360" s="95">
        <f t="shared" si="40"/>
        <v>0</v>
      </c>
      <c r="AE360" s="95">
        <f t="shared" si="41"/>
        <v>0</v>
      </c>
      <c r="AF360" s="95">
        <f t="shared" si="42"/>
        <v>0</v>
      </c>
    </row>
    <row r="361" spans="1:32" s="18" customFormat="1" ht="31.5" x14ac:dyDescent="0.25">
      <c r="A361" s="39" t="s">
        <v>644</v>
      </c>
      <c r="B361" s="70" t="s">
        <v>320</v>
      </c>
      <c r="C361" s="71" t="s">
        <v>216</v>
      </c>
      <c r="D361" s="95">
        <v>0</v>
      </c>
      <c r="E361" s="95">
        <v>0</v>
      </c>
      <c r="F361" s="95">
        <v>0</v>
      </c>
      <c r="G361" s="95">
        <v>0</v>
      </c>
      <c r="H361" s="95">
        <v>0</v>
      </c>
      <c r="I361" s="95">
        <v>0</v>
      </c>
      <c r="J361" s="95">
        <v>0</v>
      </c>
      <c r="K361" s="95">
        <v>0</v>
      </c>
      <c r="L361" s="95">
        <v>0</v>
      </c>
      <c r="M361" s="95">
        <v>0</v>
      </c>
      <c r="N361" s="95">
        <v>0</v>
      </c>
      <c r="O361" s="95">
        <v>0</v>
      </c>
      <c r="P361" s="95">
        <v>0</v>
      </c>
      <c r="Q361" s="95">
        <v>0</v>
      </c>
      <c r="R361" s="95">
        <v>0</v>
      </c>
      <c r="S361" s="95">
        <v>0</v>
      </c>
      <c r="T361" s="95">
        <v>0</v>
      </c>
      <c r="U361" s="95">
        <v>0</v>
      </c>
      <c r="V361" s="95">
        <v>0</v>
      </c>
      <c r="W361" s="95">
        <v>0</v>
      </c>
      <c r="X361" s="95">
        <v>0</v>
      </c>
      <c r="Y361" s="95">
        <v>0</v>
      </c>
      <c r="Z361" s="95">
        <f t="shared" si="36"/>
        <v>0</v>
      </c>
      <c r="AA361" s="95">
        <f t="shared" si="37"/>
        <v>0</v>
      </c>
      <c r="AB361" s="95">
        <f t="shared" si="38"/>
        <v>0</v>
      </c>
      <c r="AC361" s="95">
        <f t="shared" si="39"/>
        <v>0</v>
      </c>
      <c r="AD361" s="95">
        <f t="shared" si="40"/>
        <v>0</v>
      </c>
      <c r="AE361" s="95">
        <f t="shared" si="41"/>
        <v>0</v>
      </c>
      <c r="AF361" s="95">
        <f t="shared" si="42"/>
        <v>0</v>
      </c>
    </row>
    <row r="362" spans="1:32" s="18" customFormat="1" ht="31.5" x14ac:dyDescent="0.25">
      <c r="A362" s="39" t="s">
        <v>645</v>
      </c>
      <c r="B362" s="70" t="s">
        <v>424</v>
      </c>
      <c r="C362" s="71" t="s">
        <v>216</v>
      </c>
      <c r="D362" s="95">
        <v>0</v>
      </c>
      <c r="E362" s="95">
        <v>0</v>
      </c>
      <c r="F362" s="95">
        <v>0</v>
      </c>
      <c r="G362" s="95">
        <v>0</v>
      </c>
      <c r="H362" s="95">
        <v>0</v>
      </c>
      <c r="I362" s="95">
        <v>0</v>
      </c>
      <c r="J362" s="95">
        <v>0</v>
      </c>
      <c r="K362" s="95">
        <v>0</v>
      </c>
      <c r="L362" s="95">
        <v>0</v>
      </c>
      <c r="M362" s="95">
        <v>0</v>
      </c>
      <c r="N362" s="95">
        <v>0</v>
      </c>
      <c r="O362" s="95">
        <v>0</v>
      </c>
      <c r="P362" s="95">
        <v>0</v>
      </c>
      <c r="Q362" s="95">
        <v>0</v>
      </c>
      <c r="R362" s="95">
        <v>0</v>
      </c>
      <c r="S362" s="95">
        <v>0</v>
      </c>
      <c r="T362" s="95">
        <v>0</v>
      </c>
      <c r="U362" s="95">
        <v>0</v>
      </c>
      <c r="V362" s="95">
        <v>0</v>
      </c>
      <c r="W362" s="95">
        <v>0</v>
      </c>
      <c r="X362" s="95">
        <v>0</v>
      </c>
      <c r="Y362" s="95">
        <v>0</v>
      </c>
      <c r="Z362" s="95">
        <f t="shared" si="36"/>
        <v>0</v>
      </c>
      <c r="AA362" s="95">
        <f t="shared" si="37"/>
        <v>0</v>
      </c>
      <c r="AB362" s="95">
        <f t="shared" si="38"/>
        <v>0</v>
      </c>
      <c r="AC362" s="95">
        <f t="shared" si="39"/>
        <v>0</v>
      </c>
      <c r="AD362" s="95">
        <f t="shared" si="40"/>
        <v>0</v>
      </c>
      <c r="AE362" s="95">
        <f t="shared" si="41"/>
        <v>0</v>
      </c>
      <c r="AF362" s="95">
        <f t="shared" si="42"/>
        <v>0</v>
      </c>
    </row>
    <row r="363" spans="1:32" s="18" customFormat="1" x14ac:dyDescent="0.25">
      <c r="A363" s="39" t="s">
        <v>182</v>
      </c>
      <c r="B363" s="70" t="s">
        <v>646</v>
      </c>
      <c r="C363" s="71" t="s">
        <v>216</v>
      </c>
      <c r="D363" s="95">
        <v>4.2303898423728814</v>
      </c>
      <c r="E363" s="95">
        <v>0</v>
      </c>
      <c r="F363" s="95">
        <v>0</v>
      </c>
      <c r="G363" s="95">
        <v>0</v>
      </c>
      <c r="H363" s="95">
        <v>0</v>
      </c>
      <c r="I363" s="95">
        <v>0</v>
      </c>
      <c r="J363" s="95">
        <v>0</v>
      </c>
      <c r="K363" s="95">
        <v>0</v>
      </c>
      <c r="L363" s="95">
        <v>0</v>
      </c>
      <c r="M363" s="95">
        <v>0</v>
      </c>
      <c r="N363" s="95">
        <v>0</v>
      </c>
      <c r="O363" s="95">
        <v>0</v>
      </c>
      <c r="P363" s="95">
        <v>0</v>
      </c>
      <c r="Q363" s="95">
        <v>0</v>
      </c>
      <c r="R363" s="95">
        <v>0</v>
      </c>
      <c r="S363" s="95">
        <v>0</v>
      </c>
      <c r="T363" s="95">
        <v>0.9195373</v>
      </c>
      <c r="U363" s="95">
        <v>0</v>
      </c>
      <c r="V363" s="95">
        <v>0</v>
      </c>
      <c r="W363" s="95">
        <v>0</v>
      </c>
      <c r="X363" s="95">
        <v>0</v>
      </c>
      <c r="Y363" s="95">
        <v>0</v>
      </c>
      <c r="Z363" s="95">
        <f t="shared" si="36"/>
        <v>0</v>
      </c>
      <c r="AA363" s="95">
        <f t="shared" si="37"/>
        <v>0.9195373</v>
      </c>
      <c r="AB363" s="95">
        <f t="shared" si="38"/>
        <v>0</v>
      </c>
      <c r="AC363" s="95">
        <f t="shared" si="39"/>
        <v>0</v>
      </c>
      <c r="AD363" s="95">
        <f t="shared" si="40"/>
        <v>0</v>
      </c>
      <c r="AE363" s="95">
        <f t="shared" si="41"/>
        <v>0</v>
      </c>
      <c r="AF363" s="95">
        <f t="shared" si="42"/>
        <v>0</v>
      </c>
    </row>
    <row r="364" spans="1:32" s="18" customFormat="1" ht="63" x14ac:dyDescent="0.25">
      <c r="A364" s="39" t="s">
        <v>34</v>
      </c>
      <c r="B364" s="70" t="s">
        <v>259</v>
      </c>
      <c r="C364" s="71" t="s">
        <v>216</v>
      </c>
      <c r="D364" s="95">
        <v>0</v>
      </c>
      <c r="E364" s="95">
        <v>0</v>
      </c>
      <c r="F364" s="95">
        <v>0</v>
      </c>
      <c r="G364" s="95">
        <v>0</v>
      </c>
      <c r="H364" s="95">
        <v>0</v>
      </c>
      <c r="I364" s="95">
        <v>0</v>
      </c>
      <c r="J364" s="95">
        <v>0</v>
      </c>
      <c r="K364" s="95">
        <v>0</v>
      </c>
      <c r="L364" s="95">
        <v>0</v>
      </c>
      <c r="M364" s="95">
        <v>0</v>
      </c>
      <c r="N364" s="95">
        <v>0</v>
      </c>
      <c r="O364" s="95">
        <v>0</v>
      </c>
      <c r="P364" s="95">
        <v>0</v>
      </c>
      <c r="Q364" s="95">
        <v>0</v>
      </c>
      <c r="R364" s="95">
        <v>0</v>
      </c>
      <c r="S364" s="95">
        <v>0</v>
      </c>
      <c r="T364" s="95">
        <v>0</v>
      </c>
      <c r="U364" s="95">
        <v>0</v>
      </c>
      <c r="V364" s="95">
        <v>0</v>
      </c>
      <c r="W364" s="95">
        <v>0</v>
      </c>
      <c r="X364" s="95">
        <v>0</v>
      </c>
      <c r="Y364" s="95">
        <v>0</v>
      </c>
      <c r="Z364" s="95">
        <f t="shared" si="36"/>
        <v>0</v>
      </c>
      <c r="AA364" s="95">
        <f t="shared" si="37"/>
        <v>0</v>
      </c>
      <c r="AB364" s="95">
        <f t="shared" si="38"/>
        <v>0</v>
      </c>
      <c r="AC364" s="95">
        <f t="shared" si="39"/>
        <v>0</v>
      </c>
      <c r="AD364" s="95">
        <f t="shared" si="40"/>
        <v>0</v>
      </c>
      <c r="AE364" s="95">
        <f t="shared" si="41"/>
        <v>0</v>
      </c>
      <c r="AF364" s="95">
        <f t="shared" si="42"/>
        <v>0</v>
      </c>
    </row>
    <row r="365" spans="1:32" s="18" customFormat="1" ht="31.5" x14ac:dyDescent="0.25">
      <c r="A365" s="39" t="s">
        <v>35</v>
      </c>
      <c r="B365" s="70" t="s">
        <v>260</v>
      </c>
      <c r="C365" s="71" t="s">
        <v>216</v>
      </c>
      <c r="D365" s="95">
        <v>0</v>
      </c>
      <c r="E365" s="95">
        <v>0</v>
      </c>
      <c r="F365" s="95">
        <v>0</v>
      </c>
      <c r="G365" s="95">
        <v>0</v>
      </c>
      <c r="H365" s="95">
        <v>0</v>
      </c>
      <c r="I365" s="95">
        <v>0</v>
      </c>
      <c r="J365" s="95">
        <v>0</v>
      </c>
      <c r="K365" s="95">
        <v>0</v>
      </c>
      <c r="L365" s="95">
        <v>0</v>
      </c>
      <c r="M365" s="95">
        <v>0</v>
      </c>
      <c r="N365" s="95">
        <v>0</v>
      </c>
      <c r="O365" s="95">
        <v>0</v>
      </c>
      <c r="P365" s="95">
        <v>0</v>
      </c>
      <c r="Q365" s="95">
        <v>0</v>
      </c>
      <c r="R365" s="95">
        <v>0</v>
      </c>
      <c r="S365" s="95">
        <v>0</v>
      </c>
      <c r="T365" s="95">
        <v>0</v>
      </c>
      <c r="U365" s="95">
        <v>0</v>
      </c>
      <c r="V365" s="95">
        <v>0</v>
      </c>
      <c r="W365" s="95">
        <v>0</v>
      </c>
      <c r="X365" s="95">
        <v>0</v>
      </c>
      <c r="Y365" s="95">
        <v>0</v>
      </c>
      <c r="Z365" s="95">
        <f t="shared" si="36"/>
        <v>0</v>
      </c>
      <c r="AA365" s="95">
        <f t="shared" si="37"/>
        <v>0</v>
      </c>
      <c r="AB365" s="95">
        <f t="shared" si="38"/>
        <v>0</v>
      </c>
      <c r="AC365" s="95">
        <f t="shared" si="39"/>
        <v>0</v>
      </c>
      <c r="AD365" s="95">
        <f t="shared" si="40"/>
        <v>0</v>
      </c>
      <c r="AE365" s="95">
        <f t="shared" si="41"/>
        <v>0</v>
      </c>
      <c r="AF365" s="95">
        <f t="shared" si="42"/>
        <v>0</v>
      </c>
    </row>
    <row r="366" spans="1:32" s="18" customFormat="1" ht="47.25" x14ac:dyDescent="0.25">
      <c r="A366" s="39" t="s">
        <v>647</v>
      </c>
      <c r="B366" s="70" t="s">
        <v>261</v>
      </c>
      <c r="C366" s="71" t="s">
        <v>216</v>
      </c>
      <c r="D366" s="95">
        <v>0</v>
      </c>
      <c r="E366" s="95">
        <v>0</v>
      </c>
      <c r="F366" s="95">
        <v>0</v>
      </c>
      <c r="G366" s="95">
        <v>0</v>
      </c>
      <c r="H366" s="95">
        <v>0</v>
      </c>
      <c r="I366" s="95">
        <v>0</v>
      </c>
      <c r="J366" s="95">
        <v>0</v>
      </c>
      <c r="K366" s="95">
        <v>0</v>
      </c>
      <c r="L366" s="95">
        <v>0</v>
      </c>
      <c r="M366" s="95">
        <v>0</v>
      </c>
      <c r="N366" s="95">
        <v>0</v>
      </c>
      <c r="O366" s="95">
        <v>0</v>
      </c>
      <c r="P366" s="95">
        <v>0</v>
      </c>
      <c r="Q366" s="95">
        <v>0</v>
      </c>
      <c r="R366" s="95">
        <v>0</v>
      </c>
      <c r="S366" s="95">
        <v>0</v>
      </c>
      <c r="T366" s="95">
        <v>0</v>
      </c>
      <c r="U366" s="95">
        <v>0</v>
      </c>
      <c r="V366" s="95">
        <v>0</v>
      </c>
      <c r="W366" s="95">
        <v>0</v>
      </c>
      <c r="X366" s="95">
        <v>0</v>
      </c>
      <c r="Y366" s="95">
        <v>0</v>
      </c>
      <c r="Z366" s="95">
        <f t="shared" si="36"/>
        <v>0</v>
      </c>
      <c r="AA366" s="95">
        <f t="shared" si="37"/>
        <v>0</v>
      </c>
      <c r="AB366" s="95">
        <f t="shared" si="38"/>
        <v>0</v>
      </c>
      <c r="AC366" s="95">
        <f t="shared" si="39"/>
        <v>0</v>
      </c>
      <c r="AD366" s="95">
        <f t="shared" si="40"/>
        <v>0</v>
      </c>
      <c r="AE366" s="95">
        <f t="shared" si="41"/>
        <v>0</v>
      </c>
      <c r="AF366" s="95">
        <f t="shared" si="42"/>
        <v>0</v>
      </c>
    </row>
    <row r="367" spans="1:32" s="18" customFormat="1" ht="63" x14ac:dyDescent="0.25">
      <c r="A367" s="39" t="s">
        <v>648</v>
      </c>
      <c r="B367" s="70" t="s">
        <v>263</v>
      </c>
      <c r="C367" s="71" t="s">
        <v>216</v>
      </c>
      <c r="D367" s="95">
        <v>0</v>
      </c>
      <c r="E367" s="95">
        <v>0</v>
      </c>
      <c r="F367" s="95">
        <v>0</v>
      </c>
      <c r="G367" s="95">
        <v>0</v>
      </c>
      <c r="H367" s="95">
        <v>0</v>
      </c>
      <c r="I367" s="95">
        <v>0</v>
      </c>
      <c r="J367" s="95">
        <v>0</v>
      </c>
      <c r="K367" s="95">
        <v>0</v>
      </c>
      <c r="L367" s="95">
        <v>0</v>
      </c>
      <c r="M367" s="95">
        <v>0</v>
      </c>
      <c r="N367" s="95">
        <v>0</v>
      </c>
      <c r="O367" s="95">
        <v>0</v>
      </c>
      <c r="P367" s="95">
        <v>0</v>
      </c>
      <c r="Q367" s="95">
        <v>0</v>
      </c>
      <c r="R367" s="95">
        <v>0</v>
      </c>
      <c r="S367" s="95">
        <v>0</v>
      </c>
      <c r="T367" s="95">
        <v>0</v>
      </c>
      <c r="U367" s="95">
        <v>0</v>
      </c>
      <c r="V367" s="95">
        <v>0</v>
      </c>
      <c r="W367" s="95">
        <v>0</v>
      </c>
      <c r="X367" s="95">
        <v>0</v>
      </c>
      <c r="Y367" s="95">
        <v>0</v>
      </c>
      <c r="Z367" s="95">
        <f t="shared" si="36"/>
        <v>0</v>
      </c>
      <c r="AA367" s="95">
        <f t="shared" si="37"/>
        <v>0</v>
      </c>
      <c r="AB367" s="95">
        <f t="shared" si="38"/>
        <v>0</v>
      </c>
      <c r="AC367" s="95">
        <f t="shared" si="39"/>
        <v>0</v>
      </c>
      <c r="AD367" s="95">
        <f t="shared" si="40"/>
        <v>0</v>
      </c>
      <c r="AE367" s="95">
        <f t="shared" si="41"/>
        <v>0</v>
      </c>
      <c r="AF367" s="95">
        <f t="shared" si="42"/>
        <v>0</v>
      </c>
    </row>
    <row r="368" spans="1:32" s="18" customFormat="1" ht="63" x14ac:dyDescent="0.25">
      <c r="A368" s="39" t="s">
        <v>649</v>
      </c>
      <c r="B368" s="70" t="s">
        <v>265</v>
      </c>
      <c r="C368" s="71" t="s">
        <v>216</v>
      </c>
      <c r="D368" s="95">
        <v>0</v>
      </c>
      <c r="E368" s="95">
        <v>0</v>
      </c>
      <c r="F368" s="95">
        <v>0</v>
      </c>
      <c r="G368" s="95">
        <v>0</v>
      </c>
      <c r="H368" s="95">
        <v>0</v>
      </c>
      <c r="I368" s="95">
        <v>0</v>
      </c>
      <c r="J368" s="95">
        <v>0</v>
      </c>
      <c r="K368" s="95">
        <v>0</v>
      </c>
      <c r="L368" s="95">
        <v>0</v>
      </c>
      <c r="M368" s="95">
        <v>0</v>
      </c>
      <c r="N368" s="95">
        <v>0</v>
      </c>
      <c r="O368" s="95">
        <v>0</v>
      </c>
      <c r="P368" s="95">
        <v>0</v>
      </c>
      <c r="Q368" s="95">
        <v>0</v>
      </c>
      <c r="R368" s="95">
        <v>0</v>
      </c>
      <c r="S368" s="95">
        <v>0</v>
      </c>
      <c r="T368" s="95">
        <v>0</v>
      </c>
      <c r="U368" s="95">
        <v>0</v>
      </c>
      <c r="V368" s="95">
        <v>0</v>
      </c>
      <c r="W368" s="95">
        <v>0</v>
      </c>
      <c r="X368" s="95">
        <v>0</v>
      </c>
      <c r="Y368" s="95">
        <v>0</v>
      </c>
      <c r="Z368" s="95">
        <f t="shared" si="36"/>
        <v>0</v>
      </c>
      <c r="AA368" s="95">
        <f t="shared" si="37"/>
        <v>0</v>
      </c>
      <c r="AB368" s="95">
        <f t="shared" si="38"/>
        <v>0</v>
      </c>
      <c r="AC368" s="95">
        <f t="shared" si="39"/>
        <v>0</v>
      </c>
      <c r="AD368" s="95">
        <f t="shared" si="40"/>
        <v>0</v>
      </c>
      <c r="AE368" s="95">
        <f t="shared" si="41"/>
        <v>0</v>
      </c>
      <c r="AF368" s="95">
        <f t="shared" si="42"/>
        <v>0</v>
      </c>
    </row>
    <row r="369" spans="1:32" s="18" customFormat="1" ht="63" x14ac:dyDescent="0.25">
      <c r="A369" s="39" t="s">
        <v>650</v>
      </c>
      <c r="B369" s="70" t="s">
        <v>267</v>
      </c>
      <c r="C369" s="71" t="s">
        <v>216</v>
      </c>
      <c r="D369" s="95">
        <v>0</v>
      </c>
      <c r="E369" s="95">
        <v>0</v>
      </c>
      <c r="F369" s="95">
        <v>0</v>
      </c>
      <c r="G369" s="95">
        <v>0</v>
      </c>
      <c r="H369" s="95">
        <v>0</v>
      </c>
      <c r="I369" s="95">
        <v>0</v>
      </c>
      <c r="J369" s="95">
        <v>0</v>
      </c>
      <c r="K369" s="95">
        <v>0</v>
      </c>
      <c r="L369" s="95">
        <v>0</v>
      </c>
      <c r="M369" s="95">
        <v>0</v>
      </c>
      <c r="N369" s="95">
        <v>0</v>
      </c>
      <c r="O369" s="95">
        <v>0</v>
      </c>
      <c r="P369" s="95">
        <v>0</v>
      </c>
      <c r="Q369" s="95">
        <v>0</v>
      </c>
      <c r="R369" s="95">
        <v>0</v>
      </c>
      <c r="S369" s="95">
        <v>0</v>
      </c>
      <c r="T369" s="95">
        <v>0</v>
      </c>
      <c r="U369" s="95">
        <v>0</v>
      </c>
      <c r="V369" s="95">
        <v>0</v>
      </c>
      <c r="W369" s="95">
        <v>0</v>
      </c>
      <c r="X369" s="95">
        <v>0</v>
      </c>
      <c r="Y369" s="95">
        <v>0</v>
      </c>
      <c r="Z369" s="95">
        <f t="shared" si="36"/>
        <v>0</v>
      </c>
      <c r="AA369" s="95">
        <f t="shared" si="37"/>
        <v>0</v>
      </c>
      <c r="AB369" s="95">
        <f t="shared" si="38"/>
        <v>0</v>
      </c>
      <c r="AC369" s="95">
        <f t="shared" si="39"/>
        <v>0</v>
      </c>
      <c r="AD369" s="95">
        <f t="shared" si="40"/>
        <v>0</v>
      </c>
      <c r="AE369" s="95">
        <f t="shared" si="41"/>
        <v>0</v>
      </c>
      <c r="AF369" s="95">
        <f t="shared" si="42"/>
        <v>0</v>
      </c>
    </row>
    <row r="370" spans="1:32" s="18" customFormat="1" ht="47.25" x14ac:dyDescent="0.25">
      <c r="A370" s="39" t="s">
        <v>651</v>
      </c>
      <c r="B370" s="70" t="s">
        <v>268</v>
      </c>
      <c r="C370" s="71" t="s">
        <v>216</v>
      </c>
      <c r="D370" s="95">
        <v>0</v>
      </c>
      <c r="E370" s="95">
        <v>0</v>
      </c>
      <c r="F370" s="95">
        <v>0</v>
      </c>
      <c r="G370" s="95">
        <v>0</v>
      </c>
      <c r="H370" s="95">
        <v>0</v>
      </c>
      <c r="I370" s="95">
        <v>0</v>
      </c>
      <c r="J370" s="95">
        <v>0</v>
      </c>
      <c r="K370" s="95">
        <v>0</v>
      </c>
      <c r="L370" s="95">
        <v>0</v>
      </c>
      <c r="M370" s="95">
        <v>0</v>
      </c>
      <c r="N370" s="95">
        <v>0</v>
      </c>
      <c r="O370" s="95">
        <v>0</v>
      </c>
      <c r="P370" s="95">
        <v>0</v>
      </c>
      <c r="Q370" s="95">
        <v>0</v>
      </c>
      <c r="R370" s="95">
        <v>0</v>
      </c>
      <c r="S370" s="95">
        <v>0</v>
      </c>
      <c r="T370" s="95">
        <v>0</v>
      </c>
      <c r="U370" s="95">
        <v>0</v>
      </c>
      <c r="V370" s="95">
        <v>0</v>
      </c>
      <c r="W370" s="95">
        <v>0</v>
      </c>
      <c r="X370" s="95">
        <v>0</v>
      </c>
      <c r="Y370" s="95">
        <v>0</v>
      </c>
      <c r="Z370" s="95">
        <f t="shared" si="36"/>
        <v>0</v>
      </c>
      <c r="AA370" s="95">
        <f t="shared" si="37"/>
        <v>0</v>
      </c>
      <c r="AB370" s="95">
        <f t="shared" si="38"/>
        <v>0</v>
      </c>
      <c r="AC370" s="95">
        <f t="shared" si="39"/>
        <v>0</v>
      </c>
      <c r="AD370" s="95">
        <f t="shared" si="40"/>
        <v>0</v>
      </c>
      <c r="AE370" s="95">
        <f t="shared" si="41"/>
        <v>0</v>
      </c>
      <c r="AF370" s="95">
        <f t="shared" si="42"/>
        <v>0</v>
      </c>
    </row>
    <row r="371" spans="1:32" s="18" customFormat="1" ht="78.75" x14ac:dyDescent="0.25">
      <c r="A371" s="39" t="s">
        <v>652</v>
      </c>
      <c r="B371" s="70" t="s">
        <v>270</v>
      </c>
      <c r="C371" s="71" t="s">
        <v>216</v>
      </c>
      <c r="D371" s="95">
        <v>0</v>
      </c>
      <c r="E371" s="95">
        <v>0</v>
      </c>
      <c r="F371" s="95">
        <v>0</v>
      </c>
      <c r="G371" s="95">
        <v>0</v>
      </c>
      <c r="H371" s="95">
        <v>0</v>
      </c>
      <c r="I371" s="95">
        <v>0</v>
      </c>
      <c r="J371" s="95">
        <v>0</v>
      </c>
      <c r="K371" s="95">
        <v>0</v>
      </c>
      <c r="L371" s="95">
        <v>0</v>
      </c>
      <c r="M371" s="95">
        <v>0</v>
      </c>
      <c r="N371" s="95">
        <v>0</v>
      </c>
      <c r="O371" s="95">
        <v>0</v>
      </c>
      <c r="P371" s="95">
        <v>0</v>
      </c>
      <c r="Q371" s="95">
        <v>0</v>
      </c>
      <c r="R371" s="95">
        <v>0</v>
      </c>
      <c r="S371" s="95">
        <v>0</v>
      </c>
      <c r="T371" s="95">
        <v>0</v>
      </c>
      <c r="U371" s="95">
        <v>0</v>
      </c>
      <c r="V371" s="95">
        <v>0</v>
      </c>
      <c r="W371" s="95">
        <v>0</v>
      </c>
      <c r="X371" s="95">
        <v>0</v>
      </c>
      <c r="Y371" s="95">
        <v>0</v>
      </c>
      <c r="Z371" s="95">
        <f t="shared" si="36"/>
        <v>0</v>
      </c>
      <c r="AA371" s="95">
        <f t="shared" si="37"/>
        <v>0</v>
      </c>
      <c r="AB371" s="95">
        <f t="shared" si="38"/>
        <v>0</v>
      </c>
      <c r="AC371" s="95">
        <f t="shared" si="39"/>
        <v>0</v>
      </c>
      <c r="AD371" s="95">
        <f t="shared" si="40"/>
        <v>0</v>
      </c>
      <c r="AE371" s="95">
        <f t="shared" si="41"/>
        <v>0</v>
      </c>
      <c r="AF371" s="95">
        <f t="shared" si="42"/>
        <v>0</v>
      </c>
    </row>
    <row r="372" spans="1:32" s="18" customFormat="1" ht="47.25" x14ac:dyDescent="0.25">
      <c r="A372" s="39" t="s">
        <v>653</v>
      </c>
      <c r="B372" s="70" t="s">
        <v>272</v>
      </c>
      <c r="C372" s="71" t="s">
        <v>216</v>
      </c>
      <c r="D372" s="95">
        <v>0</v>
      </c>
      <c r="E372" s="95">
        <v>0</v>
      </c>
      <c r="F372" s="95">
        <v>0</v>
      </c>
      <c r="G372" s="95">
        <v>0</v>
      </c>
      <c r="H372" s="95">
        <v>0</v>
      </c>
      <c r="I372" s="95">
        <v>0</v>
      </c>
      <c r="J372" s="95">
        <v>0</v>
      </c>
      <c r="K372" s="95">
        <v>0</v>
      </c>
      <c r="L372" s="95">
        <v>0</v>
      </c>
      <c r="M372" s="95">
        <v>0</v>
      </c>
      <c r="N372" s="95">
        <v>0</v>
      </c>
      <c r="O372" s="95">
        <v>0</v>
      </c>
      <c r="P372" s="95">
        <v>0</v>
      </c>
      <c r="Q372" s="95">
        <v>0</v>
      </c>
      <c r="R372" s="95">
        <v>0</v>
      </c>
      <c r="S372" s="95">
        <v>0</v>
      </c>
      <c r="T372" s="95">
        <v>0</v>
      </c>
      <c r="U372" s="95">
        <v>0</v>
      </c>
      <c r="V372" s="95">
        <v>0</v>
      </c>
      <c r="W372" s="95">
        <v>0</v>
      </c>
      <c r="X372" s="95">
        <v>0</v>
      </c>
      <c r="Y372" s="95">
        <v>0</v>
      </c>
      <c r="Z372" s="95">
        <f t="shared" si="36"/>
        <v>0</v>
      </c>
      <c r="AA372" s="95">
        <f t="shared" si="37"/>
        <v>0</v>
      </c>
      <c r="AB372" s="95">
        <f t="shared" si="38"/>
        <v>0</v>
      </c>
      <c r="AC372" s="95">
        <f t="shared" si="39"/>
        <v>0</v>
      </c>
      <c r="AD372" s="95">
        <f t="shared" si="40"/>
        <v>0</v>
      </c>
      <c r="AE372" s="95">
        <f t="shared" si="41"/>
        <v>0</v>
      </c>
      <c r="AF372" s="95">
        <f t="shared" si="42"/>
        <v>0</v>
      </c>
    </row>
    <row r="373" spans="1:32" s="18" customFormat="1" ht="47.25" x14ac:dyDescent="0.25">
      <c r="A373" s="39" t="s">
        <v>654</v>
      </c>
      <c r="B373" s="70" t="s">
        <v>274</v>
      </c>
      <c r="C373" s="71" t="s">
        <v>216</v>
      </c>
      <c r="D373" s="95">
        <v>0</v>
      </c>
      <c r="E373" s="95">
        <v>0</v>
      </c>
      <c r="F373" s="95">
        <v>0</v>
      </c>
      <c r="G373" s="95">
        <v>0</v>
      </c>
      <c r="H373" s="95">
        <v>0</v>
      </c>
      <c r="I373" s="95">
        <v>0</v>
      </c>
      <c r="J373" s="95">
        <v>0</v>
      </c>
      <c r="K373" s="95">
        <v>0</v>
      </c>
      <c r="L373" s="95">
        <v>0</v>
      </c>
      <c r="M373" s="95">
        <v>0</v>
      </c>
      <c r="N373" s="95">
        <v>0</v>
      </c>
      <c r="O373" s="95">
        <v>0</v>
      </c>
      <c r="P373" s="95">
        <v>0</v>
      </c>
      <c r="Q373" s="95">
        <v>0</v>
      </c>
      <c r="R373" s="95">
        <v>0</v>
      </c>
      <c r="S373" s="95">
        <v>0</v>
      </c>
      <c r="T373" s="95">
        <v>0</v>
      </c>
      <c r="U373" s="95">
        <v>0</v>
      </c>
      <c r="V373" s="95">
        <v>0</v>
      </c>
      <c r="W373" s="95">
        <v>0</v>
      </c>
      <c r="X373" s="95">
        <v>0</v>
      </c>
      <c r="Y373" s="95">
        <v>0</v>
      </c>
      <c r="Z373" s="95">
        <f t="shared" si="36"/>
        <v>0</v>
      </c>
      <c r="AA373" s="95">
        <f t="shared" si="37"/>
        <v>0</v>
      </c>
      <c r="AB373" s="95">
        <f t="shared" si="38"/>
        <v>0</v>
      </c>
      <c r="AC373" s="95">
        <f t="shared" si="39"/>
        <v>0</v>
      </c>
      <c r="AD373" s="95">
        <f t="shared" si="40"/>
        <v>0</v>
      </c>
      <c r="AE373" s="95">
        <f t="shared" si="41"/>
        <v>0</v>
      </c>
      <c r="AF373" s="95">
        <f t="shared" si="42"/>
        <v>0</v>
      </c>
    </row>
    <row r="374" spans="1:32" s="18" customFormat="1" ht="31.5" x14ac:dyDescent="0.25">
      <c r="A374" s="39" t="s">
        <v>655</v>
      </c>
      <c r="B374" s="70" t="s">
        <v>276</v>
      </c>
      <c r="C374" s="71" t="s">
        <v>216</v>
      </c>
      <c r="D374" s="95">
        <v>0</v>
      </c>
      <c r="E374" s="95">
        <v>0</v>
      </c>
      <c r="F374" s="95">
        <v>0</v>
      </c>
      <c r="G374" s="95">
        <v>0</v>
      </c>
      <c r="H374" s="95">
        <v>0</v>
      </c>
      <c r="I374" s="95">
        <v>0</v>
      </c>
      <c r="J374" s="95">
        <v>0</v>
      </c>
      <c r="K374" s="95">
        <v>0</v>
      </c>
      <c r="L374" s="95">
        <v>0</v>
      </c>
      <c r="M374" s="95">
        <v>0</v>
      </c>
      <c r="N374" s="95">
        <v>0</v>
      </c>
      <c r="O374" s="95">
        <v>0</v>
      </c>
      <c r="P374" s="95">
        <v>0</v>
      </c>
      <c r="Q374" s="95">
        <v>0</v>
      </c>
      <c r="R374" s="95">
        <v>0</v>
      </c>
      <c r="S374" s="95">
        <v>0</v>
      </c>
      <c r="T374" s="95">
        <v>0</v>
      </c>
      <c r="U374" s="95">
        <v>0</v>
      </c>
      <c r="V374" s="95">
        <v>0</v>
      </c>
      <c r="W374" s="95">
        <v>0</v>
      </c>
      <c r="X374" s="95">
        <v>0</v>
      </c>
      <c r="Y374" s="95">
        <v>0</v>
      </c>
      <c r="Z374" s="95">
        <f t="shared" si="36"/>
        <v>0</v>
      </c>
      <c r="AA374" s="95">
        <f t="shared" si="37"/>
        <v>0</v>
      </c>
      <c r="AB374" s="95">
        <f t="shared" si="38"/>
        <v>0</v>
      </c>
      <c r="AC374" s="95">
        <f t="shared" si="39"/>
        <v>0</v>
      </c>
      <c r="AD374" s="95">
        <f t="shared" si="40"/>
        <v>0</v>
      </c>
      <c r="AE374" s="95">
        <f t="shared" si="41"/>
        <v>0</v>
      </c>
      <c r="AF374" s="95">
        <f t="shared" si="42"/>
        <v>0</v>
      </c>
    </row>
    <row r="375" spans="1:32" s="18" customFormat="1" ht="136.5" customHeight="1" x14ac:dyDescent="0.25">
      <c r="A375" s="39" t="s">
        <v>655</v>
      </c>
      <c r="B375" s="70" t="s">
        <v>277</v>
      </c>
      <c r="C375" s="71" t="s">
        <v>216</v>
      </c>
      <c r="D375" s="95">
        <v>0</v>
      </c>
      <c r="E375" s="95">
        <v>0</v>
      </c>
      <c r="F375" s="95">
        <v>0</v>
      </c>
      <c r="G375" s="95">
        <v>0</v>
      </c>
      <c r="H375" s="95">
        <v>0</v>
      </c>
      <c r="I375" s="95">
        <v>0</v>
      </c>
      <c r="J375" s="95">
        <v>0</v>
      </c>
      <c r="K375" s="95">
        <v>0</v>
      </c>
      <c r="L375" s="95">
        <v>0</v>
      </c>
      <c r="M375" s="95">
        <v>0</v>
      </c>
      <c r="N375" s="95">
        <v>0</v>
      </c>
      <c r="O375" s="95">
        <v>0</v>
      </c>
      <c r="P375" s="95">
        <v>0</v>
      </c>
      <c r="Q375" s="95">
        <v>0</v>
      </c>
      <c r="R375" s="95">
        <v>0</v>
      </c>
      <c r="S375" s="95">
        <v>0</v>
      </c>
      <c r="T375" s="95">
        <v>0</v>
      </c>
      <c r="U375" s="95">
        <v>0</v>
      </c>
      <c r="V375" s="95">
        <v>0</v>
      </c>
      <c r="W375" s="95">
        <v>0</v>
      </c>
      <c r="X375" s="95">
        <v>0</v>
      </c>
      <c r="Y375" s="95">
        <v>0</v>
      </c>
      <c r="Z375" s="95">
        <f t="shared" si="36"/>
        <v>0</v>
      </c>
      <c r="AA375" s="95">
        <f t="shared" si="37"/>
        <v>0</v>
      </c>
      <c r="AB375" s="95">
        <f t="shared" si="38"/>
        <v>0</v>
      </c>
      <c r="AC375" s="95">
        <f t="shared" si="39"/>
        <v>0</v>
      </c>
      <c r="AD375" s="95">
        <f t="shared" si="40"/>
        <v>0</v>
      </c>
      <c r="AE375" s="95">
        <f t="shared" si="41"/>
        <v>0</v>
      </c>
      <c r="AF375" s="95">
        <f t="shared" si="42"/>
        <v>0</v>
      </c>
    </row>
    <row r="376" spans="1:32" s="18" customFormat="1" ht="117.75" customHeight="1" x14ac:dyDescent="0.25">
      <c r="A376" s="39" t="s">
        <v>655</v>
      </c>
      <c r="B376" s="70" t="s">
        <v>278</v>
      </c>
      <c r="C376" s="71" t="s">
        <v>216</v>
      </c>
      <c r="D376" s="95">
        <v>0</v>
      </c>
      <c r="E376" s="95">
        <v>0</v>
      </c>
      <c r="F376" s="95">
        <v>0</v>
      </c>
      <c r="G376" s="95">
        <v>0</v>
      </c>
      <c r="H376" s="95">
        <v>0</v>
      </c>
      <c r="I376" s="95">
        <v>0</v>
      </c>
      <c r="J376" s="95">
        <v>0</v>
      </c>
      <c r="K376" s="95">
        <v>0</v>
      </c>
      <c r="L376" s="95">
        <v>0</v>
      </c>
      <c r="M376" s="95">
        <v>0</v>
      </c>
      <c r="N376" s="95">
        <v>0</v>
      </c>
      <c r="O376" s="95">
        <v>0</v>
      </c>
      <c r="P376" s="95">
        <v>0</v>
      </c>
      <c r="Q376" s="95">
        <v>0</v>
      </c>
      <c r="R376" s="95">
        <v>0</v>
      </c>
      <c r="S376" s="95">
        <v>0</v>
      </c>
      <c r="T376" s="95">
        <v>0</v>
      </c>
      <c r="U376" s="95">
        <v>0</v>
      </c>
      <c r="V376" s="95">
        <v>0</v>
      </c>
      <c r="W376" s="95">
        <v>0</v>
      </c>
      <c r="X376" s="95">
        <v>0</v>
      </c>
      <c r="Y376" s="95">
        <v>0</v>
      </c>
      <c r="Z376" s="95">
        <f t="shared" si="36"/>
        <v>0</v>
      </c>
      <c r="AA376" s="95">
        <f t="shared" si="37"/>
        <v>0</v>
      </c>
      <c r="AB376" s="95">
        <f t="shared" si="38"/>
        <v>0</v>
      </c>
      <c r="AC376" s="95">
        <f t="shared" si="39"/>
        <v>0</v>
      </c>
      <c r="AD376" s="95">
        <f t="shared" si="40"/>
        <v>0</v>
      </c>
      <c r="AE376" s="95">
        <f t="shared" si="41"/>
        <v>0</v>
      </c>
      <c r="AF376" s="95">
        <f t="shared" si="42"/>
        <v>0</v>
      </c>
    </row>
    <row r="377" spans="1:32" s="18" customFormat="1" ht="121.5" customHeight="1" x14ac:dyDescent="0.25">
      <c r="A377" s="39" t="s">
        <v>655</v>
      </c>
      <c r="B377" s="70" t="s">
        <v>279</v>
      </c>
      <c r="C377" s="71" t="s">
        <v>216</v>
      </c>
      <c r="D377" s="95">
        <v>0</v>
      </c>
      <c r="E377" s="95">
        <v>0</v>
      </c>
      <c r="F377" s="95">
        <v>0</v>
      </c>
      <c r="G377" s="95">
        <v>0</v>
      </c>
      <c r="H377" s="95">
        <v>0</v>
      </c>
      <c r="I377" s="95">
        <v>0</v>
      </c>
      <c r="J377" s="95">
        <v>0</v>
      </c>
      <c r="K377" s="95">
        <v>0</v>
      </c>
      <c r="L377" s="95">
        <v>0</v>
      </c>
      <c r="M377" s="95">
        <v>0</v>
      </c>
      <c r="N377" s="95">
        <v>0</v>
      </c>
      <c r="O377" s="95">
        <v>0</v>
      </c>
      <c r="P377" s="95">
        <v>0</v>
      </c>
      <c r="Q377" s="95">
        <v>0</v>
      </c>
      <c r="R377" s="95">
        <v>0</v>
      </c>
      <c r="S377" s="95">
        <v>0</v>
      </c>
      <c r="T377" s="95">
        <v>0</v>
      </c>
      <c r="U377" s="95">
        <v>0</v>
      </c>
      <c r="V377" s="95">
        <v>0</v>
      </c>
      <c r="W377" s="95">
        <v>0</v>
      </c>
      <c r="X377" s="95">
        <v>0</v>
      </c>
      <c r="Y377" s="95">
        <v>0</v>
      </c>
      <c r="Z377" s="95">
        <f t="shared" si="36"/>
        <v>0</v>
      </c>
      <c r="AA377" s="95">
        <f t="shared" si="37"/>
        <v>0</v>
      </c>
      <c r="AB377" s="95">
        <f t="shared" si="38"/>
        <v>0</v>
      </c>
      <c r="AC377" s="95">
        <f t="shared" si="39"/>
        <v>0</v>
      </c>
      <c r="AD377" s="95">
        <f t="shared" si="40"/>
        <v>0</v>
      </c>
      <c r="AE377" s="95">
        <f t="shared" si="41"/>
        <v>0</v>
      </c>
      <c r="AF377" s="95">
        <f t="shared" si="42"/>
        <v>0</v>
      </c>
    </row>
    <row r="378" spans="1:32" s="18" customFormat="1" ht="31.5" x14ac:dyDescent="0.25">
      <c r="A378" s="39" t="s">
        <v>656</v>
      </c>
      <c r="B378" s="70" t="s">
        <v>276</v>
      </c>
      <c r="C378" s="71" t="s">
        <v>216</v>
      </c>
      <c r="D378" s="95">
        <v>0</v>
      </c>
      <c r="E378" s="95">
        <v>0</v>
      </c>
      <c r="F378" s="95">
        <v>0</v>
      </c>
      <c r="G378" s="95">
        <v>0</v>
      </c>
      <c r="H378" s="95">
        <v>0</v>
      </c>
      <c r="I378" s="95">
        <v>0</v>
      </c>
      <c r="J378" s="95">
        <v>0</v>
      </c>
      <c r="K378" s="95">
        <v>0</v>
      </c>
      <c r="L378" s="95">
        <v>0</v>
      </c>
      <c r="M378" s="95">
        <v>0</v>
      </c>
      <c r="N378" s="95">
        <v>0</v>
      </c>
      <c r="O378" s="95">
        <v>0</v>
      </c>
      <c r="P378" s="95">
        <v>0</v>
      </c>
      <c r="Q378" s="95">
        <v>0</v>
      </c>
      <c r="R378" s="95">
        <v>0</v>
      </c>
      <c r="S378" s="95">
        <v>0</v>
      </c>
      <c r="T378" s="95">
        <v>0</v>
      </c>
      <c r="U378" s="95">
        <v>0</v>
      </c>
      <c r="V378" s="95">
        <v>0</v>
      </c>
      <c r="W378" s="95">
        <v>0</v>
      </c>
      <c r="X378" s="95">
        <v>0</v>
      </c>
      <c r="Y378" s="95">
        <v>0</v>
      </c>
      <c r="Z378" s="95">
        <f t="shared" si="36"/>
        <v>0</v>
      </c>
      <c r="AA378" s="95">
        <f t="shared" si="37"/>
        <v>0</v>
      </c>
      <c r="AB378" s="95">
        <f t="shared" si="38"/>
        <v>0</v>
      </c>
      <c r="AC378" s="95">
        <f t="shared" si="39"/>
        <v>0</v>
      </c>
      <c r="AD378" s="95">
        <f t="shared" si="40"/>
        <v>0</v>
      </c>
      <c r="AE378" s="95">
        <f t="shared" si="41"/>
        <v>0</v>
      </c>
      <c r="AF378" s="95">
        <f t="shared" si="42"/>
        <v>0</v>
      </c>
    </row>
    <row r="379" spans="1:32" s="18" customFormat="1" ht="130.5" customHeight="1" x14ac:dyDescent="0.25">
      <c r="A379" s="39" t="s">
        <v>656</v>
      </c>
      <c r="B379" s="70" t="s">
        <v>277</v>
      </c>
      <c r="C379" s="71" t="s">
        <v>216</v>
      </c>
      <c r="D379" s="95">
        <v>0</v>
      </c>
      <c r="E379" s="95">
        <v>0</v>
      </c>
      <c r="F379" s="95">
        <v>0</v>
      </c>
      <c r="G379" s="95">
        <v>0</v>
      </c>
      <c r="H379" s="95">
        <v>0</v>
      </c>
      <c r="I379" s="95">
        <v>0</v>
      </c>
      <c r="J379" s="95">
        <v>0</v>
      </c>
      <c r="K379" s="95">
        <v>0</v>
      </c>
      <c r="L379" s="95">
        <v>0</v>
      </c>
      <c r="M379" s="95">
        <v>0</v>
      </c>
      <c r="N379" s="95">
        <v>0</v>
      </c>
      <c r="O379" s="95">
        <v>0</v>
      </c>
      <c r="P379" s="95">
        <v>0</v>
      </c>
      <c r="Q379" s="95">
        <v>0</v>
      </c>
      <c r="R379" s="95">
        <v>0</v>
      </c>
      <c r="S379" s="95">
        <v>0</v>
      </c>
      <c r="T379" s="95">
        <v>0</v>
      </c>
      <c r="U379" s="95">
        <v>0</v>
      </c>
      <c r="V379" s="95">
        <v>0</v>
      </c>
      <c r="W379" s="95">
        <v>0</v>
      </c>
      <c r="X379" s="95">
        <v>0</v>
      </c>
      <c r="Y379" s="95">
        <v>0</v>
      </c>
      <c r="Z379" s="95">
        <f t="shared" si="36"/>
        <v>0</v>
      </c>
      <c r="AA379" s="95">
        <f t="shared" si="37"/>
        <v>0</v>
      </c>
      <c r="AB379" s="95">
        <f t="shared" si="38"/>
        <v>0</v>
      </c>
      <c r="AC379" s="95">
        <f t="shared" si="39"/>
        <v>0</v>
      </c>
      <c r="AD379" s="95">
        <f t="shared" si="40"/>
        <v>0</v>
      </c>
      <c r="AE379" s="95">
        <f t="shared" si="41"/>
        <v>0</v>
      </c>
      <c r="AF379" s="95">
        <f t="shared" si="42"/>
        <v>0</v>
      </c>
    </row>
    <row r="380" spans="1:32" s="18" customFormat="1" ht="112.5" customHeight="1" x14ac:dyDescent="0.25">
      <c r="A380" s="39" t="s">
        <v>656</v>
      </c>
      <c r="B380" s="70" t="s">
        <v>278</v>
      </c>
      <c r="C380" s="71" t="s">
        <v>216</v>
      </c>
      <c r="D380" s="95">
        <v>0</v>
      </c>
      <c r="E380" s="95">
        <v>0</v>
      </c>
      <c r="F380" s="95">
        <v>0</v>
      </c>
      <c r="G380" s="95">
        <v>0</v>
      </c>
      <c r="H380" s="95">
        <v>0</v>
      </c>
      <c r="I380" s="95">
        <v>0</v>
      </c>
      <c r="J380" s="95">
        <v>0</v>
      </c>
      <c r="K380" s="95">
        <v>0</v>
      </c>
      <c r="L380" s="95">
        <v>0</v>
      </c>
      <c r="M380" s="95">
        <v>0</v>
      </c>
      <c r="N380" s="95">
        <v>0</v>
      </c>
      <c r="O380" s="95">
        <v>0</v>
      </c>
      <c r="P380" s="95">
        <v>0</v>
      </c>
      <c r="Q380" s="95">
        <v>0</v>
      </c>
      <c r="R380" s="95">
        <v>0</v>
      </c>
      <c r="S380" s="95">
        <v>0</v>
      </c>
      <c r="T380" s="95">
        <v>0</v>
      </c>
      <c r="U380" s="95">
        <v>0</v>
      </c>
      <c r="V380" s="95">
        <v>0</v>
      </c>
      <c r="W380" s="95">
        <v>0</v>
      </c>
      <c r="X380" s="95">
        <v>0</v>
      </c>
      <c r="Y380" s="95">
        <v>0</v>
      </c>
      <c r="Z380" s="95">
        <f t="shared" si="36"/>
        <v>0</v>
      </c>
      <c r="AA380" s="95">
        <f t="shared" si="37"/>
        <v>0</v>
      </c>
      <c r="AB380" s="95">
        <f t="shared" si="38"/>
        <v>0</v>
      </c>
      <c r="AC380" s="95">
        <f t="shared" si="39"/>
        <v>0</v>
      </c>
      <c r="AD380" s="95">
        <f t="shared" si="40"/>
        <v>0</v>
      </c>
      <c r="AE380" s="95">
        <f t="shared" si="41"/>
        <v>0</v>
      </c>
      <c r="AF380" s="95">
        <f t="shared" si="42"/>
        <v>0</v>
      </c>
    </row>
    <row r="381" spans="1:32" s="18" customFormat="1" ht="104.25" customHeight="1" x14ac:dyDescent="0.25">
      <c r="A381" s="39" t="s">
        <v>656</v>
      </c>
      <c r="B381" s="70" t="s">
        <v>279</v>
      </c>
      <c r="C381" s="71" t="s">
        <v>216</v>
      </c>
      <c r="D381" s="95">
        <v>0</v>
      </c>
      <c r="E381" s="95">
        <v>0</v>
      </c>
      <c r="F381" s="95">
        <v>0</v>
      </c>
      <c r="G381" s="95">
        <v>0</v>
      </c>
      <c r="H381" s="95">
        <v>0</v>
      </c>
      <c r="I381" s="95">
        <v>0</v>
      </c>
      <c r="J381" s="95">
        <v>0</v>
      </c>
      <c r="K381" s="95">
        <v>0</v>
      </c>
      <c r="L381" s="95">
        <v>0</v>
      </c>
      <c r="M381" s="95">
        <v>0</v>
      </c>
      <c r="N381" s="95">
        <v>0</v>
      </c>
      <c r="O381" s="95">
        <v>0</v>
      </c>
      <c r="P381" s="95">
        <v>0</v>
      </c>
      <c r="Q381" s="95">
        <v>0</v>
      </c>
      <c r="R381" s="95">
        <v>0</v>
      </c>
      <c r="S381" s="95">
        <v>0</v>
      </c>
      <c r="T381" s="95">
        <v>0</v>
      </c>
      <c r="U381" s="95">
        <v>0</v>
      </c>
      <c r="V381" s="95">
        <v>0</v>
      </c>
      <c r="W381" s="95">
        <v>0</v>
      </c>
      <c r="X381" s="95">
        <v>0</v>
      </c>
      <c r="Y381" s="95">
        <v>0</v>
      </c>
      <c r="Z381" s="95">
        <f t="shared" si="36"/>
        <v>0</v>
      </c>
      <c r="AA381" s="95">
        <f t="shared" si="37"/>
        <v>0</v>
      </c>
      <c r="AB381" s="95">
        <f t="shared" si="38"/>
        <v>0</v>
      </c>
      <c r="AC381" s="95">
        <f t="shared" si="39"/>
        <v>0</v>
      </c>
      <c r="AD381" s="95">
        <f t="shared" si="40"/>
        <v>0</v>
      </c>
      <c r="AE381" s="95">
        <f t="shared" si="41"/>
        <v>0</v>
      </c>
      <c r="AF381" s="95">
        <f t="shared" si="42"/>
        <v>0</v>
      </c>
    </row>
    <row r="382" spans="1:32" s="18" customFormat="1" ht="104.25" customHeight="1" x14ac:dyDescent="0.25">
      <c r="A382" s="39" t="s">
        <v>657</v>
      </c>
      <c r="B382" s="70" t="s">
        <v>282</v>
      </c>
      <c r="C382" s="71" t="s">
        <v>216</v>
      </c>
      <c r="D382" s="95">
        <v>0</v>
      </c>
      <c r="E382" s="95">
        <v>0</v>
      </c>
      <c r="F382" s="95">
        <v>0</v>
      </c>
      <c r="G382" s="95">
        <v>0</v>
      </c>
      <c r="H382" s="95">
        <v>0</v>
      </c>
      <c r="I382" s="95">
        <v>0</v>
      </c>
      <c r="J382" s="95">
        <v>0</v>
      </c>
      <c r="K382" s="95">
        <v>0</v>
      </c>
      <c r="L382" s="95">
        <v>0</v>
      </c>
      <c r="M382" s="95">
        <v>0</v>
      </c>
      <c r="N382" s="95">
        <v>0</v>
      </c>
      <c r="O382" s="95">
        <v>0</v>
      </c>
      <c r="P382" s="95">
        <v>0</v>
      </c>
      <c r="Q382" s="95">
        <v>0</v>
      </c>
      <c r="R382" s="95">
        <v>0</v>
      </c>
      <c r="S382" s="95">
        <v>0</v>
      </c>
      <c r="T382" s="95">
        <v>0</v>
      </c>
      <c r="U382" s="95">
        <v>0</v>
      </c>
      <c r="V382" s="95">
        <v>0</v>
      </c>
      <c r="W382" s="95">
        <v>0</v>
      </c>
      <c r="X382" s="95">
        <v>0</v>
      </c>
      <c r="Y382" s="95">
        <v>0</v>
      </c>
      <c r="Z382" s="95">
        <f t="shared" si="36"/>
        <v>0</v>
      </c>
      <c r="AA382" s="95">
        <f t="shared" si="37"/>
        <v>0</v>
      </c>
      <c r="AB382" s="95">
        <f t="shared" si="38"/>
        <v>0</v>
      </c>
      <c r="AC382" s="95">
        <f t="shared" si="39"/>
        <v>0</v>
      </c>
      <c r="AD382" s="95">
        <f t="shared" si="40"/>
        <v>0</v>
      </c>
      <c r="AE382" s="95">
        <f t="shared" si="41"/>
        <v>0</v>
      </c>
      <c r="AF382" s="95">
        <f t="shared" si="42"/>
        <v>0</v>
      </c>
    </row>
    <row r="383" spans="1:32" s="18" customFormat="1" ht="88.5" customHeight="1" x14ac:dyDescent="0.25">
      <c r="A383" s="39" t="s">
        <v>658</v>
      </c>
      <c r="B383" s="70" t="s">
        <v>284</v>
      </c>
      <c r="C383" s="71" t="s">
        <v>216</v>
      </c>
      <c r="D383" s="95">
        <v>0</v>
      </c>
      <c r="E383" s="95">
        <v>0</v>
      </c>
      <c r="F383" s="95">
        <v>0</v>
      </c>
      <c r="G383" s="95">
        <v>0</v>
      </c>
      <c r="H383" s="95">
        <v>0</v>
      </c>
      <c r="I383" s="95">
        <v>0</v>
      </c>
      <c r="J383" s="95">
        <v>0</v>
      </c>
      <c r="K383" s="95">
        <v>0</v>
      </c>
      <c r="L383" s="95">
        <v>0</v>
      </c>
      <c r="M383" s="95">
        <v>0</v>
      </c>
      <c r="N383" s="95">
        <v>0</v>
      </c>
      <c r="O383" s="95">
        <v>0</v>
      </c>
      <c r="P383" s="95">
        <v>0</v>
      </c>
      <c r="Q383" s="95">
        <v>0</v>
      </c>
      <c r="R383" s="95">
        <v>0</v>
      </c>
      <c r="S383" s="95">
        <v>0</v>
      </c>
      <c r="T383" s="95">
        <v>0</v>
      </c>
      <c r="U383" s="95">
        <v>0</v>
      </c>
      <c r="V383" s="95">
        <v>0</v>
      </c>
      <c r="W383" s="95">
        <v>0</v>
      </c>
      <c r="X383" s="95">
        <v>0</v>
      </c>
      <c r="Y383" s="95">
        <v>0</v>
      </c>
      <c r="Z383" s="95">
        <f t="shared" si="36"/>
        <v>0</v>
      </c>
      <c r="AA383" s="95">
        <f t="shared" si="37"/>
        <v>0</v>
      </c>
      <c r="AB383" s="95">
        <f t="shared" si="38"/>
        <v>0</v>
      </c>
      <c r="AC383" s="95">
        <f t="shared" si="39"/>
        <v>0</v>
      </c>
      <c r="AD383" s="95">
        <f t="shared" si="40"/>
        <v>0</v>
      </c>
      <c r="AE383" s="95">
        <f t="shared" si="41"/>
        <v>0</v>
      </c>
      <c r="AF383" s="95">
        <f t="shared" si="42"/>
        <v>0</v>
      </c>
    </row>
    <row r="384" spans="1:32" s="18" customFormat="1" ht="90.75" customHeight="1" x14ac:dyDescent="0.25">
      <c r="A384" s="39" t="s">
        <v>659</v>
      </c>
      <c r="B384" s="70" t="s">
        <v>286</v>
      </c>
      <c r="C384" s="71" t="s">
        <v>216</v>
      </c>
      <c r="D384" s="95">
        <v>0</v>
      </c>
      <c r="E384" s="95">
        <v>0</v>
      </c>
      <c r="F384" s="95">
        <v>0</v>
      </c>
      <c r="G384" s="95">
        <v>0</v>
      </c>
      <c r="H384" s="95">
        <v>0</v>
      </c>
      <c r="I384" s="95">
        <v>0</v>
      </c>
      <c r="J384" s="95">
        <v>0</v>
      </c>
      <c r="K384" s="95">
        <v>0</v>
      </c>
      <c r="L384" s="95">
        <v>0</v>
      </c>
      <c r="M384" s="95">
        <v>0</v>
      </c>
      <c r="N384" s="95">
        <v>0</v>
      </c>
      <c r="O384" s="95">
        <v>0</v>
      </c>
      <c r="P384" s="95">
        <v>0</v>
      </c>
      <c r="Q384" s="95">
        <v>0</v>
      </c>
      <c r="R384" s="95">
        <v>0</v>
      </c>
      <c r="S384" s="95">
        <v>0</v>
      </c>
      <c r="T384" s="95">
        <v>0</v>
      </c>
      <c r="U384" s="95">
        <v>0</v>
      </c>
      <c r="V384" s="95">
        <v>0</v>
      </c>
      <c r="W384" s="95">
        <v>0</v>
      </c>
      <c r="X384" s="95">
        <v>0</v>
      </c>
      <c r="Y384" s="95">
        <v>0</v>
      </c>
      <c r="Z384" s="95">
        <f t="shared" si="36"/>
        <v>0</v>
      </c>
      <c r="AA384" s="95">
        <f t="shared" si="37"/>
        <v>0</v>
      </c>
      <c r="AB384" s="95">
        <f t="shared" si="38"/>
        <v>0</v>
      </c>
      <c r="AC384" s="95">
        <f t="shared" si="39"/>
        <v>0</v>
      </c>
      <c r="AD384" s="95">
        <f t="shared" si="40"/>
        <v>0</v>
      </c>
      <c r="AE384" s="95">
        <f t="shared" si="41"/>
        <v>0</v>
      </c>
      <c r="AF384" s="95">
        <f t="shared" si="42"/>
        <v>0</v>
      </c>
    </row>
    <row r="385" spans="1:32" s="18" customFormat="1" ht="57" customHeight="1" x14ac:dyDescent="0.25">
      <c r="A385" s="39" t="s">
        <v>36</v>
      </c>
      <c r="B385" s="70" t="s">
        <v>287</v>
      </c>
      <c r="C385" s="71" t="s">
        <v>216</v>
      </c>
      <c r="D385" s="95">
        <v>0</v>
      </c>
      <c r="E385" s="95">
        <v>0</v>
      </c>
      <c r="F385" s="95">
        <v>0</v>
      </c>
      <c r="G385" s="95">
        <v>0</v>
      </c>
      <c r="H385" s="95">
        <v>0</v>
      </c>
      <c r="I385" s="95">
        <v>0</v>
      </c>
      <c r="J385" s="95">
        <v>0</v>
      </c>
      <c r="K385" s="95">
        <v>0</v>
      </c>
      <c r="L385" s="95">
        <v>0</v>
      </c>
      <c r="M385" s="95">
        <v>0</v>
      </c>
      <c r="N385" s="95">
        <v>0</v>
      </c>
      <c r="O385" s="95">
        <v>0</v>
      </c>
      <c r="P385" s="95">
        <v>0</v>
      </c>
      <c r="Q385" s="95">
        <v>0</v>
      </c>
      <c r="R385" s="95">
        <v>0</v>
      </c>
      <c r="S385" s="95">
        <v>0</v>
      </c>
      <c r="T385" s="95">
        <v>0</v>
      </c>
      <c r="U385" s="95">
        <v>0</v>
      </c>
      <c r="V385" s="95">
        <v>0</v>
      </c>
      <c r="W385" s="95">
        <v>0</v>
      </c>
      <c r="X385" s="95">
        <v>0</v>
      </c>
      <c r="Y385" s="95">
        <v>0</v>
      </c>
      <c r="Z385" s="95">
        <f t="shared" si="36"/>
        <v>0</v>
      </c>
      <c r="AA385" s="95">
        <f t="shared" si="37"/>
        <v>0</v>
      </c>
      <c r="AB385" s="95">
        <f t="shared" si="38"/>
        <v>0</v>
      </c>
      <c r="AC385" s="95">
        <f t="shared" si="39"/>
        <v>0</v>
      </c>
      <c r="AD385" s="95">
        <f t="shared" si="40"/>
        <v>0</v>
      </c>
      <c r="AE385" s="95">
        <f t="shared" si="41"/>
        <v>0</v>
      </c>
      <c r="AF385" s="95">
        <f t="shared" si="42"/>
        <v>0</v>
      </c>
    </row>
    <row r="386" spans="1:32" s="18" customFormat="1" ht="85.5" customHeight="1" x14ac:dyDescent="0.25">
      <c r="A386" s="39" t="s">
        <v>660</v>
      </c>
      <c r="B386" s="70" t="s">
        <v>289</v>
      </c>
      <c r="C386" s="71" t="s">
        <v>216</v>
      </c>
      <c r="D386" s="95">
        <v>0</v>
      </c>
      <c r="E386" s="95">
        <v>0</v>
      </c>
      <c r="F386" s="95">
        <v>0</v>
      </c>
      <c r="G386" s="95">
        <v>0</v>
      </c>
      <c r="H386" s="95">
        <v>0</v>
      </c>
      <c r="I386" s="95">
        <v>0</v>
      </c>
      <c r="J386" s="95">
        <v>0</v>
      </c>
      <c r="K386" s="95">
        <v>0</v>
      </c>
      <c r="L386" s="95">
        <v>0</v>
      </c>
      <c r="M386" s="95">
        <v>0</v>
      </c>
      <c r="N386" s="95">
        <v>0</v>
      </c>
      <c r="O386" s="95">
        <v>0</v>
      </c>
      <c r="P386" s="95">
        <v>0</v>
      </c>
      <c r="Q386" s="95">
        <v>0</v>
      </c>
      <c r="R386" s="95">
        <v>0</v>
      </c>
      <c r="S386" s="95">
        <v>0</v>
      </c>
      <c r="T386" s="95">
        <v>0</v>
      </c>
      <c r="U386" s="95">
        <v>0</v>
      </c>
      <c r="V386" s="95">
        <v>0</v>
      </c>
      <c r="W386" s="95">
        <v>0</v>
      </c>
      <c r="X386" s="95">
        <v>0</v>
      </c>
      <c r="Y386" s="95">
        <v>0</v>
      </c>
      <c r="Z386" s="95">
        <f t="shared" si="36"/>
        <v>0</v>
      </c>
      <c r="AA386" s="95">
        <f t="shared" si="37"/>
        <v>0</v>
      </c>
      <c r="AB386" s="95">
        <f t="shared" si="38"/>
        <v>0</v>
      </c>
      <c r="AC386" s="95">
        <f t="shared" si="39"/>
        <v>0</v>
      </c>
      <c r="AD386" s="95">
        <f t="shared" si="40"/>
        <v>0</v>
      </c>
      <c r="AE386" s="95">
        <f t="shared" si="41"/>
        <v>0</v>
      </c>
      <c r="AF386" s="95">
        <f t="shared" si="42"/>
        <v>0</v>
      </c>
    </row>
    <row r="387" spans="1:32" s="18" customFormat="1" ht="31.5" x14ac:dyDescent="0.25">
      <c r="A387" s="39" t="s">
        <v>661</v>
      </c>
      <c r="B387" s="70" t="s">
        <v>291</v>
      </c>
      <c r="C387" s="71" t="s">
        <v>216</v>
      </c>
      <c r="D387" s="95">
        <v>0</v>
      </c>
      <c r="E387" s="95">
        <v>0</v>
      </c>
      <c r="F387" s="95">
        <v>0</v>
      </c>
      <c r="G387" s="95">
        <v>0</v>
      </c>
      <c r="H387" s="95">
        <v>0</v>
      </c>
      <c r="I387" s="95">
        <v>0</v>
      </c>
      <c r="J387" s="95">
        <v>0</v>
      </c>
      <c r="K387" s="95">
        <v>0</v>
      </c>
      <c r="L387" s="95">
        <v>0</v>
      </c>
      <c r="M387" s="95">
        <v>0</v>
      </c>
      <c r="N387" s="95">
        <v>0</v>
      </c>
      <c r="O387" s="95">
        <v>0</v>
      </c>
      <c r="P387" s="95">
        <v>0</v>
      </c>
      <c r="Q387" s="95">
        <v>0</v>
      </c>
      <c r="R387" s="95">
        <v>0</v>
      </c>
      <c r="S387" s="95">
        <v>0</v>
      </c>
      <c r="T387" s="95">
        <v>0</v>
      </c>
      <c r="U387" s="95">
        <v>0</v>
      </c>
      <c r="V387" s="95">
        <v>0</v>
      </c>
      <c r="W387" s="95">
        <v>0</v>
      </c>
      <c r="X387" s="95">
        <v>0</v>
      </c>
      <c r="Y387" s="95">
        <v>0</v>
      </c>
      <c r="Z387" s="95">
        <f t="shared" si="36"/>
        <v>0</v>
      </c>
      <c r="AA387" s="95">
        <f t="shared" si="37"/>
        <v>0</v>
      </c>
      <c r="AB387" s="95">
        <f t="shared" si="38"/>
        <v>0</v>
      </c>
      <c r="AC387" s="95">
        <f t="shared" si="39"/>
        <v>0</v>
      </c>
      <c r="AD387" s="95">
        <f t="shared" si="40"/>
        <v>0</v>
      </c>
      <c r="AE387" s="95">
        <f t="shared" si="41"/>
        <v>0</v>
      </c>
      <c r="AF387" s="95">
        <f t="shared" si="42"/>
        <v>0</v>
      </c>
    </row>
    <row r="388" spans="1:32" s="18" customFormat="1" ht="81.75" customHeight="1" x14ac:dyDescent="0.25">
      <c r="A388" s="39" t="s">
        <v>662</v>
      </c>
      <c r="B388" s="70" t="s">
        <v>293</v>
      </c>
      <c r="C388" s="71" t="s">
        <v>216</v>
      </c>
      <c r="D388" s="95">
        <v>0</v>
      </c>
      <c r="E388" s="95">
        <v>0</v>
      </c>
      <c r="F388" s="95">
        <v>0</v>
      </c>
      <c r="G388" s="95">
        <v>0</v>
      </c>
      <c r="H388" s="95">
        <v>0</v>
      </c>
      <c r="I388" s="95">
        <v>0</v>
      </c>
      <c r="J388" s="95">
        <v>0</v>
      </c>
      <c r="K388" s="95">
        <v>0</v>
      </c>
      <c r="L388" s="95">
        <v>0</v>
      </c>
      <c r="M388" s="95">
        <v>0</v>
      </c>
      <c r="N388" s="95">
        <v>0</v>
      </c>
      <c r="O388" s="95">
        <v>0</v>
      </c>
      <c r="P388" s="95">
        <v>0</v>
      </c>
      <c r="Q388" s="95">
        <v>0</v>
      </c>
      <c r="R388" s="95">
        <v>0</v>
      </c>
      <c r="S388" s="95">
        <v>0</v>
      </c>
      <c r="T388" s="95">
        <v>0</v>
      </c>
      <c r="U388" s="95">
        <v>0</v>
      </c>
      <c r="V388" s="95">
        <v>0</v>
      </c>
      <c r="W388" s="95">
        <v>0</v>
      </c>
      <c r="X388" s="95">
        <v>0</v>
      </c>
      <c r="Y388" s="95">
        <v>0</v>
      </c>
      <c r="Z388" s="95">
        <f t="shared" si="36"/>
        <v>0</v>
      </c>
      <c r="AA388" s="95">
        <f t="shared" si="37"/>
        <v>0</v>
      </c>
      <c r="AB388" s="95">
        <f t="shared" si="38"/>
        <v>0</v>
      </c>
      <c r="AC388" s="95">
        <f t="shared" si="39"/>
        <v>0</v>
      </c>
      <c r="AD388" s="95">
        <f t="shared" si="40"/>
        <v>0</v>
      </c>
      <c r="AE388" s="95">
        <f t="shared" si="41"/>
        <v>0</v>
      </c>
      <c r="AF388" s="95">
        <f t="shared" si="42"/>
        <v>0</v>
      </c>
    </row>
    <row r="389" spans="1:32" s="18" customFormat="1" ht="47.25" x14ac:dyDescent="0.25">
      <c r="A389" s="39" t="s">
        <v>663</v>
      </c>
      <c r="B389" s="70" t="s">
        <v>295</v>
      </c>
      <c r="C389" s="71" t="s">
        <v>216</v>
      </c>
      <c r="D389" s="95">
        <v>0</v>
      </c>
      <c r="E389" s="95">
        <v>0</v>
      </c>
      <c r="F389" s="95">
        <v>0</v>
      </c>
      <c r="G389" s="95">
        <v>0</v>
      </c>
      <c r="H389" s="95">
        <v>0</v>
      </c>
      <c r="I389" s="95">
        <v>0</v>
      </c>
      <c r="J389" s="95">
        <v>0</v>
      </c>
      <c r="K389" s="95">
        <v>0</v>
      </c>
      <c r="L389" s="95">
        <v>0</v>
      </c>
      <c r="M389" s="95">
        <v>0</v>
      </c>
      <c r="N389" s="95">
        <v>0</v>
      </c>
      <c r="O389" s="95">
        <v>0</v>
      </c>
      <c r="P389" s="95">
        <v>0</v>
      </c>
      <c r="Q389" s="95">
        <v>0</v>
      </c>
      <c r="R389" s="95">
        <v>0</v>
      </c>
      <c r="S389" s="95">
        <v>0</v>
      </c>
      <c r="T389" s="95">
        <v>0</v>
      </c>
      <c r="U389" s="95">
        <v>0</v>
      </c>
      <c r="V389" s="95">
        <v>0</v>
      </c>
      <c r="W389" s="95">
        <v>0</v>
      </c>
      <c r="X389" s="95">
        <v>0</v>
      </c>
      <c r="Y389" s="95">
        <v>0</v>
      </c>
      <c r="Z389" s="95">
        <f t="shared" si="36"/>
        <v>0</v>
      </c>
      <c r="AA389" s="95">
        <f t="shared" si="37"/>
        <v>0</v>
      </c>
      <c r="AB389" s="95">
        <f t="shared" si="38"/>
        <v>0</v>
      </c>
      <c r="AC389" s="95">
        <f t="shared" si="39"/>
        <v>0</v>
      </c>
      <c r="AD389" s="95">
        <f t="shared" si="40"/>
        <v>0</v>
      </c>
      <c r="AE389" s="95">
        <f t="shared" si="41"/>
        <v>0</v>
      </c>
      <c r="AF389" s="95">
        <f t="shared" si="42"/>
        <v>0</v>
      </c>
    </row>
    <row r="390" spans="1:32" s="18" customFormat="1" ht="31.5" x14ac:dyDescent="0.25">
      <c r="A390" s="39" t="s">
        <v>664</v>
      </c>
      <c r="B390" s="70" t="s">
        <v>297</v>
      </c>
      <c r="C390" s="71" t="s">
        <v>216</v>
      </c>
      <c r="D390" s="95">
        <v>0</v>
      </c>
      <c r="E390" s="95">
        <v>0</v>
      </c>
      <c r="F390" s="95">
        <v>0</v>
      </c>
      <c r="G390" s="95">
        <v>0</v>
      </c>
      <c r="H390" s="95">
        <v>0</v>
      </c>
      <c r="I390" s="95">
        <v>0</v>
      </c>
      <c r="J390" s="95">
        <v>0</v>
      </c>
      <c r="K390" s="95">
        <v>0</v>
      </c>
      <c r="L390" s="95">
        <v>0</v>
      </c>
      <c r="M390" s="95">
        <v>0</v>
      </c>
      <c r="N390" s="95">
        <v>0</v>
      </c>
      <c r="O390" s="95">
        <v>0</v>
      </c>
      <c r="P390" s="95">
        <v>0</v>
      </c>
      <c r="Q390" s="95">
        <v>0</v>
      </c>
      <c r="R390" s="95">
        <v>0</v>
      </c>
      <c r="S390" s="95">
        <v>0</v>
      </c>
      <c r="T390" s="95">
        <v>0</v>
      </c>
      <c r="U390" s="95">
        <v>0</v>
      </c>
      <c r="V390" s="95">
        <v>0</v>
      </c>
      <c r="W390" s="95">
        <v>0</v>
      </c>
      <c r="X390" s="95">
        <v>0</v>
      </c>
      <c r="Y390" s="95">
        <v>0</v>
      </c>
      <c r="Z390" s="95">
        <f t="shared" si="36"/>
        <v>0</v>
      </c>
      <c r="AA390" s="95">
        <f t="shared" si="37"/>
        <v>0</v>
      </c>
      <c r="AB390" s="95">
        <f t="shared" si="38"/>
        <v>0</v>
      </c>
      <c r="AC390" s="95">
        <f t="shared" si="39"/>
        <v>0</v>
      </c>
      <c r="AD390" s="95">
        <f t="shared" si="40"/>
        <v>0</v>
      </c>
      <c r="AE390" s="95">
        <f t="shared" si="41"/>
        <v>0</v>
      </c>
      <c r="AF390" s="95">
        <f t="shared" si="42"/>
        <v>0</v>
      </c>
    </row>
    <row r="391" spans="1:32" s="18" customFormat="1" ht="60.75" customHeight="1" x14ac:dyDescent="0.25">
      <c r="A391" s="39" t="s">
        <v>665</v>
      </c>
      <c r="B391" s="70" t="s">
        <v>299</v>
      </c>
      <c r="C391" s="71" t="s">
        <v>216</v>
      </c>
      <c r="D391" s="95">
        <v>0</v>
      </c>
      <c r="E391" s="95">
        <v>0</v>
      </c>
      <c r="F391" s="95">
        <v>0</v>
      </c>
      <c r="G391" s="95">
        <v>0</v>
      </c>
      <c r="H391" s="95">
        <v>0</v>
      </c>
      <c r="I391" s="95">
        <v>0</v>
      </c>
      <c r="J391" s="95">
        <v>0</v>
      </c>
      <c r="K391" s="95">
        <v>0</v>
      </c>
      <c r="L391" s="95">
        <v>0</v>
      </c>
      <c r="M391" s="95">
        <v>0</v>
      </c>
      <c r="N391" s="95">
        <v>0</v>
      </c>
      <c r="O391" s="95">
        <v>0</v>
      </c>
      <c r="P391" s="95">
        <v>0</v>
      </c>
      <c r="Q391" s="95">
        <v>0</v>
      </c>
      <c r="R391" s="95">
        <v>0</v>
      </c>
      <c r="S391" s="95">
        <v>0</v>
      </c>
      <c r="T391" s="95">
        <v>0</v>
      </c>
      <c r="U391" s="95">
        <v>0</v>
      </c>
      <c r="V391" s="95">
        <v>0</v>
      </c>
      <c r="W391" s="95">
        <v>0</v>
      </c>
      <c r="X391" s="95">
        <v>0</v>
      </c>
      <c r="Y391" s="95">
        <v>0</v>
      </c>
      <c r="Z391" s="95">
        <f t="shared" si="36"/>
        <v>0</v>
      </c>
      <c r="AA391" s="95">
        <f t="shared" si="37"/>
        <v>0</v>
      </c>
      <c r="AB391" s="95">
        <f t="shared" si="38"/>
        <v>0</v>
      </c>
      <c r="AC391" s="95">
        <f t="shared" si="39"/>
        <v>0</v>
      </c>
      <c r="AD391" s="95">
        <f t="shared" si="40"/>
        <v>0</v>
      </c>
      <c r="AE391" s="95">
        <f t="shared" si="41"/>
        <v>0</v>
      </c>
      <c r="AF391" s="95">
        <f t="shared" si="42"/>
        <v>0</v>
      </c>
    </row>
    <row r="392" spans="1:32" s="18" customFormat="1" ht="54" customHeight="1" x14ac:dyDescent="0.25">
      <c r="A392" s="39" t="s">
        <v>666</v>
      </c>
      <c r="B392" s="70" t="s">
        <v>301</v>
      </c>
      <c r="C392" s="71" t="s">
        <v>216</v>
      </c>
      <c r="D392" s="95">
        <v>0</v>
      </c>
      <c r="E392" s="95">
        <v>0</v>
      </c>
      <c r="F392" s="95">
        <v>0</v>
      </c>
      <c r="G392" s="95">
        <v>0</v>
      </c>
      <c r="H392" s="95">
        <v>0</v>
      </c>
      <c r="I392" s="95">
        <v>0</v>
      </c>
      <c r="J392" s="95">
        <v>0</v>
      </c>
      <c r="K392" s="95">
        <v>0</v>
      </c>
      <c r="L392" s="95">
        <v>0</v>
      </c>
      <c r="M392" s="95">
        <v>0</v>
      </c>
      <c r="N392" s="95">
        <v>0</v>
      </c>
      <c r="O392" s="95">
        <v>0</v>
      </c>
      <c r="P392" s="95">
        <v>0</v>
      </c>
      <c r="Q392" s="95">
        <v>0</v>
      </c>
      <c r="R392" s="95">
        <v>0</v>
      </c>
      <c r="S392" s="95">
        <v>0</v>
      </c>
      <c r="T392" s="95">
        <v>0</v>
      </c>
      <c r="U392" s="95">
        <v>0</v>
      </c>
      <c r="V392" s="95">
        <v>0</v>
      </c>
      <c r="W392" s="95">
        <v>0</v>
      </c>
      <c r="X392" s="95">
        <v>0</v>
      </c>
      <c r="Y392" s="95">
        <v>0</v>
      </c>
      <c r="Z392" s="95">
        <f t="shared" si="36"/>
        <v>0</v>
      </c>
      <c r="AA392" s="95">
        <f t="shared" si="37"/>
        <v>0</v>
      </c>
      <c r="AB392" s="95">
        <f t="shared" si="38"/>
        <v>0</v>
      </c>
      <c r="AC392" s="95">
        <f t="shared" si="39"/>
        <v>0</v>
      </c>
      <c r="AD392" s="95">
        <f t="shared" si="40"/>
        <v>0</v>
      </c>
      <c r="AE392" s="95">
        <f t="shared" si="41"/>
        <v>0</v>
      </c>
      <c r="AF392" s="95">
        <f t="shared" si="42"/>
        <v>0</v>
      </c>
    </row>
    <row r="393" spans="1:32" s="18" customFormat="1" ht="69.75" customHeight="1" x14ac:dyDescent="0.25">
      <c r="A393" s="39" t="s">
        <v>667</v>
      </c>
      <c r="B393" s="70" t="s">
        <v>303</v>
      </c>
      <c r="C393" s="71" t="s">
        <v>216</v>
      </c>
      <c r="D393" s="95">
        <v>0</v>
      </c>
      <c r="E393" s="95">
        <v>0</v>
      </c>
      <c r="F393" s="95">
        <v>0</v>
      </c>
      <c r="G393" s="95">
        <v>0</v>
      </c>
      <c r="H393" s="95">
        <v>0</v>
      </c>
      <c r="I393" s="95">
        <v>0</v>
      </c>
      <c r="J393" s="95">
        <v>0</v>
      </c>
      <c r="K393" s="95">
        <v>0</v>
      </c>
      <c r="L393" s="95">
        <v>0</v>
      </c>
      <c r="M393" s="95">
        <v>0</v>
      </c>
      <c r="N393" s="95">
        <v>0</v>
      </c>
      <c r="O393" s="95">
        <v>0</v>
      </c>
      <c r="P393" s="95">
        <v>0</v>
      </c>
      <c r="Q393" s="95">
        <v>0</v>
      </c>
      <c r="R393" s="95">
        <v>0</v>
      </c>
      <c r="S393" s="95">
        <v>0</v>
      </c>
      <c r="T393" s="95">
        <v>0</v>
      </c>
      <c r="U393" s="95">
        <v>0</v>
      </c>
      <c r="V393" s="95">
        <v>0</v>
      </c>
      <c r="W393" s="95">
        <v>0</v>
      </c>
      <c r="X393" s="95">
        <v>0</v>
      </c>
      <c r="Y393" s="95">
        <v>0</v>
      </c>
      <c r="Z393" s="95">
        <f t="shared" si="36"/>
        <v>0</v>
      </c>
      <c r="AA393" s="95">
        <f t="shared" si="37"/>
        <v>0</v>
      </c>
      <c r="AB393" s="95">
        <f t="shared" si="38"/>
        <v>0</v>
      </c>
      <c r="AC393" s="95">
        <f t="shared" si="39"/>
        <v>0</v>
      </c>
      <c r="AD393" s="95">
        <f t="shared" si="40"/>
        <v>0</v>
      </c>
      <c r="AE393" s="95">
        <f t="shared" si="41"/>
        <v>0</v>
      </c>
      <c r="AF393" s="95">
        <f t="shared" si="42"/>
        <v>0</v>
      </c>
    </row>
    <row r="394" spans="1:32" s="18" customFormat="1" ht="46.5" customHeight="1" x14ac:dyDescent="0.25">
      <c r="A394" s="39" t="s">
        <v>668</v>
      </c>
      <c r="B394" s="70" t="s">
        <v>305</v>
      </c>
      <c r="C394" s="71" t="s">
        <v>216</v>
      </c>
      <c r="D394" s="95">
        <v>0</v>
      </c>
      <c r="E394" s="95">
        <v>0</v>
      </c>
      <c r="F394" s="95">
        <v>0</v>
      </c>
      <c r="G394" s="95">
        <v>0</v>
      </c>
      <c r="H394" s="95">
        <v>0</v>
      </c>
      <c r="I394" s="95">
        <v>0</v>
      </c>
      <c r="J394" s="95">
        <v>0</v>
      </c>
      <c r="K394" s="95">
        <v>0</v>
      </c>
      <c r="L394" s="95">
        <v>0</v>
      </c>
      <c r="M394" s="95">
        <v>0</v>
      </c>
      <c r="N394" s="95">
        <v>0</v>
      </c>
      <c r="O394" s="95">
        <v>0</v>
      </c>
      <c r="P394" s="95">
        <v>0</v>
      </c>
      <c r="Q394" s="95">
        <v>0</v>
      </c>
      <c r="R394" s="95">
        <v>0</v>
      </c>
      <c r="S394" s="95">
        <v>0</v>
      </c>
      <c r="T394" s="95">
        <v>0</v>
      </c>
      <c r="U394" s="95">
        <v>0</v>
      </c>
      <c r="V394" s="95">
        <v>0</v>
      </c>
      <c r="W394" s="95">
        <v>0</v>
      </c>
      <c r="X394" s="95">
        <v>0</v>
      </c>
      <c r="Y394" s="95">
        <v>0</v>
      </c>
      <c r="Z394" s="95">
        <f t="shared" si="36"/>
        <v>0</v>
      </c>
      <c r="AA394" s="95">
        <f t="shared" si="37"/>
        <v>0</v>
      </c>
      <c r="AB394" s="95">
        <f t="shared" si="38"/>
        <v>0</v>
      </c>
      <c r="AC394" s="95">
        <f t="shared" si="39"/>
        <v>0</v>
      </c>
      <c r="AD394" s="95">
        <f t="shared" si="40"/>
        <v>0</v>
      </c>
      <c r="AE394" s="95">
        <f t="shared" si="41"/>
        <v>0</v>
      </c>
      <c r="AF394" s="95">
        <f t="shared" si="42"/>
        <v>0</v>
      </c>
    </row>
    <row r="395" spans="1:32" s="18" customFormat="1" ht="59.25" customHeight="1" x14ac:dyDescent="0.25">
      <c r="A395" s="39" t="s">
        <v>669</v>
      </c>
      <c r="B395" s="70" t="s">
        <v>307</v>
      </c>
      <c r="C395" s="71" t="s">
        <v>216</v>
      </c>
      <c r="D395" s="95">
        <v>0</v>
      </c>
      <c r="E395" s="95">
        <v>0</v>
      </c>
      <c r="F395" s="95">
        <v>0</v>
      </c>
      <c r="G395" s="95">
        <v>0</v>
      </c>
      <c r="H395" s="95">
        <v>0</v>
      </c>
      <c r="I395" s="95">
        <v>0</v>
      </c>
      <c r="J395" s="95">
        <v>0</v>
      </c>
      <c r="K395" s="95">
        <v>0</v>
      </c>
      <c r="L395" s="95">
        <v>0</v>
      </c>
      <c r="M395" s="95">
        <v>0</v>
      </c>
      <c r="N395" s="95">
        <v>0</v>
      </c>
      <c r="O395" s="95">
        <v>0</v>
      </c>
      <c r="P395" s="95">
        <v>0</v>
      </c>
      <c r="Q395" s="95">
        <v>0</v>
      </c>
      <c r="R395" s="95">
        <v>0</v>
      </c>
      <c r="S395" s="95">
        <v>0</v>
      </c>
      <c r="T395" s="95">
        <v>0</v>
      </c>
      <c r="U395" s="95">
        <v>0</v>
      </c>
      <c r="V395" s="95">
        <v>0</v>
      </c>
      <c r="W395" s="95">
        <v>0</v>
      </c>
      <c r="X395" s="95">
        <v>0</v>
      </c>
      <c r="Y395" s="95">
        <v>0</v>
      </c>
      <c r="Z395" s="95">
        <f t="shared" si="36"/>
        <v>0</v>
      </c>
      <c r="AA395" s="95">
        <f t="shared" si="37"/>
        <v>0</v>
      </c>
      <c r="AB395" s="95">
        <f t="shared" si="38"/>
        <v>0</v>
      </c>
      <c r="AC395" s="95">
        <f t="shared" si="39"/>
        <v>0</v>
      </c>
      <c r="AD395" s="95">
        <f t="shared" si="40"/>
        <v>0</v>
      </c>
      <c r="AE395" s="95">
        <f t="shared" si="41"/>
        <v>0</v>
      </c>
      <c r="AF395" s="95">
        <f t="shared" si="42"/>
        <v>0</v>
      </c>
    </row>
    <row r="396" spans="1:32" s="18" customFormat="1" ht="78" customHeight="1" x14ac:dyDescent="0.25">
      <c r="A396" s="39" t="s">
        <v>37</v>
      </c>
      <c r="B396" s="70" t="s">
        <v>308</v>
      </c>
      <c r="C396" s="71" t="s">
        <v>216</v>
      </c>
      <c r="D396" s="95">
        <v>0</v>
      </c>
      <c r="E396" s="95">
        <v>0</v>
      </c>
      <c r="F396" s="95">
        <v>0</v>
      </c>
      <c r="G396" s="95">
        <v>0</v>
      </c>
      <c r="H396" s="95">
        <v>0</v>
      </c>
      <c r="I396" s="95">
        <v>0</v>
      </c>
      <c r="J396" s="95">
        <v>0</v>
      </c>
      <c r="K396" s="95">
        <v>0</v>
      </c>
      <c r="L396" s="95">
        <v>0</v>
      </c>
      <c r="M396" s="95">
        <v>0</v>
      </c>
      <c r="N396" s="95">
        <v>0</v>
      </c>
      <c r="O396" s="95">
        <v>0</v>
      </c>
      <c r="P396" s="95">
        <v>0</v>
      </c>
      <c r="Q396" s="95">
        <v>0</v>
      </c>
      <c r="R396" s="95">
        <v>0</v>
      </c>
      <c r="S396" s="95">
        <v>0</v>
      </c>
      <c r="T396" s="95">
        <v>0</v>
      </c>
      <c r="U396" s="95">
        <v>0</v>
      </c>
      <c r="V396" s="95">
        <v>0</v>
      </c>
      <c r="W396" s="95">
        <v>0</v>
      </c>
      <c r="X396" s="95">
        <v>0</v>
      </c>
      <c r="Y396" s="95">
        <v>0</v>
      </c>
      <c r="Z396" s="95">
        <f t="shared" si="36"/>
        <v>0</v>
      </c>
      <c r="AA396" s="95">
        <f t="shared" si="37"/>
        <v>0</v>
      </c>
      <c r="AB396" s="95">
        <f t="shared" si="38"/>
        <v>0</v>
      </c>
      <c r="AC396" s="95">
        <f t="shared" si="39"/>
        <v>0</v>
      </c>
      <c r="AD396" s="95">
        <f t="shared" si="40"/>
        <v>0</v>
      </c>
      <c r="AE396" s="95">
        <f t="shared" si="41"/>
        <v>0</v>
      </c>
      <c r="AF396" s="95">
        <f t="shared" si="42"/>
        <v>0</v>
      </c>
    </row>
    <row r="397" spans="1:32" s="18" customFormat="1" ht="78" customHeight="1" x14ac:dyDescent="0.25">
      <c r="A397" s="39" t="s">
        <v>670</v>
      </c>
      <c r="B397" s="70" t="s">
        <v>309</v>
      </c>
      <c r="C397" s="71" t="s">
        <v>216</v>
      </c>
      <c r="D397" s="95">
        <v>0</v>
      </c>
      <c r="E397" s="95">
        <v>0</v>
      </c>
      <c r="F397" s="95">
        <v>0</v>
      </c>
      <c r="G397" s="95">
        <v>0</v>
      </c>
      <c r="H397" s="95">
        <v>0</v>
      </c>
      <c r="I397" s="95">
        <v>0</v>
      </c>
      <c r="J397" s="95">
        <v>0</v>
      </c>
      <c r="K397" s="95">
        <v>0</v>
      </c>
      <c r="L397" s="95">
        <v>0</v>
      </c>
      <c r="M397" s="95">
        <v>0</v>
      </c>
      <c r="N397" s="95">
        <v>0</v>
      </c>
      <c r="O397" s="95">
        <v>0</v>
      </c>
      <c r="P397" s="95">
        <v>0</v>
      </c>
      <c r="Q397" s="95">
        <v>0</v>
      </c>
      <c r="R397" s="95">
        <v>0</v>
      </c>
      <c r="S397" s="95">
        <v>0</v>
      </c>
      <c r="T397" s="95">
        <v>0</v>
      </c>
      <c r="U397" s="95">
        <v>0</v>
      </c>
      <c r="V397" s="95">
        <v>0</v>
      </c>
      <c r="W397" s="95">
        <v>0</v>
      </c>
      <c r="X397" s="95">
        <v>0</v>
      </c>
      <c r="Y397" s="95">
        <v>0</v>
      </c>
      <c r="Z397" s="95">
        <f t="shared" si="36"/>
        <v>0</v>
      </c>
      <c r="AA397" s="95">
        <f t="shared" si="37"/>
        <v>0</v>
      </c>
      <c r="AB397" s="95">
        <f t="shared" si="38"/>
        <v>0</v>
      </c>
      <c r="AC397" s="95">
        <f t="shared" si="39"/>
        <v>0</v>
      </c>
      <c r="AD397" s="95">
        <f t="shared" si="40"/>
        <v>0</v>
      </c>
      <c r="AE397" s="95">
        <f t="shared" si="41"/>
        <v>0</v>
      </c>
      <c r="AF397" s="95">
        <f t="shared" si="42"/>
        <v>0</v>
      </c>
    </row>
    <row r="398" spans="1:32" s="18" customFormat="1" ht="79.5" customHeight="1" x14ac:dyDescent="0.25">
      <c r="A398" s="39" t="s">
        <v>671</v>
      </c>
      <c r="B398" s="70" t="s">
        <v>310</v>
      </c>
      <c r="C398" s="71" t="s">
        <v>216</v>
      </c>
      <c r="D398" s="95">
        <v>0</v>
      </c>
      <c r="E398" s="95">
        <v>0</v>
      </c>
      <c r="F398" s="95">
        <v>0</v>
      </c>
      <c r="G398" s="95">
        <v>0</v>
      </c>
      <c r="H398" s="95">
        <v>0</v>
      </c>
      <c r="I398" s="95">
        <v>0</v>
      </c>
      <c r="J398" s="95">
        <v>0</v>
      </c>
      <c r="K398" s="95">
        <v>0</v>
      </c>
      <c r="L398" s="95">
        <v>0</v>
      </c>
      <c r="M398" s="95">
        <v>0</v>
      </c>
      <c r="N398" s="95">
        <v>0</v>
      </c>
      <c r="O398" s="95">
        <v>0</v>
      </c>
      <c r="P398" s="95">
        <v>0</v>
      </c>
      <c r="Q398" s="95">
        <v>0</v>
      </c>
      <c r="R398" s="95">
        <v>0</v>
      </c>
      <c r="S398" s="95">
        <v>0</v>
      </c>
      <c r="T398" s="95">
        <v>0</v>
      </c>
      <c r="U398" s="95">
        <v>0</v>
      </c>
      <c r="V398" s="95">
        <v>0</v>
      </c>
      <c r="W398" s="95">
        <v>0</v>
      </c>
      <c r="X398" s="95">
        <v>0</v>
      </c>
      <c r="Y398" s="95">
        <v>0</v>
      </c>
      <c r="Z398" s="95">
        <f t="shared" si="36"/>
        <v>0</v>
      </c>
      <c r="AA398" s="95">
        <f t="shared" si="37"/>
        <v>0</v>
      </c>
      <c r="AB398" s="95">
        <f t="shared" si="38"/>
        <v>0</v>
      </c>
      <c r="AC398" s="95">
        <f t="shared" si="39"/>
        <v>0</v>
      </c>
      <c r="AD398" s="95">
        <f t="shared" si="40"/>
        <v>0</v>
      </c>
      <c r="AE398" s="95">
        <f t="shared" si="41"/>
        <v>0</v>
      </c>
      <c r="AF398" s="95">
        <f t="shared" si="42"/>
        <v>0</v>
      </c>
    </row>
    <row r="399" spans="1:32" s="18" customFormat="1" ht="47.25" x14ac:dyDescent="0.25">
      <c r="A399" s="39" t="s">
        <v>38</v>
      </c>
      <c r="B399" s="70" t="s">
        <v>316</v>
      </c>
      <c r="C399" s="71" t="s">
        <v>216</v>
      </c>
      <c r="D399" s="95">
        <v>0</v>
      </c>
      <c r="E399" s="95">
        <v>0</v>
      </c>
      <c r="F399" s="95">
        <v>0</v>
      </c>
      <c r="G399" s="95">
        <v>0</v>
      </c>
      <c r="H399" s="95">
        <v>0</v>
      </c>
      <c r="I399" s="95">
        <v>0</v>
      </c>
      <c r="J399" s="95">
        <v>0</v>
      </c>
      <c r="K399" s="95">
        <v>0</v>
      </c>
      <c r="L399" s="95">
        <v>0</v>
      </c>
      <c r="M399" s="95">
        <v>0</v>
      </c>
      <c r="N399" s="95">
        <v>0</v>
      </c>
      <c r="O399" s="95">
        <v>0</v>
      </c>
      <c r="P399" s="95">
        <v>0</v>
      </c>
      <c r="Q399" s="95">
        <v>0</v>
      </c>
      <c r="R399" s="95">
        <v>0</v>
      </c>
      <c r="S399" s="95">
        <v>0</v>
      </c>
      <c r="T399" s="95">
        <v>0</v>
      </c>
      <c r="U399" s="95">
        <v>0</v>
      </c>
      <c r="V399" s="95">
        <v>0</v>
      </c>
      <c r="W399" s="95">
        <v>0</v>
      </c>
      <c r="X399" s="95">
        <v>0</v>
      </c>
      <c r="Y399" s="95">
        <v>0</v>
      </c>
      <c r="Z399" s="95">
        <f t="shared" si="36"/>
        <v>0</v>
      </c>
      <c r="AA399" s="95">
        <f t="shared" si="37"/>
        <v>0</v>
      </c>
      <c r="AB399" s="95">
        <f t="shared" si="38"/>
        <v>0</v>
      </c>
      <c r="AC399" s="95">
        <f t="shared" si="39"/>
        <v>0</v>
      </c>
      <c r="AD399" s="95">
        <f t="shared" si="40"/>
        <v>0</v>
      </c>
      <c r="AE399" s="95">
        <f t="shared" si="41"/>
        <v>0</v>
      </c>
      <c r="AF399" s="95">
        <f t="shared" si="42"/>
        <v>0</v>
      </c>
    </row>
    <row r="400" spans="1:32" s="18" customFormat="1" ht="47.25" x14ac:dyDescent="0.25">
      <c r="A400" s="39" t="s">
        <v>39</v>
      </c>
      <c r="B400" s="70" t="s">
        <v>318</v>
      </c>
      <c r="C400" s="71" t="s">
        <v>216</v>
      </c>
      <c r="D400" s="95">
        <v>0</v>
      </c>
      <c r="E400" s="95">
        <v>0</v>
      </c>
      <c r="F400" s="95">
        <v>0</v>
      </c>
      <c r="G400" s="95">
        <v>0</v>
      </c>
      <c r="H400" s="95">
        <v>0</v>
      </c>
      <c r="I400" s="95">
        <v>0</v>
      </c>
      <c r="J400" s="95">
        <v>0</v>
      </c>
      <c r="K400" s="95">
        <v>0</v>
      </c>
      <c r="L400" s="95">
        <v>0</v>
      </c>
      <c r="M400" s="95">
        <v>0</v>
      </c>
      <c r="N400" s="95">
        <v>0</v>
      </c>
      <c r="O400" s="95">
        <v>0</v>
      </c>
      <c r="P400" s="95">
        <v>0</v>
      </c>
      <c r="Q400" s="95">
        <v>0</v>
      </c>
      <c r="R400" s="95">
        <v>0</v>
      </c>
      <c r="S400" s="95">
        <v>0</v>
      </c>
      <c r="T400" s="95">
        <v>0</v>
      </c>
      <c r="U400" s="95">
        <v>0</v>
      </c>
      <c r="V400" s="95">
        <v>0</v>
      </c>
      <c r="W400" s="95">
        <v>0</v>
      </c>
      <c r="X400" s="95">
        <v>0</v>
      </c>
      <c r="Y400" s="95">
        <v>0</v>
      </c>
      <c r="Z400" s="95">
        <f t="shared" si="36"/>
        <v>0</v>
      </c>
      <c r="AA400" s="95">
        <f t="shared" si="37"/>
        <v>0</v>
      </c>
      <c r="AB400" s="95">
        <f t="shared" si="38"/>
        <v>0</v>
      </c>
      <c r="AC400" s="95">
        <f t="shared" si="39"/>
        <v>0</v>
      </c>
      <c r="AD400" s="95">
        <f t="shared" si="40"/>
        <v>0</v>
      </c>
      <c r="AE400" s="95">
        <f t="shared" si="41"/>
        <v>0</v>
      </c>
      <c r="AF400" s="95">
        <f t="shared" si="42"/>
        <v>0</v>
      </c>
    </row>
    <row r="401" spans="1:32" s="18" customFormat="1" ht="31.5" x14ac:dyDescent="0.25">
      <c r="A401" s="39" t="s">
        <v>40</v>
      </c>
      <c r="B401" s="70" t="s">
        <v>320</v>
      </c>
      <c r="C401" s="71" t="s">
        <v>216</v>
      </c>
      <c r="D401" s="95">
        <v>0</v>
      </c>
      <c r="E401" s="95">
        <v>0</v>
      </c>
      <c r="F401" s="95">
        <v>0</v>
      </c>
      <c r="G401" s="95">
        <v>0</v>
      </c>
      <c r="H401" s="95">
        <v>0</v>
      </c>
      <c r="I401" s="95">
        <v>0</v>
      </c>
      <c r="J401" s="95">
        <v>0</v>
      </c>
      <c r="K401" s="95">
        <v>0</v>
      </c>
      <c r="L401" s="95">
        <v>0</v>
      </c>
      <c r="M401" s="95">
        <v>0</v>
      </c>
      <c r="N401" s="95">
        <v>0</v>
      </c>
      <c r="O401" s="95">
        <v>0</v>
      </c>
      <c r="P401" s="95">
        <v>0</v>
      </c>
      <c r="Q401" s="95">
        <v>0</v>
      </c>
      <c r="R401" s="95">
        <v>0</v>
      </c>
      <c r="S401" s="95">
        <v>0</v>
      </c>
      <c r="T401" s="95">
        <v>0</v>
      </c>
      <c r="U401" s="95">
        <v>0</v>
      </c>
      <c r="V401" s="95">
        <v>0</v>
      </c>
      <c r="W401" s="95">
        <v>0</v>
      </c>
      <c r="X401" s="95">
        <v>0</v>
      </c>
      <c r="Y401" s="95">
        <v>0</v>
      </c>
      <c r="Z401" s="95">
        <f t="shared" si="36"/>
        <v>0</v>
      </c>
      <c r="AA401" s="95">
        <f t="shared" si="37"/>
        <v>0</v>
      </c>
      <c r="AB401" s="95">
        <f t="shared" si="38"/>
        <v>0</v>
      </c>
      <c r="AC401" s="95">
        <f t="shared" si="39"/>
        <v>0</v>
      </c>
      <c r="AD401" s="95">
        <f t="shared" si="40"/>
        <v>0</v>
      </c>
      <c r="AE401" s="95">
        <f t="shared" si="41"/>
        <v>0</v>
      </c>
      <c r="AF401" s="95">
        <f t="shared" si="42"/>
        <v>0</v>
      </c>
    </row>
    <row r="402" spans="1:32" s="18" customFormat="1" ht="47.25" x14ac:dyDescent="0.25">
      <c r="A402" s="39" t="s">
        <v>41</v>
      </c>
      <c r="B402" s="70" t="s">
        <v>321</v>
      </c>
      <c r="C402" s="71" t="s">
        <v>216</v>
      </c>
      <c r="D402" s="95">
        <v>4.2303898423728814</v>
      </c>
      <c r="E402" s="95">
        <v>0</v>
      </c>
      <c r="F402" s="95">
        <v>0</v>
      </c>
      <c r="G402" s="95">
        <v>0</v>
      </c>
      <c r="H402" s="95">
        <v>0</v>
      </c>
      <c r="I402" s="95">
        <v>0</v>
      </c>
      <c r="J402" s="95">
        <v>0</v>
      </c>
      <c r="K402" s="95">
        <v>0</v>
      </c>
      <c r="L402" s="95">
        <v>0</v>
      </c>
      <c r="M402" s="95">
        <v>0</v>
      </c>
      <c r="N402" s="95">
        <v>0</v>
      </c>
      <c r="O402" s="95">
        <v>0</v>
      </c>
      <c r="P402" s="95">
        <v>0</v>
      </c>
      <c r="Q402" s="95">
        <v>0</v>
      </c>
      <c r="R402" s="95">
        <v>0</v>
      </c>
      <c r="S402" s="95">
        <v>0</v>
      </c>
      <c r="T402" s="95">
        <v>0.9195373</v>
      </c>
      <c r="U402" s="95">
        <v>0</v>
      </c>
      <c r="V402" s="95">
        <v>0</v>
      </c>
      <c r="W402" s="95">
        <v>0</v>
      </c>
      <c r="X402" s="95">
        <v>0</v>
      </c>
      <c r="Y402" s="95">
        <v>0</v>
      </c>
      <c r="Z402" s="95">
        <f t="shared" ref="Z402:Z465" si="43">S402</f>
        <v>0</v>
      </c>
      <c r="AA402" s="95">
        <f t="shared" ref="AA402:AA465" si="44">T402</f>
        <v>0.9195373</v>
      </c>
      <c r="AB402" s="95">
        <f t="shared" ref="AB402:AB465" si="45">U402</f>
        <v>0</v>
      </c>
      <c r="AC402" s="95">
        <f t="shared" ref="AC402:AC465" si="46">V402</f>
        <v>0</v>
      </c>
      <c r="AD402" s="95">
        <f t="shared" ref="AD402:AD465" si="47">W402</f>
        <v>0</v>
      </c>
      <c r="AE402" s="95">
        <f t="shared" ref="AE402:AE465" si="48">X402</f>
        <v>0</v>
      </c>
      <c r="AF402" s="95">
        <f t="shared" ref="AF402:AF465" si="49">Y402</f>
        <v>0</v>
      </c>
    </row>
    <row r="403" spans="1:32" s="18" customFormat="1" ht="31.5" x14ac:dyDescent="0.25">
      <c r="A403" s="39" t="s">
        <v>58</v>
      </c>
      <c r="B403" s="70" t="s">
        <v>322</v>
      </c>
      <c r="C403" s="71" t="s">
        <v>216</v>
      </c>
      <c r="D403" s="95">
        <v>0</v>
      </c>
      <c r="E403" s="95">
        <v>0</v>
      </c>
      <c r="F403" s="95">
        <v>0</v>
      </c>
      <c r="G403" s="95">
        <v>0</v>
      </c>
      <c r="H403" s="95">
        <v>0</v>
      </c>
      <c r="I403" s="95">
        <v>0</v>
      </c>
      <c r="J403" s="95">
        <v>0</v>
      </c>
      <c r="K403" s="95">
        <v>0</v>
      </c>
      <c r="L403" s="95">
        <v>0</v>
      </c>
      <c r="M403" s="95">
        <v>0</v>
      </c>
      <c r="N403" s="95">
        <v>0</v>
      </c>
      <c r="O403" s="95">
        <v>0</v>
      </c>
      <c r="P403" s="95">
        <v>0</v>
      </c>
      <c r="Q403" s="95">
        <v>0</v>
      </c>
      <c r="R403" s="95">
        <v>0</v>
      </c>
      <c r="S403" s="95">
        <v>0</v>
      </c>
      <c r="T403" s="95">
        <v>0</v>
      </c>
      <c r="U403" s="95">
        <v>0</v>
      </c>
      <c r="V403" s="95">
        <v>0</v>
      </c>
      <c r="W403" s="95">
        <v>0</v>
      </c>
      <c r="X403" s="95">
        <v>0</v>
      </c>
      <c r="Y403" s="95">
        <v>0</v>
      </c>
      <c r="Z403" s="95">
        <f t="shared" si="43"/>
        <v>0</v>
      </c>
      <c r="AA403" s="95">
        <f t="shared" si="44"/>
        <v>0</v>
      </c>
      <c r="AB403" s="95">
        <f t="shared" si="45"/>
        <v>0</v>
      </c>
      <c r="AC403" s="95">
        <f t="shared" si="46"/>
        <v>0</v>
      </c>
      <c r="AD403" s="95">
        <f t="shared" si="47"/>
        <v>0</v>
      </c>
      <c r="AE403" s="95">
        <f t="shared" si="48"/>
        <v>0</v>
      </c>
      <c r="AF403" s="95">
        <f t="shared" si="49"/>
        <v>0</v>
      </c>
    </row>
    <row r="404" spans="1:32" s="18" customFormat="1" ht="110.25" x14ac:dyDescent="0.25">
      <c r="A404" s="39" t="s">
        <v>672</v>
      </c>
      <c r="B404" s="70" t="s">
        <v>323</v>
      </c>
      <c r="C404" s="71" t="s">
        <v>216</v>
      </c>
      <c r="D404" s="95">
        <v>0</v>
      </c>
      <c r="E404" s="95">
        <v>0</v>
      </c>
      <c r="F404" s="95">
        <v>0</v>
      </c>
      <c r="G404" s="95">
        <v>0</v>
      </c>
      <c r="H404" s="95">
        <v>0</v>
      </c>
      <c r="I404" s="95">
        <v>0</v>
      </c>
      <c r="J404" s="95">
        <v>0</v>
      </c>
      <c r="K404" s="95">
        <v>0</v>
      </c>
      <c r="L404" s="95">
        <v>0</v>
      </c>
      <c r="M404" s="95">
        <v>0</v>
      </c>
      <c r="N404" s="95">
        <v>0</v>
      </c>
      <c r="O404" s="95">
        <v>0</v>
      </c>
      <c r="P404" s="95">
        <v>0</v>
      </c>
      <c r="Q404" s="95">
        <v>0</v>
      </c>
      <c r="R404" s="95">
        <v>0</v>
      </c>
      <c r="S404" s="95">
        <v>0</v>
      </c>
      <c r="T404" s="95">
        <v>0</v>
      </c>
      <c r="U404" s="95">
        <v>0</v>
      </c>
      <c r="V404" s="95">
        <v>0</v>
      </c>
      <c r="W404" s="95">
        <v>0</v>
      </c>
      <c r="X404" s="95">
        <v>0</v>
      </c>
      <c r="Y404" s="95">
        <v>0</v>
      </c>
      <c r="Z404" s="95">
        <f t="shared" si="43"/>
        <v>0</v>
      </c>
      <c r="AA404" s="95">
        <f t="shared" si="44"/>
        <v>0</v>
      </c>
      <c r="AB404" s="95">
        <f t="shared" si="45"/>
        <v>0</v>
      </c>
      <c r="AC404" s="95">
        <f t="shared" si="46"/>
        <v>0</v>
      </c>
      <c r="AD404" s="95">
        <f t="shared" si="47"/>
        <v>0</v>
      </c>
      <c r="AE404" s="95">
        <f t="shared" si="48"/>
        <v>0</v>
      </c>
      <c r="AF404" s="95">
        <f t="shared" si="49"/>
        <v>0</v>
      </c>
    </row>
    <row r="405" spans="1:32" s="18" customFormat="1" ht="47.25" x14ac:dyDescent="0.25">
      <c r="A405" s="39" t="s">
        <v>673</v>
      </c>
      <c r="B405" s="70" t="s">
        <v>325</v>
      </c>
      <c r="C405" s="71" t="s">
        <v>216</v>
      </c>
      <c r="D405" s="95">
        <v>0</v>
      </c>
      <c r="E405" s="95">
        <v>0</v>
      </c>
      <c r="F405" s="95">
        <v>0</v>
      </c>
      <c r="G405" s="95">
        <v>0</v>
      </c>
      <c r="H405" s="95">
        <v>0</v>
      </c>
      <c r="I405" s="95">
        <v>0</v>
      </c>
      <c r="J405" s="95">
        <v>0</v>
      </c>
      <c r="K405" s="95">
        <v>0</v>
      </c>
      <c r="L405" s="95">
        <v>0</v>
      </c>
      <c r="M405" s="95">
        <v>0</v>
      </c>
      <c r="N405" s="95">
        <v>0</v>
      </c>
      <c r="O405" s="95">
        <v>0</v>
      </c>
      <c r="P405" s="95">
        <v>0</v>
      </c>
      <c r="Q405" s="95">
        <v>0</v>
      </c>
      <c r="R405" s="95">
        <v>0</v>
      </c>
      <c r="S405" s="95">
        <v>0</v>
      </c>
      <c r="T405" s="95">
        <v>0</v>
      </c>
      <c r="U405" s="95">
        <v>0</v>
      </c>
      <c r="V405" s="95">
        <v>0</v>
      </c>
      <c r="W405" s="95">
        <v>0</v>
      </c>
      <c r="X405" s="95">
        <v>0</v>
      </c>
      <c r="Y405" s="95">
        <v>0</v>
      </c>
      <c r="Z405" s="95">
        <f t="shared" si="43"/>
        <v>0</v>
      </c>
      <c r="AA405" s="95">
        <f t="shared" si="44"/>
        <v>0</v>
      </c>
      <c r="AB405" s="95">
        <f t="shared" si="45"/>
        <v>0</v>
      </c>
      <c r="AC405" s="95">
        <f t="shared" si="46"/>
        <v>0</v>
      </c>
      <c r="AD405" s="95">
        <f t="shared" si="47"/>
        <v>0</v>
      </c>
      <c r="AE405" s="95">
        <f t="shared" si="48"/>
        <v>0</v>
      </c>
      <c r="AF405" s="95">
        <f t="shared" si="49"/>
        <v>0</v>
      </c>
    </row>
    <row r="406" spans="1:32" s="18" customFormat="1" ht="47.25" x14ac:dyDescent="0.25">
      <c r="A406" s="39" t="s">
        <v>674</v>
      </c>
      <c r="B406" s="70" t="s">
        <v>325</v>
      </c>
      <c r="C406" s="71" t="s">
        <v>216</v>
      </c>
      <c r="D406" s="95">
        <v>0</v>
      </c>
      <c r="E406" s="95">
        <v>0</v>
      </c>
      <c r="F406" s="95">
        <v>0</v>
      </c>
      <c r="G406" s="95">
        <v>0</v>
      </c>
      <c r="H406" s="95">
        <v>0</v>
      </c>
      <c r="I406" s="95">
        <v>0</v>
      </c>
      <c r="J406" s="95">
        <v>0</v>
      </c>
      <c r="K406" s="95">
        <v>0</v>
      </c>
      <c r="L406" s="95">
        <v>0</v>
      </c>
      <c r="M406" s="95">
        <v>0</v>
      </c>
      <c r="N406" s="95">
        <v>0</v>
      </c>
      <c r="O406" s="95">
        <v>0</v>
      </c>
      <c r="P406" s="95">
        <v>0</v>
      </c>
      <c r="Q406" s="95">
        <v>0</v>
      </c>
      <c r="R406" s="95">
        <v>0</v>
      </c>
      <c r="S406" s="95">
        <v>0</v>
      </c>
      <c r="T406" s="95">
        <v>0</v>
      </c>
      <c r="U406" s="95">
        <v>0</v>
      </c>
      <c r="V406" s="95">
        <v>0</v>
      </c>
      <c r="W406" s="95">
        <v>0</v>
      </c>
      <c r="X406" s="95">
        <v>0</v>
      </c>
      <c r="Y406" s="95">
        <v>0</v>
      </c>
      <c r="Z406" s="95">
        <f t="shared" si="43"/>
        <v>0</v>
      </c>
      <c r="AA406" s="95">
        <f t="shared" si="44"/>
        <v>0</v>
      </c>
      <c r="AB406" s="95">
        <f t="shared" si="45"/>
        <v>0</v>
      </c>
      <c r="AC406" s="95">
        <f t="shared" si="46"/>
        <v>0</v>
      </c>
      <c r="AD406" s="95">
        <f t="shared" si="47"/>
        <v>0</v>
      </c>
      <c r="AE406" s="95">
        <f t="shared" si="48"/>
        <v>0</v>
      </c>
      <c r="AF406" s="95">
        <f t="shared" si="49"/>
        <v>0</v>
      </c>
    </row>
    <row r="407" spans="1:32" s="18" customFormat="1" ht="76.5" customHeight="1" x14ac:dyDescent="0.25">
      <c r="A407" s="39" t="s">
        <v>675</v>
      </c>
      <c r="B407" s="70" t="s">
        <v>327</v>
      </c>
      <c r="C407" s="71" t="s">
        <v>216</v>
      </c>
      <c r="D407" s="95">
        <v>0</v>
      </c>
      <c r="E407" s="95">
        <v>0</v>
      </c>
      <c r="F407" s="95">
        <v>0</v>
      </c>
      <c r="G407" s="95">
        <v>0</v>
      </c>
      <c r="H407" s="95">
        <v>0</v>
      </c>
      <c r="I407" s="95">
        <v>0</v>
      </c>
      <c r="J407" s="95">
        <v>0</v>
      </c>
      <c r="K407" s="95">
        <v>0</v>
      </c>
      <c r="L407" s="95">
        <v>0</v>
      </c>
      <c r="M407" s="95">
        <v>0</v>
      </c>
      <c r="N407" s="95">
        <v>0</v>
      </c>
      <c r="O407" s="95">
        <v>0</v>
      </c>
      <c r="P407" s="95">
        <v>0</v>
      </c>
      <c r="Q407" s="95">
        <v>0</v>
      </c>
      <c r="R407" s="95">
        <v>0</v>
      </c>
      <c r="S407" s="95">
        <v>0</v>
      </c>
      <c r="T407" s="95">
        <v>0</v>
      </c>
      <c r="U407" s="95">
        <v>0</v>
      </c>
      <c r="V407" s="95">
        <v>0</v>
      </c>
      <c r="W407" s="95">
        <v>0</v>
      </c>
      <c r="X407" s="95">
        <v>0</v>
      </c>
      <c r="Y407" s="95">
        <v>0</v>
      </c>
      <c r="Z407" s="95">
        <f t="shared" si="43"/>
        <v>0</v>
      </c>
      <c r="AA407" s="95">
        <f t="shared" si="44"/>
        <v>0</v>
      </c>
      <c r="AB407" s="95">
        <f t="shared" si="45"/>
        <v>0</v>
      </c>
      <c r="AC407" s="95">
        <f t="shared" si="46"/>
        <v>0</v>
      </c>
      <c r="AD407" s="95">
        <f t="shared" si="47"/>
        <v>0</v>
      </c>
      <c r="AE407" s="95">
        <f t="shared" si="48"/>
        <v>0</v>
      </c>
      <c r="AF407" s="95">
        <f t="shared" si="49"/>
        <v>0</v>
      </c>
    </row>
    <row r="408" spans="1:32" s="18" customFormat="1" ht="47.25" x14ac:dyDescent="0.25">
      <c r="A408" s="39" t="s">
        <v>676</v>
      </c>
      <c r="B408" s="70" t="s">
        <v>329</v>
      </c>
      <c r="C408" s="71" t="s">
        <v>216</v>
      </c>
      <c r="D408" s="95">
        <v>0</v>
      </c>
      <c r="E408" s="95">
        <v>0</v>
      </c>
      <c r="F408" s="95">
        <v>0</v>
      </c>
      <c r="G408" s="95">
        <v>0</v>
      </c>
      <c r="H408" s="95">
        <v>0</v>
      </c>
      <c r="I408" s="95">
        <v>0</v>
      </c>
      <c r="J408" s="95">
        <v>0</v>
      </c>
      <c r="K408" s="95">
        <v>0</v>
      </c>
      <c r="L408" s="95">
        <v>0</v>
      </c>
      <c r="M408" s="95">
        <v>0</v>
      </c>
      <c r="N408" s="95">
        <v>0</v>
      </c>
      <c r="O408" s="95">
        <v>0</v>
      </c>
      <c r="P408" s="95">
        <v>0</v>
      </c>
      <c r="Q408" s="95">
        <v>0</v>
      </c>
      <c r="R408" s="95">
        <v>0</v>
      </c>
      <c r="S408" s="95">
        <v>0</v>
      </c>
      <c r="T408" s="95">
        <v>0</v>
      </c>
      <c r="U408" s="95">
        <v>0</v>
      </c>
      <c r="V408" s="95">
        <v>0</v>
      </c>
      <c r="W408" s="95">
        <v>0</v>
      </c>
      <c r="X408" s="95">
        <v>0</v>
      </c>
      <c r="Y408" s="95">
        <v>0</v>
      </c>
      <c r="Z408" s="95">
        <f t="shared" si="43"/>
        <v>0</v>
      </c>
      <c r="AA408" s="95">
        <f t="shared" si="44"/>
        <v>0</v>
      </c>
      <c r="AB408" s="95">
        <f t="shared" si="45"/>
        <v>0</v>
      </c>
      <c r="AC408" s="95">
        <f t="shared" si="46"/>
        <v>0</v>
      </c>
      <c r="AD408" s="95">
        <f t="shared" si="47"/>
        <v>0</v>
      </c>
      <c r="AE408" s="95">
        <f t="shared" si="48"/>
        <v>0</v>
      </c>
      <c r="AF408" s="95">
        <f t="shared" si="49"/>
        <v>0</v>
      </c>
    </row>
    <row r="409" spans="1:32" s="18" customFormat="1" ht="47.25" x14ac:dyDescent="0.25">
      <c r="A409" s="39" t="s">
        <v>677</v>
      </c>
      <c r="B409" s="70" t="s">
        <v>325</v>
      </c>
      <c r="C409" s="71" t="s">
        <v>216</v>
      </c>
      <c r="D409" s="95">
        <v>0</v>
      </c>
      <c r="E409" s="95">
        <v>0</v>
      </c>
      <c r="F409" s="95">
        <v>0</v>
      </c>
      <c r="G409" s="95">
        <v>0</v>
      </c>
      <c r="H409" s="95">
        <v>0</v>
      </c>
      <c r="I409" s="95">
        <v>0</v>
      </c>
      <c r="J409" s="95">
        <v>0</v>
      </c>
      <c r="K409" s="95">
        <v>0</v>
      </c>
      <c r="L409" s="95">
        <v>0</v>
      </c>
      <c r="M409" s="95">
        <v>0</v>
      </c>
      <c r="N409" s="95">
        <v>0</v>
      </c>
      <c r="O409" s="95">
        <v>0</v>
      </c>
      <c r="P409" s="95">
        <v>0</v>
      </c>
      <c r="Q409" s="95">
        <v>0</v>
      </c>
      <c r="R409" s="95">
        <v>0</v>
      </c>
      <c r="S409" s="95">
        <v>0</v>
      </c>
      <c r="T409" s="95">
        <v>0</v>
      </c>
      <c r="U409" s="95">
        <v>0</v>
      </c>
      <c r="V409" s="95">
        <v>0</v>
      </c>
      <c r="W409" s="95">
        <v>0</v>
      </c>
      <c r="X409" s="95">
        <v>0</v>
      </c>
      <c r="Y409" s="95">
        <v>0</v>
      </c>
      <c r="Z409" s="95">
        <f t="shared" si="43"/>
        <v>0</v>
      </c>
      <c r="AA409" s="95">
        <f t="shared" si="44"/>
        <v>0</v>
      </c>
      <c r="AB409" s="95">
        <f t="shared" si="45"/>
        <v>0</v>
      </c>
      <c r="AC409" s="95">
        <f t="shared" si="46"/>
        <v>0</v>
      </c>
      <c r="AD409" s="95">
        <f t="shared" si="47"/>
        <v>0</v>
      </c>
      <c r="AE409" s="95">
        <f t="shared" si="48"/>
        <v>0</v>
      </c>
      <c r="AF409" s="95">
        <f t="shared" si="49"/>
        <v>0</v>
      </c>
    </row>
    <row r="410" spans="1:32" s="18" customFormat="1" ht="78" customHeight="1" x14ac:dyDescent="0.25">
      <c r="A410" s="39" t="s">
        <v>678</v>
      </c>
      <c r="B410" s="70" t="s">
        <v>332</v>
      </c>
      <c r="C410" s="71" t="s">
        <v>216</v>
      </c>
      <c r="D410" s="95">
        <v>0</v>
      </c>
      <c r="E410" s="95">
        <v>0</v>
      </c>
      <c r="F410" s="95">
        <v>0</v>
      </c>
      <c r="G410" s="95">
        <v>0</v>
      </c>
      <c r="H410" s="95">
        <v>0</v>
      </c>
      <c r="I410" s="95">
        <v>0</v>
      </c>
      <c r="J410" s="95">
        <v>0</v>
      </c>
      <c r="K410" s="95">
        <v>0</v>
      </c>
      <c r="L410" s="95">
        <v>0</v>
      </c>
      <c r="M410" s="95">
        <v>0</v>
      </c>
      <c r="N410" s="95">
        <v>0</v>
      </c>
      <c r="O410" s="95">
        <v>0</v>
      </c>
      <c r="P410" s="95">
        <v>0</v>
      </c>
      <c r="Q410" s="95">
        <v>0</v>
      </c>
      <c r="R410" s="95">
        <v>0</v>
      </c>
      <c r="S410" s="95">
        <v>0</v>
      </c>
      <c r="T410" s="95">
        <v>0</v>
      </c>
      <c r="U410" s="95">
        <v>0</v>
      </c>
      <c r="V410" s="95">
        <v>0</v>
      </c>
      <c r="W410" s="95">
        <v>0</v>
      </c>
      <c r="X410" s="95">
        <v>0</v>
      </c>
      <c r="Y410" s="95">
        <v>0</v>
      </c>
      <c r="Z410" s="95">
        <f t="shared" si="43"/>
        <v>0</v>
      </c>
      <c r="AA410" s="95">
        <f t="shared" si="44"/>
        <v>0</v>
      </c>
      <c r="AB410" s="95">
        <f t="shared" si="45"/>
        <v>0</v>
      </c>
      <c r="AC410" s="95">
        <f t="shared" si="46"/>
        <v>0</v>
      </c>
      <c r="AD410" s="95">
        <f t="shared" si="47"/>
        <v>0</v>
      </c>
      <c r="AE410" s="95">
        <f t="shared" si="48"/>
        <v>0</v>
      </c>
      <c r="AF410" s="95">
        <f t="shared" si="49"/>
        <v>0</v>
      </c>
    </row>
    <row r="411" spans="1:32" s="18" customFormat="1" ht="102.75" customHeight="1" x14ac:dyDescent="0.25">
      <c r="A411" s="39" t="s">
        <v>679</v>
      </c>
      <c r="B411" s="70" t="s">
        <v>334</v>
      </c>
      <c r="C411" s="71" t="s">
        <v>216</v>
      </c>
      <c r="D411" s="95">
        <v>0</v>
      </c>
      <c r="E411" s="95">
        <v>0</v>
      </c>
      <c r="F411" s="95">
        <v>0</v>
      </c>
      <c r="G411" s="95">
        <v>0</v>
      </c>
      <c r="H411" s="95">
        <v>0</v>
      </c>
      <c r="I411" s="95">
        <v>0</v>
      </c>
      <c r="J411" s="95">
        <v>0</v>
      </c>
      <c r="K411" s="95">
        <v>0</v>
      </c>
      <c r="L411" s="95">
        <v>0</v>
      </c>
      <c r="M411" s="95">
        <v>0</v>
      </c>
      <c r="N411" s="95">
        <v>0</v>
      </c>
      <c r="O411" s="95">
        <v>0</v>
      </c>
      <c r="P411" s="95">
        <v>0</v>
      </c>
      <c r="Q411" s="95">
        <v>0</v>
      </c>
      <c r="R411" s="95">
        <v>0</v>
      </c>
      <c r="S411" s="95">
        <v>0</v>
      </c>
      <c r="T411" s="95">
        <v>0</v>
      </c>
      <c r="U411" s="95">
        <v>0</v>
      </c>
      <c r="V411" s="95">
        <v>0</v>
      </c>
      <c r="W411" s="95">
        <v>0</v>
      </c>
      <c r="X411" s="95">
        <v>0</v>
      </c>
      <c r="Y411" s="95">
        <v>0</v>
      </c>
      <c r="Z411" s="95">
        <f t="shared" si="43"/>
        <v>0</v>
      </c>
      <c r="AA411" s="95">
        <f t="shared" si="44"/>
        <v>0</v>
      </c>
      <c r="AB411" s="95">
        <f t="shared" si="45"/>
        <v>0</v>
      </c>
      <c r="AC411" s="95">
        <f t="shared" si="46"/>
        <v>0</v>
      </c>
      <c r="AD411" s="95">
        <f t="shared" si="47"/>
        <v>0</v>
      </c>
      <c r="AE411" s="95">
        <f t="shared" si="48"/>
        <v>0</v>
      </c>
      <c r="AF411" s="95">
        <f t="shared" si="49"/>
        <v>0</v>
      </c>
    </row>
    <row r="412" spans="1:32" s="18" customFormat="1" ht="109.5" customHeight="1" x14ac:dyDescent="0.25">
      <c r="A412" s="39" t="s">
        <v>680</v>
      </c>
      <c r="B412" s="70" t="s">
        <v>336</v>
      </c>
      <c r="C412" s="71" t="s">
        <v>216</v>
      </c>
      <c r="D412" s="95">
        <v>0</v>
      </c>
      <c r="E412" s="95">
        <v>0</v>
      </c>
      <c r="F412" s="95">
        <v>0</v>
      </c>
      <c r="G412" s="95">
        <v>0</v>
      </c>
      <c r="H412" s="95">
        <v>0</v>
      </c>
      <c r="I412" s="95">
        <v>0</v>
      </c>
      <c r="J412" s="95">
        <v>0</v>
      </c>
      <c r="K412" s="95">
        <v>0</v>
      </c>
      <c r="L412" s="95">
        <v>0</v>
      </c>
      <c r="M412" s="95">
        <v>0</v>
      </c>
      <c r="N412" s="95">
        <v>0</v>
      </c>
      <c r="O412" s="95">
        <v>0</v>
      </c>
      <c r="P412" s="95">
        <v>0</v>
      </c>
      <c r="Q412" s="95">
        <v>0</v>
      </c>
      <c r="R412" s="95">
        <v>0</v>
      </c>
      <c r="S412" s="95">
        <v>0</v>
      </c>
      <c r="T412" s="95">
        <v>0</v>
      </c>
      <c r="U412" s="95">
        <v>0</v>
      </c>
      <c r="V412" s="95">
        <v>0</v>
      </c>
      <c r="W412" s="95">
        <v>0</v>
      </c>
      <c r="X412" s="95">
        <v>0</v>
      </c>
      <c r="Y412" s="95">
        <v>0</v>
      </c>
      <c r="Z412" s="95">
        <f t="shared" si="43"/>
        <v>0</v>
      </c>
      <c r="AA412" s="95">
        <f t="shared" si="44"/>
        <v>0</v>
      </c>
      <c r="AB412" s="95">
        <f t="shared" si="45"/>
        <v>0</v>
      </c>
      <c r="AC412" s="95">
        <f t="shared" si="46"/>
        <v>0</v>
      </c>
      <c r="AD412" s="95">
        <f t="shared" si="47"/>
        <v>0</v>
      </c>
      <c r="AE412" s="95">
        <f t="shared" si="48"/>
        <v>0</v>
      </c>
      <c r="AF412" s="95">
        <f t="shared" si="49"/>
        <v>0</v>
      </c>
    </row>
    <row r="413" spans="1:32" s="18" customFormat="1" ht="103.5" customHeight="1" x14ac:dyDescent="0.25">
      <c r="A413" s="39" t="s">
        <v>681</v>
      </c>
      <c r="B413" s="70" t="s">
        <v>338</v>
      </c>
      <c r="C413" s="71" t="s">
        <v>216</v>
      </c>
      <c r="D413" s="95">
        <v>0</v>
      </c>
      <c r="E413" s="95">
        <v>0</v>
      </c>
      <c r="F413" s="95">
        <v>0</v>
      </c>
      <c r="G413" s="95">
        <v>0</v>
      </c>
      <c r="H413" s="95">
        <v>0</v>
      </c>
      <c r="I413" s="95">
        <v>0</v>
      </c>
      <c r="J413" s="95">
        <v>0</v>
      </c>
      <c r="K413" s="95">
        <v>0</v>
      </c>
      <c r="L413" s="95">
        <v>0</v>
      </c>
      <c r="M413" s="95">
        <v>0</v>
      </c>
      <c r="N413" s="95">
        <v>0</v>
      </c>
      <c r="O413" s="95">
        <v>0</v>
      </c>
      <c r="P413" s="95">
        <v>0</v>
      </c>
      <c r="Q413" s="95">
        <v>0</v>
      </c>
      <c r="R413" s="95">
        <v>0</v>
      </c>
      <c r="S413" s="95">
        <v>0</v>
      </c>
      <c r="T413" s="95">
        <v>0</v>
      </c>
      <c r="U413" s="95">
        <v>0</v>
      </c>
      <c r="V413" s="95">
        <v>0</v>
      </c>
      <c r="W413" s="95">
        <v>0</v>
      </c>
      <c r="X413" s="95">
        <v>0</v>
      </c>
      <c r="Y413" s="95">
        <v>0</v>
      </c>
      <c r="Z413" s="95">
        <f t="shared" si="43"/>
        <v>0</v>
      </c>
      <c r="AA413" s="95">
        <f t="shared" si="44"/>
        <v>0</v>
      </c>
      <c r="AB413" s="95">
        <f t="shared" si="45"/>
        <v>0</v>
      </c>
      <c r="AC413" s="95">
        <f t="shared" si="46"/>
        <v>0</v>
      </c>
      <c r="AD413" s="95">
        <f t="shared" si="47"/>
        <v>0</v>
      </c>
      <c r="AE413" s="95">
        <f t="shared" si="48"/>
        <v>0</v>
      </c>
      <c r="AF413" s="95">
        <f t="shared" si="49"/>
        <v>0</v>
      </c>
    </row>
    <row r="414" spans="1:32" s="18" customFormat="1" ht="138" customHeight="1" x14ac:dyDescent="0.25">
      <c r="A414" s="39" t="s">
        <v>682</v>
      </c>
      <c r="B414" s="70" t="s">
        <v>340</v>
      </c>
      <c r="C414" s="71" t="s">
        <v>216</v>
      </c>
      <c r="D414" s="95">
        <v>0</v>
      </c>
      <c r="E414" s="95">
        <v>0</v>
      </c>
      <c r="F414" s="95">
        <v>0</v>
      </c>
      <c r="G414" s="95">
        <v>0</v>
      </c>
      <c r="H414" s="95">
        <v>0</v>
      </c>
      <c r="I414" s="95">
        <v>0</v>
      </c>
      <c r="J414" s="95">
        <v>0</v>
      </c>
      <c r="K414" s="95">
        <v>0</v>
      </c>
      <c r="L414" s="95">
        <v>0</v>
      </c>
      <c r="M414" s="95">
        <v>0</v>
      </c>
      <c r="N414" s="95">
        <v>0</v>
      </c>
      <c r="O414" s="95">
        <v>0</v>
      </c>
      <c r="P414" s="95">
        <v>0</v>
      </c>
      <c r="Q414" s="95">
        <v>0</v>
      </c>
      <c r="R414" s="95">
        <v>0</v>
      </c>
      <c r="S414" s="95">
        <v>0</v>
      </c>
      <c r="T414" s="95">
        <v>0</v>
      </c>
      <c r="U414" s="95">
        <v>0</v>
      </c>
      <c r="V414" s="95">
        <v>0</v>
      </c>
      <c r="W414" s="95">
        <v>0</v>
      </c>
      <c r="X414" s="95">
        <v>0</v>
      </c>
      <c r="Y414" s="95">
        <v>0</v>
      </c>
      <c r="Z414" s="95">
        <f t="shared" si="43"/>
        <v>0</v>
      </c>
      <c r="AA414" s="95">
        <f t="shared" si="44"/>
        <v>0</v>
      </c>
      <c r="AB414" s="95">
        <f t="shared" si="45"/>
        <v>0</v>
      </c>
      <c r="AC414" s="95">
        <f t="shared" si="46"/>
        <v>0</v>
      </c>
      <c r="AD414" s="95">
        <f t="shared" si="47"/>
        <v>0</v>
      </c>
      <c r="AE414" s="95">
        <f t="shared" si="48"/>
        <v>0</v>
      </c>
      <c r="AF414" s="95">
        <f t="shared" si="49"/>
        <v>0</v>
      </c>
    </row>
    <row r="415" spans="1:32" s="18" customFormat="1" ht="120" customHeight="1" x14ac:dyDescent="0.25">
      <c r="A415" s="39" t="s">
        <v>683</v>
      </c>
      <c r="B415" s="70" t="s">
        <v>342</v>
      </c>
      <c r="C415" s="71" t="s">
        <v>216</v>
      </c>
      <c r="D415" s="95">
        <v>0</v>
      </c>
      <c r="E415" s="95">
        <v>0</v>
      </c>
      <c r="F415" s="95">
        <v>0</v>
      </c>
      <c r="G415" s="95">
        <v>0</v>
      </c>
      <c r="H415" s="95">
        <v>0</v>
      </c>
      <c r="I415" s="95">
        <v>0</v>
      </c>
      <c r="J415" s="95">
        <v>0</v>
      </c>
      <c r="K415" s="95">
        <v>0</v>
      </c>
      <c r="L415" s="95">
        <v>0</v>
      </c>
      <c r="M415" s="95">
        <v>0</v>
      </c>
      <c r="N415" s="95">
        <v>0</v>
      </c>
      <c r="O415" s="95">
        <v>0</v>
      </c>
      <c r="P415" s="95">
        <v>0</v>
      </c>
      <c r="Q415" s="95">
        <v>0</v>
      </c>
      <c r="R415" s="95">
        <v>0</v>
      </c>
      <c r="S415" s="95">
        <v>0</v>
      </c>
      <c r="T415" s="95">
        <v>0</v>
      </c>
      <c r="U415" s="95">
        <v>0</v>
      </c>
      <c r="V415" s="95">
        <v>0</v>
      </c>
      <c r="W415" s="95">
        <v>0</v>
      </c>
      <c r="X415" s="95">
        <v>0</v>
      </c>
      <c r="Y415" s="95">
        <v>0</v>
      </c>
      <c r="Z415" s="95">
        <f t="shared" si="43"/>
        <v>0</v>
      </c>
      <c r="AA415" s="95">
        <f t="shared" si="44"/>
        <v>0</v>
      </c>
      <c r="AB415" s="95">
        <f t="shared" si="45"/>
        <v>0</v>
      </c>
      <c r="AC415" s="95">
        <f t="shared" si="46"/>
        <v>0</v>
      </c>
      <c r="AD415" s="95">
        <f t="shared" si="47"/>
        <v>0</v>
      </c>
      <c r="AE415" s="95">
        <f t="shared" si="48"/>
        <v>0</v>
      </c>
      <c r="AF415" s="95">
        <f t="shared" si="49"/>
        <v>0</v>
      </c>
    </row>
    <row r="416" spans="1:32" s="18" customFormat="1" ht="47.25" x14ac:dyDescent="0.25">
      <c r="A416" s="39" t="s">
        <v>684</v>
      </c>
      <c r="B416" s="70" t="s">
        <v>344</v>
      </c>
      <c r="C416" s="71" t="s">
        <v>216</v>
      </c>
      <c r="D416" s="95">
        <v>0</v>
      </c>
      <c r="E416" s="95">
        <v>0</v>
      </c>
      <c r="F416" s="95">
        <v>0</v>
      </c>
      <c r="G416" s="95">
        <v>0</v>
      </c>
      <c r="H416" s="95">
        <v>0</v>
      </c>
      <c r="I416" s="95">
        <v>0</v>
      </c>
      <c r="J416" s="95">
        <v>0</v>
      </c>
      <c r="K416" s="95">
        <v>0</v>
      </c>
      <c r="L416" s="95">
        <v>0</v>
      </c>
      <c r="M416" s="95">
        <v>0</v>
      </c>
      <c r="N416" s="95">
        <v>0</v>
      </c>
      <c r="O416" s="95">
        <v>0</v>
      </c>
      <c r="P416" s="95">
        <v>0</v>
      </c>
      <c r="Q416" s="95">
        <v>0</v>
      </c>
      <c r="R416" s="95">
        <v>0</v>
      </c>
      <c r="S416" s="95">
        <v>0</v>
      </c>
      <c r="T416" s="95">
        <v>0</v>
      </c>
      <c r="U416" s="95">
        <v>0</v>
      </c>
      <c r="V416" s="95">
        <v>0</v>
      </c>
      <c r="W416" s="95">
        <v>0</v>
      </c>
      <c r="X416" s="95">
        <v>0</v>
      </c>
      <c r="Y416" s="95">
        <v>0</v>
      </c>
      <c r="Z416" s="95">
        <f t="shared" si="43"/>
        <v>0</v>
      </c>
      <c r="AA416" s="95">
        <f t="shared" si="44"/>
        <v>0</v>
      </c>
      <c r="AB416" s="95">
        <f t="shared" si="45"/>
        <v>0</v>
      </c>
      <c r="AC416" s="95">
        <f t="shared" si="46"/>
        <v>0</v>
      </c>
      <c r="AD416" s="95">
        <f t="shared" si="47"/>
        <v>0</v>
      </c>
      <c r="AE416" s="95">
        <f t="shared" si="48"/>
        <v>0</v>
      </c>
      <c r="AF416" s="95">
        <f t="shared" si="49"/>
        <v>0</v>
      </c>
    </row>
    <row r="417" spans="1:32" s="18" customFormat="1" ht="86.25" customHeight="1" x14ac:dyDescent="0.25">
      <c r="A417" s="39" t="s">
        <v>59</v>
      </c>
      <c r="B417" s="70" t="s">
        <v>345</v>
      </c>
      <c r="C417" s="71" t="s">
        <v>216</v>
      </c>
      <c r="D417" s="95">
        <v>4.2303898423728814</v>
      </c>
      <c r="E417" s="95">
        <v>0</v>
      </c>
      <c r="F417" s="95">
        <v>0</v>
      </c>
      <c r="G417" s="95">
        <v>0</v>
      </c>
      <c r="H417" s="95">
        <v>0</v>
      </c>
      <c r="I417" s="95">
        <v>0</v>
      </c>
      <c r="J417" s="95">
        <v>0</v>
      </c>
      <c r="K417" s="95">
        <v>0</v>
      </c>
      <c r="L417" s="95">
        <v>0</v>
      </c>
      <c r="M417" s="95">
        <v>0</v>
      </c>
      <c r="N417" s="95">
        <v>0</v>
      </c>
      <c r="O417" s="95">
        <v>0</v>
      </c>
      <c r="P417" s="95">
        <v>0</v>
      </c>
      <c r="Q417" s="95">
        <v>0</v>
      </c>
      <c r="R417" s="95">
        <v>0</v>
      </c>
      <c r="S417" s="95">
        <v>0</v>
      </c>
      <c r="T417" s="95">
        <v>0.9195373</v>
      </c>
      <c r="U417" s="95">
        <v>0</v>
      </c>
      <c r="V417" s="95">
        <v>0</v>
      </c>
      <c r="W417" s="95">
        <v>0</v>
      </c>
      <c r="X417" s="95">
        <v>0</v>
      </c>
      <c r="Y417" s="95">
        <v>0</v>
      </c>
      <c r="Z417" s="95">
        <f t="shared" si="43"/>
        <v>0</v>
      </c>
      <c r="AA417" s="95">
        <f t="shared" si="44"/>
        <v>0.9195373</v>
      </c>
      <c r="AB417" s="95">
        <f t="shared" si="45"/>
        <v>0</v>
      </c>
      <c r="AC417" s="95">
        <f t="shared" si="46"/>
        <v>0</v>
      </c>
      <c r="AD417" s="95">
        <f t="shared" si="47"/>
        <v>0</v>
      </c>
      <c r="AE417" s="95">
        <f t="shared" si="48"/>
        <v>0</v>
      </c>
      <c r="AF417" s="95">
        <f t="shared" si="49"/>
        <v>0</v>
      </c>
    </row>
    <row r="418" spans="1:32" s="18" customFormat="1" ht="56.25" customHeight="1" x14ac:dyDescent="0.25">
      <c r="A418" s="39" t="s">
        <v>685</v>
      </c>
      <c r="B418" s="70" t="s">
        <v>347</v>
      </c>
      <c r="C418" s="71" t="s">
        <v>216</v>
      </c>
      <c r="D418" s="95">
        <v>3.3108525423728814</v>
      </c>
      <c r="E418" s="95">
        <v>0</v>
      </c>
      <c r="F418" s="95">
        <v>0</v>
      </c>
      <c r="G418" s="95">
        <v>0</v>
      </c>
      <c r="H418" s="95">
        <v>0</v>
      </c>
      <c r="I418" s="95">
        <v>0</v>
      </c>
      <c r="J418" s="95">
        <v>0</v>
      </c>
      <c r="K418" s="95">
        <v>0</v>
      </c>
      <c r="L418" s="95">
        <v>0</v>
      </c>
      <c r="M418" s="95">
        <v>0</v>
      </c>
      <c r="N418" s="95">
        <v>0</v>
      </c>
      <c r="O418" s="95">
        <v>0</v>
      </c>
      <c r="P418" s="95">
        <v>0</v>
      </c>
      <c r="Q418" s="95">
        <v>0</v>
      </c>
      <c r="R418" s="95">
        <v>0</v>
      </c>
      <c r="S418" s="95">
        <v>0</v>
      </c>
      <c r="T418" s="95">
        <v>0</v>
      </c>
      <c r="U418" s="95">
        <v>0</v>
      </c>
      <c r="V418" s="95">
        <v>0</v>
      </c>
      <c r="W418" s="95">
        <v>0</v>
      </c>
      <c r="X418" s="95">
        <v>0</v>
      </c>
      <c r="Y418" s="95">
        <v>0</v>
      </c>
      <c r="Z418" s="95">
        <f t="shared" si="43"/>
        <v>0</v>
      </c>
      <c r="AA418" s="95">
        <f t="shared" si="44"/>
        <v>0</v>
      </c>
      <c r="AB418" s="95">
        <f t="shared" si="45"/>
        <v>0</v>
      </c>
      <c r="AC418" s="95">
        <f t="shared" si="46"/>
        <v>0</v>
      </c>
      <c r="AD418" s="95">
        <f t="shared" si="47"/>
        <v>0</v>
      </c>
      <c r="AE418" s="95">
        <f t="shared" si="48"/>
        <v>0</v>
      </c>
      <c r="AF418" s="95">
        <f t="shared" si="49"/>
        <v>0</v>
      </c>
    </row>
    <row r="419" spans="1:32" s="18" customFormat="1" ht="120" customHeight="1" x14ac:dyDescent="0.25">
      <c r="A419" s="75" t="s">
        <v>685</v>
      </c>
      <c r="B419" s="81" t="s">
        <v>686</v>
      </c>
      <c r="C419" s="75" t="s">
        <v>687</v>
      </c>
      <c r="D419" s="96">
        <v>1.6591525423728815</v>
      </c>
      <c r="E419" s="97">
        <v>0</v>
      </c>
      <c r="F419" s="97">
        <v>0</v>
      </c>
      <c r="G419" s="97">
        <v>0</v>
      </c>
      <c r="H419" s="97">
        <v>0</v>
      </c>
      <c r="I419" s="97">
        <v>0</v>
      </c>
      <c r="J419" s="97">
        <v>0</v>
      </c>
      <c r="K419" s="97">
        <v>0</v>
      </c>
      <c r="L419" s="97">
        <v>0</v>
      </c>
      <c r="M419" s="97">
        <v>0</v>
      </c>
      <c r="N419" s="97">
        <v>0</v>
      </c>
      <c r="O419" s="97">
        <v>0</v>
      </c>
      <c r="P419" s="97">
        <v>0</v>
      </c>
      <c r="Q419" s="97">
        <v>0</v>
      </c>
      <c r="R419" s="97">
        <v>0</v>
      </c>
      <c r="S419" s="97">
        <v>0</v>
      </c>
      <c r="T419" s="97">
        <v>0</v>
      </c>
      <c r="U419" s="97">
        <v>0</v>
      </c>
      <c r="V419" s="97">
        <v>0</v>
      </c>
      <c r="W419" s="97">
        <v>0</v>
      </c>
      <c r="X419" s="97">
        <v>0</v>
      </c>
      <c r="Y419" s="97">
        <v>0</v>
      </c>
      <c r="Z419" s="95">
        <f t="shared" si="43"/>
        <v>0</v>
      </c>
      <c r="AA419" s="95">
        <f t="shared" si="44"/>
        <v>0</v>
      </c>
      <c r="AB419" s="95">
        <f t="shared" si="45"/>
        <v>0</v>
      </c>
      <c r="AC419" s="95">
        <f t="shared" si="46"/>
        <v>0</v>
      </c>
      <c r="AD419" s="95">
        <f t="shared" si="47"/>
        <v>0</v>
      </c>
      <c r="AE419" s="95">
        <f t="shared" si="48"/>
        <v>0</v>
      </c>
      <c r="AF419" s="95">
        <f t="shared" si="49"/>
        <v>0</v>
      </c>
    </row>
    <row r="420" spans="1:32" s="18" customFormat="1" ht="109.5" customHeight="1" x14ac:dyDescent="0.25">
      <c r="A420" s="75" t="s">
        <v>685</v>
      </c>
      <c r="B420" s="76" t="s">
        <v>688</v>
      </c>
      <c r="C420" s="89" t="s">
        <v>689</v>
      </c>
      <c r="D420" s="96">
        <v>1.6516999999999999</v>
      </c>
      <c r="E420" s="97">
        <v>0</v>
      </c>
      <c r="F420" s="97">
        <v>0</v>
      </c>
      <c r="G420" s="97">
        <v>0</v>
      </c>
      <c r="H420" s="97">
        <v>0</v>
      </c>
      <c r="I420" s="97">
        <v>0</v>
      </c>
      <c r="J420" s="97">
        <v>0</v>
      </c>
      <c r="K420" s="97">
        <v>0</v>
      </c>
      <c r="L420" s="97">
        <v>0</v>
      </c>
      <c r="M420" s="97">
        <v>0</v>
      </c>
      <c r="N420" s="97">
        <v>0</v>
      </c>
      <c r="O420" s="97">
        <v>0</v>
      </c>
      <c r="P420" s="97">
        <v>0</v>
      </c>
      <c r="Q420" s="97">
        <v>0</v>
      </c>
      <c r="R420" s="97">
        <v>0</v>
      </c>
      <c r="S420" s="97">
        <v>0</v>
      </c>
      <c r="T420" s="97">
        <v>0</v>
      </c>
      <c r="U420" s="97">
        <v>0</v>
      </c>
      <c r="V420" s="97">
        <v>0</v>
      </c>
      <c r="W420" s="97">
        <v>0</v>
      </c>
      <c r="X420" s="97">
        <v>0</v>
      </c>
      <c r="Y420" s="97">
        <v>0</v>
      </c>
      <c r="Z420" s="95">
        <f t="shared" si="43"/>
        <v>0</v>
      </c>
      <c r="AA420" s="95">
        <f t="shared" si="44"/>
        <v>0</v>
      </c>
      <c r="AB420" s="95">
        <f t="shared" si="45"/>
        <v>0</v>
      </c>
      <c r="AC420" s="95">
        <f t="shared" si="46"/>
        <v>0</v>
      </c>
      <c r="AD420" s="95">
        <f t="shared" si="47"/>
        <v>0</v>
      </c>
      <c r="AE420" s="95">
        <f t="shared" si="48"/>
        <v>0</v>
      </c>
      <c r="AF420" s="95">
        <f t="shared" si="49"/>
        <v>0</v>
      </c>
    </row>
    <row r="421" spans="1:32" s="18" customFormat="1" ht="31.5" x14ac:dyDescent="0.25">
      <c r="A421" s="39" t="s">
        <v>690</v>
      </c>
      <c r="B421" s="70" t="s">
        <v>349</v>
      </c>
      <c r="C421" s="71" t="s">
        <v>216</v>
      </c>
      <c r="D421" s="95">
        <v>0</v>
      </c>
      <c r="E421" s="95">
        <v>0</v>
      </c>
      <c r="F421" s="95">
        <v>0</v>
      </c>
      <c r="G421" s="95">
        <v>0</v>
      </c>
      <c r="H421" s="95">
        <v>0</v>
      </c>
      <c r="I421" s="95">
        <v>0</v>
      </c>
      <c r="J421" s="95">
        <v>0</v>
      </c>
      <c r="K421" s="95">
        <v>0</v>
      </c>
      <c r="L421" s="95">
        <v>0</v>
      </c>
      <c r="M421" s="95">
        <v>0</v>
      </c>
      <c r="N421" s="95">
        <v>0</v>
      </c>
      <c r="O421" s="95">
        <v>0</v>
      </c>
      <c r="P421" s="95">
        <v>0</v>
      </c>
      <c r="Q421" s="95">
        <v>0</v>
      </c>
      <c r="R421" s="95">
        <v>0</v>
      </c>
      <c r="S421" s="95">
        <v>0</v>
      </c>
      <c r="T421" s="95">
        <v>0</v>
      </c>
      <c r="U421" s="95">
        <v>0</v>
      </c>
      <c r="V421" s="95">
        <v>0</v>
      </c>
      <c r="W421" s="95">
        <v>0</v>
      </c>
      <c r="X421" s="95">
        <v>0</v>
      </c>
      <c r="Y421" s="95">
        <v>0</v>
      </c>
      <c r="Z421" s="95">
        <f t="shared" si="43"/>
        <v>0</v>
      </c>
      <c r="AA421" s="95">
        <f t="shared" si="44"/>
        <v>0</v>
      </c>
      <c r="AB421" s="95">
        <f t="shared" si="45"/>
        <v>0</v>
      </c>
      <c r="AC421" s="95">
        <f t="shared" si="46"/>
        <v>0</v>
      </c>
      <c r="AD421" s="95">
        <f t="shared" si="47"/>
        <v>0</v>
      </c>
      <c r="AE421" s="95">
        <f t="shared" si="48"/>
        <v>0</v>
      </c>
      <c r="AF421" s="95">
        <f t="shared" si="49"/>
        <v>0</v>
      </c>
    </row>
    <row r="422" spans="1:32" s="18" customFormat="1" ht="31.5" x14ac:dyDescent="0.25">
      <c r="A422" s="39" t="s">
        <v>691</v>
      </c>
      <c r="B422" s="70" t="s">
        <v>351</v>
      </c>
      <c r="C422" s="71" t="s">
        <v>216</v>
      </c>
      <c r="D422" s="95">
        <v>0</v>
      </c>
      <c r="E422" s="95">
        <v>0</v>
      </c>
      <c r="F422" s="95">
        <v>0</v>
      </c>
      <c r="G422" s="95">
        <v>0</v>
      </c>
      <c r="H422" s="95">
        <v>0</v>
      </c>
      <c r="I422" s="95">
        <v>0</v>
      </c>
      <c r="J422" s="95">
        <v>0</v>
      </c>
      <c r="K422" s="95">
        <v>0</v>
      </c>
      <c r="L422" s="95">
        <v>0</v>
      </c>
      <c r="M422" s="95">
        <v>0</v>
      </c>
      <c r="N422" s="95">
        <v>0</v>
      </c>
      <c r="O422" s="95">
        <v>0</v>
      </c>
      <c r="P422" s="95">
        <v>0</v>
      </c>
      <c r="Q422" s="95">
        <v>0</v>
      </c>
      <c r="R422" s="95">
        <v>0</v>
      </c>
      <c r="S422" s="95">
        <v>0</v>
      </c>
      <c r="T422" s="95">
        <v>0</v>
      </c>
      <c r="U422" s="95">
        <v>0</v>
      </c>
      <c r="V422" s="95">
        <v>0</v>
      </c>
      <c r="W422" s="95">
        <v>0</v>
      </c>
      <c r="X422" s="95">
        <v>0</v>
      </c>
      <c r="Y422" s="95">
        <v>0</v>
      </c>
      <c r="Z422" s="95">
        <f t="shared" si="43"/>
        <v>0</v>
      </c>
      <c r="AA422" s="95">
        <f t="shared" si="44"/>
        <v>0</v>
      </c>
      <c r="AB422" s="95">
        <f t="shared" si="45"/>
        <v>0</v>
      </c>
      <c r="AC422" s="95">
        <f t="shared" si="46"/>
        <v>0</v>
      </c>
      <c r="AD422" s="95">
        <f t="shared" si="47"/>
        <v>0</v>
      </c>
      <c r="AE422" s="95">
        <f t="shared" si="48"/>
        <v>0</v>
      </c>
      <c r="AF422" s="95">
        <f t="shared" si="49"/>
        <v>0</v>
      </c>
    </row>
    <row r="423" spans="1:32" s="18" customFormat="1" ht="31.5" x14ac:dyDescent="0.25">
      <c r="A423" s="39" t="s">
        <v>692</v>
      </c>
      <c r="B423" s="70" t="s">
        <v>305</v>
      </c>
      <c r="C423" s="71" t="s">
        <v>216</v>
      </c>
      <c r="D423" s="95">
        <v>0.9195373</v>
      </c>
      <c r="E423" s="95">
        <v>0</v>
      </c>
      <c r="F423" s="95">
        <v>0</v>
      </c>
      <c r="G423" s="95">
        <v>0</v>
      </c>
      <c r="H423" s="95">
        <v>0</v>
      </c>
      <c r="I423" s="95">
        <v>0</v>
      </c>
      <c r="J423" s="95">
        <v>0</v>
      </c>
      <c r="K423" s="95">
        <v>0</v>
      </c>
      <c r="L423" s="95">
        <v>0</v>
      </c>
      <c r="M423" s="95">
        <v>0</v>
      </c>
      <c r="N423" s="95">
        <v>0</v>
      </c>
      <c r="O423" s="95">
        <v>0</v>
      </c>
      <c r="P423" s="95">
        <v>0</v>
      </c>
      <c r="Q423" s="95">
        <v>0</v>
      </c>
      <c r="R423" s="95">
        <v>0</v>
      </c>
      <c r="S423" s="95">
        <v>0</v>
      </c>
      <c r="T423" s="95">
        <v>0.9195373</v>
      </c>
      <c r="U423" s="95">
        <v>0</v>
      </c>
      <c r="V423" s="95">
        <v>0</v>
      </c>
      <c r="W423" s="95">
        <v>0</v>
      </c>
      <c r="X423" s="95">
        <v>0</v>
      </c>
      <c r="Y423" s="95">
        <v>0</v>
      </c>
      <c r="Z423" s="95">
        <f t="shared" si="43"/>
        <v>0</v>
      </c>
      <c r="AA423" s="95">
        <f t="shared" si="44"/>
        <v>0.9195373</v>
      </c>
      <c r="AB423" s="95">
        <f t="shared" si="45"/>
        <v>0</v>
      </c>
      <c r="AC423" s="95">
        <f t="shared" si="46"/>
        <v>0</v>
      </c>
      <c r="AD423" s="95">
        <f t="shared" si="47"/>
        <v>0</v>
      </c>
      <c r="AE423" s="95">
        <f t="shared" si="48"/>
        <v>0</v>
      </c>
      <c r="AF423" s="95">
        <f t="shared" si="49"/>
        <v>0</v>
      </c>
    </row>
    <row r="424" spans="1:32" s="18" customFormat="1" ht="74.25" customHeight="1" x14ac:dyDescent="0.25">
      <c r="A424" s="75" t="s">
        <v>692</v>
      </c>
      <c r="B424" s="81" t="s">
        <v>693</v>
      </c>
      <c r="C424" s="75" t="s">
        <v>694</v>
      </c>
      <c r="D424" s="96">
        <v>0.9195373</v>
      </c>
      <c r="E424" s="97">
        <v>0</v>
      </c>
      <c r="F424" s="97">
        <v>0</v>
      </c>
      <c r="G424" s="97">
        <v>0</v>
      </c>
      <c r="H424" s="97">
        <v>0</v>
      </c>
      <c r="I424" s="97">
        <v>0</v>
      </c>
      <c r="J424" s="97">
        <v>0</v>
      </c>
      <c r="K424" s="97">
        <v>0</v>
      </c>
      <c r="L424" s="97">
        <v>0</v>
      </c>
      <c r="M424" s="97">
        <v>0</v>
      </c>
      <c r="N424" s="97">
        <v>0</v>
      </c>
      <c r="O424" s="97">
        <v>0</v>
      </c>
      <c r="P424" s="97">
        <v>0</v>
      </c>
      <c r="Q424" s="97">
        <v>0</v>
      </c>
      <c r="R424" s="97">
        <v>0</v>
      </c>
      <c r="S424" s="97">
        <v>0</v>
      </c>
      <c r="T424" s="97">
        <v>0.9195373</v>
      </c>
      <c r="U424" s="97">
        <v>0</v>
      </c>
      <c r="V424" s="97">
        <v>0</v>
      </c>
      <c r="W424" s="97">
        <v>0</v>
      </c>
      <c r="X424" s="97">
        <v>0</v>
      </c>
      <c r="Y424" s="97">
        <v>0</v>
      </c>
      <c r="Z424" s="95">
        <f t="shared" si="43"/>
        <v>0</v>
      </c>
      <c r="AA424" s="95">
        <f t="shared" si="44"/>
        <v>0.9195373</v>
      </c>
      <c r="AB424" s="95">
        <f t="shared" si="45"/>
        <v>0</v>
      </c>
      <c r="AC424" s="95">
        <f t="shared" si="46"/>
        <v>0</v>
      </c>
      <c r="AD424" s="95">
        <f t="shared" si="47"/>
        <v>0</v>
      </c>
      <c r="AE424" s="95">
        <f t="shared" si="48"/>
        <v>0</v>
      </c>
      <c r="AF424" s="95">
        <f t="shared" si="49"/>
        <v>0</v>
      </c>
    </row>
    <row r="425" spans="1:32" s="18" customFormat="1" ht="39.75" customHeight="1" x14ac:dyDescent="0.25">
      <c r="A425" s="39" t="s">
        <v>60</v>
      </c>
      <c r="B425" s="70" t="s">
        <v>353</v>
      </c>
      <c r="C425" s="71" t="s">
        <v>216</v>
      </c>
      <c r="D425" s="95">
        <v>0</v>
      </c>
      <c r="E425" s="95">
        <v>0</v>
      </c>
      <c r="F425" s="95">
        <v>0</v>
      </c>
      <c r="G425" s="95">
        <v>0</v>
      </c>
      <c r="H425" s="95">
        <v>0</v>
      </c>
      <c r="I425" s="95">
        <v>0</v>
      </c>
      <c r="J425" s="95">
        <v>0</v>
      </c>
      <c r="K425" s="95">
        <v>0</v>
      </c>
      <c r="L425" s="95">
        <v>0</v>
      </c>
      <c r="M425" s="95">
        <v>0</v>
      </c>
      <c r="N425" s="95">
        <v>0</v>
      </c>
      <c r="O425" s="95">
        <v>0</v>
      </c>
      <c r="P425" s="95">
        <v>0</v>
      </c>
      <c r="Q425" s="95">
        <v>0</v>
      </c>
      <c r="R425" s="95">
        <v>0</v>
      </c>
      <c r="S425" s="95">
        <v>0</v>
      </c>
      <c r="T425" s="95">
        <v>0</v>
      </c>
      <c r="U425" s="95">
        <v>0</v>
      </c>
      <c r="V425" s="95">
        <v>0</v>
      </c>
      <c r="W425" s="95">
        <v>0</v>
      </c>
      <c r="X425" s="95">
        <v>0</v>
      </c>
      <c r="Y425" s="95">
        <v>0</v>
      </c>
      <c r="Z425" s="95">
        <f t="shared" si="43"/>
        <v>0</v>
      </c>
      <c r="AA425" s="95">
        <f t="shared" si="44"/>
        <v>0</v>
      </c>
      <c r="AB425" s="95">
        <f t="shared" si="45"/>
        <v>0</v>
      </c>
      <c r="AC425" s="95">
        <f t="shared" si="46"/>
        <v>0</v>
      </c>
      <c r="AD425" s="95">
        <f t="shared" si="47"/>
        <v>0</v>
      </c>
      <c r="AE425" s="95">
        <f t="shared" si="48"/>
        <v>0</v>
      </c>
      <c r="AF425" s="95">
        <f t="shared" si="49"/>
        <v>0</v>
      </c>
    </row>
    <row r="426" spans="1:32" s="18" customFormat="1" ht="72.75" customHeight="1" x14ac:dyDescent="0.25">
      <c r="A426" s="39" t="s">
        <v>695</v>
      </c>
      <c r="B426" s="70" t="s">
        <v>354</v>
      </c>
      <c r="C426" s="71" t="s">
        <v>216</v>
      </c>
      <c r="D426" s="95">
        <v>0</v>
      </c>
      <c r="E426" s="95">
        <v>0</v>
      </c>
      <c r="F426" s="95">
        <v>0</v>
      </c>
      <c r="G426" s="95">
        <v>0</v>
      </c>
      <c r="H426" s="95">
        <v>0</v>
      </c>
      <c r="I426" s="95">
        <v>0</v>
      </c>
      <c r="J426" s="95">
        <v>0</v>
      </c>
      <c r="K426" s="95">
        <v>0</v>
      </c>
      <c r="L426" s="95">
        <v>0</v>
      </c>
      <c r="M426" s="95">
        <v>0</v>
      </c>
      <c r="N426" s="95">
        <v>0</v>
      </c>
      <c r="O426" s="95">
        <v>0</v>
      </c>
      <c r="P426" s="95">
        <v>0</v>
      </c>
      <c r="Q426" s="95">
        <v>0</v>
      </c>
      <c r="R426" s="95">
        <v>0</v>
      </c>
      <c r="S426" s="95">
        <v>0</v>
      </c>
      <c r="T426" s="95">
        <v>0</v>
      </c>
      <c r="U426" s="95">
        <v>0</v>
      </c>
      <c r="V426" s="95">
        <v>0</v>
      </c>
      <c r="W426" s="95">
        <v>0</v>
      </c>
      <c r="X426" s="95">
        <v>0</v>
      </c>
      <c r="Y426" s="95">
        <v>0</v>
      </c>
      <c r="Z426" s="95">
        <f t="shared" si="43"/>
        <v>0</v>
      </c>
      <c r="AA426" s="95">
        <f t="shared" si="44"/>
        <v>0</v>
      </c>
      <c r="AB426" s="95">
        <f t="shared" si="45"/>
        <v>0</v>
      </c>
      <c r="AC426" s="95">
        <f t="shared" si="46"/>
        <v>0</v>
      </c>
      <c r="AD426" s="95">
        <f t="shared" si="47"/>
        <v>0</v>
      </c>
      <c r="AE426" s="95">
        <f t="shared" si="48"/>
        <v>0</v>
      </c>
      <c r="AF426" s="95">
        <f t="shared" si="49"/>
        <v>0</v>
      </c>
    </row>
    <row r="427" spans="1:32" s="18" customFormat="1" ht="58.5" customHeight="1" x14ac:dyDescent="0.25">
      <c r="A427" s="39" t="s">
        <v>696</v>
      </c>
      <c r="B427" s="70" t="s">
        <v>355</v>
      </c>
      <c r="C427" s="71" t="s">
        <v>216</v>
      </c>
      <c r="D427" s="95">
        <v>0</v>
      </c>
      <c r="E427" s="95">
        <v>0</v>
      </c>
      <c r="F427" s="95">
        <v>0</v>
      </c>
      <c r="G427" s="95">
        <v>0</v>
      </c>
      <c r="H427" s="95">
        <v>0</v>
      </c>
      <c r="I427" s="95">
        <v>0</v>
      </c>
      <c r="J427" s="95">
        <v>0</v>
      </c>
      <c r="K427" s="95">
        <v>0</v>
      </c>
      <c r="L427" s="95">
        <v>0</v>
      </c>
      <c r="M427" s="95">
        <v>0</v>
      </c>
      <c r="N427" s="95">
        <v>0</v>
      </c>
      <c r="O427" s="95">
        <v>0</v>
      </c>
      <c r="P427" s="95">
        <v>0</v>
      </c>
      <c r="Q427" s="95">
        <v>0</v>
      </c>
      <c r="R427" s="95">
        <v>0</v>
      </c>
      <c r="S427" s="95">
        <v>0</v>
      </c>
      <c r="T427" s="95">
        <v>0</v>
      </c>
      <c r="U427" s="95">
        <v>0</v>
      </c>
      <c r="V427" s="95">
        <v>0</v>
      </c>
      <c r="W427" s="95">
        <v>0</v>
      </c>
      <c r="X427" s="95">
        <v>0</v>
      </c>
      <c r="Y427" s="95">
        <v>0</v>
      </c>
      <c r="Z427" s="95">
        <f t="shared" si="43"/>
        <v>0</v>
      </c>
      <c r="AA427" s="95">
        <f t="shared" si="44"/>
        <v>0</v>
      </c>
      <c r="AB427" s="95">
        <f t="shared" si="45"/>
        <v>0</v>
      </c>
      <c r="AC427" s="95">
        <f t="shared" si="46"/>
        <v>0</v>
      </c>
      <c r="AD427" s="95">
        <f t="shared" si="47"/>
        <v>0</v>
      </c>
      <c r="AE427" s="95">
        <f t="shared" si="48"/>
        <v>0</v>
      </c>
      <c r="AF427" s="95">
        <f t="shared" si="49"/>
        <v>0</v>
      </c>
    </row>
    <row r="428" spans="1:32" s="18" customFormat="1" ht="47.25" x14ac:dyDescent="0.25">
      <c r="A428" s="39" t="s">
        <v>697</v>
      </c>
      <c r="B428" s="70" t="s">
        <v>357</v>
      </c>
      <c r="C428" s="71" t="s">
        <v>216</v>
      </c>
      <c r="D428" s="95">
        <v>0</v>
      </c>
      <c r="E428" s="95">
        <v>0</v>
      </c>
      <c r="F428" s="95">
        <v>0</v>
      </c>
      <c r="G428" s="95">
        <v>0</v>
      </c>
      <c r="H428" s="95">
        <v>0</v>
      </c>
      <c r="I428" s="95">
        <v>0</v>
      </c>
      <c r="J428" s="95">
        <v>0</v>
      </c>
      <c r="K428" s="95">
        <v>0</v>
      </c>
      <c r="L428" s="95">
        <v>0</v>
      </c>
      <c r="M428" s="95">
        <v>0</v>
      </c>
      <c r="N428" s="95">
        <v>0</v>
      </c>
      <c r="O428" s="95">
        <v>0</v>
      </c>
      <c r="P428" s="95">
        <v>0</v>
      </c>
      <c r="Q428" s="95">
        <v>0</v>
      </c>
      <c r="R428" s="95">
        <v>0</v>
      </c>
      <c r="S428" s="95">
        <v>0</v>
      </c>
      <c r="T428" s="95">
        <v>0</v>
      </c>
      <c r="U428" s="95">
        <v>0</v>
      </c>
      <c r="V428" s="95">
        <v>0</v>
      </c>
      <c r="W428" s="95">
        <v>0</v>
      </c>
      <c r="X428" s="95">
        <v>0</v>
      </c>
      <c r="Y428" s="95">
        <v>0</v>
      </c>
      <c r="Z428" s="95">
        <f t="shared" si="43"/>
        <v>0</v>
      </c>
      <c r="AA428" s="95">
        <f t="shared" si="44"/>
        <v>0</v>
      </c>
      <c r="AB428" s="95">
        <f t="shared" si="45"/>
        <v>0</v>
      </c>
      <c r="AC428" s="95">
        <f t="shared" si="46"/>
        <v>0</v>
      </c>
      <c r="AD428" s="95">
        <f t="shared" si="47"/>
        <v>0</v>
      </c>
      <c r="AE428" s="95">
        <f t="shared" si="48"/>
        <v>0</v>
      </c>
      <c r="AF428" s="95">
        <f t="shared" si="49"/>
        <v>0</v>
      </c>
    </row>
    <row r="429" spans="1:32" s="18" customFormat="1" ht="47.25" x14ac:dyDescent="0.25">
      <c r="A429" s="39" t="s">
        <v>698</v>
      </c>
      <c r="B429" s="70" t="s">
        <v>307</v>
      </c>
      <c r="C429" s="71" t="s">
        <v>216</v>
      </c>
      <c r="D429" s="95">
        <v>0</v>
      </c>
      <c r="E429" s="95">
        <v>0</v>
      </c>
      <c r="F429" s="95">
        <v>0</v>
      </c>
      <c r="G429" s="95">
        <v>0</v>
      </c>
      <c r="H429" s="95">
        <v>0</v>
      </c>
      <c r="I429" s="95">
        <v>0</v>
      </c>
      <c r="J429" s="95">
        <v>0</v>
      </c>
      <c r="K429" s="95">
        <v>0</v>
      </c>
      <c r="L429" s="95">
        <v>0</v>
      </c>
      <c r="M429" s="95">
        <v>0</v>
      </c>
      <c r="N429" s="95">
        <v>0</v>
      </c>
      <c r="O429" s="95">
        <v>0</v>
      </c>
      <c r="P429" s="95">
        <v>0</v>
      </c>
      <c r="Q429" s="95">
        <v>0</v>
      </c>
      <c r="R429" s="95">
        <v>0</v>
      </c>
      <c r="S429" s="95">
        <v>0</v>
      </c>
      <c r="T429" s="95">
        <v>0</v>
      </c>
      <c r="U429" s="95">
        <v>0</v>
      </c>
      <c r="V429" s="95">
        <v>0</v>
      </c>
      <c r="W429" s="95">
        <v>0</v>
      </c>
      <c r="X429" s="95">
        <v>0</v>
      </c>
      <c r="Y429" s="95">
        <v>0</v>
      </c>
      <c r="Z429" s="95">
        <f t="shared" si="43"/>
        <v>0</v>
      </c>
      <c r="AA429" s="95">
        <f t="shared" si="44"/>
        <v>0</v>
      </c>
      <c r="AB429" s="95">
        <f t="shared" si="45"/>
        <v>0</v>
      </c>
      <c r="AC429" s="95">
        <f t="shared" si="46"/>
        <v>0</v>
      </c>
      <c r="AD429" s="95">
        <f t="shared" si="47"/>
        <v>0</v>
      </c>
      <c r="AE429" s="95">
        <f t="shared" si="48"/>
        <v>0</v>
      </c>
      <c r="AF429" s="95">
        <f t="shared" si="49"/>
        <v>0</v>
      </c>
    </row>
    <row r="430" spans="1:32" s="18" customFormat="1" ht="47.25" x14ac:dyDescent="0.25">
      <c r="A430" s="39" t="s">
        <v>61</v>
      </c>
      <c r="B430" s="70" t="s">
        <v>360</v>
      </c>
      <c r="C430" s="71" t="s">
        <v>216</v>
      </c>
      <c r="D430" s="95">
        <v>0</v>
      </c>
      <c r="E430" s="95">
        <v>0</v>
      </c>
      <c r="F430" s="95">
        <v>0</v>
      </c>
      <c r="G430" s="95">
        <v>0</v>
      </c>
      <c r="H430" s="95">
        <v>0</v>
      </c>
      <c r="I430" s="95">
        <v>0</v>
      </c>
      <c r="J430" s="95">
        <v>0</v>
      </c>
      <c r="K430" s="95">
        <v>0</v>
      </c>
      <c r="L430" s="95">
        <v>0</v>
      </c>
      <c r="M430" s="95">
        <v>0</v>
      </c>
      <c r="N430" s="95">
        <v>0</v>
      </c>
      <c r="O430" s="95">
        <v>0</v>
      </c>
      <c r="P430" s="95">
        <v>0</v>
      </c>
      <c r="Q430" s="95">
        <v>0</v>
      </c>
      <c r="R430" s="95">
        <v>0</v>
      </c>
      <c r="S430" s="95">
        <v>0</v>
      </c>
      <c r="T430" s="95">
        <v>0</v>
      </c>
      <c r="U430" s="95">
        <v>0</v>
      </c>
      <c r="V430" s="95">
        <v>0</v>
      </c>
      <c r="W430" s="95">
        <v>0</v>
      </c>
      <c r="X430" s="95">
        <v>0</v>
      </c>
      <c r="Y430" s="95">
        <v>0</v>
      </c>
      <c r="Z430" s="95">
        <f t="shared" si="43"/>
        <v>0</v>
      </c>
      <c r="AA430" s="95">
        <f t="shared" si="44"/>
        <v>0</v>
      </c>
      <c r="AB430" s="95">
        <f t="shared" si="45"/>
        <v>0</v>
      </c>
      <c r="AC430" s="95">
        <f t="shared" si="46"/>
        <v>0</v>
      </c>
      <c r="AD430" s="95">
        <f t="shared" si="47"/>
        <v>0</v>
      </c>
      <c r="AE430" s="95">
        <f t="shared" si="48"/>
        <v>0</v>
      </c>
      <c r="AF430" s="95">
        <f t="shared" si="49"/>
        <v>0</v>
      </c>
    </row>
    <row r="431" spans="1:32" s="18" customFormat="1" ht="36.75" customHeight="1" x14ac:dyDescent="0.25">
      <c r="A431" s="83" t="s">
        <v>699</v>
      </c>
      <c r="B431" s="70" t="s">
        <v>362</v>
      </c>
      <c r="C431" s="71" t="s">
        <v>216</v>
      </c>
      <c r="D431" s="95">
        <v>0</v>
      </c>
      <c r="E431" s="95">
        <v>0</v>
      </c>
      <c r="F431" s="95">
        <v>0</v>
      </c>
      <c r="G431" s="95">
        <v>0</v>
      </c>
      <c r="H431" s="95">
        <v>0</v>
      </c>
      <c r="I431" s="95">
        <v>0</v>
      </c>
      <c r="J431" s="95">
        <v>0</v>
      </c>
      <c r="K431" s="95">
        <v>0</v>
      </c>
      <c r="L431" s="95">
        <v>0</v>
      </c>
      <c r="M431" s="95">
        <v>0</v>
      </c>
      <c r="N431" s="95">
        <v>0</v>
      </c>
      <c r="O431" s="95">
        <v>0</v>
      </c>
      <c r="P431" s="95">
        <v>0</v>
      </c>
      <c r="Q431" s="95">
        <v>0</v>
      </c>
      <c r="R431" s="95">
        <v>0</v>
      </c>
      <c r="S431" s="95">
        <v>0</v>
      </c>
      <c r="T431" s="95">
        <v>0</v>
      </c>
      <c r="U431" s="95">
        <v>0</v>
      </c>
      <c r="V431" s="95">
        <v>0</v>
      </c>
      <c r="W431" s="95">
        <v>0</v>
      </c>
      <c r="X431" s="95">
        <v>0</v>
      </c>
      <c r="Y431" s="95">
        <v>0</v>
      </c>
      <c r="Z431" s="95">
        <f t="shared" si="43"/>
        <v>0</v>
      </c>
      <c r="AA431" s="95">
        <f t="shared" si="44"/>
        <v>0</v>
      </c>
      <c r="AB431" s="95">
        <f t="shared" si="45"/>
        <v>0</v>
      </c>
      <c r="AC431" s="95">
        <f t="shared" si="46"/>
        <v>0</v>
      </c>
      <c r="AD431" s="95">
        <f t="shared" si="47"/>
        <v>0</v>
      </c>
      <c r="AE431" s="95">
        <f t="shared" si="48"/>
        <v>0</v>
      </c>
      <c r="AF431" s="95">
        <f t="shared" si="49"/>
        <v>0</v>
      </c>
    </row>
    <row r="432" spans="1:32" s="18" customFormat="1" ht="81.75" customHeight="1" x14ac:dyDescent="0.25">
      <c r="A432" s="84" t="s">
        <v>700</v>
      </c>
      <c r="B432" s="70" t="s">
        <v>364</v>
      </c>
      <c r="C432" s="71" t="s">
        <v>216</v>
      </c>
      <c r="D432" s="95">
        <v>0</v>
      </c>
      <c r="E432" s="95">
        <v>0</v>
      </c>
      <c r="F432" s="95">
        <v>0</v>
      </c>
      <c r="G432" s="95">
        <v>0</v>
      </c>
      <c r="H432" s="95">
        <v>0</v>
      </c>
      <c r="I432" s="95">
        <v>0</v>
      </c>
      <c r="J432" s="95">
        <v>0</v>
      </c>
      <c r="K432" s="95">
        <v>0</v>
      </c>
      <c r="L432" s="95">
        <v>0</v>
      </c>
      <c r="M432" s="95">
        <v>0</v>
      </c>
      <c r="N432" s="95">
        <v>0</v>
      </c>
      <c r="O432" s="95">
        <v>0</v>
      </c>
      <c r="P432" s="95">
        <v>0</v>
      </c>
      <c r="Q432" s="95">
        <v>0</v>
      </c>
      <c r="R432" s="95">
        <v>0</v>
      </c>
      <c r="S432" s="95">
        <v>0</v>
      </c>
      <c r="T432" s="95">
        <v>0</v>
      </c>
      <c r="U432" s="95">
        <v>0</v>
      </c>
      <c r="V432" s="95">
        <v>0</v>
      </c>
      <c r="W432" s="95">
        <v>0</v>
      </c>
      <c r="X432" s="95">
        <v>0</v>
      </c>
      <c r="Y432" s="95">
        <v>0</v>
      </c>
      <c r="Z432" s="95">
        <f t="shared" si="43"/>
        <v>0</v>
      </c>
      <c r="AA432" s="95">
        <f t="shared" si="44"/>
        <v>0</v>
      </c>
      <c r="AB432" s="95">
        <f t="shared" si="45"/>
        <v>0</v>
      </c>
      <c r="AC432" s="95">
        <f t="shared" si="46"/>
        <v>0</v>
      </c>
      <c r="AD432" s="95">
        <f t="shared" si="47"/>
        <v>0</v>
      </c>
      <c r="AE432" s="95">
        <f t="shared" si="48"/>
        <v>0</v>
      </c>
      <c r="AF432" s="95">
        <f t="shared" si="49"/>
        <v>0</v>
      </c>
    </row>
    <row r="433" spans="1:32" s="18" customFormat="1" ht="75" customHeight="1" x14ac:dyDescent="0.25">
      <c r="A433" s="84" t="s">
        <v>701</v>
      </c>
      <c r="B433" s="70" t="s">
        <v>366</v>
      </c>
      <c r="C433" s="71" t="s">
        <v>216</v>
      </c>
      <c r="D433" s="95">
        <v>0</v>
      </c>
      <c r="E433" s="95">
        <v>0</v>
      </c>
      <c r="F433" s="95">
        <v>0</v>
      </c>
      <c r="G433" s="95">
        <v>0</v>
      </c>
      <c r="H433" s="95">
        <v>0</v>
      </c>
      <c r="I433" s="95">
        <v>0</v>
      </c>
      <c r="J433" s="95">
        <v>0</v>
      </c>
      <c r="K433" s="95">
        <v>0</v>
      </c>
      <c r="L433" s="95">
        <v>0</v>
      </c>
      <c r="M433" s="95">
        <v>0</v>
      </c>
      <c r="N433" s="95">
        <v>0</v>
      </c>
      <c r="O433" s="95">
        <v>0</v>
      </c>
      <c r="P433" s="95">
        <v>0</v>
      </c>
      <c r="Q433" s="95">
        <v>0</v>
      </c>
      <c r="R433" s="95">
        <v>0</v>
      </c>
      <c r="S433" s="95">
        <v>0</v>
      </c>
      <c r="T433" s="95">
        <v>0</v>
      </c>
      <c r="U433" s="95">
        <v>0</v>
      </c>
      <c r="V433" s="95">
        <v>0</v>
      </c>
      <c r="W433" s="95">
        <v>0</v>
      </c>
      <c r="X433" s="95">
        <v>0</v>
      </c>
      <c r="Y433" s="95">
        <v>0</v>
      </c>
      <c r="Z433" s="95">
        <f t="shared" si="43"/>
        <v>0</v>
      </c>
      <c r="AA433" s="95">
        <f t="shared" si="44"/>
        <v>0</v>
      </c>
      <c r="AB433" s="95">
        <f t="shared" si="45"/>
        <v>0</v>
      </c>
      <c r="AC433" s="95">
        <f t="shared" si="46"/>
        <v>0</v>
      </c>
      <c r="AD433" s="95">
        <f t="shared" si="47"/>
        <v>0</v>
      </c>
      <c r="AE433" s="95">
        <f t="shared" si="48"/>
        <v>0</v>
      </c>
      <c r="AF433" s="95">
        <f t="shared" si="49"/>
        <v>0</v>
      </c>
    </row>
    <row r="434" spans="1:32" s="18" customFormat="1" ht="42.75" customHeight="1" x14ac:dyDescent="0.25">
      <c r="A434" s="83" t="s">
        <v>702</v>
      </c>
      <c r="B434" s="70" t="s">
        <v>362</v>
      </c>
      <c r="C434" s="71" t="s">
        <v>216</v>
      </c>
      <c r="D434" s="95">
        <v>0</v>
      </c>
      <c r="E434" s="95">
        <v>0</v>
      </c>
      <c r="F434" s="95">
        <v>0</v>
      </c>
      <c r="G434" s="95">
        <v>0</v>
      </c>
      <c r="H434" s="95">
        <v>0</v>
      </c>
      <c r="I434" s="95">
        <v>0</v>
      </c>
      <c r="J434" s="95">
        <v>0</v>
      </c>
      <c r="K434" s="95">
        <v>0</v>
      </c>
      <c r="L434" s="95">
        <v>0</v>
      </c>
      <c r="M434" s="95">
        <v>0</v>
      </c>
      <c r="N434" s="95">
        <v>0</v>
      </c>
      <c r="O434" s="95">
        <v>0</v>
      </c>
      <c r="P434" s="95">
        <v>0</v>
      </c>
      <c r="Q434" s="95">
        <v>0</v>
      </c>
      <c r="R434" s="95">
        <v>0</v>
      </c>
      <c r="S434" s="95">
        <v>0</v>
      </c>
      <c r="T434" s="95">
        <v>0</v>
      </c>
      <c r="U434" s="95">
        <v>0</v>
      </c>
      <c r="V434" s="95">
        <v>0</v>
      </c>
      <c r="W434" s="95">
        <v>0</v>
      </c>
      <c r="X434" s="95">
        <v>0</v>
      </c>
      <c r="Y434" s="95">
        <v>0</v>
      </c>
      <c r="Z434" s="95">
        <f t="shared" si="43"/>
        <v>0</v>
      </c>
      <c r="AA434" s="95">
        <f t="shared" si="44"/>
        <v>0</v>
      </c>
      <c r="AB434" s="95">
        <f t="shared" si="45"/>
        <v>0</v>
      </c>
      <c r="AC434" s="95">
        <f t="shared" si="46"/>
        <v>0</v>
      </c>
      <c r="AD434" s="95">
        <f t="shared" si="47"/>
        <v>0</v>
      </c>
      <c r="AE434" s="95">
        <f t="shared" si="48"/>
        <v>0</v>
      </c>
      <c r="AF434" s="95">
        <f t="shared" si="49"/>
        <v>0</v>
      </c>
    </row>
    <row r="435" spans="1:32" s="18" customFormat="1" ht="78" customHeight="1" x14ac:dyDescent="0.25">
      <c r="A435" s="84" t="s">
        <v>703</v>
      </c>
      <c r="B435" s="70" t="s">
        <v>364</v>
      </c>
      <c r="C435" s="71" t="s">
        <v>216</v>
      </c>
      <c r="D435" s="95">
        <v>0</v>
      </c>
      <c r="E435" s="95">
        <v>0</v>
      </c>
      <c r="F435" s="95">
        <v>0</v>
      </c>
      <c r="G435" s="95">
        <v>0</v>
      </c>
      <c r="H435" s="95">
        <v>0</v>
      </c>
      <c r="I435" s="95">
        <v>0</v>
      </c>
      <c r="J435" s="95">
        <v>0</v>
      </c>
      <c r="K435" s="95">
        <v>0</v>
      </c>
      <c r="L435" s="95">
        <v>0</v>
      </c>
      <c r="M435" s="95">
        <v>0</v>
      </c>
      <c r="N435" s="95">
        <v>0</v>
      </c>
      <c r="O435" s="95">
        <v>0</v>
      </c>
      <c r="P435" s="95">
        <v>0</v>
      </c>
      <c r="Q435" s="95">
        <v>0</v>
      </c>
      <c r="R435" s="95">
        <v>0</v>
      </c>
      <c r="S435" s="95">
        <v>0</v>
      </c>
      <c r="T435" s="95">
        <v>0</v>
      </c>
      <c r="U435" s="95">
        <v>0</v>
      </c>
      <c r="V435" s="95">
        <v>0</v>
      </c>
      <c r="W435" s="95">
        <v>0</v>
      </c>
      <c r="X435" s="95">
        <v>0</v>
      </c>
      <c r="Y435" s="95">
        <v>0</v>
      </c>
      <c r="Z435" s="95">
        <f t="shared" si="43"/>
        <v>0</v>
      </c>
      <c r="AA435" s="95">
        <f t="shared" si="44"/>
        <v>0</v>
      </c>
      <c r="AB435" s="95">
        <f t="shared" si="45"/>
        <v>0</v>
      </c>
      <c r="AC435" s="95">
        <f t="shared" si="46"/>
        <v>0</v>
      </c>
      <c r="AD435" s="95">
        <f t="shared" si="47"/>
        <v>0</v>
      </c>
      <c r="AE435" s="95">
        <f t="shared" si="48"/>
        <v>0</v>
      </c>
      <c r="AF435" s="95">
        <f t="shared" si="49"/>
        <v>0</v>
      </c>
    </row>
    <row r="436" spans="1:32" s="18" customFormat="1" ht="63" x14ac:dyDescent="0.25">
      <c r="A436" s="84" t="s">
        <v>704</v>
      </c>
      <c r="B436" s="70" t="s">
        <v>366</v>
      </c>
      <c r="C436" s="71" t="s">
        <v>216</v>
      </c>
      <c r="D436" s="95">
        <v>0</v>
      </c>
      <c r="E436" s="95">
        <v>0</v>
      </c>
      <c r="F436" s="95">
        <v>0</v>
      </c>
      <c r="G436" s="95">
        <v>0</v>
      </c>
      <c r="H436" s="95">
        <v>0</v>
      </c>
      <c r="I436" s="95">
        <v>0</v>
      </c>
      <c r="J436" s="95">
        <v>0</v>
      </c>
      <c r="K436" s="95">
        <v>0</v>
      </c>
      <c r="L436" s="95">
        <v>0</v>
      </c>
      <c r="M436" s="95">
        <v>0</v>
      </c>
      <c r="N436" s="95">
        <v>0</v>
      </c>
      <c r="O436" s="95">
        <v>0</v>
      </c>
      <c r="P436" s="95">
        <v>0</v>
      </c>
      <c r="Q436" s="95">
        <v>0</v>
      </c>
      <c r="R436" s="95">
        <v>0</v>
      </c>
      <c r="S436" s="95">
        <v>0</v>
      </c>
      <c r="T436" s="95">
        <v>0</v>
      </c>
      <c r="U436" s="95">
        <v>0</v>
      </c>
      <c r="V436" s="95">
        <v>0</v>
      </c>
      <c r="W436" s="95">
        <v>0</v>
      </c>
      <c r="X436" s="95">
        <v>0</v>
      </c>
      <c r="Y436" s="95">
        <v>0</v>
      </c>
      <c r="Z436" s="95">
        <f t="shared" si="43"/>
        <v>0</v>
      </c>
      <c r="AA436" s="95">
        <f t="shared" si="44"/>
        <v>0</v>
      </c>
      <c r="AB436" s="95">
        <f t="shared" si="45"/>
        <v>0</v>
      </c>
      <c r="AC436" s="95">
        <f t="shared" si="46"/>
        <v>0</v>
      </c>
      <c r="AD436" s="95">
        <f t="shared" si="47"/>
        <v>0</v>
      </c>
      <c r="AE436" s="95">
        <f t="shared" si="48"/>
        <v>0</v>
      </c>
      <c r="AF436" s="95">
        <f t="shared" si="49"/>
        <v>0</v>
      </c>
    </row>
    <row r="437" spans="1:32" s="18" customFormat="1" x14ac:dyDescent="0.25">
      <c r="A437" s="39" t="s">
        <v>62</v>
      </c>
      <c r="B437" s="70" t="s">
        <v>371</v>
      </c>
      <c r="C437" s="71" t="s">
        <v>216</v>
      </c>
      <c r="D437" s="95">
        <v>0</v>
      </c>
      <c r="E437" s="95">
        <v>0</v>
      </c>
      <c r="F437" s="95">
        <v>0</v>
      </c>
      <c r="G437" s="95">
        <v>0</v>
      </c>
      <c r="H437" s="95">
        <v>0</v>
      </c>
      <c r="I437" s="95">
        <v>0</v>
      </c>
      <c r="J437" s="95">
        <v>0</v>
      </c>
      <c r="K437" s="95">
        <v>0</v>
      </c>
      <c r="L437" s="95">
        <v>0</v>
      </c>
      <c r="M437" s="95">
        <v>0</v>
      </c>
      <c r="N437" s="95">
        <v>0</v>
      </c>
      <c r="O437" s="95">
        <v>0</v>
      </c>
      <c r="P437" s="95">
        <v>0</v>
      </c>
      <c r="Q437" s="95">
        <v>0</v>
      </c>
      <c r="R437" s="95">
        <v>0</v>
      </c>
      <c r="S437" s="95">
        <v>0</v>
      </c>
      <c r="T437" s="95">
        <v>0</v>
      </c>
      <c r="U437" s="95">
        <v>0</v>
      </c>
      <c r="V437" s="95">
        <v>0</v>
      </c>
      <c r="W437" s="95">
        <v>0</v>
      </c>
      <c r="X437" s="95">
        <v>0</v>
      </c>
      <c r="Y437" s="95">
        <v>0</v>
      </c>
      <c r="Z437" s="95">
        <f t="shared" si="43"/>
        <v>0</v>
      </c>
      <c r="AA437" s="95">
        <f t="shared" si="44"/>
        <v>0</v>
      </c>
      <c r="AB437" s="95">
        <f t="shared" si="45"/>
        <v>0</v>
      </c>
      <c r="AC437" s="95">
        <f t="shared" si="46"/>
        <v>0</v>
      </c>
      <c r="AD437" s="95">
        <f t="shared" si="47"/>
        <v>0</v>
      </c>
      <c r="AE437" s="95">
        <f t="shared" si="48"/>
        <v>0</v>
      </c>
      <c r="AF437" s="95">
        <f t="shared" si="49"/>
        <v>0</v>
      </c>
    </row>
    <row r="438" spans="1:32" s="18" customFormat="1" ht="47.25" x14ac:dyDescent="0.25">
      <c r="A438" s="39" t="s">
        <v>705</v>
      </c>
      <c r="B438" s="70" t="s">
        <v>373</v>
      </c>
      <c r="C438" s="71" t="s">
        <v>216</v>
      </c>
      <c r="D438" s="95">
        <v>0</v>
      </c>
      <c r="E438" s="95">
        <v>0</v>
      </c>
      <c r="F438" s="95">
        <v>0</v>
      </c>
      <c r="G438" s="95">
        <v>0</v>
      </c>
      <c r="H438" s="95">
        <v>0</v>
      </c>
      <c r="I438" s="95">
        <v>0</v>
      </c>
      <c r="J438" s="95">
        <v>0</v>
      </c>
      <c r="K438" s="95">
        <v>0</v>
      </c>
      <c r="L438" s="95">
        <v>0</v>
      </c>
      <c r="M438" s="95">
        <v>0</v>
      </c>
      <c r="N438" s="95">
        <v>0</v>
      </c>
      <c r="O438" s="95">
        <v>0</v>
      </c>
      <c r="P438" s="95">
        <v>0</v>
      </c>
      <c r="Q438" s="95">
        <v>0</v>
      </c>
      <c r="R438" s="95">
        <v>0</v>
      </c>
      <c r="S438" s="95">
        <v>0</v>
      </c>
      <c r="T438" s="95">
        <v>0</v>
      </c>
      <c r="U438" s="95">
        <v>0</v>
      </c>
      <c r="V438" s="95">
        <v>0</v>
      </c>
      <c r="W438" s="95">
        <v>0</v>
      </c>
      <c r="X438" s="95">
        <v>0</v>
      </c>
      <c r="Y438" s="95">
        <v>0</v>
      </c>
      <c r="Z438" s="95">
        <f t="shared" si="43"/>
        <v>0</v>
      </c>
      <c r="AA438" s="95">
        <f t="shared" si="44"/>
        <v>0</v>
      </c>
      <c r="AB438" s="95">
        <f t="shared" si="45"/>
        <v>0</v>
      </c>
      <c r="AC438" s="95">
        <f t="shared" si="46"/>
        <v>0</v>
      </c>
      <c r="AD438" s="95">
        <f t="shared" si="47"/>
        <v>0</v>
      </c>
      <c r="AE438" s="95">
        <f t="shared" si="48"/>
        <v>0</v>
      </c>
      <c r="AF438" s="95">
        <f t="shared" si="49"/>
        <v>0</v>
      </c>
    </row>
    <row r="439" spans="1:32" s="18" customFormat="1" ht="31.5" x14ac:dyDescent="0.25">
      <c r="A439" s="39" t="s">
        <v>706</v>
      </c>
      <c r="B439" s="70" t="s">
        <v>375</v>
      </c>
      <c r="C439" s="71" t="s">
        <v>216</v>
      </c>
      <c r="D439" s="95">
        <v>0</v>
      </c>
      <c r="E439" s="95">
        <v>0</v>
      </c>
      <c r="F439" s="95">
        <v>0</v>
      </c>
      <c r="G439" s="95">
        <v>0</v>
      </c>
      <c r="H439" s="95">
        <v>0</v>
      </c>
      <c r="I439" s="95">
        <v>0</v>
      </c>
      <c r="J439" s="95">
        <v>0</v>
      </c>
      <c r="K439" s="95">
        <v>0</v>
      </c>
      <c r="L439" s="95">
        <v>0</v>
      </c>
      <c r="M439" s="95">
        <v>0</v>
      </c>
      <c r="N439" s="95">
        <v>0</v>
      </c>
      <c r="O439" s="95">
        <v>0</v>
      </c>
      <c r="P439" s="95">
        <v>0</v>
      </c>
      <c r="Q439" s="95">
        <v>0</v>
      </c>
      <c r="R439" s="95">
        <v>0</v>
      </c>
      <c r="S439" s="95">
        <v>0</v>
      </c>
      <c r="T439" s="95">
        <v>0</v>
      </c>
      <c r="U439" s="95">
        <v>0</v>
      </c>
      <c r="V439" s="95">
        <v>0</v>
      </c>
      <c r="W439" s="95">
        <v>0</v>
      </c>
      <c r="X439" s="95">
        <v>0</v>
      </c>
      <c r="Y439" s="95">
        <v>0</v>
      </c>
      <c r="Z439" s="95">
        <f t="shared" si="43"/>
        <v>0</v>
      </c>
      <c r="AA439" s="95">
        <f t="shared" si="44"/>
        <v>0</v>
      </c>
      <c r="AB439" s="95">
        <f t="shared" si="45"/>
        <v>0</v>
      </c>
      <c r="AC439" s="95">
        <f t="shared" si="46"/>
        <v>0</v>
      </c>
      <c r="AD439" s="95">
        <f t="shared" si="47"/>
        <v>0</v>
      </c>
      <c r="AE439" s="95">
        <f t="shared" si="48"/>
        <v>0</v>
      </c>
      <c r="AF439" s="95">
        <f t="shared" si="49"/>
        <v>0</v>
      </c>
    </row>
    <row r="440" spans="1:32" s="18" customFormat="1" ht="31.5" x14ac:dyDescent="0.25">
      <c r="A440" s="39" t="s">
        <v>707</v>
      </c>
      <c r="B440" s="70" t="s">
        <v>377</v>
      </c>
      <c r="C440" s="71" t="s">
        <v>216</v>
      </c>
      <c r="D440" s="95">
        <v>0</v>
      </c>
      <c r="E440" s="95">
        <v>0</v>
      </c>
      <c r="F440" s="95">
        <v>0</v>
      </c>
      <c r="G440" s="95">
        <v>0</v>
      </c>
      <c r="H440" s="95">
        <v>0</v>
      </c>
      <c r="I440" s="95">
        <v>0</v>
      </c>
      <c r="J440" s="95">
        <v>0</v>
      </c>
      <c r="K440" s="95">
        <v>0</v>
      </c>
      <c r="L440" s="95">
        <v>0</v>
      </c>
      <c r="M440" s="95">
        <v>0</v>
      </c>
      <c r="N440" s="95">
        <v>0</v>
      </c>
      <c r="O440" s="95">
        <v>0</v>
      </c>
      <c r="P440" s="95">
        <v>0</v>
      </c>
      <c r="Q440" s="95">
        <v>0</v>
      </c>
      <c r="R440" s="95">
        <v>0</v>
      </c>
      <c r="S440" s="95">
        <v>0</v>
      </c>
      <c r="T440" s="95">
        <v>0</v>
      </c>
      <c r="U440" s="95">
        <v>0</v>
      </c>
      <c r="V440" s="95">
        <v>0</v>
      </c>
      <c r="W440" s="95">
        <v>0</v>
      </c>
      <c r="X440" s="95">
        <v>0</v>
      </c>
      <c r="Y440" s="95">
        <v>0</v>
      </c>
      <c r="Z440" s="95">
        <f t="shared" si="43"/>
        <v>0</v>
      </c>
      <c r="AA440" s="95">
        <f t="shared" si="44"/>
        <v>0</v>
      </c>
      <c r="AB440" s="95">
        <f t="shared" si="45"/>
        <v>0</v>
      </c>
      <c r="AC440" s="95">
        <f t="shared" si="46"/>
        <v>0</v>
      </c>
      <c r="AD440" s="95">
        <f t="shared" si="47"/>
        <v>0</v>
      </c>
      <c r="AE440" s="95">
        <f t="shared" si="48"/>
        <v>0</v>
      </c>
      <c r="AF440" s="95">
        <f t="shared" si="49"/>
        <v>0</v>
      </c>
    </row>
    <row r="441" spans="1:32" s="18" customFormat="1" ht="31.5" x14ac:dyDescent="0.25">
      <c r="A441" s="39" t="s">
        <v>708</v>
      </c>
      <c r="B441" s="70" t="s">
        <v>379</v>
      </c>
      <c r="C441" s="71" t="s">
        <v>216</v>
      </c>
      <c r="D441" s="95">
        <v>0</v>
      </c>
      <c r="E441" s="95">
        <v>0</v>
      </c>
      <c r="F441" s="95">
        <v>0</v>
      </c>
      <c r="G441" s="95">
        <v>0</v>
      </c>
      <c r="H441" s="95">
        <v>0</v>
      </c>
      <c r="I441" s="95">
        <v>0</v>
      </c>
      <c r="J441" s="95">
        <v>0</v>
      </c>
      <c r="K441" s="95">
        <v>0</v>
      </c>
      <c r="L441" s="95">
        <v>0</v>
      </c>
      <c r="M441" s="95">
        <v>0</v>
      </c>
      <c r="N441" s="95">
        <v>0</v>
      </c>
      <c r="O441" s="95">
        <v>0</v>
      </c>
      <c r="P441" s="95">
        <v>0</v>
      </c>
      <c r="Q441" s="95">
        <v>0</v>
      </c>
      <c r="R441" s="95">
        <v>0</v>
      </c>
      <c r="S441" s="95">
        <v>0</v>
      </c>
      <c r="T441" s="95">
        <v>0</v>
      </c>
      <c r="U441" s="95">
        <v>0</v>
      </c>
      <c r="V441" s="95">
        <v>0</v>
      </c>
      <c r="W441" s="95">
        <v>0</v>
      </c>
      <c r="X441" s="95">
        <v>0</v>
      </c>
      <c r="Y441" s="95">
        <v>0</v>
      </c>
      <c r="Z441" s="95">
        <f t="shared" si="43"/>
        <v>0</v>
      </c>
      <c r="AA441" s="95">
        <f t="shared" si="44"/>
        <v>0</v>
      </c>
      <c r="AB441" s="95">
        <f t="shared" si="45"/>
        <v>0</v>
      </c>
      <c r="AC441" s="95">
        <f t="shared" si="46"/>
        <v>0</v>
      </c>
      <c r="AD441" s="95">
        <f t="shared" si="47"/>
        <v>0</v>
      </c>
      <c r="AE441" s="95">
        <f t="shared" si="48"/>
        <v>0</v>
      </c>
      <c r="AF441" s="95">
        <f t="shared" si="49"/>
        <v>0</v>
      </c>
    </row>
    <row r="442" spans="1:32" s="18" customFormat="1" ht="47.25" x14ac:dyDescent="0.25">
      <c r="A442" s="39" t="s">
        <v>63</v>
      </c>
      <c r="B442" s="70" t="s">
        <v>318</v>
      </c>
      <c r="C442" s="71" t="s">
        <v>216</v>
      </c>
      <c r="D442" s="95">
        <v>0</v>
      </c>
      <c r="E442" s="95">
        <v>0</v>
      </c>
      <c r="F442" s="95">
        <v>0</v>
      </c>
      <c r="G442" s="95">
        <v>0</v>
      </c>
      <c r="H442" s="95">
        <v>0</v>
      </c>
      <c r="I442" s="95">
        <v>0</v>
      </c>
      <c r="J442" s="95">
        <v>0</v>
      </c>
      <c r="K442" s="95">
        <v>0</v>
      </c>
      <c r="L442" s="95">
        <v>0</v>
      </c>
      <c r="M442" s="95">
        <v>0</v>
      </c>
      <c r="N442" s="95">
        <v>0</v>
      </c>
      <c r="O442" s="95">
        <v>0</v>
      </c>
      <c r="P442" s="95">
        <v>0</v>
      </c>
      <c r="Q442" s="95">
        <v>0</v>
      </c>
      <c r="R442" s="95">
        <v>0</v>
      </c>
      <c r="S442" s="95">
        <v>0</v>
      </c>
      <c r="T442" s="95">
        <v>0</v>
      </c>
      <c r="U442" s="95">
        <v>0</v>
      </c>
      <c r="V442" s="95">
        <v>0</v>
      </c>
      <c r="W442" s="95">
        <v>0</v>
      </c>
      <c r="X442" s="95">
        <v>0</v>
      </c>
      <c r="Y442" s="95">
        <v>0</v>
      </c>
      <c r="Z442" s="95">
        <f t="shared" si="43"/>
        <v>0</v>
      </c>
      <c r="AA442" s="95">
        <f t="shared" si="44"/>
        <v>0</v>
      </c>
      <c r="AB442" s="95">
        <f t="shared" si="45"/>
        <v>0</v>
      </c>
      <c r="AC442" s="95">
        <f t="shared" si="46"/>
        <v>0</v>
      </c>
      <c r="AD442" s="95">
        <f t="shared" si="47"/>
        <v>0</v>
      </c>
      <c r="AE442" s="95">
        <f t="shared" si="48"/>
        <v>0</v>
      </c>
      <c r="AF442" s="95">
        <f t="shared" si="49"/>
        <v>0</v>
      </c>
    </row>
    <row r="443" spans="1:32" s="18" customFormat="1" ht="31.5" x14ac:dyDescent="0.25">
      <c r="A443" s="39" t="s">
        <v>64</v>
      </c>
      <c r="B443" s="70" t="s">
        <v>382</v>
      </c>
      <c r="C443" s="71" t="s">
        <v>216</v>
      </c>
      <c r="D443" s="95">
        <v>0</v>
      </c>
      <c r="E443" s="95">
        <v>0</v>
      </c>
      <c r="F443" s="95">
        <v>0</v>
      </c>
      <c r="G443" s="95">
        <v>0</v>
      </c>
      <c r="H443" s="95">
        <v>0</v>
      </c>
      <c r="I443" s="95">
        <v>0</v>
      </c>
      <c r="J443" s="95">
        <v>0</v>
      </c>
      <c r="K443" s="95">
        <v>0</v>
      </c>
      <c r="L443" s="95">
        <v>0</v>
      </c>
      <c r="M443" s="95">
        <v>0</v>
      </c>
      <c r="N443" s="95">
        <v>0</v>
      </c>
      <c r="O443" s="95">
        <v>0</v>
      </c>
      <c r="P443" s="95">
        <v>0</v>
      </c>
      <c r="Q443" s="95">
        <v>0</v>
      </c>
      <c r="R443" s="95">
        <v>0</v>
      </c>
      <c r="S443" s="95">
        <v>0</v>
      </c>
      <c r="T443" s="95">
        <v>0</v>
      </c>
      <c r="U443" s="95">
        <v>0</v>
      </c>
      <c r="V443" s="95">
        <v>0</v>
      </c>
      <c r="W443" s="95">
        <v>0</v>
      </c>
      <c r="X443" s="95">
        <v>0</v>
      </c>
      <c r="Y443" s="95">
        <v>0</v>
      </c>
      <c r="Z443" s="95">
        <f t="shared" si="43"/>
        <v>0</v>
      </c>
      <c r="AA443" s="95">
        <f t="shared" si="44"/>
        <v>0</v>
      </c>
      <c r="AB443" s="95">
        <f t="shared" si="45"/>
        <v>0</v>
      </c>
      <c r="AC443" s="95">
        <f t="shared" si="46"/>
        <v>0</v>
      </c>
      <c r="AD443" s="95">
        <f t="shared" si="47"/>
        <v>0</v>
      </c>
      <c r="AE443" s="95">
        <f t="shared" si="48"/>
        <v>0</v>
      </c>
      <c r="AF443" s="95">
        <f t="shared" si="49"/>
        <v>0</v>
      </c>
    </row>
    <row r="444" spans="1:32" s="18" customFormat="1" ht="88.5" customHeight="1" x14ac:dyDescent="0.25">
      <c r="A444" s="39" t="s">
        <v>709</v>
      </c>
      <c r="B444" s="70" t="s">
        <v>383</v>
      </c>
      <c r="C444" s="71" t="s">
        <v>216</v>
      </c>
      <c r="D444" s="95">
        <v>0</v>
      </c>
      <c r="E444" s="95">
        <v>0</v>
      </c>
      <c r="F444" s="95">
        <v>0</v>
      </c>
      <c r="G444" s="95">
        <v>0</v>
      </c>
      <c r="H444" s="95">
        <v>0</v>
      </c>
      <c r="I444" s="95">
        <v>0</v>
      </c>
      <c r="J444" s="95">
        <v>0</v>
      </c>
      <c r="K444" s="95">
        <v>0</v>
      </c>
      <c r="L444" s="95">
        <v>0</v>
      </c>
      <c r="M444" s="95">
        <v>0</v>
      </c>
      <c r="N444" s="95">
        <v>0</v>
      </c>
      <c r="O444" s="95">
        <v>0</v>
      </c>
      <c r="P444" s="95">
        <v>0</v>
      </c>
      <c r="Q444" s="95">
        <v>0</v>
      </c>
      <c r="R444" s="95">
        <v>0</v>
      </c>
      <c r="S444" s="95">
        <v>0</v>
      </c>
      <c r="T444" s="95">
        <v>0</v>
      </c>
      <c r="U444" s="95">
        <v>0</v>
      </c>
      <c r="V444" s="95">
        <v>0</v>
      </c>
      <c r="W444" s="95">
        <v>0</v>
      </c>
      <c r="X444" s="95">
        <v>0</v>
      </c>
      <c r="Y444" s="95">
        <v>0</v>
      </c>
      <c r="Z444" s="95">
        <f t="shared" si="43"/>
        <v>0</v>
      </c>
      <c r="AA444" s="95">
        <f t="shared" si="44"/>
        <v>0</v>
      </c>
      <c r="AB444" s="95">
        <f t="shared" si="45"/>
        <v>0</v>
      </c>
      <c r="AC444" s="95">
        <f t="shared" si="46"/>
        <v>0</v>
      </c>
      <c r="AD444" s="95">
        <f t="shared" si="47"/>
        <v>0</v>
      </c>
      <c r="AE444" s="95">
        <f t="shared" si="48"/>
        <v>0</v>
      </c>
      <c r="AF444" s="95">
        <f t="shared" si="49"/>
        <v>0</v>
      </c>
    </row>
    <row r="445" spans="1:32" s="18" customFormat="1" x14ac:dyDescent="0.25">
      <c r="A445" s="39" t="s">
        <v>65</v>
      </c>
      <c r="B445" s="70" t="s">
        <v>385</v>
      </c>
      <c r="C445" s="71" t="s">
        <v>216</v>
      </c>
      <c r="D445" s="95">
        <v>0</v>
      </c>
      <c r="E445" s="95">
        <v>0</v>
      </c>
      <c r="F445" s="95">
        <v>0</v>
      </c>
      <c r="G445" s="95">
        <v>0</v>
      </c>
      <c r="H445" s="95">
        <v>0</v>
      </c>
      <c r="I445" s="95">
        <v>0</v>
      </c>
      <c r="J445" s="95">
        <v>0</v>
      </c>
      <c r="K445" s="95">
        <v>0</v>
      </c>
      <c r="L445" s="95">
        <v>0</v>
      </c>
      <c r="M445" s="95">
        <v>0</v>
      </c>
      <c r="N445" s="95">
        <v>0</v>
      </c>
      <c r="O445" s="95">
        <v>0</v>
      </c>
      <c r="P445" s="95">
        <v>0</v>
      </c>
      <c r="Q445" s="95">
        <v>0</v>
      </c>
      <c r="R445" s="95">
        <v>0</v>
      </c>
      <c r="S445" s="95">
        <v>0</v>
      </c>
      <c r="T445" s="95">
        <v>0</v>
      </c>
      <c r="U445" s="95">
        <v>0</v>
      </c>
      <c r="V445" s="95">
        <v>0</v>
      </c>
      <c r="W445" s="95">
        <v>0</v>
      </c>
      <c r="X445" s="95">
        <v>0</v>
      </c>
      <c r="Y445" s="95">
        <v>0</v>
      </c>
      <c r="Z445" s="95">
        <f t="shared" si="43"/>
        <v>0</v>
      </c>
      <c r="AA445" s="95">
        <f t="shared" si="44"/>
        <v>0</v>
      </c>
      <c r="AB445" s="95">
        <f t="shared" si="45"/>
        <v>0</v>
      </c>
      <c r="AC445" s="95">
        <f t="shared" si="46"/>
        <v>0</v>
      </c>
      <c r="AD445" s="95">
        <f t="shared" si="47"/>
        <v>0</v>
      </c>
      <c r="AE445" s="95">
        <f t="shared" si="48"/>
        <v>0</v>
      </c>
      <c r="AF445" s="95">
        <f t="shared" si="49"/>
        <v>0</v>
      </c>
    </row>
    <row r="446" spans="1:32" s="18" customFormat="1" ht="39.75" customHeight="1" x14ac:dyDescent="0.25">
      <c r="A446" s="39" t="s">
        <v>710</v>
      </c>
      <c r="B446" s="70" t="s">
        <v>387</v>
      </c>
      <c r="C446" s="71" t="s">
        <v>216</v>
      </c>
      <c r="D446" s="95">
        <v>0</v>
      </c>
      <c r="E446" s="95">
        <v>0</v>
      </c>
      <c r="F446" s="95">
        <v>0</v>
      </c>
      <c r="G446" s="95">
        <v>0</v>
      </c>
      <c r="H446" s="95">
        <v>0</v>
      </c>
      <c r="I446" s="95">
        <v>0</v>
      </c>
      <c r="J446" s="95">
        <v>0</v>
      </c>
      <c r="K446" s="95">
        <v>0</v>
      </c>
      <c r="L446" s="95">
        <v>0</v>
      </c>
      <c r="M446" s="95">
        <v>0</v>
      </c>
      <c r="N446" s="95">
        <v>0</v>
      </c>
      <c r="O446" s="95">
        <v>0</v>
      </c>
      <c r="P446" s="95">
        <v>0</v>
      </c>
      <c r="Q446" s="95">
        <v>0</v>
      </c>
      <c r="R446" s="95">
        <v>0</v>
      </c>
      <c r="S446" s="95">
        <v>0</v>
      </c>
      <c r="T446" s="95">
        <v>0</v>
      </c>
      <c r="U446" s="95">
        <v>0</v>
      </c>
      <c r="V446" s="95">
        <v>0</v>
      </c>
      <c r="W446" s="95">
        <v>0</v>
      </c>
      <c r="X446" s="95">
        <v>0</v>
      </c>
      <c r="Y446" s="95">
        <v>0</v>
      </c>
      <c r="Z446" s="95">
        <f t="shared" si="43"/>
        <v>0</v>
      </c>
      <c r="AA446" s="95">
        <f t="shared" si="44"/>
        <v>0</v>
      </c>
      <c r="AB446" s="95">
        <f t="shared" si="45"/>
        <v>0</v>
      </c>
      <c r="AC446" s="95">
        <f t="shared" si="46"/>
        <v>0</v>
      </c>
      <c r="AD446" s="95">
        <f t="shared" si="47"/>
        <v>0</v>
      </c>
      <c r="AE446" s="95">
        <f t="shared" si="48"/>
        <v>0</v>
      </c>
      <c r="AF446" s="95">
        <f t="shared" si="49"/>
        <v>0</v>
      </c>
    </row>
    <row r="447" spans="1:32" s="18" customFormat="1" ht="63.75" customHeight="1" x14ac:dyDescent="0.25">
      <c r="A447" s="39" t="s">
        <v>711</v>
      </c>
      <c r="B447" s="70" t="s">
        <v>389</v>
      </c>
      <c r="C447" s="71" t="s">
        <v>216</v>
      </c>
      <c r="D447" s="95">
        <v>0</v>
      </c>
      <c r="E447" s="95">
        <v>0</v>
      </c>
      <c r="F447" s="95">
        <v>0</v>
      </c>
      <c r="G447" s="95">
        <v>0</v>
      </c>
      <c r="H447" s="95">
        <v>0</v>
      </c>
      <c r="I447" s="95">
        <v>0</v>
      </c>
      <c r="J447" s="95">
        <v>0</v>
      </c>
      <c r="K447" s="95">
        <v>0</v>
      </c>
      <c r="L447" s="95">
        <v>0</v>
      </c>
      <c r="M447" s="95">
        <v>0</v>
      </c>
      <c r="N447" s="95">
        <v>0</v>
      </c>
      <c r="O447" s="95">
        <v>0</v>
      </c>
      <c r="P447" s="95">
        <v>0</v>
      </c>
      <c r="Q447" s="95">
        <v>0</v>
      </c>
      <c r="R447" s="95">
        <v>0</v>
      </c>
      <c r="S447" s="95">
        <v>0</v>
      </c>
      <c r="T447" s="95">
        <v>0</v>
      </c>
      <c r="U447" s="95">
        <v>0</v>
      </c>
      <c r="V447" s="95">
        <v>0</v>
      </c>
      <c r="W447" s="95">
        <v>0</v>
      </c>
      <c r="X447" s="95">
        <v>0</v>
      </c>
      <c r="Y447" s="95">
        <v>0</v>
      </c>
      <c r="Z447" s="95">
        <f t="shared" si="43"/>
        <v>0</v>
      </c>
      <c r="AA447" s="95">
        <f t="shared" si="44"/>
        <v>0</v>
      </c>
      <c r="AB447" s="95">
        <f t="shared" si="45"/>
        <v>0</v>
      </c>
      <c r="AC447" s="95">
        <f t="shared" si="46"/>
        <v>0</v>
      </c>
      <c r="AD447" s="95">
        <f t="shared" si="47"/>
        <v>0</v>
      </c>
      <c r="AE447" s="95">
        <f t="shared" si="48"/>
        <v>0</v>
      </c>
      <c r="AF447" s="95">
        <f t="shared" si="49"/>
        <v>0</v>
      </c>
    </row>
    <row r="448" spans="1:32" s="18" customFormat="1" ht="42.75" customHeight="1" x14ac:dyDescent="0.25">
      <c r="A448" s="39" t="s">
        <v>712</v>
      </c>
      <c r="B448" s="70" t="s">
        <v>305</v>
      </c>
      <c r="C448" s="71" t="s">
        <v>216</v>
      </c>
      <c r="D448" s="95">
        <v>0</v>
      </c>
      <c r="E448" s="95">
        <v>0</v>
      </c>
      <c r="F448" s="95">
        <v>0</v>
      </c>
      <c r="G448" s="95">
        <v>0</v>
      </c>
      <c r="H448" s="95">
        <v>0</v>
      </c>
      <c r="I448" s="95">
        <v>0</v>
      </c>
      <c r="J448" s="95">
        <v>0</v>
      </c>
      <c r="K448" s="95">
        <v>0</v>
      </c>
      <c r="L448" s="95">
        <v>0</v>
      </c>
      <c r="M448" s="95">
        <v>0</v>
      </c>
      <c r="N448" s="95">
        <v>0</v>
      </c>
      <c r="O448" s="95">
        <v>0</v>
      </c>
      <c r="P448" s="95">
        <v>0</v>
      </c>
      <c r="Q448" s="95">
        <v>0</v>
      </c>
      <c r="R448" s="95">
        <v>0</v>
      </c>
      <c r="S448" s="95">
        <v>0</v>
      </c>
      <c r="T448" s="95">
        <v>0</v>
      </c>
      <c r="U448" s="95">
        <v>0</v>
      </c>
      <c r="V448" s="95">
        <v>0</v>
      </c>
      <c r="W448" s="95">
        <v>0</v>
      </c>
      <c r="X448" s="95">
        <v>0</v>
      </c>
      <c r="Y448" s="95">
        <v>0</v>
      </c>
      <c r="Z448" s="95">
        <f t="shared" si="43"/>
        <v>0</v>
      </c>
      <c r="AA448" s="95">
        <f t="shared" si="44"/>
        <v>0</v>
      </c>
      <c r="AB448" s="95">
        <f t="shared" si="45"/>
        <v>0</v>
      </c>
      <c r="AC448" s="95">
        <f t="shared" si="46"/>
        <v>0</v>
      </c>
      <c r="AD448" s="95">
        <f t="shared" si="47"/>
        <v>0</v>
      </c>
      <c r="AE448" s="95">
        <f t="shared" si="48"/>
        <v>0</v>
      </c>
      <c r="AF448" s="95">
        <f t="shared" si="49"/>
        <v>0</v>
      </c>
    </row>
    <row r="449" spans="1:32" s="18" customFormat="1" ht="47.25" x14ac:dyDescent="0.25">
      <c r="A449" s="39" t="s">
        <v>713</v>
      </c>
      <c r="B449" s="70" t="s">
        <v>392</v>
      </c>
      <c r="C449" s="71" t="s">
        <v>216</v>
      </c>
      <c r="D449" s="95">
        <v>0</v>
      </c>
      <c r="E449" s="95">
        <v>0</v>
      </c>
      <c r="F449" s="95">
        <v>0</v>
      </c>
      <c r="G449" s="95">
        <v>0</v>
      </c>
      <c r="H449" s="95">
        <v>0</v>
      </c>
      <c r="I449" s="95">
        <v>0</v>
      </c>
      <c r="J449" s="95">
        <v>0</v>
      </c>
      <c r="K449" s="95">
        <v>0</v>
      </c>
      <c r="L449" s="95">
        <v>0</v>
      </c>
      <c r="M449" s="95">
        <v>0</v>
      </c>
      <c r="N449" s="95">
        <v>0</v>
      </c>
      <c r="O449" s="95">
        <v>0</v>
      </c>
      <c r="P449" s="95">
        <v>0</v>
      </c>
      <c r="Q449" s="95">
        <v>0</v>
      </c>
      <c r="R449" s="95">
        <v>0</v>
      </c>
      <c r="S449" s="95">
        <v>0</v>
      </c>
      <c r="T449" s="95">
        <v>0</v>
      </c>
      <c r="U449" s="95">
        <v>0</v>
      </c>
      <c r="V449" s="95">
        <v>0</v>
      </c>
      <c r="W449" s="95">
        <v>0</v>
      </c>
      <c r="X449" s="95">
        <v>0</v>
      </c>
      <c r="Y449" s="95">
        <v>0</v>
      </c>
      <c r="Z449" s="95">
        <f t="shared" si="43"/>
        <v>0</v>
      </c>
      <c r="AA449" s="95">
        <f t="shared" si="44"/>
        <v>0</v>
      </c>
      <c r="AB449" s="95">
        <f t="shared" si="45"/>
        <v>0</v>
      </c>
      <c r="AC449" s="95">
        <f t="shared" si="46"/>
        <v>0</v>
      </c>
      <c r="AD449" s="95">
        <f t="shared" si="47"/>
        <v>0</v>
      </c>
      <c r="AE449" s="95">
        <f t="shared" si="48"/>
        <v>0</v>
      </c>
      <c r="AF449" s="95">
        <f t="shared" si="49"/>
        <v>0</v>
      </c>
    </row>
    <row r="450" spans="1:32" s="18" customFormat="1" ht="47.25" x14ac:dyDescent="0.25">
      <c r="A450" s="39" t="s">
        <v>714</v>
      </c>
      <c r="B450" s="70" t="s">
        <v>394</v>
      </c>
      <c r="C450" s="71" t="s">
        <v>216</v>
      </c>
      <c r="D450" s="95">
        <v>0</v>
      </c>
      <c r="E450" s="95">
        <v>0</v>
      </c>
      <c r="F450" s="95">
        <v>0</v>
      </c>
      <c r="G450" s="95">
        <v>0</v>
      </c>
      <c r="H450" s="95">
        <v>0</v>
      </c>
      <c r="I450" s="95">
        <v>0</v>
      </c>
      <c r="J450" s="95">
        <v>0</v>
      </c>
      <c r="K450" s="95">
        <v>0</v>
      </c>
      <c r="L450" s="95">
        <v>0</v>
      </c>
      <c r="M450" s="95">
        <v>0</v>
      </c>
      <c r="N450" s="95">
        <v>0</v>
      </c>
      <c r="O450" s="95">
        <v>0</v>
      </c>
      <c r="P450" s="95">
        <v>0</v>
      </c>
      <c r="Q450" s="95">
        <v>0</v>
      </c>
      <c r="R450" s="95">
        <v>0</v>
      </c>
      <c r="S450" s="95">
        <v>0</v>
      </c>
      <c r="T450" s="95">
        <v>0</v>
      </c>
      <c r="U450" s="95">
        <v>0</v>
      </c>
      <c r="V450" s="95">
        <v>0</v>
      </c>
      <c r="W450" s="95">
        <v>0</v>
      </c>
      <c r="X450" s="95">
        <v>0</v>
      </c>
      <c r="Y450" s="95">
        <v>0</v>
      </c>
      <c r="Z450" s="95">
        <f t="shared" si="43"/>
        <v>0</v>
      </c>
      <c r="AA450" s="95">
        <f t="shared" si="44"/>
        <v>0</v>
      </c>
      <c r="AB450" s="95">
        <f t="shared" si="45"/>
        <v>0</v>
      </c>
      <c r="AC450" s="95">
        <f t="shared" si="46"/>
        <v>0</v>
      </c>
      <c r="AD450" s="95">
        <f t="shared" si="47"/>
        <v>0</v>
      </c>
      <c r="AE450" s="95">
        <f t="shared" si="48"/>
        <v>0</v>
      </c>
      <c r="AF450" s="95">
        <f t="shared" si="49"/>
        <v>0</v>
      </c>
    </row>
    <row r="451" spans="1:32" s="18" customFormat="1" ht="47.25" x14ac:dyDescent="0.25">
      <c r="A451" s="39" t="s">
        <v>66</v>
      </c>
      <c r="B451" s="70" t="s">
        <v>396</v>
      </c>
      <c r="C451" s="71" t="s">
        <v>216</v>
      </c>
      <c r="D451" s="95">
        <v>0</v>
      </c>
      <c r="E451" s="95">
        <v>0</v>
      </c>
      <c r="F451" s="95">
        <v>0</v>
      </c>
      <c r="G451" s="95">
        <v>0</v>
      </c>
      <c r="H451" s="95">
        <v>0</v>
      </c>
      <c r="I451" s="95">
        <v>0</v>
      </c>
      <c r="J451" s="95">
        <v>0</v>
      </c>
      <c r="K451" s="95">
        <v>0</v>
      </c>
      <c r="L451" s="95">
        <v>0</v>
      </c>
      <c r="M451" s="95">
        <v>0</v>
      </c>
      <c r="N451" s="95">
        <v>0</v>
      </c>
      <c r="O451" s="95">
        <v>0</v>
      </c>
      <c r="P451" s="95">
        <v>0</v>
      </c>
      <c r="Q451" s="95">
        <v>0</v>
      </c>
      <c r="R451" s="95">
        <v>0</v>
      </c>
      <c r="S451" s="95">
        <v>0</v>
      </c>
      <c r="T451" s="95">
        <v>0</v>
      </c>
      <c r="U451" s="95">
        <v>0</v>
      </c>
      <c r="V451" s="95">
        <v>0</v>
      </c>
      <c r="W451" s="95">
        <v>0</v>
      </c>
      <c r="X451" s="95">
        <v>0</v>
      </c>
      <c r="Y451" s="95">
        <v>0</v>
      </c>
      <c r="Z451" s="95">
        <f t="shared" si="43"/>
        <v>0</v>
      </c>
      <c r="AA451" s="95">
        <f t="shared" si="44"/>
        <v>0</v>
      </c>
      <c r="AB451" s="95">
        <f t="shared" si="45"/>
        <v>0</v>
      </c>
      <c r="AC451" s="95">
        <f t="shared" si="46"/>
        <v>0</v>
      </c>
      <c r="AD451" s="95">
        <f t="shared" si="47"/>
        <v>0</v>
      </c>
      <c r="AE451" s="95">
        <f t="shared" si="48"/>
        <v>0</v>
      </c>
      <c r="AF451" s="95">
        <f t="shared" si="49"/>
        <v>0</v>
      </c>
    </row>
    <row r="452" spans="1:32" s="18" customFormat="1" ht="47.25" x14ac:dyDescent="0.25">
      <c r="A452" s="39" t="s">
        <v>715</v>
      </c>
      <c r="B452" s="70" t="s">
        <v>398</v>
      </c>
      <c r="C452" s="71" t="s">
        <v>216</v>
      </c>
      <c r="D452" s="95">
        <v>0</v>
      </c>
      <c r="E452" s="95">
        <v>0</v>
      </c>
      <c r="F452" s="95">
        <v>0</v>
      </c>
      <c r="G452" s="95">
        <v>0</v>
      </c>
      <c r="H452" s="95">
        <v>0</v>
      </c>
      <c r="I452" s="95">
        <v>0</v>
      </c>
      <c r="J452" s="95">
        <v>0</v>
      </c>
      <c r="K452" s="95">
        <v>0</v>
      </c>
      <c r="L452" s="95">
        <v>0</v>
      </c>
      <c r="M452" s="95">
        <v>0</v>
      </c>
      <c r="N452" s="95">
        <v>0</v>
      </c>
      <c r="O452" s="95">
        <v>0</v>
      </c>
      <c r="P452" s="95">
        <v>0</v>
      </c>
      <c r="Q452" s="95">
        <v>0</v>
      </c>
      <c r="R452" s="95">
        <v>0</v>
      </c>
      <c r="S452" s="95">
        <v>0</v>
      </c>
      <c r="T452" s="95">
        <v>0</v>
      </c>
      <c r="U452" s="95">
        <v>0</v>
      </c>
      <c r="V452" s="95">
        <v>0</v>
      </c>
      <c r="W452" s="95">
        <v>0</v>
      </c>
      <c r="X452" s="95">
        <v>0</v>
      </c>
      <c r="Y452" s="95">
        <v>0</v>
      </c>
      <c r="Z452" s="95">
        <f t="shared" si="43"/>
        <v>0</v>
      </c>
      <c r="AA452" s="95">
        <f t="shared" si="44"/>
        <v>0</v>
      </c>
      <c r="AB452" s="95">
        <f t="shared" si="45"/>
        <v>0</v>
      </c>
      <c r="AC452" s="95">
        <f t="shared" si="46"/>
        <v>0</v>
      </c>
      <c r="AD452" s="95">
        <f t="shared" si="47"/>
        <v>0</v>
      </c>
      <c r="AE452" s="95">
        <f t="shared" si="48"/>
        <v>0</v>
      </c>
      <c r="AF452" s="95">
        <f t="shared" si="49"/>
        <v>0</v>
      </c>
    </row>
    <row r="453" spans="1:32" s="18" customFormat="1" ht="68.25" customHeight="1" x14ac:dyDescent="0.25">
      <c r="A453" s="39" t="s">
        <v>716</v>
      </c>
      <c r="B453" s="70" t="s">
        <v>400</v>
      </c>
      <c r="C453" s="71" t="s">
        <v>216</v>
      </c>
      <c r="D453" s="95">
        <v>0</v>
      </c>
      <c r="E453" s="95">
        <v>0</v>
      </c>
      <c r="F453" s="95">
        <v>0</v>
      </c>
      <c r="G453" s="95">
        <v>0</v>
      </c>
      <c r="H453" s="95">
        <v>0</v>
      </c>
      <c r="I453" s="95">
        <v>0</v>
      </c>
      <c r="J453" s="95">
        <v>0</v>
      </c>
      <c r="K453" s="95">
        <v>0</v>
      </c>
      <c r="L453" s="95">
        <v>0</v>
      </c>
      <c r="M453" s="95">
        <v>0</v>
      </c>
      <c r="N453" s="95">
        <v>0</v>
      </c>
      <c r="O453" s="95">
        <v>0</v>
      </c>
      <c r="P453" s="95">
        <v>0</v>
      </c>
      <c r="Q453" s="95">
        <v>0</v>
      </c>
      <c r="R453" s="95">
        <v>0</v>
      </c>
      <c r="S453" s="95">
        <v>0</v>
      </c>
      <c r="T453" s="95">
        <v>0</v>
      </c>
      <c r="U453" s="95">
        <v>0</v>
      </c>
      <c r="V453" s="95">
        <v>0</v>
      </c>
      <c r="W453" s="95">
        <v>0</v>
      </c>
      <c r="X453" s="95">
        <v>0</v>
      </c>
      <c r="Y453" s="95">
        <v>0</v>
      </c>
      <c r="Z453" s="95">
        <f t="shared" si="43"/>
        <v>0</v>
      </c>
      <c r="AA453" s="95">
        <f t="shared" si="44"/>
        <v>0</v>
      </c>
      <c r="AB453" s="95">
        <f t="shared" si="45"/>
        <v>0</v>
      </c>
      <c r="AC453" s="95">
        <f t="shared" si="46"/>
        <v>0</v>
      </c>
      <c r="AD453" s="95">
        <f t="shared" si="47"/>
        <v>0</v>
      </c>
      <c r="AE453" s="95">
        <f t="shared" si="48"/>
        <v>0</v>
      </c>
      <c r="AF453" s="95">
        <f t="shared" si="49"/>
        <v>0</v>
      </c>
    </row>
    <row r="454" spans="1:32" s="18" customFormat="1" ht="47.25" x14ac:dyDescent="0.25">
      <c r="A454" s="39" t="s">
        <v>717</v>
      </c>
      <c r="B454" s="70" t="s">
        <v>307</v>
      </c>
      <c r="C454" s="71" t="s">
        <v>216</v>
      </c>
      <c r="D454" s="95">
        <v>0</v>
      </c>
      <c r="E454" s="95">
        <v>0</v>
      </c>
      <c r="F454" s="95">
        <v>0</v>
      </c>
      <c r="G454" s="95">
        <v>0</v>
      </c>
      <c r="H454" s="95">
        <v>0</v>
      </c>
      <c r="I454" s="95">
        <v>0</v>
      </c>
      <c r="J454" s="95">
        <v>0</v>
      </c>
      <c r="K454" s="95">
        <v>0</v>
      </c>
      <c r="L454" s="95">
        <v>0</v>
      </c>
      <c r="M454" s="95">
        <v>0</v>
      </c>
      <c r="N454" s="95">
        <v>0</v>
      </c>
      <c r="O454" s="95">
        <v>0</v>
      </c>
      <c r="P454" s="95">
        <v>0</v>
      </c>
      <c r="Q454" s="95">
        <v>0</v>
      </c>
      <c r="R454" s="95">
        <v>0</v>
      </c>
      <c r="S454" s="95">
        <v>0</v>
      </c>
      <c r="T454" s="95">
        <v>0</v>
      </c>
      <c r="U454" s="95">
        <v>0</v>
      </c>
      <c r="V454" s="95">
        <v>0</v>
      </c>
      <c r="W454" s="95">
        <v>0</v>
      </c>
      <c r="X454" s="95">
        <v>0</v>
      </c>
      <c r="Y454" s="95">
        <v>0</v>
      </c>
      <c r="Z454" s="95">
        <f t="shared" si="43"/>
        <v>0</v>
      </c>
      <c r="AA454" s="95">
        <f t="shared" si="44"/>
        <v>0</v>
      </c>
      <c r="AB454" s="95">
        <f t="shared" si="45"/>
        <v>0</v>
      </c>
      <c r="AC454" s="95">
        <f t="shared" si="46"/>
        <v>0</v>
      </c>
      <c r="AD454" s="95">
        <f t="shared" si="47"/>
        <v>0</v>
      </c>
      <c r="AE454" s="95">
        <f t="shared" si="48"/>
        <v>0</v>
      </c>
      <c r="AF454" s="95">
        <f t="shared" si="49"/>
        <v>0</v>
      </c>
    </row>
    <row r="455" spans="1:32" s="18" customFormat="1" ht="63" x14ac:dyDescent="0.25">
      <c r="A455" s="39" t="s">
        <v>718</v>
      </c>
      <c r="B455" s="70" t="s">
        <v>403</v>
      </c>
      <c r="C455" s="71" t="s">
        <v>216</v>
      </c>
      <c r="D455" s="95">
        <v>0</v>
      </c>
      <c r="E455" s="95">
        <v>0</v>
      </c>
      <c r="F455" s="95">
        <v>0</v>
      </c>
      <c r="G455" s="95">
        <v>0</v>
      </c>
      <c r="H455" s="95">
        <v>0</v>
      </c>
      <c r="I455" s="95">
        <v>0</v>
      </c>
      <c r="J455" s="95">
        <v>0</v>
      </c>
      <c r="K455" s="95">
        <v>0</v>
      </c>
      <c r="L455" s="95">
        <v>0</v>
      </c>
      <c r="M455" s="95">
        <v>0</v>
      </c>
      <c r="N455" s="95">
        <v>0</v>
      </c>
      <c r="O455" s="95">
        <v>0</v>
      </c>
      <c r="P455" s="95">
        <v>0</v>
      </c>
      <c r="Q455" s="95">
        <v>0</v>
      </c>
      <c r="R455" s="95">
        <v>0</v>
      </c>
      <c r="S455" s="95">
        <v>0</v>
      </c>
      <c r="T455" s="95">
        <v>0</v>
      </c>
      <c r="U455" s="95">
        <v>0</v>
      </c>
      <c r="V455" s="95">
        <v>0</v>
      </c>
      <c r="W455" s="95">
        <v>0</v>
      </c>
      <c r="X455" s="95">
        <v>0</v>
      </c>
      <c r="Y455" s="95">
        <v>0</v>
      </c>
      <c r="Z455" s="95">
        <f t="shared" si="43"/>
        <v>0</v>
      </c>
      <c r="AA455" s="95">
        <f t="shared" si="44"/>
        <v>0</v>
      </c>
      <c r="AB455" s="95">
        <f t="shared" si="45"/>
        <v>0</v>
      </c>
      <c r="AC455" s="95">
        <f t="shared" si="46"/>
        <v>0</v>
      </c>
      <c r="AD455" s="95">
        <f t="shared" si="47"/>
        <v>0</v>
      </c>
      <c r="AE455" s="95">
        <f t="shared" si="48"/>
        <v>0</v>
      </c>
      <c r="AF455" s="95">
        <f t="shared" si="49"/>
        <v>0</v>
      </c>
    </row>
    <row r="456" spans="1:32" s="18" customFormat="1" ht="72.75" customHeight="1" x14ac:dyDescent="0.25">
      <c r="A456" s="39" t="s">
        <v>719</v>
      </c>
      <c r="B456" s="70" t="s">
        <v>405</v>
      </c>
      <c r="C456" s="71" t="s">
        <v>216</v>
      </c>
      <c r="D456" s="95">
        <v>0</v>
      </c>
      <c r="E456" s="95">
        <v>0</v>
      </c>
      <c r="F456" s="95">
        <v>0</v>
      </c>
      <c r="G456" s="95">
        <v>0</v>
      </c>
      <c r="H456" s="95">
        <v>0</v>
      </c>
      <c r="I456" s="95">
        <v>0</v>
      </c>
      <c r="J456" s="95">
        <v>0</v>
      </c>
      <c r="K456" s="95">
        <v>0</v>
      </c>
      <c r="L456" s="95">
        <v>0</v>
      </c>
      <c r="M456" s="95">
        <v>0</v>
      </c>
      <c r="N456" s="95">
        <v>0</v>
      </c>
      <c r="O456" s="95">
        <v>0</v>
      </c>
      <c r="P456" s="95">
        <v>0</v>
      </c>
      <c r="Q456" s="95">
        <v>0</v>
      </c>
      <c r="R456" s="95">
        <v>0</v>
      </c>
      <c r="S456" s="95">
        <v>0</v>
      </c>
      <c r="T456" s="95">
        <v>0</v>
      </c>
      <c r="U456" s="95">
        <v>0</v>
      </c>
      <c r="V456" s="95">
        <v>0</v>
      </c>
      <c r="W456" s="95">
        <v>0</v>
      </c>
      <c r="X456" s="95">
        <v>0</v>
      </c>
      <c r="Y456" s="95">
        <v>0</v>
      </c>
      <c r="Z456" s="95">
        <f t="shared" si="43"/>
        <v>0</v>
      </c>
      <c r="AA456" s="95">
        <f t="shared" si="44"/>
        <v>0</v>
      </c>
      <c r="AB456" s="95">
        <f t="shared" si="45"/>
        <v>0</v>
      </c>
      <c r="AC456" s="95">
        <f t="shared" si="46"/>
        <v>0</v>
      </c>
      <c r="AD456" s="95">
        <f t="shared" si="47"/>
        <v>0</v>
      </c>
      <c r="AE456" s="95">
        <f t="shared" si="48"/>
        <v>0</v>
      </c>
      <c r="AF456" s="95">
        <f t="shared" si="49"/>
        <v>0</v>
      </c>
    </row>
    <row r="457" spans="1:32" s="18" customFormat="1" ht="31.5" x14ac:dyDescent="0.25">
      <c r="A457" s="39" t="s">
        <v>720</v>
      </c>
      <c r="B457" s="70" t="s">
        <v>407</v>
      </c>
      <c r="C457" s="71" t="s">
        <v>216</v>
      </c>
      <c r="D457" s="95">
        <v>0</v>
      </c>
      <c r="E457" s="95">
        <v>0</v>
      </c>
      <c r="F457" s="95">
        <v>0</v>
      </c>
      <c r="G457" s="95">
        <v>0</v>
      </c>
      <c r="H457" s="95">
        <v>0</v>
      </c>
      <c r="I457" s="95">
        <v>0</v>
      </c>
      <c r="J457" s="95">
        <v>0</v>
      </c>
      <c r="K457" s="95">
        <v>0</v>
      </c>
      <c r="L457" s="95">
        <v>0</v>
      </c>
      <c r="M457" s="95">
        <v>0</v>
      </c>
      <c r="N457" s="95">
        <v>0</v>
      </c>
      <c r="O457" s="95">
        <v>0</v>
      </c>
      <c r="P457" s="95">
        <v>0</v>
      </c>
      <c r="Q457" s="95">
        <v>0</v>
      </c>
      <c r="R457" s="95">
        <v>0</v>
      </c>
      <c r="S457" s="95">
        <v>0</v>
      </c>
      <c r="T457" s="95">
        <v>0</v>
      </c>
      <c r="U457" s="95">
        <v>0</v>
      </c>
      <c r="V457" s="95">
        <v>0</v>
      </c>
      <c r="W457" s="95">
        <v>0</v>
      </c>
      <c r="X457" s="95">
        <v>0</v>
      </c>
      <c r="Y457" s="95">
        <v>0</v>
      </c>
      <c r="Z457" s="95">
        <f t="shared" si="43"/>
        <v>0</v>
      </c>
      <c r="AA457" s="95">
        <f t="shared" si="44"/>
        <v>0</v>
      </c>
      <c r="AB457" s="95">
        <f t="shared" si="45"/>
        <v>0</v>
      </c>
      <c r="AC457" s="95">
        <f t="shared" si="46"/>
        <v>0</v>
      </c>
      <c r="AD457" s="95">
        <f t="shared" si="47"/>
        <v>0</v>
      </c>
      <c r="AE457" s="95">
        <f t="shared" si="48"/>
        <v>0</v>
      </c>
      <c r="AF457" s="95">
        <f t="shared" si="49"/>
        <v>0</v>
      </c>
    </row>
    <row r="458" spans="1:32" s="18" customFormat="1" ht="31.5" x14ac:dyDescent="0.25">
      <c r="A458" s="39" t="s">
        <v>67</v>
      </c>
      <c r="B458" s="70" t="s">
        <v>409</v>
      </c>
      <c r="C458" s="71" t="s">
        <v>216</v>
      </c>
      <c r="D458" s="95">
        <v>0</v>
      </c>
      <c r="E458" s="95">
        <v>0</v>
      </c>
      <c r="F458" s="95">
        <v>0</v>
      </c>
      <c r="G458" s="95">
        <v>0</v>
      </c>
      <c r="H458" s="95">
        <v>0</v>
      </c>
      <c r="I458" s="95">
        <v>0</v>
      </c>
      <c r="J458" s="95">
        <v>0</v>
      </c>
      <c r="K458" s="95">
        <v>0</v>
      </c>
      <c r="L458" s="95">
        <v>0</v>
      </c>
      <c r="M458" s="95">
        <v>0</v>
      </c>
      <c r="N458" s="95">
        <v>0</v>
      </c>
      <c r="O458" s="95">
        <v>0</v>
      </c>
      <c r="P458" s="95">
        <v>0</v>
      </c>
      <c r="Q458" s="95">
        <v>0</v>
      </c>
      <c r="R458" s="95">
        <v>0</v>
      </c>
      <c r="S458" s="95">
        <v>0</v>
      </c>
      <c r="T458" s="95">
        <v>0</v>
      </c>
      <c r="U458" s="95">
        <v>0</v>
      </c>
      <c r="V458" s="95">
        <v>0</v>
      </c>
      <c r="W458" s="95">
        <v>0</v>
      </c>
      <c r="X458" s="95">
        <v>0</v>
      </c>
      <c r="Y458" s="95">
        <v>0</v>
      </c>
      <c r="Z458" s="95">
        <f t="shared" si="43"/>
        <v>0</v>
      </c>
      <c r="AA458" s="95">
        <f t="shared" si="44"/>
        <v>0</v>
      </c>
      <c r="AB458" s="95">
        <f t="shared" si="45"/>
        <v>0</v>
      </c>
      <c r="AC458" s="95">
        <f t="shared" si="46"/>
        <v>0</v>
      </c>
      <c r="AD458" s="95">
        <f t="shared" si="47"/>
        <v>0</v>
      </c>
      <c r="AE458" s="95">
        <f t="shared" si="48"/>
        <v>0</v>
      </c>
      <c r="AF458" s="95">
        <f t="shared" si="49"/>
        <v>0</v>
      </c>
    </row>
    <row r="459" spans="1:32" s="18" customFormat="1" ht="31.5" x14ac:dyDescent="0.25">
      <c r="A459" s="39" t="s">
        <v>721</v>
      </c>
      <c r="B459" s="70" t="s">
        <v>411</v>
      </c>
      <c r="C459" s="71" t="s">
        <v>216</v>
      </c>
      <c r="D459" s="95">
        <v>0</v>
      </c>
      <c r="E459" s="95">
        <v>0</v>
      </c>
      <c r="F459" s="95">
        <v>0</v>
      </c>
      <c r="G459" s="95">
        <v>0</v>
      </c>
      <c r="H459" s="95">
        <v>0</v>
      </c>
      <c r="I459" s="95">
        <v>0</v>
      </c>
      <c r="J459" s="95">
        <v>0</v>
      </c>
      <c r="K459" s="95">
        <v>0</v>
      </c>
      <c r="L459" s="95">
        <v>0</v>
      </c>
      <c r="M459" s="95">
        <v>0</v>
      </c>
      <c r="N459" s="95">
        <v>0</v>
      </c>
      <c r="O459" s="95">
        <v>0</v>
      </c>
      <c r="P459" s="95">
        <v>0</v>
      </c>
      <c r="Q459" s="95">
        <v>0</v>
      </c>
      <c r="R459" s="95">
        <v>0</v>
      </c>
      <c r="S459" s="95">
        <v>0</v>
      </c>
      <c r="T459" s="95">
        <v>0</v>
      </c>
      <c r="U459" s="95">
        <v>0</v>
      </c>
      <c r="V459" s="95">
        <v>0</v>
      </c>
      <c r="W459" s="95">
        <v>0</v>
      </c>
      <c r="X459" s="95">
        <v>0</v>
      </c>
      <c r="Y459" s="95">
        <v>0</v>
      </c>
      <c r="Z459" s="95">
        <f t="shared" si="43"/>
        <v>0</v>
      </c>
      <c r="AA459" s="95">
        <f t="shared" si="44"/>
        <v>0</v>
      </c>
      <c r="AB459" s="95">
        <f t="shared" si="45"/>
        <v>0</v>
      </c>
      <c r="AC459" s="95">
        <f t="shared" si="46"/>
        <v>0</v>
      </c>
      <c r="AD459" s="95">
        <f t="shared" si="47"/>
        <v>0</v>
      </c>
      <c r="AE459" s="95">
        <f t="shared" si="48"/>
        <v>0</v>
      </c>
      <c r="AF459" s="95">
        <f t="shared" si="49"/>
        <v>0</v>
      </c>
    </row>
    <row r="460" spans="1:32" s="18" customFormat="1" ht="47.25" x14ac:dyDescent="0.25">
      <c r="A460" s="39" t="s">
        <v>722</v>
      </c>
      <c r="B460" s="70" t="s">
        <v>413</v>
      </c>
      <c r="C460" s="71" t="s">
        <v>216</v>
      </c>
      <c r="D460" s="95">
        <v>0</v>
      </c>
      <c r="E460" s="95">
        <v>0</v>
      </c>
      <c r="F460" s="95">
        <v>0</v>
      </c>
      <c r="G460" s="95">
        <v>0</v>
      </c>
      <c r="H460" s="95">
        <v>0</v>
      </c>
      <c r="I460" s="95">
        <v>0</v>
      </c>
      <c r="J460" s="95">
        <v>0</v>
      </c>
      <c r="K460" s="95">
        <v>0</v>
      </c>
      <c r="L460" s="95">
        <v>0</v>
      </c>
      <c r="M460" s="95">
        <v>0</v>
      </c>
      <c r="N460" s="95">
        <v>0</v>
      </c>
      <c r="O460" s="95">
        <v>0</v>
      </c>
      <c r="P460" s="95">
        <v>0</v>
      </c>
      <c r="Q460" s="95">
        <v>0</v>
      </c>
      <c r="R460" s="95">
        <v>0</v>
      </c>
      <c r="S460" s="95">
        <v>0</v>
      </c>
      <c r="T460" s="95">
        <v>0</v>
      </c>
      <c r="U460" s="95">
        <v>0</v>
      </c>
      <c r="V460" s="95">
        <v>0</v>
      </c>
      <c r="W460" s="95">
        <v>0</v>
      </c>
      <c r="X460" s="95">
        <v>0</v>
      </c>
      <c r="Y460" s="95">
        <v>0</v>
      </c>
      <c r="Z460" s="95">
        <f t="shared" si="43"/>
        <v>0</v>
      </c>
      <c r="AA460" s="95">
        <f t="shared" si="44"/>
        <v>0</v>
      </c>
      <c r="AB460" s="95">
        <f t="shared" si="45"/>
        <v>0</v>
      </c>
      <c r="AC460" s="95">
        <f t="shared" si="46"/>
        <v>0</v>
      </c>
      <c r="AD460" s="95">
        <f t="shared" si="47"/>
        <v>0</v>
      </c>
      <c r="AE460" s="95">
        <f t="shared" si="48"/>
        <v>0</v>
      </c>
      <c r="AF460" s="95">
        <f t="shared" si="49"/>
        <v>0</v>
      </c>
    </row>
    <row r="461" spans="1:32" s="18" customFormat="1" ht="47.25" x14ac:dyDescent="0.25">
      <c r="A461" s="39" t="s">
        <v>723</v>
      </c>
      <c r="B461" s="70" t="s">
        <v>415</v>
      </c>
      <c r="C461" s="71" t="s">
        <v>216</v>
      </c>
      <c r="D461" s="95">
        <v>0</v>
      </c>
      <c r="E461" s="95">
        <v>0</v>
      </c>
      <c r="F461" s="95">
        <v>0</v>
      </c>
      <c r="G461" s="95">
        <v>0</v>
      </c>
      <c r="H461" s="95">
        <v>0</v>
      </c>
      <c r="I461" s="95">
        <v>0</v>
      </c>
      <c r="J461" s="95">
        <v>0</v>
      </c>
      <c r="K461" s="95">
        <v>0</v>
      </c>
      <c r="L461" s="95">
        <v>0</v>
      </c>
      <c r="M461" s="95">
        <v>0</v>
      </c>
      <c r="N461" s="95">
        <v>0</v>
      </c>
      <c r="O461" s="95">
        <v>0</v>
      </c>
      <c r="P461" s="95">
        <v>0</v>
      </c>
      <c r="Q461" s="95">
        <v>0</v>
      </c>
      <c r="R461" s="95">
        <v>0</v>
      </c>
      <c r="S461" s="95">
        <v>0</v>
      </c>
      <c r="T461" s="95">
        <v>0</v>
      </c>
      <c r="U461" s="95">
        <v>0</v>
      </c>
      <c r="V461" s="95">
        <v>0</v>
      </c>
      <c r="W461" s="95">
        <v>0</v>
      </c>
      <c r="X461" s="95">
        <v>0</v>
      </c>
      <c r="Y461" s="95">
        <v>0</v>
      </c>
      <c r="Z461" s="95">
        <f t="shared" si="43"/>
        <v>0</v>
      </c>
      <c r="AA461" s="95">
        <f t="shared" si="44"/>
        <v>0</v>
      </c>
      <c r="AB461" s="95">
        <f t="shared" si="45"/>
        <v>0</v>
      </c>
      <c r="AC461" s="95">
        <f t="shared" si="46"/>
        <v>0</v>
      </c>
      <c r="AD461" s="95">
        <f t="shared" si="47"/>
        <v>0</v>
      </c>
      <c r="AE461" s="95">
        <f t="shared" si="48"/>
        <v>0</v>
      </c>
      <c r="AF461" s="95">
        <f t="shared" si="49"/>
        <v>0</v>
      </c>
    </row>
    <row r="462" spans="1:32" s="18" customFormat="1" ht="47.25" x14ac:dyDescent="0.25">
      <c r="A462" s="39" t="s">
        <v>724</v>
      </c>
      <c r="B462" s="70" t="s">
        <v>417</v>
      </c>
      <c r="C462" s="71" t="s">
        <v>216</v>
      </c>
      <c r="D462" s="95">
        <v>0</v>
      </c>
      <c r="E462" s="95">
        <v>0</v>
      </c>
      <c r="F462" s="95">
        <v>0</v>
      </c>
      <c r="G462" s="95">
        <v>0</v>
      </c>
      <c r="H462" s="95">
        <v>0</v>
      </c>
      <c r="I462" s="95">
        <v>0</v>
      </c>
      <c r="J462" s="95">
        <v>0</v>
      </c>
      <c r="K462" s="95">
        <v>0</v>
      </c>
      <c r="L462" s="95">
        <v>0</v>
      </c>
      <c r="M462" s="95">
        <v>0</v>
      </c>
      <c r="N462" s="95">
        <v>0</v>
      </c>
      <c r="O462" s="95">
        <v>0</v>
      </c>
      <c r="P462" s="95">
        <v>0</v>
      </c>
      <c r="Q462" s="95">
        <v>0</v>
      </c>
      <c r="R462" s="95">
        <v>0</v>
      </c>
      <c r="S462" s="95">
        <v>0</v>
      </c>
      <c r="T462" s="95">
        <v>0</v>
      </c>
      <c r="U462" s="95">
        <v>0</v>
      </c>
      <c r="V462" s="95">
        <v>0</v>
      </c>
      <c r="W462" s="95">
        <v>0</v>
      </c>
      <c r="X462" s="95">
        <v>0</v>
      </c>
      <c r="Y462" s="95">
        <v>0</v>
      </c>
      <c r="Z462" s="95">
        <f t="shared" si="43"/>
        <v>0</v>
      </c>
      <c r="AA462" s="95">
        <f t="shared" si="44"/>
        <v>0</v>
      </c>
      <c r="AB462" s="95">
        <f t="shared" si="45"/>
        <v>0</v>
      </c>
      <c r="AC462" s="95">
        <f t="shared" si="46"/>
        <v>0</v>
      </c>
      <c r="AD462" s="95">
        <f t="shared" si="47"/>
        <v>0</v>
      </c>
      <c r="AE462" s="95">
        <f t="shared" si="48"/>
        <v>0</v>
      </c>
      <c r="AF462" s="95">
        <f t="shared" si="49"/>
        <v>0</v>
      </c>
    </row>
    <row r="463" spans="1:32" s="18" customFormat="1" ht="47.25" x14ac:dyDescent="0.25">
      <c r="A463" s="39" t="s">
        <v>725</v>
      </c>
      <c r="B463" s="70" t="s">
        <v>419</v>
      </c>
      <c r="C463" s="71" t="s">
        <v>216</v>
      </c>
      <c r="D463" s="95">
        <v>0</v>
      </c>
      <c r="E463" s="95">
        <v>0</v>
      </c>
      <c r="F463" s="95">
        <v>0</v>
      </c>
      <c r="G463" s="95">
        <v>0</v>
      </c>
      <c r="H463" s="95">
        <v>0</v>
      </c>
      <c r="I463" s="95">
        <v>0</v>
      </c>
      <c r="J463" s="95">
        <v>0</v>
      </c>
      <c r="K463" s="95">
        <v>0</v>
      </c>
      <c r="L463" s="95">
        <v>0</v>
      </c>
      <c r="M463" s="95">
        <v>0</v>
      </c>
      <c r="N463" s="95">
        <v>0</v>
      </c>
      <c r="O463" s="95">
        <v>0</v>
      </c>
      <c r="P463" s="95">
        <v>0</v>
      </c>
      <c r="Q463" s="95">
        <v>0</v>
      </c>
      <c r="R463" s="95">
        <v>0</v>
      </c>
      <c r="S463" s="95">
        <v>0</v>
      </c>
      <c r="T463" s="95">
        <v>0</v>
      </c>
      <c r="U463" s="95">
        <v>0</v>
      </c>
      <c r="V463" s="95">
        <v>0</v>
      </c>
      <c r="W463" s="95">
        <v>0</v>
      </c>
      <c r="X463" s="95">
        <v>0</v>
      </c>
      <c r="Y463" s="95">
        <v>0</v>
      </c>
      <c r="Z463" s="95">
        <f t="shared" si="43"/>
        <v>0</v>
      </c>
      <c r="AA463" s="95">
        <f t="shared" si="44"/>
        <v>0</v>
      </c>
      <c r="AB463" s="95">
        <f t="shared" si="45"/>
        <v>0</v>
      </c>
      <c r="AC463" s="95">
        <f t="shared" si="46"/>
        <v>0</v>
      </c>
      <c r="AD463" s="95">
        <f t="shared" si="47"/>
        <v>0</v>
      </c>
      <c r="AE463" s="95">
        <f t="shared" si="48"/>
        <v>0</v>
      </c>
      <c r="AF463" s="95">
        <f t="shared" si="49"/>
        <v>0</v>
      </c>
    </row>
    <row r="464" spans="1:32" s="18" customFormat="1" ht="47.25" x14ac:dyDescent="0.25">
      <c r="A464" s="39" t="s">
        <v>726</v>
      </c>
      <c r="B464" s="70" t="s">
        <v>421</v>
      </c>
      <c r="C464" s="71" t="s">
        <v>216</v>
      </c>
      <c r="D464" s="95">
        <v>0</v>
      </c>
      <c r="E464" s="95">
        <v>0</v>
      </c>
      <c r="F464" s="95">
        <v>0</v>
      </c>
      <c r="G464" s="95">
        <v>0</v>
      </c>
      <c r="H464" s="95">
        <v>0</v>
      </c>
      <c r="I464" s="95">
        <v>0</v>
      </c>
      <c r="J464" s="95">
        <v>0</v>
      </c>
      <c r="K464" s="95">
        <v>0</v>
      </c>
      <c r="L464" s="95">
        <v>0</v>
      </c>
      <c r="M464" s="95">
        <v>0</v>
      </c>
      <c r="N464" s="95">
        <v>0</v>
      </c>
      <c r="O464" s="95">
        <v>0</v>
      </c>
      <c r="P464" s="95">
        <v>0</v>
      </c>
      <c r="Q464" s="95">
        <v>0</v>
      </c>
      <c r="R464" s="95">
        <v>0</v>
      </c>
      <c r="S464" s="95">
        <v>0</v>
      </c>
      <c r="T464" s="95">
        <v>0</v>
      </c>
      <c r="U464" s="95">
        <v>0</v>
      </c>
      <c r="V464" s="95">
        <v>0</v>
      </c>
      <c r="W464" s="95">
        <v>0</v>
      </c>
      <c r="X464" s="95">
        <v>0</v>
      </c>
      <c r="Y464" s="95">
        <v>0</v>
      </c>
      <c r="Z464" s="95">
        <f t="shared" si="43"/>
        <v>0</v>
      </c>
      <c r="AA464" s="95">
        <f t="shared" si="44"/>
        <v>0</v>
      </c>
      <c r="AB464" s="95">
        <f t="shared" si="45"/>
        <v>0</v>
      </c>
      <c r="AC464" s="95">
        <f t="shared" si="46"/>
        <v>0</v>
      </c>
      <c r="AD464" s="95">
        <f t="shared" si="47"/>
        <v>0</v>
      </c>
      <c r="AE464" s="95">
        <f t="shared" si="48"/>
        <v>0</v>
      </c>
      <c r="AF464" s="95">
        <f t="shared" si="49"/>
        <v>0</v>
      </c>
    </row>
    <row r="465" spans="1:44" s="18" customFormat="1" ht="47.25" x14ac:dyDescent="0.25">
      <c r="A465" s="39" t="s">
        <v>68</v>
      </c>
      <c r="B465" s="70" t="s">
        <v>318</v>
      </c>
      <c r="C465" s="71" t="s">
        <v>216</v>
      </c>
      <c r="D465" s="95">
        <v>0</v>
      </c>
      <c r="E465" s="95">
        <v>0</v>
      </c>
      <c r="F465" s="95">
        <v>0</v>
      </c>
      <c r="G465" s="95">
        <v>0</v>
      </c>
      <c r="H465" s="95">
        <v>0</v>
      </c>
      <c r="I465" s="95">
        <v>0</v>
      </c>
      <c r="J465" s="95">
        <v>0</v>
      </c>
      <c r="K465" s="95">
        <v>0</v>
      </c>
      <c r="L465" s="95">
        <v>0</v>
      </c>
      <c r="M465" s="95">
        <v>0</v>
      </c>
      <c r="N465" s="95">
        <v>0</v>
      </c>
      <c r="O465" s="95">
        <v>0</v>
      </c>
      <c r="P465" s="95">
        <v>0</v>
      </c>
      <c r="Q465" s="95">
        <v>0</v>
      </c>
      <c r="R465" s="95">
        <v>0</v>
      </c>
      <c r="S465" s="95">
        <v>0</v>
      </c>
      <c r="T465" s="95">
        <v>0</v>
      </c>
      <c r="U465" s="95">
        <v>0</v>
      </c>
      <c r="V465" s="95">
        <v>0</v>
      </c>
      <c r="W465" s="95">
        <v>0</v>
      </c>
      <c r="X465" s="95">
        <v>0</v>
      </c>
      <c r="Y465" s="95">
        <v>0</v>
      </c>
      <c r="Z465" s="95">
        <f t="shared" si="43"/>
        <v>0</v>
      </c>
      <c r="AA465" s="95">
        <f t="shared" si="44"/>
        <v>0</v>
      </c>
      <c r="AB465" s="95">
        <f t="shared" si="45"/>
        <v>0</v>
      </c>
      <c r="AC465" s="95">
        <f t="shared" si="46"/>
        <v>0</v>
      </c>
      <c r="AD465" s="95">
        <f t="shared" si="47"/>
        <v>0</v>
      </c>
      <c r="AE465" s="95">
        <f t="shared" si="48"/>
        <v>0</v>
      </c>
      <c r="AF465" s="95">
        <f t="shared" si="49"/>
        <v>0</v>
      </c>
    </row>
    <row r="466" spans="1:44" s="18" customFormat="1" ht="31.5" x14ac:dyDescent="0.25">
      <c r="A466" s="39" t="s">
        <v>69</v>
      </c>
      <c r="B466" s="70" t="s">
        <v>320</v>
      </c>
      <c r="C466" s="71" t="s">
        <v>216</v>
      </c>
      <c r="D466" s="95">
        <v>0</v>
      </c>
      <c r="E466" s="95">
        <v>0</v>
      </c>
      <c r="F466" s="95">
        <v>0</v>
      </c>
      <c r="G466" s="95">
        <v>0</v>
      </c>
      <c r="H466" s="95">
        <v>0</v>
      </c>
      <c r="I466" s="95">
        <v>0</v>
      </c>
      <c r="J466" s="95">
        <v>0</v>
      </c>
      <c r="K466" s="95">
        <v>0</v>
      </c>
      <c r="L466" s="95">
        <v>0</v>
      </c>
      <c r="M466" s="95">
        <v>0</v>
      </c>
      <c r="N466" s="95">
        <v>0</v>
      </c>
      <c r="O466" s="95">
        <v>0</v>
      </c>
      <c r="P466" s="95">
        <v>0</v>
      </c>
      <c r="Q466" s="95">
        <v>0</v>
      </c>
      <c r="R466" s="95">
        <v>0</v>
      </c>
      <c r="S466" s="95">
        <v>0</v>
      </c>
      <c r="T466" s="95">
        <v>0</v>
      </c>
      <c r="U466" s="95">
        <v>0</v>
      </c>
      <c r="V466" s="95">
        <v>0</v>
      </c>
      <c r="W466" s="95">
        <v>0</v>
      </c>
      <c r="X466" s="95">
        <v>0</v>
      </c>
      <c r="Y466" s="95">
        <v>0</v>
      </c>
      <c r="Z466" s="95">
        <f t="shared" ref="Z466:Z467" si="50">S466</f>
        <v>0</v>
      </c>
      <c r="AA466" s="95">
        <f t="shared" ref="AA466:AA467" si="51">T466</f>
        <v>0</v>
      </c>
      <c r="AB466" s="95">
        <f t="shared" ref="AB466:AB467" si="52">U466</f>
        <v>0</v>
      </c>
      <c r="AC466" s="95">
        <f t="shared" ref="AC466:AC467" si="53">V466</f>
        <v>0</v>
      </c>
      <c r="AD466" s="95">
        <f t="shared" ref="AD466:AD467" si="54">W466</f>
        <v>0</v>
      </c>
      <c r="AE466" s="95">
        <f t="shared" ref="AE466:AE467" si="55">X466</f>
        <v>0</v>
      </c>
      <c r="AF466" s="95">
        <f t="shared" ref="AF466:AF467" si="56">Y466</f>
        <v>0</v>
      </c>
    </row>
    <row r="467" spans="1:44" s="18" customFormat="1" ht="31.5" x14ac:dyDescent="0.25">
      <c r="A467" s="39" t="s">
        <v>48</v>
      </c>
      <c r="B467" s="70" t="s">
        <v>424</v>
      </c>
      <c r="C467" s="71" t="s">
        <v>216</v>
      </c>
      <c r="D467" s="95">
        <v>0</v>
      </c>
      <c r="E467" s="95">
        <v>0</v>
      </c>
      <c r="F467" s="95">
        <v>0</v>
      </c>
      <c r="G467" s="95">
        <v>0</v>
      </c>
      <c r="H467" s="95">
        <v>0</v>
      </c>
      <c r="I467" s="95">
        <v>0</v>
      </c>
      <c r="J467" s="95">
        <v>0</v>
      </c>
      <c r="K467" s="95">
        <v>0</v>
      </c>
      <c r="L467" s="95">
        <v>0</v>
      </c>
      <c r="M467" s="95">
        <v>0</v>
      </c>
      <c r="N467" s="95">
        <v>0</v>
      </c>
      <c r="O467" s="95">
        <v>0</v>
      </c>
      <c r="P467" s="95">
        <v>0</v>
      </c>
      <c r="Q467" s="95">
        <v>0</v>
      </c>
      <c r="R467" s="95">
        <v>0</v>
      </c>
      <c r="S467" s="95">
        <v>0</v>
      </c>
      <c r="T467" s="95">
        <v>0</v>
      </c>
      <c r="U467" s="95">
        <v>0</v>
      </c>
      <c r="V467" s="95">
        <v>0</v>
      </c>
      <c r="W467" s="95">
        <v>0</v>
      </c>
      <c r="X467" s="95">
        <v>0</v>
      </c>
      <c r="Y467" s="95">
        <v>0</v>
      </c>
      <c r="Z467" s="95">
        <f t="shared" si="50"/>
        <v>0</v>
      </c>
      <c r="AA467" s="95">
        <f t="shared" si="51"/>
        <v>0</v>
      </c>
      <c r="AB467" s="95">
        <f t="shared" si="52"/>
        <v>0</v>
      </c>
      <c r="AC467" s="95">
        <f t="shared" si="53"/>
        <v>0</v>
      </c>
      <c r="AD467" s="95">
        <f t="shared" si="54"/>
        <v>0</v>
      </c>
      <c r="AE467" s="95">
        <f t="shared" si="55"/>
        <v>0</v>
      </c>
      <c r="AF467" s="95">
        <f t="shared" si="56"/>
        <v>0</v>
      </c>
    </row>
    <row r="468" spans="1:44" s="18" customFormat="1" x14ac:dyDescent="0.25">
      <c r="A468" s="281"/>
      <c r="B468" s="281"/>
      <c r="C468" s="281"/>
      <c r="D468" s="281"/>
      <c r="E468" s="281"/>
      <c r="F468" s="281"/>
      <c r="G468" s="281"/>
      <c r="H468" s="281"/>
      <c r="I468" s="281"/>
      <c r="J468" s="281"/>
      <c r="K468" s="281"/>
      <c r="L468" s="281"/>
      <c r="M468" s="281"/>
      <c r="N468" s="281"/>
      <c r="O468" s="281"/>
      <c r="P468" s="281"/>
      <c r="Q468" s="281"/>
      <c r="R468" s="281"/>
      <c r="S468" s="281"/>
      <c r="T468" s="281"/>
      <c r="U468" s="281"/>
      <c r="V468" s="281"/>
      <c r="W468" s="281"/>
      <c r="X468" s="281"/>
      <c r="Y468" s="281"/>
      <c r="Z468" s="281"/>
      <c r="AA468" s="281"/>
      <c r="AB468" s="281"/>
      <c r="AC468" s="281"/>
      <c r="AD468" s="281"/>
      <c r="AE468" s="281"/>
      <c r="AF468" s="281"/>
    </row>
    <row r="469" spans="1:44" s="18" customFormat="1" ht="19.5" customHeight="1" x14ac:dyDescent="0.25">
      <c r="A469" s="283" t="s">
        <v>187</v>
      </c>
      <c r="B469" s="283"/>
      <c r="C469" s="283"/>
      <c r="D469" s="283"/>
      <c r="E469" s="283"/>
      <c r="F469" s="283"/>
      <c r="G469" s="283"/>
      <c r="H469" s="283"/>
      <c r="I469" s="283"/>
      <c r="J469" s="283"/>
      <c r="K469" s="283"/>
      <c r="L469" s="283"/>
      <c r="M469" s="283"/>
      <c r="N469" s="283"/>
      <c r="O469" s="283"/>
      <c r="P469" s="283"/>
      <c r="Q469" s="283"/>
      <c r="R469" s="283"/>
      <c r="S469" s="283"/>
      <c r="T469" s="283"/>
      <c r="U469" s="283"/>
      <c r="V469" s="283"/>
      <c r="W469" s="283"/>
      <c r="X469" s="283"/>
      <c r="Y469" s="283"/>
      <c r="Z469" s="283"/>
      <c r="AA469" s="283"/>
      <c r="AB469" s="283"/>
      <c r="AC469" s="283"/>
      <c r="AD469" s="283"/>
      <c r="AE469" s="283"/>
      <c r="AF469" s="28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</row>
    <row r="470" spans="1:44" ht="19.5" customHeight="1" x14ac:dyDescent="0.25">
      <c r="A470" s="283" t="s">
        <v>186</v>
      </c>
      <c r="B470" s="283"/>
      <c r="C470" s="283"/>
      <c r="D470" s="283"/>
      <c r="E470" s="283"/>
      <c r="F470" s="283"/>
      <c r="G470" s="283"/>
      <c r="H470" s="283"/>
      <c r="I470" s="283"/>
      <c r="J470" s="283"/>
      <c r="K470" s="283"/>
      <c r="L470" s="283"/>
      <c r="M470" s="283"/>
      <c r="N470" s="283"/>
      <c r="O470" s="283"/>
      <c r="P470" s="283"/>
      <c r="Q470" s="283"/>
      <c r="R470" s="283"/>
      <c r="S470" s="283"/>
      <c r="T470" s="283"/>
      <c r="U470" s="283"/>
      <c r="V470" s="283"/>
      <c r="W470" s="283"/>
      <c r="X470" s="283"/>
      <c r="Y470" s="283"/>
      <c r="Z470" s="283"/>
      <c r="AA470" s="283"/>
      <c r="AB470" s="283"/>
      <c r="AC470" s="283"/>
      <c r="AD470" s="283"/>
      <c r="AE470" s="283"/>
      <c r="AF470" s="283"/>
      <c r="AG470" s="63"/>
      <c r="AH470" s="63"/>
      <c r="AI470" s="63"/>
      <c r="AJ470" s="63"/>
      <c r="AK470" s="63"/>
      <c r="AL470" s="63"/>
      <c r="AM470" s="63"/>
      <c r="AN470" s="63"/>
      <c r="AO470" s="63"/>
      <c r="AP470" s="63"/>
      <c r="AQ470" s="63"/>
      <c r="AR470" s="63"/>
    </row>
    <row r="471" spans="1:44" s="18" customFormat="1" ht="55.5" customHeight="1" x14ac:dyDescent="0.25">
      <c r="A471" s="317" t="s">
        <v>213</v>
      </c>
      <c r="B471" s="317"/>
      <c r="C471" s="317"/>
      <c r="D471" s="317"/>
      <c r="E471" s="317"/>
      <c r="F471" s="317"/>
      <c r="G471" s="317"/>
      <c r="H471" s="317"/>
      <c r="I471" s="317"/>
      <c r="J471" s="317"/>
      <c r="K471" s="317"/>
      <c r="L471" s="317"/>
      <c r="M471" s="317"/>
      <c r="N471" s="317"/>
      <c r="O471" s="317"/>
      <c r="P471" s="317"/>
      <c r="Q471" s="317"/>
      <c r="R471" s="317"/>
      <c r="S471" s="317"/>
      <c r="T471" s="317"/>
      <c r="U471" s="317"/>
      <c r="V471" s="317"/>
      <c r="W471" s="317"/>
      <c r="X471" s="317"/>
      <c r="Y471" s="317"/>
      <c r="Z471" s="317"/>
      <c r="AA471" s="317"/>
      <c r="AB471" s="317"/>
      <c r="AC471" s="317"/>
      <c r="AD471" s="317"/>
      <c r="AE471" s="317"/>
      <c r="AF471" s="317"/>
      <c r="AG471" s="63"/>
      <c r="AH471" s="63"/>
      <c r="AI471" s="63"/>
      <c r="AJ471" s="63"/>
      <c r="AK471" s="63"/>
      <c r="AL471" s="63"/>
      <c r="AM471" s="63"/>
      <c r="AN471" s="63"/>
      <c r="AO471" s="63"/>
      <c r="AP471" s="63"/>
      <c r="AQ471" s="63"/>
      <c r="AR471" s="63"/>
    </row>
    <row r="472" spans="1:44" s="18" customFormat="1" ht="55.5" customHeight="1" x14ac:dyDescent="0.25">
      <c r="A472" s="282" t="s">
        <v>212</v>
      </c>
      <c r="B472" s="318"/>
      <c r="C472" s="318"/>
      <c r="D472" s="318"/>
      <c r="E472" s="318"/>
      <c r="F472" s="318"/>
      <c r="G472" s="318"/>
      <c r="H472" s="318"/>
      <c r="I472" s="318"/>
      <c r="J472" s="318"/>
      <c r="K472" s="318"/>
      <c r="L472" s="318"/>
      <c r="M472" s="318"/>
      <c r="N472" s="318"/>
      <c r="O472" s="318"/>
      <c r="P472" s="318"/>
      <c r="Q472" s="318"/>
      <c r="R472" s="318"/>
      <c r="S472" s="318"/>
      <c r="T472" s="318"/>
      <c r="U472" s="318"/>
      <c r="V472" s="318"/>
      <c r="W472" s="318"/>
      <c r="X472" s="318"/>
      <c r="Y472" s="318"/>
      <c r="Z472" s="318"/>
      <c r="AA472" s="318"/>
      <c r="AB472" s="318"/>
      <c r="AC472" s="318"/>
      <c r="AD472" s="318"/>
      <c r="AE472" s="318"/>
      <c r="AF472" s="318"/>
      <c r="AG472" s="63"/>
      <c r="AH472" s="63"/>
      <c r="AI472" s="63"/>
      <c r="AJ472" s="63"/>
      <c r="AK472" s="63"/>
      <c r="AL472" s="63"/>
      <c r="AM472" s="63"/>
      <c r="AN472" s="63"/>
      <c r="AO472" s="63"/>
      <c r="AP472" s="63"/>
      <c r="AQ472" s="63"/>
      <c r="AR472" s="63"/>
    </row>
    <row r="473" spans="1:44" ht="38.25" customHeight="1" x14ac:dyDescent="0.25">
      <c r="A473" s="280" t="s">
        <v>205</v>
      </c>
      <c r="B473" s="280"/>
      <c r="C473" s="280"/>
      <c r="D473" s="280"/>
      <c r="E473" s="280"/>
      <c r="F473" s="280"/>
      <c r="G473" s="280"/>
      <c r="H473" s="280"/>
      <c r="I473" s="280"/>
      <c r="J473" s="280"/>
      <c r="K473" s="280"/>
      <c r="L473" s="280"/>
      <c r="M473" s="280"/>
      <c r="N473" s="280"/>
      <c r="O473" s="280"/>
      <c r="P473" s="280"/>
      <c r="Q473" s="280"/>
      <c r="R473" s="280"/>
      <c r="S473" s="280"/>
      <c r="T473" s="280"/>
      <c r="U473" s="280"/>
      <c r="V473" s="280"/>
      <c r="W473" s="280"/>
      <c r="X473" s="280"/>
      <c r="Y473" s="280"/>
      <c r="Z473" s="280"/>
      <c r="AA473" s="280"/>
      <c r="AB473" s="280"/>
      <c r="AC473" s="280"/>
      <c r="AD473" s="280"/>
      <c r="AE473" s="280"/>
      <c r="AF473" s="280"/>
    </row>
    <row r="474" spans="1:44" ht="20.25" customHeight="1" x14ac:dyDescent="0.25">
      <c r="A474" s="280" t="s">
        <v>174</v>
      </c>
      <c r="B474" s="280"/>
      <c r="C474" s="280"/>
      <c r="D474" s="280"/>
      <c r="E474" s="280"/>
      <c r="F474" s="280"/>
      <c r="G474" s="280"/>
      <c r="H474" s="280"/>
      <c r="I474" s="280"/>
      <c r="J474" s="280"/>
      <c r="K474" s="280"/>
      <c r="L474" s="280"/>
      <c r="M474" s="280"/>
      <c r="N474" s="280"/>
      <c r="O474" s="280"/>
      <c r="P474" s="280"/>
      <c r="Q474" s="280"/>
      <c r="R474" s="280"/>
      <c r="S474" s="280"/>
      <c r="T474" s="280"/>
      <c r="U474" s="280"/>
      <c r="V474" s="280"/>
      <c r="W474" s="280"/>
      <c r="X474" s="280"/>
      <c r="Y474" s="280"/>
      <c r="Z474" s="280"/>
      <c r="AA474" s="280"/>
      <c r="AB474" s="280"/>
      <c r="AC474" s="280"/>
      <c r="AD474" s="280"/>
      <c r="AE474" s="280"/>
      <c r="AF474" s="280"/>
    </row>
    <row r="475" spans="1:44" ht="19.5" customHeight="1" x14ac:dyDescent="0.25">
      <c r="A475" s="280" t="s">
        <v>203</v>
      </c>
      <c r="B475" s="280"/>
      <c r="C475" s="280"/>
      <c r="D475" s="280"/>
      <c r="E475" s="280"/>
      <c r="F475" s="280"/>
      <c r="G475" s="280"/>
      <c r="H475" s="280"/>
      <c r="I475" s="280"/>
      <c r="J475" s="280"/>
      <c r="K475" s="280"/>
      <c r="L475" s="280"/>
      <c r="M475" s="280"/>
      <c r="N475" s="280"/>
      <c r="O475" s="280"/>
      <c r="P475" s="280"/>
      <c r="Q475" s="280"/>
      <c r="R475" s="280"/>
      <c r="S475" s="280"/>
      <c r="T475" s="280"/>
      <c r="U475" s="280"/>
      <c r="V475" s="280"/>
      <c r="W475" s="280"/>
      <c r="X475" s="280"/>
      <c r="Y475" s="280"/>
      <c r="Z475" s="280"/>
      <c r="AA475" s="280"/>
      <c r="AB475" s="280"/>
      <c r="AC475" s="280"/>
      <c r="AD475" s="280"/>
      <c r="AE475" s="280"/>
      <c r="AF475" s="280"/>
    </row>
    <row r="476" spans="1:44" ht="20.25" customHeight="1" x14ac:dyDescent="0.25">
      <c r="A476" s="280" t="s">
        <v>175</v>
      </c>
      <c r="B476" s="280"/>
      <c r="C476" s="280"/>
      <c r="D476" s="280"/>
      <c r="E476" s="280"/>
      <c r="F476" s="280"/>
      <c r="G476" s="280"/>
      <c r="H476" s="280"/>
      <c r="I476" s="280"/>
      <c r="J476" s="280"/>
      <c r="K476" s="280"/>
      <c r="L476" s="280"/>
      <c r="M476" s="280"/>
      <c r="N476" s="280"/>
      <c r="O476" s="280"/>
      <c r="P476" s="280"/>
      <c r="Q476" s="280"/>
      <c r="R476" s="280"/>
      <c r="S476" s="280"/>
      <c r="T476" s="280"/>
      <c r="U476" s="280"/>
      <c r="V476" s="280"/>
      <c r="W476" s="280"/>
      <c r="X476" s="280"/>
      <c r="Y476" s="280"/>
      <c r="Z476" s="280"/>
      <c r="AA476" s="280"/>
      <c r="AB476" s="280"/>
      <c r="AC476" s="280"/>
      <c r="AD476" s="280"/>
      <c r="AE476" s="280"/>
      <c r="AF476" s="280"/>
    </row>
    <row r="477" spans="1:44" ht="46.5" customHeight="1" x14ac:dyDescent="0.25">
      <c r="A477" s="317" t="s">
        <v>211</v>
      </c>
      <c r="B477" s="317"/>
      <c r="C477" s="317"/>
      <c r="D477" s="317"/>
      <c r="E477" s="317"/>
      <c r="F477" s="317"/>
      <c r="G477" s="317"/>
      <c r="H477" s="317"/>
      <c r="I477" s="317"/>
      <c r="J477" s="317"/>
      <c r="K477" s="317"/>
      <c r="L477" s="317"/>
      <c r="M477" s="317"/>
      <c r="N477" s="317"/>
      <c r="O477" s="317"/>
      <c r="P477" s="317"/>
      <c r="Q477" s="317"/>
      <c r="R477" s="317"/>
      <c r="S477" s="317"/>
      <c r="T477" s="317"/>
      <c r="U477" s="317"/>
      <c r="V477" s="317"/>
      <c r="W477" s="317"/>
      <c r="X477" s="317"/>
      <c r="Y477" s="317"/>
      <c r="Z477" s="317"/>
      <c r="AA477" s="317"/>
      <c r="AB477" s="317"/>
      <c r="AC477" s="317"/>
      <c r="AD477" s="317"/>
      <c r="AE477" s="317"/>
      <c r="AF477" s="317"/>
    </row>
    <row r="479" spans="1:44" x14ac:dyDescent="0.25">
      <c r="D479" s="190"/>
      <c r="E479" s="190"/>
      <c r="F479" s="190"/>
      <c r="G479" s="190"/>
      <c r="H479" s="190"/>
      <c r="I479" s="190"/>
      <c r="J479" s="190"/>
      <c r="K479" s="190"/>
      <c r="L479" s="190"/>
      <c r="M479" s="190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  <c r="AA479" s="190"/>
      <c r="AB479" s="190"/>
      <c r="AC479" s="190"/>
      <c r="AD479" s="190"/>
      <c r="AE479" s="190"/>
      <c r="AF479" s="190"/>
      <c r="AG479" s="190"/>
    </row>
  </sheetData>
  <autoFilter ref="A15:AT467"/>
  <mergeCells count="33">
    <mergeCell ref="A4:AF4"/>
    <mergeCell ref="A5:AF5"/>
    <mergeCell ref="A7:AF7"/>
    <mergeCell ref="A8:AF8"/>
    <mergeCell ref="A468:AF468"/>
    <mergeCell ref="L12:R12"/>
    <mergeCell ref="E12:K12"/>
    <mergeCell ref="E11:K11"/>
    <mergeCell ref="S11:Y11"/>
    <mergeCell ref="S12:Y12"/>
    <mergeCell ref="A469:AF469"/>
    <mergeCell ref="A470:AF470"/>
    <mergeCell ref="E10:AF10"/>
    <mergeCell ref="A9:AF9"/>
    <mergeCell ref="A10:A14"/>
    <mergeCell ref="B10:B14"/>
    <mergeCell ref="C10:C14"/>
    <mergeCell ref="Z12:AF12"/>
    <mergeCell ref="AA13:AF13"/>
    <mergeCell ref="T13:Y13"/>
    <mergeCell ref="D13:D14"/>
    <mergeCell ref="F13:K13"/>
    <mergeCell ref="M13:R13"/>
    <mergeCell ref="Z11:AF11"/>
    <mergeCell ref="L11:R11"/>
    <mergeCell ref="D10:D12"/>
    <mergeCell ref="A471:AF471"/>
    <mergeCell ref="A472:AF472"/>
    <mergeCell ref="A477:AF477"/>
    <mergeCell ref="A473:AF473"/>
    <mergeCell ref="A474:AF474"/>
    <mergeCell ref="A475:AF475"/>
    <mergeCell ref="A476:AF476"/>
  </mergeCells>
  <pageMargins left="0.70866141732283472" right="0.70866141732283472" top="0.74803149606299213" bottom="0.74803149606299213" header="0.31496062992125984" footer="0.31496062992125984"/>
  <pageSetup paperSize="8" scale="53" fitToWidth="2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475"/>
  <sheetViews>
    <sheetView view="pageBreakPreview" zoomScale="55" zoomScaleNormal="100" zoomScaleSheetLayoutView="55" workbookViewId="0">
      <selection activeCell="U2" sqref="U2"/>
    </sheetView>
  </sheetViews>
  <sheetFormatPr defaultRowHeight="15.75" x14ac:dyDescent="0.25"/>
  <cols>
    <col min="1" max="1" width="12" style="10" customWidth="1"/>
    <col min="2" max="2" width="56.25" style="191" customWidth="1"/>
    <col min="3" max="3" width="13.875" style="10" customWidth="1"/>
    <col min="4" max="15" width="9.25" style="10" hidden="1" customWidth="1"/>
    <col min="16" max="20" width="9.25" style="10" customWidth="1"/>
    <col min="21" max="21" width="20.625" style="10" customWidth="1"/>
    <col min="22" max="22" width="9" style="10"/>
    <col min="23" max="16384" width="9" style="1"/>
  </cols>
  <sheetData>
    <row r="1" spans="1:63" ht="18.75" x14ac:dyDescent="0.25">
      <c r="U1" s="36" t="s">
        <v>1264</v>
      </c>
    </row>
    <row r="2" spans="1:63" ht="18.75" x14ac:dyDescent="0.3">
      <c r="U2" s="37" t="s">
        <v>1282</v>
      </c>
    </row>
    <row r="3" spans="1:63" ht="18.75" x14ac:dyDescent="0.3">
      <c r="U3" s="37"/>
    </row>
    <row r="4" spans="1:63" x14ac:dyDescent="0.25">
      <c r="A4" s="333" t="s">
        <v>105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</row>
    <row r="5" spans="1:63" s="16" customFormat="1" ht="35.25" customHeight="1" x14ac:dyDescent="0.25">
      <c r="A5" s="338" t="s">
        <v>106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  <c r="P5" s="338"/>
      <c r="Q5" s="338"/>
      <c r="R5" s="338"/>
      <c r="S5" s="338"/>
      <c r="T5" s="338"/>
      <c r="U5" s="338"/>
      <c r="V5" s="10"/>
    </row>
    <row r="6" spans="1:63" s="16" customFormat="1" ht="17.25" customHeight="1" x14ac:dyDescent="0.25">
      <c r="A6" s="41"/>
      <c r="B6" s="192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10"/>
    </row>
    <row r="7" spans="1:63" ht="18.75" x14ac:dyDescent="0.25">
      <c r="A7" s="290" t="s">
        <v>747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</row>
    <row r="8" spans="1:63" x14ac:dyDescent="0.25">
      <c r="A8" s="291" t="s">
        <v>111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</row>
    <row r="9" spans="1:63" x14ac:dyDescent="0.25">
      <c r="J9" s="2"/>
      <c r="K9" s="2"/>
      <c r="L9" s="2"/>
      <c r="M9" s="2"/>
      <c r="N9" s="2"/>
      <c r="O9" s="2"/>
    </row>
    <row r="10" spans="1:63" ht="83.25" customHeight="1" x14ac:dyDescent="0.25">
      <c r="A10" s="327" t="s">
        <v>53</v>
      </c>
      <c r="B10" s="327" t="s">
        <v>14</v>
      </c>
      <c r="C10" s="327" t="s">
        <v>0</v>
      </c>
      <c r="D10" s="334" t="s">
        <v>95</v>
      </c>
      <c r="E10" s="335"/>
      <c r="F10" s="335"/>
      <c r="G10" s="335"/>
      <c r="H10" s="335"/>
      <c r="I10" s="335"/>
      <c r="J10" s="335"/>
      <c r="K10" s="335"/>
      <c r="L10" s="335"/>
      <c r="M10" s="335"/>
      <c r="N10" s="335"/>
      <c r="O10" s="335"/>
      <c r="P10" s="335"/>
      <c r="Q10" s="335"/>
      <c r="R10" s="335"/>
      <c r="S10" s="335"/>
      <c r="T10" s="335"/>
      <c r="U10" s="336"/>
    </row>
    <row r="11" spans="1:63" ht="15.75" customHeight="1" x14ac:dyDescent="0.25">
      <c r="A11" s="327"/>
      <c r="B11" s="327"/>
      <c r="C11" s="327"/>
      <c r="D11" s="326" t="s">
        <v>752</v>
      </c>
      <c r="E11" s="326"/>
      <c r="F11" s="326"/>
      <c r="G11" s="326"/>
      <c r="H11" s="326"/>
      <c r="I11" s="326"/>
      <c r="J11" s="326" t="s">
        <v>753</v>
      </c>
      <c r="K11" s="326"/>
      <c r="L11" s="326"/>
      <c r="M11" s="326"/>
      <c r="N11" s="326"/>
      <c r="O11" s="326"/>
      <c r="P11" s="326" t="s">
        <v>754</v>
      </c>
      <c r="Q11" s="326"/>
      <c r="R11" s="326"/>
      <c r="S11" s="326"/>
      <c r="T11" s="326"/>
      <c r="U11" s="326"/>
      <c r="AJ11" s="330"/>
      <c r="AK11" s="330"/>
      <c r="AL11" s="330"/>
      <c r="AM11" s="330"/>
      <c r="AN11" s="330"/>
      <c r="AO11" s="330"/>
      <c r="AP11" s="330"/>
      <c r="AQ11" s="330"/>
      <c r="AR11" s="330"/>
      <c r="AS11" s="330"/>
      <c r="AT11" s="330"/>
      <c r="AU11" s="330"/>
      <c r="AV11" s="330"/>
      <c r="AW11" s="330"/>
      <c r="AX11" s="330"/>
      <c r="AY11" s="330"/>
      <c r="AZ11" s="330"/>
      <c r="BA11" s="330"/>
      <c r="BB11" s="330"/>
      <c r="BC11" s="330"/>
      <c r="BD11" s="330"/>
      <c r="BE11" s="330"/>
      <c r="BF11" s="330"/>
      <c r="BG11" s="330"/>
      <c r="BH11" s="330"/>
      <c r="BI11" s="330"/>
      <c r="BJ11" s="330"/>
      <c r="BK11" s="330"/>
    </row>
    <row r="12" spans="1:63" x14ac:dyDescent="0.25">
      <c r="A12" s="327"/>
      <c r="B12" s="327"/>
      <c r="C12" s="327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AJ12" s="330"/>
      <c r="AK12" s="330"/>
      <c r="AL12" s="330"/>
      <c r="AM12" s="330"/>
      <c r="AN12" s="330"/>
      <c r="AO12" s="330"/>
      <c r="AP12" s="330"/>
      <c r="AQ12" s="330"/>
      <c r="AR12" s="330"/>
      <c r="AS12" s="330"/>
      <c r="AT12" s="330"/>
      <c r="AU12" s="330"/>
      <c r="AV12" s="330"/>
      <c r="AW12" s="330"/>
      <c r="AX12" s="330"/>
      <c r="AY12" s="330"/>
      <c r="AZ12" s="330"/>
      <c r="BA12" s="330"/>
      <c r="BB12" s="330"/>
      <c r="BC12" s="330"/>
      <c r="BD12" s="330"/>
      <c r="BE12" s="330"/>
      <c r="BF12" s="330"/>
      <c r="BG12" s="330"/>
      <c r="BH12" s="330"/>
      <c r="BI12" s="330"/>
      <c r="BJ12" s="330"/>
      <c r="BK12" s="330"/>
    </row>
    <row r="13" spans="1:63" ht="39" customHeight="1" x14ac:dyDescent="0.25">
      <c r="A13" s="327"/>
      <c r="B13" s="327"/>
      <c r="C13" s="327"/>
      <c r="D13" s="326" t="s">
        <v>103</v>
      </c>
      <c r="E13" s="326"/>
      <c r="F13" s="326"/>
      <c r="G13" s="326"/>
      <c r="H13" s="326"/>
      <c r="I13" s="326"/>
      <c r="J13" s="326" t="s">
        <v>103</v>
      </c>
      <c r="K13" s="326"/>
      <c r="L13" s="326"/>
      <c r="M13" s="326"/>
      <c r="N13" s="326"/>
      <c r="O13" s="326"/>
      <c r="P13" s="326" t="s">
        <v>103</v>
      </c>
      <c r="Q13" s="326"/>
      <c r="R13" s="326"/>
      <c r="S13" s="326"/>
      <c r="T13" s="326"/>
      <c r="U13" s="326"/>
      <c r="AJ13" s="331"/>
      <c r="AK13" s="331"/>
      <c r="AL13" s="331"/>
      <c r="AM13" s="331"/>
      <c r="AN13" s="331"/>
      <c r="AO13" s="331"/>
      <c r="AP13" s="331"/>
      <c r="AQ13" s="331"/>
      <c r="AR13" s="331"/>
      <c r="AS13" s="331"/>
      <c r="AT13" s="331"/>
      <c r="AU13" s="331"/>
      <c r="AV13" s="331"/>
      <c r="AW13" s="331"/>
      <c r="AX13" s="331"/>
      <c r="AY13" s="331"/>
      <c r="AZ13" s="331"/>
      <c r="BA13" s="331"/>
      <c r="BB13" s="331"/>
      <c r="BC13" s="331"/>
      <c r="BD13" s="331"/>
      <c r="BE13" s="332"/>
      <c r="BF13" s="332"/>
      <c r="BG13" s="332"/>
      <c r="BH13" s="332"/>
      <c r="BI13" s="332"/>
      <c r="BJ13" s="332"/>
      <c r="BK13" s="332"/>
    </row>
    <row r="14" spans="1:63" ht="54.75" customHeight="1" x14ac:dyDescent="0.25">
      <c r="A14" s="327"/>
      <c r="B14" s="327"/>
      <c r="C14" s="327"/>
      <c r="D14" s="9" t="s">
        <v>29</v>
      </c>
      <c r="E14" s="9" t="s">
        <v>190</v>
      </c>
      <c r="F14" s="9" t="s">
        <v>191</v>
      </c>
      <c r="G14" s="9" t="s">
        <v>192</v>
      </c>
      <c r="H14" s="9" t="s">
        <v>193</v>
      </c>
      <c r="I14" s="9" t="s">
        <v>194</v>
      </c>
      <c r="J14" s="9" t="s">
        <v>29</v>
      </c>
      <c r="K14" s="9" t="s">
        <v>190</v>
      </c>
      <c r="L14" s="9" t="s">
        <v>191</v>
      </c>
      <c r="M14" s="9" t="s">
        <v>192</v>
      </c>
      <c r="N14" s="9" t="s">
        <v>193</v>
      </c>
      <c r="O14" s="9" t="s">
        <v>194</v>
      </c>
      <c r="P14" s="9" t="s">
        <v>29</v>
      </c>
      <c r="Q14" s="9" t="s">
        <v>1260</v>
      </c>
      <c r="R14" s="9" t="s">
        <v>1261</v>
      </c>
      <c r="S14" s="9" t="s">
        <v>1262</v>
      </c>
      <c r="T14" s="9" t="s">
        <v>790</v>
      </c>
      <c r="U14" s="9" t="s">
        <v>1263</v>
      </c>
      <c r="AJ14" s="8"/>
      <c r="AK14" s="8"/>
      <c r="AL14" s="8"/>
      <c r="AM14" s="7"/>
      <c r="AN14" s="7"/>
      <c r="AO14" s="7"/>
      <c r="AP14" s="8"/>
      <c r="AQ14" s="8"/>
      <c r="AR14" s="8"/>
      <c r="AS14" s="8"/>
      <c r="AT14" s="7"/>
      <c r="AU14" s="7"/>
      <c r="AV14" s="7"/>
      <c r="AW14" s="8"/>
      <c r="AX14" s="8"/>
      <c r="AY14" s="8"/>
      <c r="AZ14" s="8"/>
      <c r="BA14" s="7"/>
      <c r="BB14" s="7"/>
      <c r="BC14" s="7"/>
      <c r="BD14" s="8"/>
      <c r="BE14" s="8"/>
      <c r="BF14" s="8"/>
      <c r="BG14" s="8"/>
      <c r="BH14" s="7"/>
      <c r="BI14" s="7"/>
      <c r="BJ14" s="7"/>
      <c r="BK14" s="8"/>
    </row>
    <row r="15" spans="1:63" x14ac:dyDescent="0.25">
      <c r="A15" s="51">
        <v>1</v>
      </c>
      <c r="B15" s="179">
        <v>2</v>
      </c>
      <c r="C15" s="51">
        <v>3</v>
      </c>
      <c r="D15" s="15" t="s">
        <v>35</v>
      </c>
      <c r="E15" s="15" t="s">
        <v>36</v>
      </c>
      <c r="F15" s="15" t="s">
        <v>37</v>
      </c>
      <c r="G15" s="15" t="s">
        <v>38</v>
      </c>
      <c r="H15" s="15" t="s">
        <v>39</v>
      </c>
      <c r="I15" s="15" t="s">
        <v>40</v>
      </c>
      <c r="J15" s="15" t="s">
        <v>58</v>
      </c>
      <c r="K15" s="15" t="s">
        <v>59</v>
      </c>
      <c r="L15" s="15" t="s">
        <v>60</v>
      </c>
      <c r="M15" s="15" t="s">
        <v>61</v>
      </c>
      <c r="N15" s="15" t="s">
        <v>62</v>
      </c>
      <c r="O15" s="15" t="s">
        <v>63</v>
      </c>
      <c r="P15" s="15" t="s">
        <v>35</v>
      </c>
      <c r="Q15" s="15" t="s">
        <v>36</v>
      </c>
      <c r="R15" s="15" t="s">
        <v>37</v>
      </c>
      <c r="S15" s="15" t="s">
        <v>38</v>
      </c>
      <c r="T15" s="15" t="s">
        <v>39</v>
      </c>
      <c r="U15" s="15" t="s">
        <v>40</v>
      </c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</row>
    <row r="16" spans="1:63" x14ac:dyDescent="0.25">
      <c r="A16" s="140" t="s">
        <v>214</v>
      </c>
      <c r="B16" s="141" t="s">
        <v>215</v>
      </c>
      <c r="C16" s="142" t="s">
        <v>216</v>
      </c>
      <c r="D16" s="144">
        <v>0</v>
      </c>
      <c r="E16" s="144">
        <v>0</v>
      </c>
      <c r="F16" s="144">
        <v>0</v>
      </c>
      <c r="G16" s="144">
        <v>0</v>
      </c>
      <c r="H16" s="144">
        <v>0</v>
      </c>
      <c r="I16" s="144">
        <v>0</v>
      </c>
      <c r="J16" s="144">
        <v>0</v>
      </c>
      <c r="K16" s="144">
        <v>126</v>
      </c>
      <c r="L16" s="144">
        <v>0</v>
      </c>
      <c r="M16" s="144">
        <v>665.63599999999997</v>
      </c>
      <c r="N16" s="144">
        <v>0</v>
      </c>
      <c r="O16" s="144">
        <v>0</v>
      </c>
      <c r="P16" s="144">
        <v>0</v>
      </c>
      <c r="Q16" s="144">
        <v>206</v>
      </c>
      <c r="R16" s="144">
        <v>0</v>
      </c>
      <c r="S16" s="144">
        <v>0.622</v>
      </c>
      <c r="T16" s="144">
        <v>0</v>
      </c>
      <c r="U16" s="144">
        <v>0</v>
      </c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</row>
    <row r="17" spans="1:63" s="18" customFormat="1" ht="75" customHeight="1" x14ac:dyDescent="0.25">
      <c r="A17" s="39" t="s">
        <v>218</v>
      </c>
      <c r="B17" s="70" t="s">
        <v>219</v>
      </c>
      <c r="C17" s="71" t="s">
        <v>216</v>
      </c>
      <c r="D17" s="73">
        <v>0</v>
      </c>
      <c r="E17" s="73">
        <v>0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3">
        <v>126</v>
      </c>
      <c r="L17" s="73">
        <v>0</v>
      </c>
      <c r="M17" s="73">
        <v>665.63599999999997</v>
      </c>
      <c r="N17" s="73">
        <v>0</v>
      </c>
      <c r="O17" s="73">
        <v>0</v>
      </c>
      <c r="P17" s="73">
        <v>0</v>
      </c>
      <c r="Q17" s="73">
        <v>206</v>
      </c>
      <c r="R17" s="73">
        <v>0</v>
      </c>
      <c r="S17" s="73">
        <v>0.622</v>
      </c>
      <c r="T17" s="73">
        <v>0</v>
      </c>
      <c r="U17" s="73">
        <v>0</v>
      </c>
      <c r="V17" s="6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</row>
    <row r="18" spans="1:63" s="18" customFormat="1" x14ac:dyDescent="0.25">
      <c r="A18" s="39" t="s">
        <v>220</v>
      </c>
      <c r="B18" s="70" t="s">
        <v>221</v>
      </c>
      <c r="C18" s="71" t="s">
        <v>216</v>
      </c>
      <c r="D18" s="73">
        <v>0</v>
      </c>
      <c r="E18" s="73">
        <v>0</v>
      </c>
      <c r="F18" s="73">
        <v>0</v>
      </c>
      <c r="G18" s="73">
        <v>0</v>
      </c>
      <c r="H18" s="73">
        <v>0</v>
      </c>
      <c r="I18" s="73">
        <v>0</v>
      </c>
      <c r="J18" s="73">
        <v>0</v>
      </c>
      <c r="K18" s="73">
        <v>0</v>
      </c>
      <c r="L18" s="73">
        <v>0</v>
      </c>
      <c r="M18" s="73">
        <v>0</v>
      </c>
      <c r="N18" s="73">
        <v>0</v>
      </c>
      <c r="O18" s="73">
        <v>0</v>
      </c>
      <c r="P18" s="73">
        <v>0</v>
      </c>
      <c r="Q18" s="73">
        <v>206</v>
      </c>
      <c r="R18" s="73">
        <v>0</v>
      </c>
      <c r="S18" s="73">
        <v>0.622</v>
      </c>
      <c r="T18" s="73">
        <v>0</v>
      </c>
      <c r="U18" s="73">
        <v>0</v>
      </c>
      <c r="V18" s="6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</row>
    <row r="19" spans="1:63" s="18" customFormat="1" ht="41.25" customHeight="1" x14ac:dyDescent="0.25">
      <c r="A19" s="39" t="s">
        <v>222</v>
      </c>
      <c r="B19" s="70" t="s">
        <v>223</v>
      </c>
      <c r="C19" s="71" t="s">
        <v>216</v>
      </c>
      <c r="D19" s="73">
        <v>0</v>
      </c>
      <c r="E19" s="73">
        <v>0</v>
      </c>
      <c r="F19" s="73">
        <v>0</v>
      </c>
      <c r="G19" s="73">
        <v>0</v>
      </c>
      <c r="H19" s="73">
        <v>0</v>
      </c>
      <c r="I19" s="73">
        <v>0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  <c r="O19" s="73">
        <v>0</v>
      </c>
      <c r="P19" s="73">
        <v>0</v>
      </c>
      <c r="Q19" s="73">
        <v>0</v>
      </c>
      <c r="R19" s="73">
        <v>0</v>
      </c>
      <c r="S19" s="73">
        <v>0</v>
      </c>
      <c r="T19" s="73">
        <v>0</v>
      </c>
      <c r="U19" s="73">
        <v>0</v>
      </c>
      <c r="V19" s="6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</row>
    <row r="20" spans="1:63" s="18" customFormat="1" ht="71.25" customHeight="1" x14ac:dyDescent="0.25">
      <c r="A20" s="39" t="s">
        <v>224</v>
      </c>
      <c r="B20" s="70" t="s">
        <v>225</v>
      </c>
      <c r="C20" s="71" t="s">
        <v>216</v>
      </c>
      <c r="D20" s="73">
        <v>0</v>
      </c>
      <c r="E20" s="73">
        <v>0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73">
        <v>126</v>
      </c>
      <c r="L20" s="73">
        <v>0</v>
      </c>
      <c r="M20" s="73">
        <v>665.63599999999997</v>
      </c>
      <c r="N20" s="73">
        <v>0</v>
      </c>
      <c r="O20" s="73">
        <v>0</v>
      </c>
      <c r="P20" s="73">
        <v>0</v>
      </c>
      <c r="Q20" s="73">
        <v>0</v>
      </c>
      <c r="R20" s="73">
        <v>0</v>
      </c>
      <c r="S20" s="73">
        <v>0</v>
      </c>
      <c r="T20" s="73">
        <v>0</v>
      </c>
      <c r="U20" s="73">
        <v>0</v>
      </c>
      <c r="V20" s="6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</row>
    <row r="21" spans="1:63" s="18" customFormat="1" ht="39.75" customHeight="1" x14ac:dyDescent="0.25">
      <c r="A21" s="39" t="s">
        <v>226</v>
      </c>
      <c r="B21" s="70" t="s">
        <v>227</v>
      </c>
      <c r="C21" s="71" t="s">
        <v>216</v>
      </c>
      <c r="D21" s="73">
        <v>0</v>
      </c>
      <c r="E21" s="73">
        <v>0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  <c r="L21" s="73">
        <v>0</v>
      </c>
      <c r="M21" s="73">
        <v>0</v>
      </c>
      <c r="N21" s="73">
        <v>0</v>
      </c>
      <c r="O21" s="73">
        <v>0</v>
      </c>
      <c r="P21" s="73">
        <v>0</v>
      </c>
      <c r="Q21" s="73">
        <v>0</v>
      </c>
      <c r="R21" s="73">
        <v>0</v>
      </c>
      <c r="S21" s="73">
        <v>0</v>
      </c>
      <c r="T21" s="73">
        <v>0</v>
      </c>
      <c r="U21" s="73">
        <v>0</v>
      </c>
      <c r="V21" s="6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</row>
    <row r="22" spans="1:63" s="18" customFormat="1" ht="55.5" customHeight="1" x14ac:dyDescent="0.25">
      <c r="A22" s="39" t="s">
        <v>228</v>
      </c>
      <c r="B22" s="70" t="s">
        <v>229</v>
      </c>
      <c r="C22" s="71" t="s">
        <v>216</v>
      </c>
      <c r="D22" s="73">
        <v>0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3">
        <v>0</v>
      </c>
      <c r="K22" s="73">
        <v>0</v>
      </c>
      <c r="L22" s="73">
        <v>0</v>
      </c>
      <c r="M22" s="73">
        <v>0</v>
      </c>
      <c r="N22" s="73">
        <v>0</v>
      </c>
      <c r="O22" s="73">
        <v>0</v>
      </c>
      <c r="P22" s="73">
        <v>0</v>
      </c>
      <c r="Q22" s="73">
        <v>0</v>
      </c>
      <c r="R22" s="73">
        <v>0</v>
      </c>
      <c r="S22" s="73">
        <v>0</v>
      </c>
      <c r="T22" s="73">
        <v>0</v>
      </c>
      <c r="U22" s="73">
        <v>0</v>
      </c>
      <c r="V22" s="6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</row>
    <row r="23" spans="1:63" s="18" customFormat="1" x14ac:dyDescent="0.25">
      <c r="A23" s="39" t="s">
        <v>230</v>
      </c>
      <c r="B23" s="70" t="s">
        <v>231</v>
      </c>
      <c r="C23" s="71" t="s">
        <v>216</v>
      </c>
      <c r="D23" s="73">
        <v>0</v>
      </c>
      <c r="E23" s="73">
        <v>0</v>
      </c>
      <c r="F23" s="73">
        <v>0</v>
      </c>
      <c r="G23" s="73">
        <v>0</v>
      </c>
      <c r="H23" s="73">
        <v>0</v>
      </c>
      <c r="I23" s="73">
        <v>0</v>
      </c>
      <c r="J23" s="73">
        <v>0</v>
      </c>
      <c r="K23" s="73">
        <v>0</v>
      </c>
      <c r="L23" s="73">
        <v>0</v>
      </c>
      <c r="M23" s="73">
        <v>0</v>
      </c>
      <c r="N23" s="73">
        <v>0</v>
      </c>
      <c r="O23" s="73">
        <v>0</v>
      </c>
      <c r="P23" s="73">
        <v>0</v>
      </c>
      <c r="Q23" s="73">
        <v>0</v>
      </c>
      <c r="R23" s="73">
        <v>0</v>
      </c>
      <c r="S23" s="73">
        <v>0</v>
      </c>
      <c r="T23" s="73">
        <v>0</v>
      </c>
      <c r="U23" s="73">
        <v>0</v>
      </c>
      <c r="V23" s="6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</row>
    <row r="24" spans="1:63" s="18" customFormat="1" ht="31.5" x14ac:dyDescent="0.25">
      <c r="A24" s="39" t="s">
        <v>232</v>
      </c>
      <c r="B24" s="70" t="s">
        <v>233</v>
      </c>
      <c r="C24" s="71" t="s">
        <v>216</v>
      </c>
      <c r="D24" s="73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6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</row>
    <row r="25" spans="1:63" s="18" customFormat="1" x14ac:dyDescent="0.25">
      <c r="A25" s="39" t="s">
        <v>234</v>
      </c>
      <c r="B25" s="70" t="s">
        <v>235</v>
      </c>
      <c r="C25" s="71" t="s">
        <v>216</v>
      </c>
      <c r="D25" s="73">
        <v>0</v>
      </c>
      <c r="E25" s="73">
        <v>0</v>
      </c>
      <c r="F25" s="73">
        <v>0</v>
      </c>
      <c r="G25" s="73">
        <v>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>
        <v>0</v>
      </c>
      <c r="N25" s="73">
        <v>0</v>
      </c>
      <c r="O25" s="73">
        <v>0</v>
      </c>
      <c r="P25" s="73">
        <v>0</v>
      </c>
      <c r="Q25" s="73">
        <v>0</v>
      </c>
      <c r="R25" s="73">
        <v>0</v>
      </c>
      <c r="S25" s="73">
        <v>0</v>
      </c>
      <c r="T25" s="73">
        <v>0</v>
      </c>
      <c r="U25" s="73">
        <v>0</v>
      </c>
      <c r="V25" s="6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</row>
    <row r="26" spans="1:63" s="18" customFormat="1" x14ac:dyDescent="0.25">
      <c r="A26" s="39" t="s">
        <v>236</v>
      </c>
      <c r="B26" s="70" t="s">
        <v>237</v>
      </c>
      <c r="C26" s="71" t="s">
        <v>216</v>
      </c>
      <c r="D26" s="73">
        <v>0</v>
      </c>
      <c r="E26" s="73">
        <v>0</v>
      </c>
      <c r="F26" s="73">
        <v>0</v>
      </c>
      <c r="G26" s="73">
        <v>0</v>
      </c>
      <c r="H26" s="73">
        <v>0</v>
      </c>
      <c r="I26" s="73">
        <v>0</v>
      </c>
      <c r="J26" s="73">
        <v>0</v>
      </c>
      <c r="K26" s="73">
        <v>0</v>
      </c>
      <c r="L26" s="73">
        <v>0</v>
      </c>
      <c r="M26" s="73">
        <v>0</v>
      </c>
      <c r="N26" s="73">
        <v>0</v>
      </c>
      <c r="O26" s="73">
        <v>0</v>
      </c>
      <c r="P26" s="73">
        <v>0</v>
      </c>
      <c r="Q26" s="73">
        <v>0</v>
      </c>
      <c r="R26" s="73">
        <v>0</v>
      </c>
      <c r="S26" s="73">
        <v>0</v>
      </c>
      <c r="T26" s="73">
        <v>0</v>
      </c>
      <c r="U26" s="73">
        <v>0</v>
      </c>
      <c r="V26" s="6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</row>
    <row r="27" spans="1:63" s="18" customFormat="1" x14ac:dyDescent="0.25">
      <c r="A27" s="39" t="s">
        <v>238</v>
      </c>
      <c r="B27" s="70" t="s">
        <v>239</v>
      </c>
      <c r="C27" s="71" t="s">
        <v>216</v>
      </c>
      <c r="D27" s="73">
        <v>0</v>
      </c>
      <c r="E27" s="73">
        <v>0</v>
      </c>
      <c r="F27" s="73">
        <v>0</v>
      </c>
      <c r="G27" s="73">
        <v>0</v>
      </c>
      <c r="H27" s="73">
        <v>0</v>
      </c>
      <c r="I27" s="73">
        <v>0</v>
      </c>
      <c r="J27" s="73">
        <v>0</v>
      </c>
      <c r="K27" s="73">
        <v>0</v>
      </c>
      <c r="L27" s="73">
        <v>0</v>
      </c>
      <c r="M27" s="73">
        <v>0</v>
      </c>
      <c r="N27" s="73">
        <v>0</v>
      </c>
      <c r="O27" s="73">
        <v>0</v>
      </c>
      <c r="P27" s="73">
        <v>0</v>
      </c>
      <c r="Q27" s="73">
        <v>0</v>
      </c>
      <c r="R27" s="73">
        <v>0</v>
      </c>
      <c r="S27" s="73">
        <v>0</v>
      </c>
      <c r="T27" s="73">
        <v>0</v>
      </c>
      <c r="U27" s="73">
        <v>0</v>
      </c>
      <c r="V27" s="6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</row>
    <row r="28" spans="1:63" s="18" customFormat="1" ht="31.5" x14ac:dyDescent="0.25">
      <c r="A28" s="39" t="s">
        <v>240</v>
      </c>
      <c r="B28" s="70" t="s">
        <v>241</v>
      </c>
      <c r="C28" s="71" t="s">
        <v>216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0</v>
      </c>
      <c r="J28" s="73">
        <v>0</v>
      </c>
      <c r="K28" s="73">
        <v>0</v>
      </c>
      <c r="L28" s="73">
        <v>0</v>
      </c>
      <c r="M28" s="73">
        <v>0</v>
      </c>
      <c r="N28" s="73">
        <v>0</v>
      </c>
      <c r="O28" s="73">
        <v>0</v>
      </c>
      <c r="P28" s="73">
        <v>0</v>
      </c>
      <c r="Q28" s="73">
        <v>0</v>
      </c>
      <c r="R28" s="73">
        <v>0</v>
      </c>
      <c r="S28" s="73">
        <v>0</v>
      </c>
      <c r="T28" s="73">
        <v>0</v>
      </c>
      <c r="U28" s="73">
        <v>0</v>
      </c>
      <c r="V28" s="6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</row>
    <row r="29" spans="1:63" s="18" customFormat="1" x14ac:dyDescent="0.25">
      <c r="A29" s="39" t="s">
        <v>242</v>
      </c>
      <c r="B29" s="70" t="s">
        <v>243</v>
      </c>
      <c r="C29" s="71" t="s">
        <v>216</v>
      </c>
      <c r="D29" s="73">
        <v>0</v>
      </c>
      <c r="E29" s="73">
        <v>0</v>
      </c>
      <c r="F29" s="73">
        <v>0</v>
      </c>
      <c r="G29" s="73">
        <v>0</v>
      </c>
      <c r="H29" s="73">
        <v>0</v>
      </c>
      <c r="I29" s="73">
        <v>0</v>
      </c>
      <c r="J29" s="73">
        <v>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6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</row>
    <row r="30" spans="1:63" s="18" customFormat="1" ht="31.5" x14ac:dyDescent="0.25">
      <c r="A30" s="39" t="s">
        <v>244</v>
      </c>
      <c r="B30" s="70" t="s">
        <v>229</v>
      </c>
      <c r="C30" s="71" t="s">
        <v>216</v>
      </c>
      <c r="D30" s="73">
        <v>0</v>
      </c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6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</row>
    <row r="31" spans="1:63" s="18" customFormat="1" x14ac:dyDescent="0.25">
      <c r="A31" s="39" t="s">
        <v>245</v>
      </c>
      <c r="B31" s="70" t="s">
        <v>231</v>
      </c>
      <c r="C31" s="71" t="s">
        <v>216</v>
      </c>
      <c r="D31" s="73">
        <v>0</v>
      </c>
      <c r="E31" s="73">
        <v>0</v>
      </c>
      <c r="F31" s="73">
        <v>0</v>
      </c>
      <c r="G31" s="73">
        <v>0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6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</row>
    <row r="32" spans="1:63" s="18" customFormat="1" ht="63" x14ac:dyDescent="0.25">
      <c r="A32" s="39" t="s">
        <v>246</v>
      </c>
      <c r="B32" s="70" t="s">
        <v>247</v>
      </c>
      <c r="C32" s="71" t="s">
        <v>216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6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</row>
    <row r="33" spans="1:63" s="18" customFormat="1" x14ac:dyDescent="0.25">
      <c r="A33" s="39" t="s">
        <v>248</v>
      </c>
      <c r="B33" s="70" t="s">
        <v>237</v>
      </c>
      <c r="C33" s="71" t="s">
        <v>216</v>
      </c>
      <c r="D33" s="73">
        <v>0</v>
      </c>
      <c r="E33" s="73">
        <v>0</v>
      </c>
      <c r="F33" s="73">
        <v>0</v>
      </c>
      <c r="G33" s="73">
        <v>0</v>
      </c>
      <c r="H33" s="73">
        <v>0</v>
      </c>
      <c r="I33" s="73">
        <v>0</v>
      </c>
      <c r="J33" s="73">
        <v>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6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</row>
    <row r="34" spans="1:63" s="18" customFormat="1" ht="31.5" x14ac:dyDescent="0.25">
      <c r="A34" s="39" t="s">
        <v>249</v>
      </c>
      <c r="B34" s="70" t="s">
        <v>250</v>
      </c>
      <c r="C34" s="71" t="s">
        <v>216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6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</row>
    <row r="35" spans="1:63" s="18" customFormat="1" x14ac:dyDescent="0.25">
      <c r="A35" s="39" t="s">
        <v>251</v>
      </c>
      <c r="B35" s="70" t="s">
        <v>252</v>
      </c>
      <c r="C35" s="71" t="s">
        <v>216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6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</row>
    <row r="36" spans="1:63" s="18" customFormat="1" ht="31.5" x14ac:dyDescent="0.25">
      <c r="A36" s="39" t="s">
        <v>253</v>
      </c>
      <c r="B36" s="70" t="s">
        <v>229</v>
      </c>
      <c r="C36" s="71" t="s">
        <v>216</v>
      </c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6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</row>
    <row r="37" spans="1:63" s="18" customFormat="1" x14ac:dyDescent="0.25">
      <c r="A37" s="39" t="s">
        <v>254</v>
      </c>
      <c r="B37" s="70" t="s">
        <v>231</v>
      </c>
      <c r="C37" s="71" t="s">
        <v>216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6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</row>
    <row r="38" spans="1:63" s="18" customFormat="1" x14ac:dyDescent="0.25">
      <c r="A38" s="39" t="s">
        <v>255</v>
      </c>
      <c r="B38" s="70" t="s">
        <v>256</v>
      </c>
      <c r="C38" s="71" t="s">
        <v>216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6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</row>
    <row r="39" spans="1:63" s="18" customFormat="1" x14ac:dyDescent="0.25">
      <c r="A39" s="39" t="s">
        <v>257</v>
      </c>
      <c r="B39" s="70" t="s">
        <v>258</v>
      </c>
      <c r="C39" s="71" t="s">
        <v>216</v>
      </c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6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</row>
    <row r="40" spans="1:63" s="18" customFormat="1" ht="81.75" customHeight="1" x14ac:dyDescent="0.25">
      <c r="A40" s="39" t="s">
        <v>119</v>
      </c>
      <c r="B40" s="70" t="s">
        <v>259</v>
      </c>
      <c r="C40" s="71" t="s">
        <v>216</v>
      </c>
      <c r="D40" s="73">
        <v>0</v>
      </c>
      <c r="E40" s="73">
        <v>0</v>
      </c>
      <c r="F40" s="73">
        <v>0</v>
      </c>
      <c r="G40" s="73">
        <v>0</v>
      </c>
      <c r="H40" s="73">
        <v>0</v>
      </c>
      <c r="I40" s="73">
        <v>0</v>
      </c>
      <c r="J40" s="73">
        <v>0</v>
      </c>
      <c r="K40" s="73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6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</row>
    <row r="41" spans="1:63" s="18" customFormat="1" x14ac:dyDescent="0.25">
      <c r="A41" s="39" t="s">
        <v>120</v>
      </c>
      <c r="B41" s="70" t="s">
        <v>260</v>
      </c>
      <c r="C41" s="71" t="s">
        <v>216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6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</row>
    <row r="42" spans="1:63" s="18" customFormat="1" ht="31.5" x14ac:dyDescent="0.25">
      <c r="A42" s="39" t="s">
        <v>134</v>
      </c>
      <c r="B42" s="70" t="s">
        <v>261</v>
      </c>
      <c r="C42" s="71" t="s">
        <v>216</v>
      </c>
      <c r="D42" s="73">
        <v>0</v>
      </c>
      <c r="E42" s="73">
        <v>0</v>
      </c>
      <c r="F42" s="73">
        <v>0</v>
      </c>
      <c r="G42" s="73">
        <v>0</v>
      </c>
      <c r="H42" s="73">
        <v>0</v>
      </c>
      <c r="I42" s="73">
        <v>0</v>
      </c>
      <c r="J42" s="73">
        <v>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6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</row>
    <row r="43" spans="1:63" s="18" customFormat="1" ht="74.25" customHeight="1" x14ac:dyDescent="0.25">
      <c r="A43" s="39" t="s">
        <v>262</v>
      </c>
      <c r="B43" s="70" t="s">
        <v>263</v>
      </c>
      <c r="C43" s="71" t="s">
        <v>216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6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</row>
    <row r="44" spans="1:63" s="18" customFormat="1" ht="75" customHeight="1" x14ac:dyDescent="0.25">
      <c r="A44" s="39" t="s">
        <v>264</v>
      </c>
      <c r="B44" s="70" t="s">
        <v>265</v>
      </c>
      <c r="C44" s="71" t="s">
        <v>216</v>
      </c>
      <c r="D44" s="73">
        <v>0</v>
      </c>
      <c r="E44" s="73">
        <v>0</v>
      </c>
      <c r="F44" s="73">
        <v>0</v>
      </c>
      <c r="G44" s="73">
        <v>0</v>
      </c>
      <c r="H44" s="73">
        <v>0</v>
      </c>
      <c r="I44" s="73">
        <v>0</v>
      </c>
      <c r="J44" s="73">
        <v>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6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</row>
    <row r="45" spans="1:63" s="18" customFormat="1" ht="75" customHeight="1" x14ac:dyDescent="0.25">
      <c r="A45" s="39" t="s">
        <v>266</v>
      </c>
      <c r="B45" s="70" t="s">
        <v>267</v>
      </c>
      <c r="C45" s="71" t="s">
        <v>216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3">
        <v>0</v>
      </c>
      <c r="M45" s="73">
        <v>0</v>
      </c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6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</row>
    <row r="46" spans="1:63" s="18" customFormat="1" ht="31.5" x14ac:dyDescent="0.25">
      <c r="A46" s="39" t="s">
        <v>135</v>
      </c>
      <c r="B46" s="70" t="s">
        <v>268</v>
      </c>
      <c r="C46" s="71" t="s">
        <v>216</v>
      </c>
      <c r="D46" s="73">
        <v>0</v>
      </c>
      <c r="E46" s="73">
        <v>0</v>
      </c>
      <c r="F46" s="73">
        <v>0</v>
      </c>
      <c r="G46" s="73">
        <v>0</v>
      </c>
      <c r="H46" s="73">
        <v>0</v>
      </c>
      <c r="I46" s="73">
        <v>0</v>
      </c>
      <c r="J46" s="73">
        <v>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6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</row>
    <row r="47" spans="1:63" s="18" customFormat="1" ht="74.25" customHeight="1" x14ac:dyDescent="0.25">
      <c r="A47" s="39" t="s">
        <v>269</v>
      </c>
      <c r="B47" s="70" t="s">
        <v>270</v>
      </c>
      <c r="C47" s="71" t="s">
        <v>216</v>
      </c>
      <c r="D47" s="73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6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</row>
    <row r="48" spans="1:63" s="18" customFormat="1" ht="31.5" x14ac:dyDescent="0.25">
      <c r="A48" s="39" t="s">
        <v>271</v>
      </c>
      <c r="B48" s="70" t="s">
        <v>272</v>
      </c>
      <c r="C48" s="71" t="s">
        <v>216</v>
      </c>
      <c r="D48" s="73">
        <v>0</v>
      </c>
      <c r="E48" s="73">
        <v>0</v>
      </c>
      <c r="F48" s="73">
        <v>0</v>
      </c>
      <c r="G48" s="73">
        <v>0</v>
      </c>
      <c r="H48" s="73">
        <v>0</v>
      </c>
      <c r="I48" s="73">
        <v>0</v>
      </c>
      <c r="J48" s="73">
        <v>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6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</row>
    <row r="49" spans="1:63" s="18" customFormat="1" ht="31.5" x14ac:dyDescent="0.25">
      <c r="A49" s="39" t="s">
        <v>273</v>
      </c>
      <c r="B49" s="70" t="s">
        <v>274</v>
      </c>
      <c r="C49" s="71" t="s">
        <v>216</v>
      </c>
      <c r="D49" s="73">
        <v>0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6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</row>
    <row r="50" spans="1:63" s="18" customFormat="1" ht="31.5" x14ac:dyDescent="0.25">
      <c r="A50" s="39" t="s">
        <v>275</v>
      </c>
      <c r="B50" s="70" t="s">
        <v>276</v>
      </c>
      <c r="C50" s="71" t="s">
        <v>216</v>
      </c>
      <c r="D50" s="73">
        <v>0</v>
      </c>
      <c r="E50" s="73">
        <v>0</v>
      </c>
      <c r="F50" s="73">
        <v>0</v>
      </c>
      <c r="G50" s="73">
        <v>0</v>
      </c>
      <c r="H50" s="73">
        <v>0</v>
      </c>
      <c r="I50" s="73">
        <v>0</v>
      </c>
      <c r="J50" s="73">
        <v>0</v>
      </c>
      <c r="K50" s="73">
        <v>0</v>
      </c>
      <c r="L50" s="73">
        <v>0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73">
        <v>0</v>
      </c>
      <c r="U50" s="73">
        <v>0</v>
      </c>
      <c r="V50" s="6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</row>
    <row r="51" spans="1:63" s="18" customFormat="1" ht="78.75" x14ac:dyDescent="0.25">
      <c r="A51" s="39" t="s">
        <v>275</v>
      </c>
      <c r="B51" s="70" t="s">
        <v>277</v>
      </c>
      <c r="C51" s="71" t="s">
        <v>216</v>
      </c>
      <c r="D51" s="73">
        <v>0</v>
      </c>
      <c r="E51" s="73">
        <v>0</v>
      </c>
      <c r="F51" s="73">
        <v>0</v>
      </c>
      <c r="G51" s="73">
        <v>0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6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</row>
    <row r="52" spans="1:63" s="18" customFormat="1" ht="63" x14ac:dyDescent="0.25">
      <c r="A52" s="39" t="s">
        <v>275</v>
      </c>
      <c r="B52" s="70" t="s">
        <v>278</v>
      </c>
      <c r="C52" s="71" t="s">
        <v>216</v>
      </c>
      <c r="D52" s="73">
        <v>0</v>
      </c>
      <c r="E52" s="73">
        <v>0</v>
      </c>
      <c r="F52" s="73">
        <v>0</v>
      </c>
      <c r="G52" s="73">
        <v>0</v>
      </c>
      <c r="H52" s="73">
        <v>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6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</row>
    <row r="53" spans="1:63" s="18" customFormat="1" ht="63" x14ac:dyDescent="0.25">
      <c r="A53" s="39" t="s">
        <v>275</v>
      </c>
      <c r="B53" s="70" t="s">
        <v>279</v>
      </c>
      <c r="C53" s="71" t="s">
        <v>216</v>
      </c>
      <c r="D53" s="73">
        <v>0</v>
      </c>
      <c r="E53" s="73">
        <v>0</v>
      </c>
      <c r="F53" s="73">
        <v>0</v>
      </c>
      <c r="G53" s="73">
        <v>0</v>
      </c>
      <c r="H53" s="73">
        <v>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6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</row>
    <row r="54" spans="1:63" s="18" customFormat="1" ht="31.5" x14ac:dyDescent="0.25">
      <c r="A54" s="39" t="s">
        <v>280</v>
      </c>
      <c r="B54" s="70" t="s">
        <v>276</v>
      </c>
      <c r="C54" s="71" t="s">
        <v>216</v>
      </c>
      <c r="D54" s="73">
        <v>0</v>
      </c>
      <c r="E54" s="73">
        <v>0</v>
      </c>
      <c r="F54" s="73">
        <v>0</v>
      </c>
      <c r="G54" s="73">
        <v>0</v>
      </c>
      <c r="H54" s="73">
        <v>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6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</row>
    <row r="55" spans="1:63" s="18" customFormat="1" ht="78.75" x14ac:dyDescent="0.25">
      <c r="A55" s="39" t="s">
        <v>280</v>
      </c>
      <c r="B55" s="70" t="s">
        <v>277</v>
      </c>
      <c r="C55" s="71" t="s">
        <v>216</v>
      </c>
      <c r="D55" s="73">
        <v>0</v>
      </c>
      <c r="E55" s="73">
        <v>0</v>
      </c>
      <c r="F55" s="73">
        <v>0</v>
      </c>
      <c r="G55" s="73">
        <v>0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3">
        <v>0</v>
      </c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6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</row>
    <row r="56" spans="1:63" s="18" customFormat="1" ht="63" x14ac:dyDescent="0.25">
      <c r="A56" s="39" t="s">
        <v>280</v>
      </c>
      <c r="B56" s="70" t="s">
        <v>278</v>
      </c>
      <c r="C56" s="71" t="s">
        <v>216</v>
      </c>
      <c r="D56" s="73">
        <v>0</v>
      </c>
      <c r="E56" s="73">
        <v>0</v>
      </c>
      <c r="F56" s="73">
        <v>0</v>
      </c>
      <c r="G56" s="73">
        <v>0</v>
      </c>
      <c r="H56" s="73">
        <v>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6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</row>
    <row r="57" spans="1:63" s="18" customFormat="1" ht="63" x14ac:dyDescent="0.25">
      <c r="A57" s="39" t="s">
        <v>280</v>
      </c>
      <c r="B57" s="70" t="s">
        <v>279</v>
      </c>
      <c r="C57" s="71" t="s">
        <v>216</v>
      </c>
      <c r="D57" s="73">
        <v>0</v>
      </c>
      <c r="E57" s="73">
        <v>0</v>
      </c>
      <c r="F57" s="73">
        <v>0</v>
      </c>
      <c r="G57" s="73">
        <v>0</v>
      </c>
      <c r="H57" s="73">
        <v>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6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</row>
    <row r="58" spans="1:63" s="18" customFormat="1" ht="63" x14ac:dyDescent="0.25">
      <c r="A58" s="39" t="s">
        <v>281</v>
      </c>
      <c r="B58" s="70" t="s">
        <v>282</v>
      </c>
      <c r="C58" s="71" t="s">
        <v>216</v>
      </c>
      <c r="D58" s="73">
        <v>0</v>
      </c>
      <c r="E58" s="73">
        <v>0</v>
      </c>
      <c r="F58" s="73">
        <v>0</v>
      </c>
      <c r="G58" s="73">
        <v>0</v>
      </c>
      <c r="H58" s="73">
        <v>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6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</row>
    <row r="59" spans="1:63" s="18" customFormat="1" ht="47.25" x14ac:dyDescent="0.25">
      <c r="A59" s="39" t="s">
        <v>283</v>
      </c>
      <c r="B59" s="70" t="s">
        <v>284</v>
      </c>
      <c r="C59" s="71" t="s">
        <v>216</v>
      </c>
      <c r="D59" s="73">
        <v>0</v>
      </c>
      <c r="E59" s="73">
        <v>0</v>
      </c>
      <c r="F59" s="73">
        <v>0</v>
      </c>
      <c r="G59" s="73">
        <v>0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6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</row>
    <row r="60" spans="1:63" s="18" customFormat="1" ht="63" x14ac:dyDescent="0.25">
      <c r="A60" s="39" t="s">
        <v>285</v>
      </c>
      <c r="B60" s="70" t="s">
        <v>286</v>
      </c>
      <c r="C60" s="71" t="s">
        <v>216</v>
      </c>
      <c r="D60" s="73">
        <v>0</v>
      </c>
      <c r="E60" s="73">
        <v>0</v>
      </c>
      <c r="F60" s="73">
        <v>0</v>
      </c>
      <c r="G60" s="73">
        <v>0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6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</row>
    <row r="61" spans="1:63" s="18" customFormat="1" ht="31.5" x14ac:dyDescent="0.25">
      <c r="A61" s="39" t="s">
        <v>121</v>
      </c>
      <c r="B61" s="70" t="s">
        <v>287</v>
      </c>
      <c r="C61" s="71" t="s">
        <v>216</v>
      </c>
      <c r="D61" s="73">
        <v>0</v>
      </c>
      <c r="E61" s="73">
        <v>0</v>
      </c>
      <c r="F61" s="73">
        <v>0</v>
      </c>
      <c r="G61" s="73">
        <v>0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6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</row>
    <row r="62" spans="1:63" s="18" customFormat="1" ht="47.25" x14ac:dyDescent="0.25">
      <c r="A62" s="39" t="s">
        <v>288</v>
      </c>
      <c r="B62" s="70" t="s">
        <v>289</v>
      </c>
      <c r="C62" s="71" t="s">
        <v>216</v>
      </c>
      <c r="D62" s="73">
        <v>0</v>
      </c>
      <c r="E62" s="73">
        <v>0</v>
      </c>
      <c r="F62" s="73">
        <v>0</v>
      </c>
      <c r="G62" s="73">
        <v>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6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</row>
    <row r="63" spans="1:63" s="18" customFormat="1" ht="31.5" x14ac:dyDescent="0.25">
      <c r="A63" s="39" t="s">
        <v>290</v>
      </c>
      <c r="B63" s="70" t="s">
        <v>291</v>
      </c>
      <c r="C63" s="71" t="s">
        <v>216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6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</row>
    <row r="64" spans="1:63" s="18" customFormat="1" ht="47.25" x14ac:dyDescent="0.25">
      <c r="A64" s="39" t="s">
        <v>292</v>
      </c>
      <c r="B64" s="70" t="s">
        <v>293</v>
      </c>
      <c r="C64" s="71" t="s">
        <v>216</v>
      </c>
      <c r="D64" s="73">
        <v>0</v>
      </c>
      <c r="E64" s="73">
        <v>0</v>
      </c>
      <c r="F64" s="73">
        <v>0</v>
      </c>
      <c r="G64" s="73">
        <v>0</v>
      </c>
      <c r="H64" s="73">
        <v>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6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</row>
    <row r="65" spans="1:63" s="18" customFormat="1" ht="31.5" x14ac:dyDescent="0.25">
      <c r="A65" s="39" t="s">
        <v>294</v>
      </c>
      <c r="B65" s="70" t="s">
        <v>295</v>
      </c>
      <c r="C65" s="71" t="s">
        <v>216</v>
      </c>
      <c r="D65" s="73">
        <v>0</v>
      </c>
      <c r="E65" s="73">
        <v>0</v>
      </c>
      <c r="F65" s="73">
        <v>0</v>
      </c>
      <c r="G65" s="73">
        <v>0</v>
      </c>
      <c r="H65" s="73">
        <v>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6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</row>
    <row r="66" spans="1:63" s="18" customFormat="1" x14ac:dyDescent="0.25">
      <c r="A66" s="39" t="s">
        <v>296</v>
      </c>
      <c r="B66" s="70" t="s">
        <v>297</v>
      </c>
      <c r="C66" s="71" t="s">
        <v>216</v>
      </c>
      <c r="D66" s="73">
        <v>0</v>
      </c>
      <c r="E66" s="73">
        <v>0</v>
      </c>
      <c r="F66" s="73">
        <v>0</v>
      </c>
      <c r="G66" s="73">
        <v>0</v>
      </c>
      <c r="H66" s="73">
        <v>0</v>
      </c>
      <c r="I66" s="73">
        <v>0</v>
      </c>
      <c r="J66" s="73">
        <v>0</v>
      </c>
      <c r="K66" s="73"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6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</row>
    <row r="67" spans="1:63" s="18" customFormat="1" ht="31.5" x14ac:dyDescent="0.25">
      <c r="A67" s="39" t="s">
        <v>298</v>
      </c>
      <c r="B67" s="70" t="s">
        <v>299</v>
      </c>
      <c r="C67" s="71" t="s">
        <v>216</v>
      </c>
      <c r="D67" s="73">
        <v>0</v>
      </c>
      <c r="E67" s="73">
        <v>0</v>
      </c>
      <c r="F67" s="73">
        <v>0</v>
      </c>
      <c r="G67" s="73">
        <v>0</v>
      </c>
      <c r="H67" s="73">
        <v>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6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</row>
    <row r="68" spans="1:63" s="18" customFormat="1" ht="31.5" x14ac:dyDescent="0.25">
      <c r="A68" s="39" t="s">
        <v>300</v>
      </c>
      <c r="B68" s="70" t="s">
        <v>301</v>
      </c>
      <c r="C68" s="71" t="s">
        <v>216</v>
      </c>
      <c r="D68" s="73">
        <v>0</v>
      </c>
      <c r="E68" s="73">
        <v>0</v>
      </c>
      <c r="F68" s="73">
        <v>0</v>
      </c>
      <c r="G68" s="73">
        <v>0</v>
      </c>
      <c r="H68" s="73">
        <v>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6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</row>
    <row r="69" spans="1:63" s="18" customFormat="1" ht="31.5" x14ac:dyDescent="0.25">
      <c r="A69" s="39" t="s">
        <v>302</v>
      </c>
      <c r="B69" s="70" t="s">
        <v>303</v>
      </c>
      <c r="C69" s="71" t="s">
        <v>216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6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</row>
    <row r="70" spans="1:63" s="18" customFormat="1" ht="31.5" x14ac:dyDescent="0.25">
      <c r="A70" s="39" t="s">
        <v>304</v>
      </c>
      <c r="B70" s="70" t="s">
        <v>305</v>
      </c>
      <c r="C70" s="71" t="s">
        <v>216</v>
      </c>
      <c r="D70" s="73">
        <v>0</v>
      </c>
      <c r="E70" s="73">
        <v>0</v>
      </c>
      <c r="F70" s="73">
        <v>0</v>
      </c>
      <c r="G70" s="73">
        <v>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6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</row>
    <row r="71" spans="1:63" s="18" customFormat="1" ht="31.5" x14ac:dyDescent="0.25">
      <c r="A71" s="39" t="s">
        <v>306</v>
      </c>
      <c r="B71" s="70" t="s">
        <v>307</v>
      </c>
      <c r="C71" s="71" t="s">
        <v>216</v>
      </c>
      <c r="D71" s="73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73">
        <v>0</v>
      </c>
      <c r="L71" s="73">
        <v>0</v>
      </c>
      <c r="M71" s="73">
        <v>0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6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</row>
    <row r="72" spans="1:63" s="18" customFormat="1" ht="47.25" x14ac:dyDescent="0.25">
      <c r="A72" s="39" t="s">
        <v>122</v>
      </c>
      <c r="B72" s="70" t="s">
        <v>308</v>
      </c>
      <c r="C72" s="71" t="s">
        <v>216</v>
      </c>
      <c r="D72" s="73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6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</row>
    <row r="73" spans="1:63" s="18" customFormat="1" ht="47.25" x14ac:dyDescent="0.25">
      <c r="A73" s="39" t="s">
        <v>136</v>
      </c>
      <c r="B73" s="70" t="s">
        <v>309</v>
      </c>
      <c r="C73" s="71" t="s">
        <v>216</v>
      </c>
      <c r="D73" s="73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6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</row>
    <row r="74" spans="1:63" s="18" customFormat="1" ht="47.25" x14ac:dyDescent="0.25">
      <c r="A74" s="39" t="s">
        <v>137</v>
      </c>
      <c r="B74" s="70" t="s">
        <v>310</v>
      </c>
      <c r="C74" s="71" t="s">
        <v>216</v>
      </c>
      <c r="D74" s="73">
        <v>0</v>
      </c>
      <c r="E74" s="73">
        <v>0</v>
      </c>
      <c r="F74" s="73">
        <v>0</v>
      </c>
      <c r="G74" s="73">
        <v>0</v>
      </c>
      <c r="H74" s="73">
        <v>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4" t="s">
        <v>214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6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</row>
    <row r="75" spans="1:63" s="18" customFormat="1" ht="59.25" customHeight="1" x14ac:dyDescent="0.25">
      <c r="A75" s="99" t="s">
        <v>137</v>
      </c>
      <c r="B75" s="81" t="s">
        <v>311</v>
      </c>
      <c r="C75" s="100" t="s">
        <v>312</v>
      </c>
      <c r="D75" s="97">
        <v>0</v>
      </c>
      <c r="E75" s="97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6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</row>
    <row r="76" spans="1:63" s="18" customFormat="1" ht="58.5" customHeight="1" x14ac:dyDescent="0.25">
      <c r="A76" s="75" t="s">
        <v>137</v>
      </c>
      <c r="B76" s="81" t="s">
        <v>314</v>
      </c>
      <c r="C76" s="75" t="s">
        <v>315</v>
      </c>
      <c r="D76" s="97">
        <v>0</v>
      </c>
      <c r="E76" s="97">
        <v>0</v>
      </c>
      <c r="F76" s="97">
        <v>0</v>
      </c>
      <c r="G76" s="97">
        <v>0</v>
      </c>
      <c r="H76" s="97"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6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</row>
    <row r="77" spans="1:63" s="18" customFormat="1" ht="31.5" x14ac:dyDescent="0.25">
      <c r="A77" s="39" t="s">
        <v>123</v>
      </c>
      <c r="B77" s="70" t="s">
        <v>316</v>
      </c>
      <c r="C77" s="71" t="s">
        <v>216</v>
      </c>
      <c r="D77" s="73">
        <v>0</v>
      </c>
      <c r="E77" s="73">
        <v>0</v>
      </c>
      <c r="F77" s="73">
        <v>0</v>
      </c>
      <c r="G77" s="73">
        <v>0</v>
      </c>
      <c r="H77" s="73">
        <v>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6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</row>
    <row r="78" spans="1:63" s="18" customFormat="1" ht="31.5" x14ac:dyDescent="0.25">
      <c r="A78" s="39" t="s">
        <v>317</v>
      </c>
      <c r="B78" s="70" t="s">
        <v>318</v>
      </c>
      <c r="C78" s="71" t="s">
        <v>216</v>
      </c>
      <c r="D78" s="73">
        <v>0</v>
      </c>
      <c r="E78" s="73">
        <v>0</v>
      </c>
      <c r="F78" s="73">
        <v>0</v>
      </c>
      <c r="G78" s="73">
        <v>0</v>
      </c>
      <c r="H78" s="73">
        <v>0</v>
      </c>
      <c r="I78" s="73">
        <v>0</v>
      </c>
      <c r="J78" s="73">
        <v>0</v>
      </c>
      <c r="K78" s="73">
        <v>0</v>
      </c>
      <c r="L78" s="73">
        <v>0</v>
      </c>
      <c r="M78" s="73">
        <v>0</v>
      </c>
      <c r="N78" s="73">
        <v>0</v>
      </c>
      <c r="O78" s="73">
        <v>0</v>
      </c>
      <c r="P78" s="73">
        <v>0</v>
      </c>
      <c r="Q78" s="73">
        <v>0</v>
      </c>
      <c r="R78" s="73">
        <v>0</v>
      </c>
      <c r="S78" s="73">
        <v>0</v>
      </c>
      <c r="T78" s="73">
        <v>0</v>
      </c>
      <c r="U78" s="73">
        <v>0</v>
      </c>
      <c r="V78" s="6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</row>
    <row r="79" spans="1:63" s="18" customFormat="1" x14ac:dyDescent="0.25">
      <c r="A79" s="39" t="s">
        <v>319</v>
      </c>
      <c r="B79" s="70" t="s">
        <v>320</v>
      </c>
      <c r="C79" s="71" t="s">
        <v>216</v>
      </c>
      <c r="D79" s="73">
        <v>0</v>
      </c>
      <c r="E79" s="73">
        <v>0</v>
      </c>
      <c r="F79" s="73">
        <v>0</v>
      </c>
      <c r="G79" s="73">
        <v>0</v>
      </c>
      <c r="H79" s="73">
        <v>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6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</row>
    <row r="80" spans="1:63" s="18" customFormat="1" ht="31.5" x14ac:dyDescent="0.25">
      <c r="A80" s="39" t="s">
        <v>124</v>
      </c>
      <c r="B80" s="70" t="s">
        <v>321</v>
      </c>
      <c r="C80" s="71" t="s">
        <v>216</v>
      </c>
      <c r="D80" s="73">
        <v>0</v>
      </c>
      <c r="E80" s="73">
        <v>0</v>
      </c>
      <c r="F80" s="73">
        <v>0</v>
      </c>
      <c r="G80" s="73">
        <v>0</v>
      </c>
      <c r="H80" s="73">
        <v>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6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</row>
    <row r="81" spans="1:63" s="18" customFormat="1" ht="31.5" x14ac:dyDescent="0.25">
      <c r="A81" s="39" t="s">
        <v>138</v>
      </c>
      <c r="B81" s="70" t="s">
        <v>322</v>
      </c>
      <c r="C81" s="71" t="s">
        <v>216</v>
      </c>
      <c r="D81" s="73">
        <v>0</v>
      </c>
      <c r="E81" s="73">
        <v>0</v>
      </c>
      <c r="F81" s="73">
        <v>0</v>
      </c>
      <c r="G81" s="73">
        <v>0</v>
      </c>
      <c r="H81" s="73">
        <v>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6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</row>
    <row r="82" spans="1:63" s="18" customFormat="1" ht="63" x14ac:dyDescent="0.25">
      <c r="A82" s="39" t="s">
        <v>139</v>
      </c>
      <c r="B82" s="70" t="s">
        <v>323</v>
      </c>
      <c r="C82" s="71" t="s">
        <v>216</v>
      </c>
      <c r="D82" s="73">
        <v>0</v>
      </c>
      <c r="E82" s="73">
        <v>0</v>
      </c>
      <c r="F82" s="73">
        <v>0</v>
      </c>
      <c r="G82" s="73">
        <v>0</v>
      </c>
      <c r="H82" s="73">
        <v>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6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</row>
    <row r="83" spans="1:63" s="18" customFormat="1" ht="31.5" x14ac:dyDescent="0.25">
      <c r="A83" s="39" t="s">
        <v>324</v>
      </c>
      <c r="B83" s="70" t="s">
        <v>325</v>
      </c>
      <c r="C83" s="71" t="s">
        <v>216</v>
      </c>
      <c r="D83" s="73">
        <v>0</v>
      </c>
      <c r="E83" s="73">
        <v>0</v>
      </c>
      <c r="F83" s="73">
        <v>0</v>
      </c>
      <c r="G83" s="73">
        <v>0</v>
      </c>
      <c r="H83" s="73">
        <v>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6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</row>
    <row r="84" spans="1:63" s="18" customFormat="1" ht="31.5" x14ac:dyDescent="0.25">
      <c r="A84" s="39" t="s">
        <v>326</v>
      </c>
      <c r="B84" s="70" t="s">
        <v>325</v>
      </c>
      <c r="C84" s="71" t="s">
        <v>216</v>
      </c>
      <c r="D84" s="73">
        <v>0</v>
      </c>
      <c r="E84" s="73">
        <v>0</v>
      </c>
      <c r="F84" s="73">
        <v>0</v>
      </c>
      <c r="G84" s="73">
        <v>0</v>
      </c>
      <c r="H84" s="73">
        <v>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6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</row>
    <row r="85" spans="1:63" s="18" customFormat="1" ht="47.25" x14ac:dyDescent="0.25">
      <c r="A85" s="39" t="s">
        <v>140</v>
      </c>
      <c r="B85" s="70" t="s">
        <v>327</v>
      </c>
      <c r="C85" s="71" t="s">
        <v>216</v>
      </c>
      <c r="D85" s="73">
        <v>0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6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</row>
    <row r="86" spans="1:63" s="18" customFormat="1" ht="31.5" x14ac:dyDescent="0.25">
      <c r="A86" s="39" t="s">
        <v>328</v>
      </c>
      <c r="B86" s="70" t="s">
        <v>329</v>
      </c>
      <c r="C86" s="71" t="s">
        <v>216</v>
      </c>
      <c r="D86" s="73">
        <v>0</v>
      </c>
      <c r="E86" s="73">
        <v>0</v>
      </c>
      <c r="F86" s="73">
        <v>0</v>
      </c>
      <c r="G86" s="73">
        <v>0</v>
      </c>
      <c r="H86" s="73">
        <v>0</v>
      </c>
      <c r="I86" s="73">
        <v>0</v>
      </c>
      <c r="J86" s="73">
        <v>0</v>
      </c>
      <c r="K86" s="73">
        <v>0</v>
      </c>
      <c r="L86" s="73">
        <v>0</v>
      </c>
      <c r="M86" s="73">
        <v>0</v>
      </c>
      <c r="N86" s="73">
        <v>0</v>
      </c>
      <c r="O86" s="73">
        <v>0</v>
      </c>
      <c r="P86" s="73">
        <v>0</v>
      </c>
      <c r="Q86" s="73">
        <v>0</v>
      </c>
      <c r="R86" s="73">
        <v>0</v>
      </c>
      <c r="S86" s="73">
        <v>0</v>
      </c>
      <c r="T86" s="73">
        <v>0</v>
      </c>
      <c r="U86" s="73">
        <v>0</v>
      </c>
      <c r="V86" s="6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</row>
    <row r="87" spans="1:63" s="18" customFormat="1" ht="31.5" x14ac:dyDescent="0.25">
      <c r="A87" s="39" t="s">
        <v>330</v>
      </c>
      <c r="B87" s="70" t="s">
        <v>325</v>
      </c>
      <c r="C87" s="71" t="s">
        <v>216</v>
      </c>
      <c r="D87" s="73">
        <v>0</v>
      </c>
      <c r="E87" s="73">
        <v>0</v>
      </c>
      <c r="F87" s="73">
        <v>0</v>
      </c>
      <c r="G87" s="73">
        <v>0</v>
      </c>
      <c r="H87" s="73">
        <v>0</v>
      </c>
      <c r="I87" s="73">
        <v>0</v>
      </c>
      <c r="J87" s="73">
        <v>0</v>
      </c>
      <c r="K87" s="73">
        <v>0</v>
      </c>
      <c r="L87" s="73">
        <v>0</v>
      </c>
      <c r="M87" s="73">
        <v>0</v>
      </c>
      <c r="N87" s="73">
        <v>0</v>
      </c>
      <c r="O87" s="73">
        <v>0</v>
      </c>
      <c r="P87" s="73">
        <v>0</v>
      </c>
      <c r="Q87" s="73">
        <v>0</v>
      </c>
      <c r="R87" s="73">
        <v>0</v>
      </c>
      <c r="S87" s="73">
        <v>0</v>
      </c>
      <c r="T87" s="73">
        <v>0</v>
      </c>
      <c r="U87" s="73">
        <v>0</v>
      </c>
      <c r="V87" s="6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</row>
    <row r="88" spans="1:63" s="18" customFormat="1" ht="47.25" x14ac:dyDescent="0.25">
      <c r="A88" s="39" t="s">
        <v>331</v>
      </c>
      <c r="B88" s="70" t="s">
        <v>332</v>
      </c>
      <c r="C88" s="71" t="s">
        <v>216</v>
      </c>
      <c r="D88" s="73">
        <v>0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6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</row>
    <row r="89" spans="1:63" s="18" customFormat="1" ht="63" x14ac:dyDescent="0.25">
      <c r="A89" s="39" t="s">
        <v>333</v>
      </c>
      <c r="B89" s="70" t="s">
        <v>334</v>
      </c>
      <c r="C89" s="71" t="s">
        <v>216</v>
      </c>
      <c r="D89" s="73">
        <v>0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6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</row>
    <row r="90" spans="1:63" s="18" customFormat="1" ht="63" x14ac:dyDescent="0.25">
      <c r="A90" s="39" t="s">
        <v>335</v>
      </c>
      <c r="B90" s="70" t="s">
        <v>336</v>
      </c>
      <c r="C90" s="71" t="s">
        <v>216</v>
      </c>
      <c r="D90" s="73">
        <v>0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6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</row>
    <row r="91" spans="1:63" s="18" customFormat="1" ht="63" x14ac:dyDescent="0.25">
      <c r="A91" s="39" t="s">
        <v>337</v>
      </c>
      <c r="B91" s="70" t="s">
        <v>338</v>
      </c>
      <c r="C91" s="71" t="s">
        <v>216</v>
      </c>
      <c r="D91" s="73">
        <v>0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6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</row>
    <row r="92" spans="1:63" s="18" customFormat="1" ht="78.75" x14ac:dyDescent="0.25">
      <c r="A92" s="39" t="s">
        <v>339</v>
      </c>
      <c r="B92" s="70" t="s">
        <v>340</v>
      </c>
      <c r="C92" s="71" t="s">
        <v>216</v>
      </c>
      <c r="D92" s="73">
        <v>0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6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</row>
    <row r="93" spans="1:63" s="18" customFormat="1" ht="78.75" x14ac:dyDescent="0.25">
      <c r="A93" s="39" t="s">
        <v>341</v>
      </c>
      <c r="B93" s="70" t="s">
        <v>342</v>
      </c>
      <c r="C93" s="71" t="s">
        <v>216</v>
      </c>
      <c r="D93" s="73">
        <v>0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6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</row>
    <row r="94" spans="1:63" s="18" customFormat="1" ht="31.5" x14ac:dyDescent="0.25">
      <c r="A94" s="39" t="s">
        <v>343</v>
      </c>
      <c r="B94" s="70" t="s">
        <v>344</v>
      </c>
      <c r="C94" s="71" t="s">
        <v>216</v>
      </c>
      <c r="D94" s="73">
        <v>0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6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</row>
    <row r="95" spans="1:63" s="18" customFormat="1" ht="47.25" x14ac:dyDescent="0.25">
      <c r="A95" s="39" t="s">
        <v>141</v>
      </c>
      <c r="B95" s="70" t="s">
        <v>345</v>
      </c>
      <c r="C95" s="71" t="s">
        <v>216</v>
      </c>
      <c r="D95" s="73">
        <v>0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6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</row>
    <row r="96" spans="1:63" s="18" customFormat="1" ht="31.5" x14ac:dyDescent="0.25">
      <c r="A96" s="39" t="s">
        <v>346</v>
      </c>
      <c r="B96" s="70" t="s">
        <v>347</v>
      </c>
      <c r="C96" s="71" t="s">
        <v>216</v>
      </c>
      <c r="D96" s="73">
        <v>0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6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</row>
    <row r="97" spans="1:63" s="18" customFormat="1" x14ac:dyDescent="0.25">
      <c r="A97" s="39" t="s">
        <v>348</v>
      </c>
      <c r="B97" s="70" t="s">
        <v>349</v>
      </c>
      <c r="C97" s="71" t="s">
        <v>216</v>
      </c>
      <c r="D97" s="73">
        <v>0</v>
      </c>
      <c r="E97" s="73">
        <v>0</v>
      </c>
      <c r="F97" s="73">
        <v>0</v>
      </c>
      <c r="G97" s="73">
        <v>0</v>
      </c>
      <c r="H97" s="73">
        <v>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6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</row>
    <row r="98" spans="1:63" s="18" customFormat="1" x14ac:dyDescent="0.25">
      <c r="A98" s="39" t="s">
        <v>350</v>
      </c>
      <c r="B98" s="70" t="s">
        <v>351</v>
      </c>
      <c r="C98" s="71" t="s">
        <v>216</v>
      </c>
      <c r="D98" s="73">
        <v>0</v>
      </c>
      <c r="E98" s="73">
        <v>0</v>
      </c>
      <c r="F98" s="73">
        <v>0</v>
      </c>
      <c r="G98" s="73">
        <v>0</v>
      </c>
      <c r="H98" s="73">
        <v>0</v>
      </c>
      <c r="I98" s="73">
        <v>0</v>
      </c>
      <c r="J98" s="73">
        <v>0</v>
      </c>
      <c r="K98" s="73">
        <v>0</v>
      </c>
      <c r="L98" s="73">
        <v>0</v>
      </c>
      <c r="M98" s="73">
        <v>0</v>
      </c>
      <c r="N98" s="73">
        <v>0</v>
      </c>
      <c r="O98" s="73">
        <v>0</v>
      </c>
      <c r="P98" s="73">
        <v>0</v>
      </c>
      <c r="Q98" s="73">
        <v>0</v>
      </c>
      <c r="R98" s="73">
        <v>0</v>
      </c>
      <c r="S98" s="73">
        <v>0</v>
      </c>
      <c r="T98" s="73">
        <v>0</v>
      </c>
      <c r="U98" s="73">
        <v>0</v>
      </c>
      <c r="V98" s="6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</row>
    <row r="99" spans="1:63" s="18" customFormat="1" ht="31.5" x14ac:dyDescent="0.25">
      <c r="A99" s="39" t="s">
        <v>352</v>
      </c>
      <c r="B99" s="70" t="s">
        <v>305</v>
      </c>
      <c r="C99" s="71" t="s">
        <v>216</v>
      </c>
      <c r="D99" s="73">
        <v>0</v>
      </c>
      <c r="E99" s="73">
        <v>0</v>
      </c>
      <c r="F99" s="73">
        <v>0</v>
      </c>
      <c r="G99" s="73">
        <v>0</v>
      </c>
      <c r="H99" s="73">
        <v>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6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</row>
    <row r="100" spans="1:63" s="18" customFormat="1" ht="31.5" x14ac:dyDescent="0.25">
      <c r="A100" s="39" t="s">
        <v>142</v>
      </c>
      <c r="B100" s="70" t="s">
        <v>353</v>
      </c>
      <c r="C100" s="71" t="s">
        <v>216</v>
      </c>
      <c r="D100" s="73">
        <v>0</v>
      </c>
      <c r="E100" s="73">
        <v>0</v>
      </c>
      <c r="F100" s="73">
        <v>0</v>
      </c>
      <c r="G100" s="73">
        <v>0</v>
      </c>
      <c r="H100" s="73">
        <v>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6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</row>
    <row r="101" spans="1:63" s="18" customFormat="1" ht="31.5" x14ac:dyDescent="0.25">
      <c r="A101" s="39" t="s">
        <v>143</v>
      </c>
      <c r="B101" s="70" t="s">
        <v>354</v>
      </c>
      <c r="C101" s="71" t="s">
        <v>216</v>
      </c>
      <c r="D101" s="73">
        <v>0</v>
      </c>
      <c r="E101" s="73">
        <v>0</v>
      </c>
      <c r="F101" s="73">
        <v>0</v>
      </c>
      <c r="G101" s="73">
        <v>0</v>
      </c>
      <c r="H101" s="73">
        <v>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6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</row>
    <row r="102" spans="1:63" s="18" customFormat="1" ht="31.5" x14ac:dyDescent="0.25">
      <c r="A102" s="39" t="s">
        <v>144</v>
      </c>
      <c r="B102" s="70" t="s">
        <v>355</v>
      </c>
      <c r="C102" s="71" t="s">
        <v>216</v>
      </c>
      <c r="D102" s="73">
        <v>0</v>
      </c>
      <c r="E102" s="73">
        <v>0</v>
      </c>
      <c r="F102" s="73">
        <v>0</v>
      </c>
      <c r="G102" s="73">
        <v>0</v>
      </c>
      <c r="H102" s="73">
        <v>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6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</row>
    <row r="103" spans="1:63" s="18" customFormat="1" ht="31.5" x14ac:dyDescent="0.25">
      <c r="A103" s="39" t="s">
        <v>356</v>
      </c>
      <c r="B103" s="70" t="s">
        <v>357</v>
      </c>
      <c r="C103" s="71" t="s">
        <v>216</v>
      </c>
      <c r="D103" s="73">
        <v>0</v>
      </c>
      <c r="E103" s="73">
        <v>0</v>
      </c>
      <c r="F103" s="73">
        <v>0</v>
      </c>
      <c r="G103" s="73">
        <v>0</v>
      </c>
      <c r="H103" s="73">
        <v>0</v>
      </c>
      <c r="I103" s="73">
        <v>0</v>
      </c>
      <c r="J103" s="73">
        <v>0</v>
      </c>
      <c r="K103" s="73">
        <v>0</v>
      </c>
      <c r="L103" s="73">
        <v>0</v>
      </c>
      <c r="M103" s="73">
        <v>0</v>
      </c>
      <c r="N103" s="73">
        <v>0</v>
      </c>
      <c r="O103" s="73">
        <v>0</v>
      </c>
      <c r="P103" s="73">
        <v>0</v>
      </c>
      <c r="Q103" s="73">
        <v>0</v>
      </c>
      <c r="R103" s="73">
        <v>0</v>
      </c>
      <c r="S103" s="73">
        <v>0</v>
      </c>
      <c r="T103" s="73">
        <v>0</v>
      </c>
      <c r="U103" s="73">
        <v>0</v>
      </c>
      <c r="V103" s="6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</row>
    <row r="104" spans="1:63" s="18" customFormat="1" ht="31.5" x14ac:dyDescent="0.25">
      <c r="A104" s="39" t="s">
        <v>358</v>
      </c>
      <c r="B104" s="70" t="s">
        <v>307</v>
      </c>
      <c r="C104" s="71" t="s">
        <v>216</v>
      </c>
      <c r="D104" s="73">
        <v>0</v>
      </c>
      <c r="E104" s="73">
        <v>0</v>
      </c>
      <c r="F104" s="73">
        <v>0</v>
      </c>
      <c r="G104" s="73">
        <v>0</v>
      </c>
      <c r="H104" s="73">
        <v>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6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</row>
    <row r="105" spans="1:63" s="18" customFormat="1" ht="31.5" x14ac:dyDescent="0.25">
      <c r="A105" s="39" t="s">
        <v>359</v>
      </c>
      <c r="B105" s="70" t="s">
        <v>360</v>
      </c>
      <c r="C105" s="71" t="s">
        <v>216</v>
      </c>
      <c r="D105" s="73">
        <v>0</v>
      </c>
      <c r="E105" s="73">
        <v>0</v>
      </c>
      <c r="F105" s="73">
        <v>0</v>
      </c>
      <c r="G105" s="73">
        <v>0</v>
      </c>
      <c r="H105" s="73">
        <v>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6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</row>
    <row r="106" spans="1:63" s="18" customFormat="1" x14ac:dyDescent="0.25">
      <c r="A106" s="83" t="s">
        <v>361</v>
      </c>
      <c r="B106" s="70" t="s">
        <v>362</v>
      </c>
      <c r="C106" s="71" t="s">
        <v>216</v>
      </c>
      <c r="D106" s="73">
        <v>0</v>
      </c>
      <c r="E106" s="73">
        <v>0</v>
      </c>
      <c r="F106" s="73">
        <v>0</v>
      </c>
      <c r="G106" s="73">
        <v>0</v>
      </c>
      <c r="H106" s="73">
        <v>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6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</row>
    <row r="107" spans="1:63" s="18" customFormat="1" ht="47.25" x14ac:dyDescent="0.25">
      <c r="A107" s="84" t="s">
        <v>363</v>
      </c>
      <c r="B107" s="70" t="s">
        <v>364</v>
      </c>
      <c r="C107" s="71" t="s">
        <v>216</v>
      </c>
      <c r="D107" s="73">
        <v>0</v>
      </c>
      <c r="E107" s="73">
        <v>0</v>
      </c>
      <c r="F107" s="73">
        <v>0</v>
      </c>
      <c r="G107" s="73">
        <v>0</v>
      </c>
      <c r="H107" s="73">
        <v>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6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</row>
    <row r="108" spans="1:63" s="18" customFormat="1" ht="31.5" x14ac:dyDescent="0.25">
      <c r="A108" s="84" t="s">
        <v>365</v>
      </c>
      <c r="B108" s="70" t="s">
        <v>366</v>
      </c>
      <c r="C108" s="71" t="s">
        <v>216</v>
      </c>
      <c r="D108" s="73">
        <v>0</v>
      </c>
      <c r="E108" s="73">
        <v>0</v>
      </c>
      <c r="F108" s="73">
        <v>0</v>
      </c>
      <c r="G108" s="73">
        <v>0</v>
      </c>
      <c r="H108" s="73">
        <v>0</v>
      </c>
      <c r="I108" s="73">
        <v>0</v>
      </c>
      <c r="J108" s="73">
        <v>0</v>
      </c>
      <c r="K108" s="73">
        <v>0</v>
      </c>
      <c r="L108" s="73">
        <v>0</v>
      </c>
      <c r="M108" s="73">
        <v>0</v>
      </c>
      <c r="N108" s="73">
        <v>0</v>
      </c>
      <c r="O108" s="73">
        <v>0</v>
      </c>
      <c r="P108" s="73">
        <v>0</v>
      </c>
      <c r="Q108" s="73">
        <v>0</v>
      </c>
      <c r="R108" s="73">
        <v>0</v>
      </c>
      <c r="S108" s="73">
        <v>0</v>
      </c>
      <c r="T108" s="73">
        <v>0</v>
      </c>
      <c r="U108" s="73">
        <v>0</v>
      </c>
      <c r="V108" s="6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</row>
    <row r="109" spans="1:63" s="18" customFormat="1" x14ac:dyDescent="0.25">
      <c r="A109" s="83" t="s">
        <v>367</v>
      </c>
      <c r="B109" s="70" t="s">
        <v>362</v>
      </c>
      <c r="C109" s="71" t="s">
        <v>216</v>
      </c>
      <c r="D109" s="73">
        <v>0</v>
      </c>
      <c r="E109" s="73">
        <v>0</v>
      </c>
      <c r="F109" s="73">
        <v>0</v>
      </c>
      <c r="G109" s="73">
        <v>0</v>
      </c>
      <c r="H109" s="73">
        <v>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6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</row>
    <row r="110" spans="1:63" s="18" customFormat="1" ht="47.25" x14ac:dyDescent="0.25">
      <c r="A110" s="84" t="s">
        <v>368</v>
      </c>
      <c r="B110" s="70" t="s">
        <v>364</v>
      </c>
      <c r="C110" s="71" t="s">
        <v>216</v>
      </c>
      <c r="D110" s="73">
        <v>0</v>
      </c>
      <c r="E110" s="73">
        <v>0</v>
      </c>
      <c r="F110" s="73">
        <v>0</v>
      </c>
      <c r="G110" s="73">
        <v>0</v>
      </c>
      <c r="H110" s="73">
        <v>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6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</row>
    <row r="111" spans="1:63" s="18" customFormat="1" ht="31.5" x14ac:dyDescent="0.25">
      <c r="A111" s="84" t="s">
        <v>369</v>
      </c>
      <c r="B111" s="70" t="s">
        <v>366</v>
      </c>
      <c r="C111" s="71" t="s">
        <v>216</v>
      </c>
      <c r="D111" s="73">
        <v>0</v>
      </c>
      <c r="E111" s="73">
        <v>0</v>
      </c>
      <c r="F111" s="73">
        <v>0</v>
      </c>
      <c r="G111" s="73">
        <v>0</v>
      </c>
      <c r="H111" s="73">
        <v>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6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</row>
    <row r="112" spans="1:63" s="18" customFormat="1" x14ac:dyDescent="0.25">
      <c r="A112" s="39" t="s">
        <v>370</v>
      </c>
      <c r="B112" s="70" t="s">
        <v>371</v>
      </c>
      <c r="C112" s="71" t="s">
        <v>216</v>
      </c>
      <c r="D112" s="73">
        <v>0</v>
      </c>
      <c r="E112" s="73">
        <v>0</v>
      </c>
      <c r="F112" s="73">
        <v>0</v>
      </c>
      <c r="G112" s="73">
        <v>0</v>
      </c>
      <c r="H112" s="73">
        <v>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6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</row>
    <row r="113" spans="1:63" s="18" customFormat="1" ht="31.5" x14ac:dyDescent="0.25">
      <c r="A113" s="39" t="s">
        <v>372</v>
      </c>
      <c r="B113" s="70" t="s">
        <v>373</v>
      </c>
      <c r="C113" s="71" t="s">
        <v>216</v>
      </c>
      <c r="D113" s="73">
        <v>0</v>
      </c>
      <c r="E113" s="73">
        <v>0</v>
      </c>
      <c r="F113" s="73">
        <v>0</v>
      </c>
      <c r="G113" s="73">
        <v>0</v>
      </c>
      <c r="H113" s="73">
        <v>0</v>
      </c>
      <c r="I113" s="73">
        <v>0</v>
      </c>
      <c r="J113" s="73">
        <v>0</v>
      </c>
      <c r="K113" s="73">
        <v>0</v>
      </c>
      <c r="L113" s="73">
        <v>0</v>
      </c>
      <c r="M113" s="73">
        <v>0</v>
      </c>
      <c r="N113" s="73">
        <v>0</v>
      </c>
      <c r="O113" s="73">
        <v>0</v>
      </c>
      <c r="P113" s="73">
        <v>0</v>
      </c>
      <c r="Q113" s="73">
        <v>0</v>
      </c>
      <c r="R113" s="73">
        <v>0</v>
      </c>
      <c r="S113" s="73">
        <v>0</v>
      </c>
      <c r="T113" s="73">
        <v>0</v>
      </c>
      <c r="U113" s="73">
        <v>0</v>
      </c>
      <c r="V113" s="6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</row>
    <row r="114" spans="1:63" s="18" customFormat="1" x14ac:dyDescent="0.25">
      <c r="A114" s="39" t="s">
        <v>374</v>
      </c>
      <c r="B114" s="70" t="s">
        <v>375</v>
      </c>
      <c r="C114" s="71" t="s">
        <v>216</v>
      </c>
      <c r="D114" s="73">
        <v>0</v>
      </c>
      <c r="E114" s="73">
        <v>0</v>
      </c>
      <c r="F114" s="73">
        <v>0</v>
      </c>
      <c r="G114" s="73">
        <v>0</v>
      </c>
      <c r="H114" s="73">
        <v>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6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</row>
    <row r="115" spans="1:63" s="18" customFormat="1" x14ac:dyDescent="0.25">
      <c r="A115" s="39" t="s">
        <v>376</v>
      </c>
      <c r="B115" s="70" t="s">
        <v>377</v>
      </c>
      <c r="C115" s="71" t="s">
        <v>216</v>
      </c>
      <c r="D115" s="73">
        <v>0</v>
      </c>
      <c r="E115" s="73">
        <v>0</v>
      </c>
      <c r="F115" s="73">
        <v>0</v>
      </c>
      <c r="G115" s="73">
        <v>0</v>
      </c>
      <c r="H115" s="73">
        <v>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6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</row>
    <row r="116" spans="1:63" s="18" customFormat="1" x14ac:dyDescent="0.25">
      <c r="A116" s="39" t="s">
        <v>378</v>
      </c>
      <c r="B116" s="70" t="s">
        <v>379</v>
      </c>
      <c r="C116" s="71" t="s">
        <v>216</v>
      </c>
      <c r="D116" s="73">
        <v>0</v>
      </c>
      <c r="E116" s="73">
        <v>0</v>
      </c>
      <c r="F116" s="73">
        <v>0</v>
      </c>
      <c r="G116" s="73">
        <v>0</v>
      </c>
      <c r="H116" s="73">
        <v>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6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</row>
    <row r="117" spans="1:63" s="18" customFormat="1" ht="31.5" x14ac:dyDescent="0.25">
      <c r="A117" s="39" t="s">
        <v>380</v>
      </c>
      <c r="B117" s="70" t="s">
        <v>318</v>
      </c>
      <c r="C117" s="71" t="s">
        <v>216</v>
      </c>
      <c r="D117" s="73">
        <v>0</v>
      </c>
      <c r="E117" s="73">
        <v>0</v>
      </c>
      <c r="F117" s="73">
        <v>0</v>
      </c>
      <c r="G117" s="73">
        <v>0</v>
      </c>
      <c r="H117" s="73">
        <v>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6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</row>
    <row r="118" spans="1:63" s="18" customFormat="1" x14ac:dyDescent="0.25">
      <c r="A118" s="39" t="s">
        <v>381</v>
      </c>
      <c r="B118" s="70" t="s">
        <v>382</v>
      </c>
      <c r="C118" s="71" t="s">
        <v>216</v>
      </c>
      <c r="D118" s="73">
        <v>0</v>
      </c>
      <c r="E118" s="73">
        <v>0</v>
      </c>
      <c r="F118" s="73">
        <v>0</v>
      </c>
      <c r="G118" s="73">
        <v>0</v>
      </c>
      <c r="H118" s="73">
        <v>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6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</row>
    <row r="119" spans="1:63" s="18" customFormat="1" ht="47.25" x14ac:dyDescent="0.25">
      <c r="A119" s="39" t="s">
        <v>145</v>
      </c>
      <c r="B119" s="70" t="s">
        <v>383</v>
      </c>
      <c r="C119" s="71" t="s">
        <v>216</v>
      </c>
      <c r="D119" s="73">
        <v>0</v>
      </c>
      <c r="E119" s="73">
        <v>0</v>
      </c>
      <c r="F119" s="73">
        <v>0</v>
      </c>
      <c r="G119" s="73">
        <v>0</v>
      </c>
      <c r="H119" s="73">
        <v>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6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</row>
    <row r="120" spans="1:63" s="18" customFormat="1" x14ac:dyDescent="0.25">
      <c r="A120" s="39" t="s">
        <v>384</v>
      </c>
      <c r="B120" s="70" t="s">
        <v>385</v>
      </c>
      <c r="C120" s="71" t="s">
        <v>216</v>
      </c>
      <c r="D120" s="73">
        <v>0</v>
      </c>
      <c r="E120" s="73">
        <v>0</v>
      </c>
      <c r="F120" s="73">
        <v>0</v>
      </c>
      <c r="G120" s="73">
        <v>0</v>
      </c>
      <c r="H120" s="73">
        <v>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6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</row>
    <row r="121" spans="1:63" s="18" customFormat="1" x14ac:dyDescent="0.25">
      <c r="A121" s="39" t="s">
        <v>386</v>
      </c>
      <c r="B121" s="70" t="s">
        <v>387</v>
      </c>
      <c r="C121" s="71" t="s">
        <v>216</v>
      </c>
      <c r="D121" s="73">
        <v>0</v>
      </c>
      <c r="E121" s="73">
        <v>0</v>
      </c>
      <c r="F121" s="73">
        <v>0</v>
      </c>
      <c r="G121" s="73">
        <v>0</v>
      </c>
      <c r="H121" s="73">
        <v>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6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</row>
    <row r="122" spans="1:63" s="18" customFormat="1" ht="31.5" x14ac:dyDescent="0.25">
      <c r="A122" s="39" t="s">
        <v>388</v>
      </c>
      <c r="B122" s="70" t="s">
        <v>389</v>
      </c>
      <c r="C122" s="71" t="s">
        <v>216</v>
      </c>
      <c r="D122" s="73">
        <v>0</v>
      </c>
      <c r="E122" s="73">
        <v>0</v>
      </c>
      <c r="F122" s="73">
        <v>0</v>
      </c>
      <c r="G122" s="73">
        <v>0</v>
      </c>
      <c r="H122" s="73">
        <v>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6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</row>
    <row r="123" spans="1:63" s="18" customFormat="1" ht="31.5" x14ac:dyDescent="0.25">
      <c r="A123" s="39" t="s">
        <v>390</v>
      </c>
      <c r="B123" s="70" t="s">
        <v>305</v>
      </c>
      <c r="C123" s="71" t="s">
        <v>216</v>
      </c>
      <c r="D123" s="73">
        <v>0</v>
      </c>
      <c r="E123" s="73">
        <v>0</v>
      </c>
      <c r="F123" s="73">
        <v>0</v>
      </c>
      <c r="G123" s="73">
        <v>0</v>
      </c>
      <c r="H123" s="73">
        <v>0</v>
      </c>
      <c r="I123" s="73">
        <v>0</v>
      </c>
      <c r="J123" s="73">
        <v>0</v>
      </c>
      <c r="K123" s="73">
        <v>0</v>
      </c>
      <c r="L123" s="73">
        <v>0</v>
      </c>
      <c r="M123" s="73">
        <v>0</v>
      </c>
      <c r="N123" s="73">
        <v>0</v>
      </c>
      <c r="O123" s="73">
        <v>0</v>
      </c>
      <c r="P123" s="73">
        <v>0</v>
      </c>
      <c r="Q123" s="73">
        <v>0</v>
      </c>
      <c r="R123" s="73">
        <v>0</v>
      </c>
      <c r="S123" s="73">
        <v>0</v>
      </c>
      <c r="T123" s="73">
        <v>0</v>
      </c>
      <c r="U123" s="73">
        <v>0</v>
      </c>
      <c r="V123" s="6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</row>
    <row r="124" spans="1:63" s="18" customFormat="1" ht="31.5" x14ac:dyDescent="0.25">
      <c r="A124" s="39" t="s">
        <v>391</v>
      </c>
      <c r="B124" s="70" t="s">
        <v>392</v>
      </c>
      <c r="C124" s="71" t="s">
        <v>216</v>
      </c>
      <c r="D124" s="73">
        <v>0</v>
      </c>
      <c r="E124" s="73">
        <v>0</v>
      </c>
      <c r="F124" s="73">
        <v>0</v>
      </c>
      <c r="G124" s="73">
        <v>0</v>
      </c>
      <c r="H124" s="73">
        <v>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6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</row>
    <row r="125" spans="1:63" s="18" customFormat="1" ht="31.5" x14ac:dyDescent="0.25">
      <c r="A125" s="39" t="s">
        <v>393</v>
      </c>
      <c r="B125" s="70" t="s">
        <v>394</v>
      </c>
      <c r="C125" s="71" t="s">
        <v>216</v>
      </c>
      <c r="D125" s="73">
        <v>0</v>
      </c>
      <c r="E125" s="73">
        <v>0</v>
      </c>
      <c r="F125" s="73">
        <v>0</v>
      </c>
      <c r="G125" s="73">
        <v>0</v>
      </c>
      <c r="H125" s="73">
        <v>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6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</row>
    <row r="126" spans="1:63" s="18" customFormat="1" ht="31.5" x14ac:dyDescent="0.25">
      <c r="A126" s="39" t="s">
        <v>395</v>
      </c>
      <c r="B126" s="70" t="s">
        <v>396</v>
      </c>
      <c r="C126" s="71" t="s">
        <v>216</v>
      </c>
      <c r="D126" s="73">
        <v>0</v>
      </c>
      <c r="E126" s="73">
        <v>0</v>
      </c>
      <c r="F126" s="73">
        <v>0</v>
      </c>
      <c r="G126" s="73">
        <v>0</v>
      </c>
      <c r="H126" s="73">
        <v>0</v>
      </c>
      <c r="I126" s="73">
        <v>0</v>
      </c>
      <c r="J126" s="73">
        <v>0</v>
      </c>
      <c r="K126" s="73">
        <v>0</v>
      </c>
      <c r="L126" s="73">
        <v>0</v>
      </c>
      <c r="M126" s="73">
        <v>0</v>
      </c>
      <c r="N126" s="73">
        <v>0</v>
      </c>
      <c r="O126" s="73">
        <v>0</v>
      </c>
      <c r="P126" s="73">
        <v>0</v>
      </c>
      <c r="Q126" s="73">
        <v>0</v>
      </c>
      <c r="R126" s="73">
        <v>0</v>
      </c>
      <c r="S126" s="73">
        <v>0</v>
      </c>
      <c r="T126" s="73">
        <v>0</v>
      </c>
      <c r="U126" s="73">
        <v>0</v>
      </c>
      <c r="V126" s="6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</row>
    <row r="127" spans="1:63" s="18" customFormat="1" ht="31.5" x14ac:dyDescent="0.25">
      <c r="A127" s="39" t="s">
        <v>397</v>
      </c>
      <c r="B127" s="70" t="s">
        <v>398</v>
      </c>
      <c r="C127" s="71" t="s">
        <v>216</v>
      </c>
      <c r="D127" s="73">
        <v>0</v>
      </c>
      <c r="E127" s="73">
        <v>0</v>
      </c>
      <c r="F127" s="73">
        <v>0</v>
      </c>
      <c r="G127" s="73">
        <v>0</v>
      </c>
      <c r="H127" s="73">
        <v>0</v>
      </c>
      <c r="I127" s="73">
        <v>0</v>
      </c>
      <c r="J127" s="73">
        <v>0</v>
      </c>
      <c r="K127" s="73">
        <v>0</v>
      </c>
      <c r="L127" s="73">
        <v>0</v>
      </c>
      <c r="M127" s="73">
        <v>0</v>
      </c>
      <c r="N127" s="73">
        <v>0</v>
      </c>
      <c r="O127" s="73">
        <v>0</v>
      </c>
      <c r="P127" s="73">
        <v>0</v>
      </c>
      <c r="Q127" s="73">
        <v>0</v>
      </c>
      <c r="R127" s="73">
        <v>0</v>
      </c>
      <c r="S127" s="73">
        <v>0</v>
      </c>
      <c r="T127" s="73">
        <v>0</v>
      </c>
      <c r="U127" s="73">
        <v>0</v>
      </c>
      <c r="V127" s="6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</row>
    <row r="128" spans="1:63" s="18" customFormat="1" ht="47.25" x14ac:dyDescent="0.25">
      <c r="A128" s="39" t="s">
        <v>399</v>
      </c>
      <c r="B128" s="70" t="s">
        <v>400</v>
      </c>
      <c r="C128" s="71" t="s">
        <v>216</v>
      </c>
      <c r="D128" s="73">
        <v>0</v>
      </c>
      <c r="E128" s="73">
        <v>0</v>
      </c>
      <c r="F128" s="73">
        <v>0</v>
      </c>
      <c r="G128" s="73">
        <v>0</v>
      </c>
      <c r="H128" s="73">
        <v>0</v>
      </c>
      <c r="I128" s="73">
        <v>0</v>
      </c>
      <c r="J128" s="73">
        <v>0</v>
      </c>
      <c r="K128" s="73">
        <v>0</v>
      </c>
      <c r="L128" s="73">
        <v>0</v>
      </c>
      <c r="M128" s="73">
        <v>0</v>
      </c>
      <c r="N128" s="73">
        <v>0</v>
      </c>
      <c r="O128" s="73">
        <v>0</v>
      </c>
      <c r="P128" s="73">
        <v>0</v>
      </c>
      <c r="Q128" s="73">
        <v>0</v>
      </c>
      <c r="R128" s="73">
        <v>0</v>
      </c>
      <c r="S128" s="73">
        <v>0</v>
      </c>
      <c r="T128" s="73">
        <v>0</v>
      </c>
      <c r="U128" s="73">
        <v>0</v>
      </c>
      <c r="V128" s="6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</row>
    <row r="129" spans="1:63" s="18" customFormat="1" ht="31.5" x14ac:dyDescent="0.25">
      <c r="A129" s="39" t="s">
        <v>401</v>
      </c>
      <c r="B129" s="70" t="s">
        <v>307</v>
      </c>
      <c r="C129" s="71" t="s">
        <v>216</v>
      </c>
      <c r="D129" s="73">
        <v>0</v>
      </c>
      <c r="E129" s="73">
        <v>0</v>
      </c>
      <c r="F129" s="73">
        <v>0</v>
      </c>
      <c r="G129" s="73">
        <v>0</v>
      </c>
      <c r="H129" s="73">
        <v>0</v>
      </c>
      <c r="I129" s="73">
        <v>0</v>
      </c>
      <c r="J129" s="73">
        <v>0</v>
      </c>
      <c r="K129" s="73">
        <v>0</v>
      </c>
      <c r="L129" s="73">
        <v>0</v>
      </c>
      <c r="M129" s="73">
        <v>0</v>
      </c>
      <c r="N129" s="73">
        <v>0</v>
      </c>
      <c r="O129" s="73">
        <v>0</v>
      </c>
      <c r="P129" s="73">
        <v>0</v>
      </c>
      <c r="Q129" s="73">
        <v>0</v>
      </c>
      <c r="R129" s="73">
        <v>0</v>
      </c>
      <c r="S129" s="73">
        <v>0</v>
      </c>
      <c r="T129" s="73">
        <v>0</v>
      </c>
      <c r="U129" s="73">
        <v>0</v>
      </c>
      <c r="V129" s="6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</row>
    <row r="130" spans="1:63" s="18" customFormat="1" ht="31.5" x14ac:dyDescent="0.25">
      <c r="A130" s="39" t="s">
        <v>402</v>
      </c>
      <c r="B130" s="70" t="s">
        <v>403</v>
      </c>
      <c r="C130" s="71" t="s">
        <v>216</v>
      </c>
      <c r="D130" s="73">
        <v>0</v>
      </c>
      <c r="E130" s="73">
        <v>0</v>
      </c>
      <c r="F130" s="73">
        <v>0</v>
      </c>
      <c r="G130" s="73">
        <v>0</v>
      </c>
      <c r="H130" s="73">
        <v>0</v>
      </c>
      <c r="I130" s="73">
        <v>0</v>
      </c>
      <c r="J130" s="73">
        <v>0</v>
      </c>
      <c r="K130" s="73">
        <v>0</v>
      </c>
      <c r="L130" s="73">
        <v>0</v>
      </c>
      <c r="M130" s="73">
        <v>0</v>
      </c>
      <c r="N130" s="73">
        <v>0</v>
      </c>
      <c r="O130" s="73">
        <v>0</v>
      </c>
      <c r="P130" s="73">
        <v>0</v>
      </c>
      <c r="Q130" s="73">
        <v>0</v>
      </c>
      <c r="R130" s="73">
        <v>0</v>
      </c>
      <c r="S130" s="73">
        <v>0</v>
      </c>
      <c r="T130" s="73">
        <v>0</v>
      </c>
      <c r="U130" s="73">
        <v>0</v>
      </c>
      <c r="V130" s="6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</row>
    <row r="131" spans="1:63" s="18" customFormat="1" ht="31.5" x14ac:dyDescent="0.25">
      <c r="A131" s="39" t="s">
        <v>404</v>
      </c>
      <c r="B131" s="70" t="s">
        <v>405</v>
      </c>
      <c r="C131" s="71" t="s">
        <v>216</v>
      </c>
      <c r="D131" s="73">
        <v>0</v>
      </c>
      <c r="E131" s="73">
        <v>0</v>
      </c>
      <c r="F131" s="73">
        <v>0</v>
      </c>
      <c r="G131" s="73">
        <v>0</v>
      </c>
      <c r="H131" s="73">
        <v>0</v>
      </c>
      <c r="I131" s="73">
        <v>0</v>
      </c>
      <c r="J131" s="73">
        <v>0</v>
      </c>
      <c r="K131" s="73">
        <v>0</v>
      </c>
      <c r="L131" s="73">
        <v>0</v>
      </c>
      <c r="M131" s="73">
        <v>0</v>
      </c>
      <c r="N131" s="73">
        <v>0</v>
      </c>
      <c r="O131" s="73">
        <v>0</v>
      </c>
      <c r="P131" s="73">
        <v>0</v>
      </c>
      <c r="Q131" s="73">
        <v>0</v>
      </c>
      <c r="R131" s="73">
        <v>0</v>
      </c>
      <c r="S131" s="73">
        <v>0</v>
      </c>
      <c r="T131" s="73">
        <v>0</v>
      </c>
      <c r="U131" s="73">
        <v>0</v>
      </c>
      <c r="V131" s="6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</row>
    <row r="132" spans="1:63" s="18" customFormat="1" x14ac:dyDescent="0.25">
      <c r="A132" s="39" t="s">
        <v>406</v>
      </c>
      <c r="B132" s="70" t="s">
        <v>407</v>
      </c>
      <c r="C132" s="71" t="s">
        <v>216</v>
      </c>
      <c r="D132" s="73">
        <v>0</v>
      </c>
      <c r="E132" s="73">
        <v>0</v>
      </c>
      <c r="F132" s="73">
        <v>0</v>
      </c>
      <c r="G132" s="73">
        <v>0</v>
      </c>
      <c r="H132" s="73">
        <v>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6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</row>
    <row r="133" spans="1:63" s="18" customFormat="1" x14ac:dyDescent="0.25">
      <c r="A133" s="39" t="s">
        <v>408</v>
      </c>
      <c r="B133" s="70" t="s">
        <v>409</v>
      </c>
      <c r="C133" s="71" t="s">
        <v>216</v>
      </c>
      <c r="D133" s="73">
        <v>0</v>
      </c>
      <c r="E133" s="73">
        <v>0</v>
      </c>
      <c r="F133" s="73">
        <v>0</v>
      </c>
      <c r="G133" s="73">
        <v>0</v>
      </c>
      <c r="H133" s="73">
        <v>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6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</row>
    <row r="134" spans="1:63" s="18" customFormat="1" ht="31.5" x14ac:dyDescent="0.25">
      <c r="A134" s="39" t="s">
        <v>410</v>
      </c>
      <c r="B134" s="70" t="s">
        <v>411</v>
      </c>
      <c r="C134" s="71" t="s">
        <v>216</v>
      </c>
      <c r="D134" s="73">
        <v>0</v>
      </c>
      <c r="E134" s="73">
        <v>0</v>
      </c>
      <c r="F134" s="73">
        <v>0</v>
      </c>
      <c r="G134" s="73">
        <v>0</v>
      </c>
      <c r="H134" s="73">
        <v>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6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</row>
    <row r="135" spans="1:63" s="18" customFormat="1" ht="31.5" x14ac:dyDescent="0.25">
      <c r="A135" s="39" t="s">
        <v>412</v>
      </c>
      <c r="B135" s="70" t="s">
        <v>413</v>
      </c>
      <c r="C135" s="71" t="s">
        <v>216</v>
      </c>
      <c r="D135" s="73">
        <v>0</v>
      </c>
      <c r="E135" s="73">
        <v>0</v>
      </c>
      <c r="F135" s="73">
        <v>0</v>
      </c>
      <c r="G135" s="73">
        <v>0</v>
      </c>
      <c r="H135" s="73">
        <v>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6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</row>
    <row r="136" spans="1:63" s="18" customFormat="1" ht="31.5" x14ac:dyDescent="0.25">
      <c r="A136" s="39" t="s">
        <v>414</v>
      </c>
      <c r="B136" s="70" t="s">
        <v>415</v>
      </c>
      <c r="C136" s="71" t="s">
        <v>216</v>
      </c>
      <c r="D136" s="73">
        <v>0</v>
      </c>
      <c r="E136" s="73">
        <v>0</v>
      </c>
      <c r="F136" s="73">
        <v>0</v>
      </c>
      <c r="G136" s="73">
        <v>0</v>
      </c>
      <c r="H136" s="73">
        <v>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6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</row>
    <row r="137" spans="1:63" s="18" customFormat="1" ht="31.5" x14ac:dyDescent="0.25">
      <c r="A137" s="39" t="s">
        <v>416</v>
      </c>
      <c r="B137" s="70" t="s">
        <v>417</v>
      </c>
      <c r="C137" s="71" t="s">
        <v>216</v>
      </c>
      <c r="D137" s="73">
        <v>0</v>
      </c>
      <c r="E137" s="73">
        <v>0</v>
      </c>
      <c r="F137" s="73">
        <v>0</v>
      </c>
      <c r="G137" s="73">
        <v>0</v>
      </c>
      <c r="H137" s="73">
        <v>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6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</row>
    <row r="138" spans="1:63" s="18" customFormat="1" ht="31.5" x14ac:dyDescent="0.25">
      <c r="A138" s="39" t="s">
        <v>418</v>
      </c>
      <c r="B138" s="70" t="s">
        <v>419</v>
      </c>
      <c r="C138" s="71" t="s">
        <v>216</v>
      </c>
      <c r="D138" s="73">
        <v>0</v>
      </c>
      <c r="E138" s="73">
        <v>0</v>
      </c>
      <c r="F138" s="73">
        <v>0</v>
      </c>
      <c r="G138" s="73">
        <v>0</v>
      </c>
      <c r="H138" s="73">
        <v>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6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</row>
    <row r="139" spans="1:63" s="18" customFormat="1" ht="31.5" x14ac:dyDescent="0.25">
      <c r="A139" s="39" t="s">
        <v>420</v>
      </c>
      <c r="B139" s="70" t="s">
        <v>421</v>
      </c>
      <c r="C139" s="71" t="s">
        <v>216</v>
      </c>
      <c r="D139" s="73">
        <v>0</v>
      </c>
      <c r="E139" s="73">
        <v>0</v>
      </c>
      <c r="F139" s="73">
        <v>0</v>
      </c>
      <c r="G139" s="73">
        <v>0</v>
      </c>
      <c r="H139" s="73">
        <v>0</v>
      </c>
      <c r="I139" s="73">
        <v>0</v>
      </c>
      <c r="J139" s="73">
        <v>0</v>
      </c>
      <c r="K139" s="73">
        <v>0</v>
      </c>
      <c r="L139" s="73">
        <v>0</v>
      </c>
      <c r="M139" s="73">
        <v>0</v>
      </c>
      <c r="N139" s="73">
        <v>0</v>
      </c>
      <c r="O139" s="73">
        <v>0</v>
      </c>
      <c r="P139" s="73">
        <v>0</v>
      </c>
      <c r="Q139" s="73">
        <v>0</v>
      </c>
      <c r="R139" s="73">
        <v>0</v>
      </c>
      <c r="S139" s="73">
        <v>0</v>
      </c>
      <c r="T139" s="73">
        <v>0</v>
      </c>
      <c r="U139" s="73">
        <v>0</v>
      </c>
      <c r="V139" s="6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</row>
    <row r="140" spans="1:63" s="18" customFormat="1" ht="31.5" x14ac:dyDescent="0.25">
      <c r="A140" s="39" t="s">
        <v>422</v>
      </c>
      <c r="B140" s="70" t="s">
        <v>318</v>
      </c>
      <c r="C140" s="71" t="s">
        <v>216</v>
      </c>
      <c r="D140" s="73">
        <v>0</v>
      </c>
      <c r="E140" s="73">
        <v>0</v>
      </c>
      <c r="F140" s="73">
        <v>0</v>
      </c>
      <c r="G140" s="73">
        <v>0</v>
      </c>
      <c r="H140" s="73">
        <v>0</v>
      </c>
      <c r="I140" s="73">
        <v>0</v>
      </c>
      <c r="J140" s="73">
        <v>0</v>
      </c>
      <c r="K140" s="73">
        <v>0</v>
      </c>
      <c r="L140" s="73">
        <v>0</v>
      </c>
      <c r="M140" s="73">
        <v>0</v>
      </c>
      <c r="N140" s="73">
        <v>0</v>
      </c>
      <c r="O140" s="73">
        <v>0</v>
      </c>
      <c r="P140" s="73">
        <v>0</v>
      </c>
      <c r="Q140" s="73">
        <v>0</v>
      </c>
      <c r="R140" s="73">
        <v>0</v>
      </c>
      <c r="S140" s="73">
        <v>0</v>
      </c>
      <c r="T140" s="73">
        <v>0</v>
      </c>
      <c r="U140" s="73">
        <v>0</v>
      </c>
      <c r="V140" s="6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</row>
    <row r="141" spans="1:63" s="18" customFormat="1" x14ac:dyDescent="0.25">
      <c r="A141" s="39" t="s">
        <v>423</v>
      </c>
      <c r="B141" s="70" t="s">
        <v>320</v>
      </c>
      <c r="C141" s="71" t="s">
        <v>216</v>
      </c>
      <c r="D141" s="73">
        <v>0</v>
      </c>
      <c r="E141" s="73">
        <v>0</v>
      </c>
      <c r="F141" s="73">
        <v>0</v>
      </c>
      <c r="G141" s="73">
        <v>0</v>
      </c>
      <c r="H141" s="73">
        <v>0</v>
      </c>
      <c r="I141" s="73">
        <v>0</v>
      </c>
      <c r="J141" s="73">
        <v>0</v>
      </c>
      <c r="K141" s="73">
        <v>0</v>
      </c>
      <c r="L141" s="73">
        <v>0</v>
      </c>
      <c r="M141" s="73">
        <v>0</v>
      </c>
      <c r="N141" s="73">
        <v>0</v>
      </c>
      <c r="O141" s="73">
        <v>0</v>
      </c>
      <c r="P141" s="73">
        <v>0</v>
      </c>
      <c r="Q141" s="73">
        <v>0</v>
      </c>
      <c r="R141" s="73">
        <v>0</v>
      </c>
      <c r="S141" s="73">
        <v>0</v>
      </c>
      <c r="T141" s="73">
        <v>0</v>
      </c>
      <c r="U141" s="73">
        <v>0</v>
      </c>
      <c r="V141" s="6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</row>
    <row r="142" spans="1:63" s="18" customFormat="1" x14ac:dyDescent="0.25">
      <c r="A142" s="39" t="s">
        <v>146</v>
      </c>
      <c r="B142" s="70" t="s">
        <v>424</v>
      </c>
      <c r="C142" s="71" t="s">
        <v>216</v>
      </c>
      <c r="D142" s="73">
        <v>0</v>
      </c>
      <c r="E142" s="73">
        <v>0</v>
      </c>
      <c r="F142" s="73">
        <v>0</v>
      </c>
      <c r="G142" s="73">
        <v>0</v>
      </c>
      <c r="H142" s="73">
        <v>0</v>
      </c>
      <c r="I142" s="73">
        <v>0</v>
      </c>
      <c r="J142" s="73">
        <v>0</v>
      </c>
      <c r="K142" s="73">
        <v>0</v>
      </c>
      <c r="L142" s="73">
        <v>0</v>
      </c>
      <c r="M142" s="73">
        <v>0</v>
      </c>
      <c r="N142" s="73">
        <v>0</v>
      </c>
      <c r="O142" s="73">
        <v>0</v>
      </c>
      <c r="P142" s="73">
        <v>0</v>
      </c>
      <c r="Q142" s="73">
        <v>0</v>
      </c>
      <c r="R142" s="73">
        <v>0</v>
      </c>
      <c r="S142" s="73">
        <v>0</v>
      </c>
      <c r="T142" s="73">
        <v>0</v>
      </c>
      <c r="U142" s="73">
        <v>0</v>
      </c>
      <c r="V142" s="6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</row>
    <row r="143" spans="1:63" s="18" customFormat="1" x14ac:dyDescent="0.25">
      <c r="A143" s="39" t="s">
        <v>425</v>
      </c>
      <c r="B143" s="70" t="s">
        <v>426</v>
      </c>
      <c r="C143" s="71" t="s">
        <v>216</v>
      </c>
      <c r="D143" s="73">
        <v>0</v>
      </c>
      <c r="E143" s="73">
        <v>0</v>
      </c>
      <c r="F143" s="73">
        <v>0</v>
      </c>
      <c r="G143" s="73">
        <v>0</v>
      </c>
      <c r="H143" s="73">
        <v>0</v>
      </c>
      <c r="I143" s="73">
        <v>0</v>
      </c>
      <c r="J143" s="73">
        <v>0</v>
      </c>
      <c r="K143" s="73">
        <v>126</v>
      </c>
      <c r="L143" s="73">
        <v>0</v>
      </c>
      <c r="M143" s="73">
        <v>665.63599999999997</v>
      </c>
      <c r="N143" s="73">
        <v>0</v>
      </c>
      <c r="O143" s="73">
        <v>0</v>
      </c>
      <c r="P143" s="73">
        <v>0</v>
      </c>
      <c r="Q143" s="73">
        <v>206</v>
      </c>
      <c r="R143" s="73">
        <v>0</v>
      </c>
      <c r="S143" s="73">
        <v>0.622</v>
      </c>
      <c r="T143" s="73">
        <v>0</v>
      </c>
      <c r="U143" s="73">
        <v>0</v>
      </c>
      <c r="V143" s="6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</row>
    <row r="144" spans="1:63" s="18" customFormat="1" ht="47.25" x14ac:dyDescent="0.25">
      <c r="A144" s="39" t="s">
        <v>126</v>
      </c>
      <c r="B144" s="70" t="s">
        <v>259</v>
      </c>
      <c r="C144" s="71" t="s">
        <v>216</v>
      </c>
      <c r="D144" s="73">
        <v>0</v>
      </c>
      <c r="E144" s="73">
        <v>0</v>
      </c>
      <c r="F144" s="73">
        <v>0</v>
      </c>
      <c r="G144" s="73">
        <v>0</v>
      </c>
      <c r="H144" s="73">
        <v>0</v>
      </c>
      <c r="I144" s="73">
        <v>0</v>
      </c>
      <c r="J144" s="73">
        <v>0</v>
      </c>
      <c r="K144" s="73">
        <v>126</v>
      </c>
      <c r="L144" s="73">
        <v>0</v>
      </c>
      <c r="M144" s="73">
        <v>665.63599999999997</v>
      </c>
      <c r="N144" s="73">
        <v>0</v>
      </c>
      <c r="O144" s="73">
        <v>0</v>
      </c>
      <c r="P144" s="73">
        <v>0</v>
      </c>
      <c r="Q144" s="73">
        <v>206</v>
      </c>
      <c r="R144" s="73">
        <v>0</v>
      </c>
      <c r="S144" s="73">
        <v>0.622</v>
      </c>
      <c r="T144" s="73">
        <v>0</v>
      </c>
      <c r="U144" s="73">
        <v>0</v>
      </c>
      <c r="V144" s="6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</row>
    <row r="145" spans="1:63" s="18" customFormat="1" x14ac:dyDescent="0.25">
      <c r="A145" s="39" t="s">
        <v>427</v>
      </c>
      <c r="B145" s="70" t="s">
        <v>260</v>
      </c>
      <c r="C145" s="71" t="s">
        <v>216</v>
      </c>
      <c r="D145" s="73">
        <v>0</v>
      </c>
      <c r="E145" s="73">
        <v>0</v>
      </c>
      <c r="F145" s="73">
        <v>0</v>
      </c>
      <c r="G145" s="73">
        <v>0</v>
      </c>
      <c r="H145" s="73">
        <v>0</v>
      </c>
      <c r="I145" s="73">
        <v>0</v>
      </c>
      <c r="J145" s="73">
        <v>0</v>
      </c>
      <c r="K145" s="73">
        <v>0</v>
      </c>
      <c r="L145" s="73">
        <v>0</v>
      </c>
      <c r="M145" s="73">
        <v>0</v>
      </c>
      <c r="N145" s="73">
        <v>0</v>
      </c>
      <c r="O145" s="73">
        <v>0</v>
      </c>
      <c r="P145" s="73">
        <v>0</v>
      </c>
      <c r="Q145" s="73">
        <v>206</v>
      </c>
      <c r="R145" s="73">
        <v>0</v>
      </c>
      <c r="S145" s="73">
        <v>0.622</v>
      </c>
      <c r="T145" s="73">
        <v>0</v>
      </c>
      <c r="U145" s="73">
        <v>0</v>
      </c>
      <c r="V145" s="6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</row>
    <row r="146" spans="1:63" s="18" customFormat="1" ht="31.5" x14ac:dyDescent="0.25">
      <c r="A146" s="39" t="s">
        <v>428</v>
      </c>
      <c r="B146" s="70" t="s">
        <v>261</v>
      </c>
      <c r="C146" s="71" t="s">
        <v>216</v>
      </c>
      <c r="D146" s="74">
        <v>0</v>
      </c>
      <c r="E146" s="74">
        <v>0</v>
      </c>
      <c r="F146" s="74">
        <v>0</v>
      </c>
      <c r="G146" s="74">
        <v>0</v>
      </c>
      <c r="H146" s="74">
        <v>0</v>
      </c>
      <c r="I146" s="74">
        <v>0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>
        <v>0</v>
      </c>
      <c r="Q146" s="74">
        <v>206</v>
      </c>
      <c r="R146" s="74">
        <v>0</v>
      </c>
      <c r="S146" s="74">
        <v>0.622</v>
      </c>
      <c r="T146" s="74">
        <v>0</v>
      </c>
      <c r="U146" s="74">
        <v>0</v>
      </c>
      <c r="V146" s="6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</row>
    <row r="147" spans="1:63" s="18" customFormat="1" ht="47.25" x14ac:dyDescent="0.25">
      <c r="A147" s="39" t="s">
        <v>429</v>
      </c>
      <c r="B147" s="70" t="s">
        <v>263</v>
      </c>
      <c r="C147" s="71" t="s">
        <v>216</v>
      </c>
      <c r="D147" s="73">
        <v>0</v>
      </c>
      <c r="E147" s="73">
        <v>0</v>
      </c>
      <c r="F147" s="73">
        <v>0</v>
      </c>
      <c r="G147" s="73">
        <v>0</v>
      </c>
      <c r="H147" s="73">
        <v>0</v>
      </c>
      <c r="I147" s="73">
        <v>0</v>
      </c>
      <c r="J147" s="73">
        <v>0</v>
      </c>
      <c r="K147" s="73">
        <v>0</v>
      </c>
      <c r="L147" s="73">
        <v>0</v>
      </c>
      <c r="M147" s="73">
        <v>0</v>
      </c>
      <c r="N147" s="73">
        <v>0</v>
      </c>
      <c r="O147" s="73">
        <v>0</v>
      </c>
      <c r="P147" s="73">
        <v>0</v>
      </c>
      <c r="Q147" s="73">
        <v>206</v>
      </c>
      <c r="R147" s="73">
        <v>0</v>
      </c>
      <c r="S147" s="73">
        <v>0.622</v>
      </c>
      <c r="T147" s="73">
        <v>0</v>
      </c>
      <c r="U147" s="73">
        <v>0</v>
      </c>
      <c r="V147" s="6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</row>
    <row r="148" spans="1:63" s="18" customFormat="1" ht="47.25" x14ac:dyDescent="0.25">
      <c r="A148" s="39" t="s">
        <v>430</v>
      </c>
      <c r="B148" s="70" t="s">
        <v>265</v>
      </c>
      <c r="C148" s="71" t="s">
        <v>216</v>
      </c>
      <c r="D148" s="73">
        <v>0</v>
      </c>
      <c r="E148" s="73">
        <v>0</v>
      </c>
      <c r="F148" s="73">
        <v>0</v>
      </c>
      <c r="G148" s="73">
        <v>0</v>
      </c>
      <c r="H148" s="73">
        <v>0</v>
      </c>
      <c r="I148" s="73">
        <v>0</v>
      </c>
      <c r="J148" s="73">
        <v>0</v>
      </c>
      <c r="K148" s="73">
        <v>0</v>
      </c>
      <c r="L148" s="73">
        <v>0</v>
      </c>
      <c r="M148" s="73">
        <v>0</v>
      </c>
      <c r="N148" s="73">
        <v>0</v>
      </c>
      <c r="O148" s="73">
        <v>0</v>
      </c>
      <c r="P148" s="73">
        <v>0</v>
      </c>
      <c r="Q148" s="73">
        <v>0</v>
      </c>
      <c r="R148" s="73">
        <v>0</v>
      </c>
      <c r="S148" s="73">
        <v>0</v>
      </c>
      <c r="T148" s="73">
        <v>0</v>
      </c>
      <c r="U148" s="73">
        <v>0</v>
      </c>
      <c r="V148" s="6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</row>
    <row r="149" spans="1:63" s="18" customFormat="1" ht="31.5" x14ac:dyDescent="0.25">
      <c r="A149" s="39" t="s">
        <v>431</v>
      </c>
      <c r="B149" s="70" t="s">
        <v>267</v>
      </c>
      <c r="C149" s="71" t="s">
        <v>216</v>
      </c>
      <c r="D149" s="73">
        <v>0</v>
      </c>
      <c r="E149" s="73">
        <v>0</v>
      </c>
      <c r="F149" s="73">
        <v>0</v>
      </c>
      <c r="G149" s="73">
        <v>0</v>
      </c>
      <c r="H149" s="73">
        <v>0</v>
      </c>
      <c r="I149" s="73">
        <v>0</v>
      </c>
      <c r="J149" s="73">
        <v>0</v>
      </c>
      <c r="K149" s="73">
        <v>0</v>
      </c>
      <c r="L149" s="73">
        <v>0</v>
      </c>
      <c r="M149" s="73">
        <v>0</v>
      </c>
      <c r="N149" s="73">
        <v>0</v>
      </c>
      <c r="O149" s="73">
        <v>0</v>
      </c>
      <c r="P149" s="74">
        <v>0</v>
      </c>
      <c r="Q149" s="73">
        <v>206</v>
      </c>
      <c r="R149" s="73">
        <v>0</v>
      </c>
      <c r="S149" s="73">
        <v>0.622</v>
      </c>
      <c r="T149" s="73">
        <v>0</v>
      </c>
      <c r="U149" s="73">
        <v>0</v>
      </c>
      <c r="V149" s="6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</row>
    <row r="150" spans="1:63" s="18" customFormat="1" ht="45" customHeight="1" x14ac:dyDescent="0.25">
      <c r="A150" s="99" t="s">
        <v>431</v>
      </c>
      <c r="B150" s="81" t="s">
        <v>432</v>
      </c>
      <c r="C150" s="100" t="s">
        <v>433</v>
      </c>
      <c r="D150" s="97">
        <v>0</v>
      </c>
      <c r="E150" s="97">
        <v>0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3</v>
      </c>
      <c r="Q150" s="97">
        <v>126</v>
      </c>
      <c r="R150" s="97">
        <v>0</v>
      </c>
      <c r="S150" s="97">
        <v>0</v>
      </c>
      <c r="T150" s="97">
        <v>0</v>
      </c>
      <c r="U150" s="97">
        <v>0</v>
      </c>
      <c r="V150" s="6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</row>
    <row r="151" spans="1:63" s="18" customFormat="1" ht="42.75" customHeight="1" x14ac:dyDescent="0.25">
      <c r="A151" s="99" t="s">
        <v>431</v>
      </c>
      <c r="B151" s="81" t="s">
        <v>435</v>
      </c>
      <c r="C151" s="100" t="s">
        <v>436</v>
      </c>
      <c r="D151" s="97">
        <v>0</v>
      </c>
      <c r="E151" s="97">
        <v>0</v>
      </c>
      <c r="F151" s="97">
        <v>0</v>
      </c>
      <c r="G151" s="97">
        <v>0</v>
      </c>
      <c r="H151" s="97">
        <v>0</v>
      </c>
      <c r="I151" s="97">
        <v>0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3</v>
      </c>
      <c r="Q151" s="97">
        <v>80</v>
      </c>
      <c r="R151" s="97">
        <v>0</v>
      </c>
      <c r="S151" s="97">
        <v>0</v>
      </c>
      <c r="T151" s="97">
        <v>0</v>
      </c>
      <c r="U151" s="97">
        <v>0</v>
      </c>
      <c r="V151" s="6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</row>
    <row r="152" spans="1:63" s="18" customFormat="1" ht="42.75" customHeight="1" x14ac:dyDescent="0.25">
      <c r="A152" s="99" t="s">
        <v>431</v>
      </c>
      <c r="B152" s="81" t="s">
        <v>437</v>
      </c>
      <c r="C152" s="100" t="s">
        <v>438</v>
      </c>
      <c r="D152" s="97">
        <v>0</v>
      </c>
      <c r="E152" s="97">
        <v>0</v>
      </c>
      <c r="F152" s="97">
        <v>0</v>
      </c>
      <c r="G152" s="97">
        <v>0</v>
      </c>
      <c r="H152" s="97">
        <v>0</v>
      </c>
      <c r="I152" s="97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103">
        <v>0</v>
      </c>
      <c r="Q152" s="97">
        <v>0</v>
      </c>
      <c r="R152" s="97">
        <v>0</v>
      </c>
      <c r="S152" s="97">
        <v>0</v>
      </c>
      <c r="T152" s="97">
        <v>0</v>
      </c>
      <c r="U152" s="97">
        <v>0</v>
      </c>
      <c r="V152" s="6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</row>
    <row r="153" spans="1:63" s="18" customFormat="1" ht="27.75" customHeight="1" x14ac:dyDescent="0.25">
      <c r="A153" s="99" t="s">
        <v>431</v>
      </c>
      <c r="B153" s="81" t="s">
        <v>439</v>
      </c>
      <c r="C153" s="100" t="s">
        <v>440</v>
      </c>
      <c r="D153" s="97">
        <v>0</v>
      </c>
      <c r="E153" s="97">
        <v>0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0</v>
      </c>
      <c r="V153" s="6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</row>
    <row r="154" spans="1:63" s="18" customFormat="1" ht="45" customHeight="1" x14ac:dyDescent="0.25">
      <c r="A154" s="99" t="s">
        <v>431</v>
      </c>
      <c r="B154" s="81" t="s">
        <v>441</v>
      </c>
      <c r="C154" s="100" t="s">
        <v>442</v>
      </c>
      <c r="D154" s="97">
        <v>0</v>
      </c>
      <c r="E154" s="97">
        <v>0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4</v>
      </c>
      <c r="Q154" s="97">
        <v>0</v>
      </c>
      <c r="R154" s="97">
        <v>0</v>
      </c>
      <c r="S154" s="97">
        <v>0.27200000000000002</v>
      </c>
      <c r="T154" s="97">
        <v>0</v>
      </c>
      <c r="U154" s="97">
        <v>0</v>
      </c>
      <c r="V154" s="6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</row>
    <row r="155" spans="1:63" s="18" customFormat="1" ht="60.75" customHeight="1" x14ac:dyDescent="0.25">
      <c r="A155" s="99" t="s">
        <v>431</v>
      </c>
      <c r="B155" s="81" t="s">
        <v>443</v>
      </c>
      <c r="C155" s="100" t="s">
        <v>444</v>
      </c>
      <c r="D155" s="97">
        <v>0</v>
      </c>
      <c r="E155" s="97">
        <v>0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>
        <v>0</v>
      </c>
      <c r="L155" s="97">
        <v>0</v>
      </c>
      <c r="M155" s="97">
        <v>0</v>
      </c>
      <c r="N155" s="97">
        <v>0</v>
      </c>
      <c r="O155" s="97">
        <v>0</v>
      </c>
      <c r="P155" s="97">
        <v>4</v>
      </c>
      <c r="Q155" s="97">
        <v>0</v>
      </c>
      <c r="R155" s="97">
        <v>0</v>
      </c>
      <c r="S155" s="97">
        <v>0.35</v>
      </c>
      <c r="T155" s="97">
        <v>0</v>
      </c>
      <c r="U155" s="97">
        <v>0</v>
      </c>
      <c r="V155" s="6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</row>
    <row r="156" spans="1:63" s="18" customFormat="1" ht="108" customHeight="1" x14ac:dyDescent="0.25">
      <c r="A156" s="75" t="s">
        <v>431</v>
      </c>
      <c r="B156" s="81" t="s">
        <v>445</v>
      </c>
      <c r="C156" s="75" t="s">
        <v>446</v>
      </c>
      <c r="D156" s="97">
        <v>0</v>
      </c>
      <c r="E156" s="97">
        <v>0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0</v>
      </c>
      <c r="V156" s="6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</row>
    <row r="157" spans="1:63" s="18" customFormat="1" ht="59.25" customHeight="1" x14ac:dyDescent="0.25">
      <c r="A157" s="99" t="s">
        <v>431</v>
      </c>
      <c r="B157" s="81" t="s">
        <v>447</v>
      </c>
      <c r="C157" s="100" t="s">
        <v>448</v>
      </c>
      <c r="D157" s="97">
        <v>0</v>
      </c>
      <c r="E157" s="97">
        <v>0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>
        <v>0</v>
      </c>
      <c r="L157" s="97">
        <v>0</v>
      </c>
      <c r="M157" s="97">
        <v>0</v>
      </c>
      <c r="N157" s="97">
        <v>0</v>
      </c>
      <c r="O157" s="97">
        <v>0</v>
      </c>
      <c r="P157" s="97">
        <v>0</v>
      </c>
      <c r="Q157" s="97">
        <v>0</v>
      </c>
      <c r="R157" s="97">
        <v>0</v>
      </c>
      <c r="S157" s="97">
        <v>0</v>
      </c>
      <c r="T157" s="97">
        <v>0</v>
      </c>
      <c r="U157" s="97">
        <v>0</v>
      </c>
      <c r="V157" s="6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</row>
    <row r="158" spans="1:63" s="18" customFormat="1" ht="60.75" customHeight="1" x14ac:dyDescent="0.25">
      <c r="A158" s="99" t="s">
        <v>431</v>
      </c>
      <c r="B158" s="81" t="s">
        <v>449</v>
      </c>
      <c r="C158" s="100" t="s">
        <v>450</v>
      </c>
      <c r="D158" s="97">
        <v>0</v>
      </c>
      <c r="E158" s="97">
        <v>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0</v>
      </c>
      <c r="S158" s="97">
        <v>0</v>
      </c>
      <c r="T158" s="97">
        <v>0</v>
      </c>
      <c r="U158" s="97">
        <v>0</v>
      </c>
      <c r="V158" s="6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</row>
    <row r="159" spans="1:63" s="18" customFormat="1" ht="31.5" x14ac:dyDescent="0.25">
      <c r="A159" s="39" t="s">
        <v>451</v>
      </c>
      <c r="B159" s="70" t="s">
        <v>268</v>
      </c>
      <c r="C159" s="71" t="s">
        <v>216</v>
      </c>
      <c r="D159" s="73">
        <v>0</v>
      </c>
      <c r="E159" s="73">
        <v>0</v>
      </c>
      <c r="F159" s="73">
        <v>0</v>
      </c>
      <c r="G159" s="73">
        <v>0</v>
      </c>
      <c r="H159" s="73">
        <v>0</v>
      </c>
      <c r="I159" s="73">
        <v>0</v>
      </c>
      <c r="J159" s="73">
        <v>0</v>
      </c>
      <c r="K159" s="73">
        <v>0</v>
      </c>
      <c r="L159" s="73">
        <v>0</v>
      </c>
      <c r="M159" s="73">
        <v>0</v>
      </c>
      <c r="N159" s="73">
        <v>0</v>
      </c>
      <c r="O159" s="73">
        <v>0</v>
      </c>
      <c r="P159" s="73">
        <v>0</v>
      </c>
      <c r="Q159" s="73">
        <v>0</v>
      </c>
      <c r="R159" s="73">
        <v>0</v>
      </c>
      <c r="S159" s="73">
        <v>0</v>
      </c>
      <c r="T159" s="73">
        <v>0</v>
      </c>
      <c r="U159" s="73">
        <v>0</v>
      </c>
      <c r="V159" s="6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</row>
    <row r="160" spans="1:63" s="18" customFormat="1" ht="47.25" x14ac:dyDescent="0.25">
      <c r="A160" s="39" t="s">
        <v>452</v>
      </c>
      <c r="B160" s="70" t="s">
        <v>270</v>
      </c>
      <c r="C160" s="71" t="s">
        <v>216</v>
      </c>
      <c r="D160" s="73">
        <v>0</v>
      </c>
      <c r="E160" s="73">
        <v>0</v>
      </c>
      <c r="F160" s="73">
        <v>0</v>
      </c>
      <c r="G160" s="73">
        <v>0</v>
      </c>
      <c r="H160" s="73">
        <v>0</v>
      </c>
      <c r="I160" s="73">
        <v>0</v>
      </c>
      <c r="J160" s="73">
        <v>0</v>
      </c>
      <c r="K160" s="73">
        <v>0</v>
      </c>
      <c r="L160" s="73">
        <v>0</v>
      </c>
      <c r="M160" s="73">
        <v>0</v>
      </c>
      <c r="N160" s="73">
        <v>0</v>
      </c>
      <c r="O160" s="73">
        <v>0</v>
      </c>
      <c r="P160" s="73">
        <v>0</v>
      </c>
      <c r="Q160" s="73">
        <v>0</v>
      </c>
      <c r="R160" s="73">
        <v>0</v>
      </c>
      <c r="S160" s="73">
        <v>0</v>
      </c>
      <c r="T160" s="73">
        <v>0</v>
      </c>
      <c r="U160" s="73">
        <v>0</v>
      </c>
      <c r="V160" s="6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</row>
    <row r="161" spans="1:63" s="18" customFormat="1" ht="76.5" customHeight="1" x14ac:dyDescent="0.25">
      <c r="A161" s="99" t="s">
        <v>431</v>
      </c>
      <c r="B161" s="81" t="s">
        <v>453</v>
      </c>
      <c r="C161" s="100" t="s">
        <v>454</v>
      </c>
      <c r="D161" s="97">
        <v>0</v>
      </c>
      <c r="E161" s="97">
        <v>0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0</v>
      </c>
      <c r="R161" s="97">
        <v>0</v>
      </c>
      <c r="S161" s="97">
        <v>0</v>
      </c>
      <c r="T161" s="97">
        <v>0</v>
      </c>
      <c r="U161" s="97">
        <v>0</v>
      </c>
      <c r="V161" s="6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</row>
    <row r="162" spans="1:63" s="18" customFormat="1" ht="31.5" x14ac:dyDescent="0.25">
      <c r="A162" s="39" t="s">
        <v>455</v>
      </c>
      <c r="B162" s="70" t="s">
        <v>272</v>
      </c>
      <c r="C162" s="71" t="s">
        <v>216</v>
      </c>
      <c r="D162" s="73">
        <v>0</v>
      </c>
      <c r="E162" s="73">
        <v>0</v>
      </c>
      <c r="F162" s="73">
        <v>0</v>
      </c>
      <c r="G162" s="73">
        <v>0</v>
      </c>
      <c r="H162" s="73">
        <v>0</v>
      </c>
      <c r="I162" s="73">
        <v>0</v>
      </c>
      <c r="J162" s="73">
        <v>0</v>
      </c>
      <c r="K162" s="73">
        <v>0</v>
      </c>
      <c r="L162" s="73">
        <v>0</v>
      </c>
      <c r="M162" s="73">
        <v>0</v>
      </c>
      <c r="N162" s="73">
        <v>0</v>
      </c>
      <c r="O162" s="73">
        <v>0</v>
      </c>
      <c r="P162" s="73">
        <v>0</v>
      </c>
      <c r="Q162" s="73">
        <v>0</v>
      </c>
      <c r="R162" s="73">
        <v>0</v>
      </c>
      <c r="S162" s="73">
        <v>0</v>
      </c>
      <c r="T162" s="73">
        <v>0</v>
      </c>
      <c r="U162" s="73">
        <v>0</v>
      </c>
      <c r="V162" s="6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</row>
    <row r="163" spans="1:63" s="18" customFormat="1" ht="31.5" x14ac:dyDescent="0.25">
      <c r="A163" s="39" t="s">
        <v>456</v>
      </c>
      <c r="B163" s="70" t="s">
        <v>274</v>
      </c>
      <c r="C163" s="71" t="s">
        <v>216</v>
      </c>
      <c r="D163" s="73">
        <v>0</v>
      </c>
      <c r="E163" s="73">
        <v>0</v>
      </c>
      <c r="F163" s="73">
        <v>0</v>
      </c>
      <c r="G163" s="73">
        <v>0</v>
      </c>
      <c r="H163" s="73">
        <v>0</v>
      </c>
      <c r="I163" s="73">
        <v>0</v>
      </c>
      <c r="J163" s="73">
        <v>0</v>
      </c>
      <c r="K163" s="73">
        <v>0</v>
      </c>
      <c r="L163" s="73">
        <v>0</v>
      </c>
      <c r="M163" s="73">
        <v>0</v>
      </c>
      <c r="N163" s="73">
        <v>0</v>
      </c>
      <c r="O163" s="73">
        <v>0</v>
      </c>
      <c r="P163" s="73">
        <v>0</v>
      </c>
      <c r="Q163" s="73">
        <v>0</v>
      </c>
      <c r="R163" s="73">
        <v>0</v>
      </c>
      <c r="S163" s="73">
        <v>0</v>
      </c>
      <c r="T163" s="73">
        <v>0</v>
      </c>
      <c r="U163" s="73">
        <v>0</v>
      </c>
      <c r="V163" s="6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</row>
    <row r="164" spans="1:63" s="18" customFormat="1" ht="31.5" x14ac:dyDescent="0.25">
      <c r="A164" s="39" t="s">
        <v>457</v>
      </c>
      <c r="B164" s="70" t="s">
        <v>276</v>
      </c>
      <c r="C164" s="71" t="s">
        <v>216</v>
      </c>
      <c r="D164" s="73">
        <v>0</v>
      </c>
      <c r="E164" s="73">
        <v>0</v>
      </c>
      <c r="F164" s="73">
        <v>0</v>
      </c>
      <c r="G164" s="73">
        <v>0</v>
      </c>
      <c r="H164" s="73">
        <v>0</v>
      </c>
      <c r="I164" s="73">
        <v>0</v>
      </c>
      <c r="J164" s="73">
        <v>0</v>
      </c>
      <c r="K164" s="73">
        <v>0</v>
      </c>
      <c r="L164" s="73">
        <v>0</v>
      </c>
      <c r="M164" s="73">
        <v>0</v>
      </c>
      <c r="N164" s="73">
        <v>0</v>
      </c>
      <c r="O164" s="73">
        <v>0</v>
      </c>
      <c r="P164" s="73">
        <v>0</v>
      </c>
      <c r="Q164" s="73">
        <v>0</v>
      </c>
      <c r="R164" s="73">
        <v>0</v>
      </c>
      <c r="S164" s="73">
        <v>0</v>
      </c>
      <c r="T164" s="73">
        <v>0</v>
      </c>
      <c r="U164" s="73">
        <v>0</v>
      </c>
      <c r="V164" s="6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</row>
    <row r="165" spans="1:63" s="18" customFormat="1" ht="78.75" x14ac:dyDescent="0.25">
      <c r="A165" s="39" t="s">
        <v>457</v>
      </c>
      <c r="B165" s="70" t="s">
        <v>277</v>
      </c>
      <c r="C165" s="71" t="s">
        <v>216</v>
      </c>
      <c r="D165" s="73">
        <v>0</v>
      </c>
      <c r="E165" s="73">
        <v>0</v>
      </c>
      <c r="F165" s="73">
        <v>0</v>
      </c>
      <c r="G165" s="73">
        <v>0</v>
      </c>
      <c r="H165" s="73">
        <v>0</v>
      </c>
      <c r="I165" s="73">
        <v>0</v>
      </c>
      <c r="J165" s="73">
        <v>0</v>
      </c>
      <c r="K165" s="73">
        <v>0</v>
      </c>
      <c r="L165" s="73">
        <v>0</v>
      </c>
      <c r="M165" s="73">
        <v>0</v>
      </c>
      <c r="N165" s="73">
        <v>0</v>
      </c>
      <c r="O165" s="73">
        <v>0</v>
      </c>
      <c r="P165" s="73">
        <v>0</v>
      </c>
      <c r="Q165" s="73">
        <v>0</v>
      </c>
      <c r="R165" s="73">
        <v>0</v>
      </c>
      <c r="S165" s="73">
        <v>0</v>
      </c>
      <c r="T165" s="73">
        <v>0</v>
      </c>
      <c r="U165" s="73">
        <v>0</v>
      </c>
      <c r="V165" s="6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</row>
    <row r="166" spans="1:63" s="18" customFormat="1" ht="63" x14ac:dyDescent="0.25">
      <c r="A166" s="39" t="s">
        <v>457</v>
      </c>
      <c r="B166" s="70" t="s">
        <v>278</v>
      </c>
      <c r="C166" s="71" t="s">
        <v>216</v>
      </c>
      <c r="D166" s="73">
        <v>0</v>
      </c>
      <c r="E166" s="73">
        <v>0</v>
      </c>
      <c r="F166" s="73">
        <v>0</v>
      </c>
      <c r="G166" s="73">
        <v>0</v>
      </c>
      <c r="H166" s="73">
        <v>0</v>
      </c>
      <c r="I166" s="73">
        <v>0</v>
      </c>
      <c r="J166" s="73">
        <v>0</v>
      </c>
      <c r="K166" s="73">
        <v>0</v>
      </c>
      <c r="L166" s="73">
        <v>0</v>
      </c>
      <c r="M166" s="73">
        <v>0</v>
      </c>
      <c r="N166" s="73">
        <v>0</v>
      </c>
      <c r="O166" s="73">
        <v>0</v>
      </c>
      <c r="P166" s="73">
        <v>0</v>
      </c>
      <c r="Q166" s="73">
        <v>0</v>
      </c>
      <c r="R166" s="73">
        <v>0</v>
      </c>
      <c r="S166" s="73">
        <v>0</v>
      </c>
      <c r="T166" s="73">
        <v>0</v>
      </c>
      <c r="U166" s="73">
        <v>0</v>
      </c>
      <c r="V166" s="6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</row>
    <row r="167" spans="1:63" s="18" customFormat="1" ht="63" x14ac:dyDescent="0.25">
      <c r="A167" s="39" t="s">
        <v>457</v>
      </c>
      <c r="B167" s="70" t="s">
        <v>279</v>
      </c>
      <c r="C167" s="71" t="s">
        <v>216</v>
      </c>
      <c r="D167" s="73">
        <v>0</v>
      </c>
      <c r="E167" s="73">
        <v>0</v>
      </c>
      <c r="F167" s="73">
        <v>0</v>
      </c>
      <c r="G167" s="73">
        <v>0</v>
      </c>
      <c r="H167" s="73">
        <v>0</v>
      </c>
      <c r="I167" s="73">
        <v>0</v>
      </c>
      <c r="J167" s="73">
        <v>0</v>
      </c>
      <c r="K167" s="73">
        <v>0</v>
      </c>
      <c r="L167" s="73">
        <v>0</v>
      </c>
      <c r="M167" s="73">
        <v>0</v>
      </c>
      <c r="N167" s="73">
        <v>0</v>
      </c>
      <c r="O167" s="73">
        <v>0</v>
      </c>
      <c r="P167" s="73">
        <v>0</v>
      </c>
      <c r="Q167" s="73">
        <v>0</v>
      </c>
      <c r="R167" s="73">
        <v>0</v>
      </c>
      <c r="S167" s="73">
        <v>0</v>
      </c>
      <c r="T167" s="73">
        <v>0</v>
      </c>
      <c r="U167" s="73">
        <v>0</v>
      </c>
      <c r="V167" s="6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</row>
    <row r="168" spans="1:63" s="18" customFormat="1" ht="31.5" x14ac:dyDescent="0.25">
      <c r="A168" s="39" t="s">
        <v>458</v>
      </c>
      <c r="B168" s="70" t="s">
        <v>276</v>
      </c>
      <c r="C168" s="71" t="s">
        <v>216</v>
      </c>
      <c r="D168" s="73">
        <v>0</v>
      </c>
      <c r="E168" s="73">
        <v>0</v>
      </c>
      <c r="F168" s="73">
        <v>0</v>
      </c>
      <c r="G168" s="73">
        <v>0</v>
      </c>
      <c r="H168" s="73">
        <v>0</v>
      </c>
      <c r="I168" s="73">
        <v>0</v>
      </c>
      <c r="J168" s="73">
        <v>0</v>
      </c>
      <c r="K168" s="73">
        <v>0</v>
      </c>
      <c r="L168" s="73">
        <v>0</v>
      </c>
      <c r="M168" s="73">
        <v>0</v>
      </c>
      <c r="N168" s="73">
        <v>0</v>
      </c>
      <c r="O168" s="73">
        <v>0</v>
      </c>
      <c r="P168" s="73">
        <v>0</v>
      </c>
      <c r="Q168" s="73">
        <v>0</v>
      </c>
      <c r="R168" s="73">
        <v>0</v>
      </c>
      <c r="S168" s="73">
        <v>0</v>
      </c>
      <c r="T168" s="73">
        <v>0</v>
      </c>
      <c r="U168" s="73">
        <v>0</v>
      </c>
      <c r="V168" s="6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</row>
    <row r="169" spans="1:63" s="18" customFormat="1" ht="78.75" x14ac:dyDescent="0.25">
      <c r="A169" s="39" t="s">
        <v>458</v>
      </c>
      <c r="B169" s="70" t="s">
        <v>277</v>
      </c>
      <c r="C169" s="71" t="s">
        <v>216</v>
      </c>
      <c r="D169" s="73">
        <v>0</v>
      </c>
      <c r="E169" s="73">
        <v>0</v>
      </c>
      <c r="F169" s="73">
        <v>0</v>
      </c>
      <c r="G169" s="73">
        <v>0</v>
      </c>
      <c r="H169" s="73">
        <v>0</v>
      </c>
      <c r="I169" s="73">
        <v>0</v>
      </c>
      <c r="J169" s="73">
        <v>0</v>
      </c>
      <c r="K169" s="73">
        <v>0</v>
      </c>
      <c r="L169" s="73">
        <v>0</v>
      </c>
      <c r="M169" s="73">
        <v>0</v>
      </c>
      <c r="N169" s="73">
        <v>0</v>
      </c>
      <c r="O169" s="73">
        <v>0</v>
      </c>
      <c r="P169" s="73">
        <v>0</v>
      </c>
      <c r="Q169" s="73">
        <v>0</v>
      </c>
      <c r="R169" s="73">
        <v>0</v>
      </c>
      <c r="S169" s="73">
        <v>0</v>
      </c>
      <c r="T169" s="73">
        <v>0</v>
      </c>
      <c r="U169" s="73">
        <v>0</v>
      </c>
      <c r="V169" s="6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</row>
    <row r="170" spans="1:63" s="18" customFormat="1" ht="63" x14ac:dyDescent="0.25">
      <c r="A170" s="39" t="s">
        <v>458</v>
      </c>
      <c r="B170" s="70" t="s">
        <v>278</v>
      </c>
      <c r="C170" s="71" t="s">
        <v>216</v>
      </c>
      <c r="D170" s="73">
        <v>0</v>
      </c>
      <c r="E170" s="73">
        <v>0</v>
      </c>
      <c r="F170" s="73">
        <v>0</v>
      </c>
      <c r="G170" s="73">
        <v>0</v>
      </c>
      <c r="H170" s="73">
        <v>0</v>
      </c>
      <c r="I170" s="73">
        <v>0</v>
      </c>
      <c r="J170" s="73">
        <v>0</v>
      </c>
      <c r="K170" s="73">
        <v>0</v>
      </c>
      <c r="L170" s="73">
        <v>0</v>
      </c>
      <c r="M170" s="73">
        <v>0</v>
      </c>
      <c r="N170" s="73">
        <v>0</v>
      </c>
      <c r="O170" s="73">
        <v>0</v>
      </c>
      <c r="P170" s="73">
        <v>0</v>
      </c>
      <c r="Q170" s="73">
        <v>0</v>
      </c>
      <c r="R170" s="73">
        <v>0</v>
      </c>
      <c r="S170" s="73">
        <v>0</v>
      </c>
      <c r="T170" s="73">
        <v>0</v>
      </c>
      <c r="U170" s="73">
        <v>0</v>
      </c>
      <c r="V170" s="6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</row>
    <row r="171" spans="1:63" s="18" customFormat="1" ht="63" x14ac:dyDescent="0.25">
      <c r="A171" s="39" t="s">
        <v>458</v>
      </c>
      <c r="B171" s="70" t="s">
        <v>279</v>
      </c>
      <c r="C171" s="71" t="s">
        <v>216</v>
      </c>
      <c r="D171" s="73">
        <v>0</v>
      </c>
      <c r="E171" s="73">
        <v>0</v>
      </c>
      <c r="F171" s="73">
        <v>0</v>
      </c>
      <c r="G171" s="73">
        <v>0</v>
      </c>
      <c r="H171" s="73">
        <v>0</v>
      </c>
      <c r="I171" s="73">
        <v>0</v>
      </c>
      <c r="J171" s="73">
        <v>0</v>
      </c>
      <c r="K171" s="73">
        <v>0</v>
      </c>
      <c r="L171" s="73">
        <v>0</v>
      </c>
      <c r="M171" s="73">
        <v>0</v>
      </c>
      <c r="N171" s="73">
        <v>0</v>
      </c>
      <c r="O171" s="73">
        <v>0</v>
      </c>
      <c r="P171" s="73">
        <v>0</v>
      </c>
      <c r="Q171" s="73">
        <v>0</v>
      </c>
      <c r="R171" s="73">
        <v>0</v>
      </c>
      <c r="S171" s="73">
        <v>0</v>
      </c>
      <c r="T171" s="73">
        <v>0</v>
      </c>
      <c r="U171" s="73">
        <v>0</v>
      </c>
      <c r="V171" s="6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</row>
    <row r="172" spans="1:63" s="18" customFormat="1" ht="63" x14ac:dyDescent="0.25">
      <c r="A172" s="39" t="s">
        <v>459</v>
      </c>
      <c r="B172" s="70" t="s">
        <v>282</v>
      </c>
      <c r="C172" s="71" t="s">
        <v>216</v>
      </c>
      <c r="D172" s="73">
        <v>0</v>
      </c>
      <c r="E172" s="73">
        <v>0</v>
      </c>
      <c r="F172" s="73">
        <v>0</v>
      </c>
      <c r="G172" s="73">
        <v>0</v>
      </c>
      <c r="H172" s="73">
        <v>0</v>
      </c>
      <c r="I172" s="73">
        <v>0</v>
      </c>
      <c r="J172" s="73">
        <v>0</v>
      </c>
      <c r="K172" s="73">
        <v>0</v>
      </c>
      <c r="L172" s="73">
        <v>0</v>
      </c>
      <c r="M172" s="73">
        <v>0</v>
      </c>
      <c r="N172" s="73">
        <v>0</v>
      </c>
      <c r="O172" s="73">
        <v>0</v>
      </c>
      <c r="P172" s="73">
        <v>0</v>
      </c>
      <c r="Q172" s="73">
        <v>0</v>
      </c>
      <c r="R172" s="73">
        <v>0</v>
      </c>
      <c r="S172" s="73">
        <v>0</v>
      </c>
      <c r="T172" s="73">
        <v>0</v>
      </c>
      <c r="U172" s="73">
        <v>0</v>
      </c>
      <c r="V172" s="6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</row>
    <row r="173" spans="1:63" s="18" customFormat="1" ht="47.25" x14ac:dyDescent="0.25">
      <c r="A173" s="39" t="s">
        <v>460</v>
      </c>
      <c r="B173" s="70" t="s">
        <v>284</v>
      </c>
      <c r="C173" s="71" t="s">
        <v>216</v>
      </c>
      <c r="D173" s="73">
        <v>0</v>
      </c>
      <c r="E173" s="73">
        <v>0</v>
      </c>
      <c r="F173" s="73">
        <v>0</v>
      </c>
      <c r="G173" s="73">
        <v>0</v>
      </c>
      <c r="H173" s="73">
        <v>0</v>
      </c>
      <c r="I173" s="73">
        <v>0</v>
      </c>
      <c r="J173" s="73">
        <v>0</v>
      </c>
      <c r="K173" s="73">
        <v>0</v>
      </c>
      <c r="L173" s="73">
        <v>0</v>
      </c>
      <c r="M173" s="73">
        <v>0</v>
      </c>
      <c r="N173" s="73">
        <v>0</v>
      </c>
      <c r="O173" s="73">
        <v>0</v>
      </c>
      <c r="P173" s="73">
        <v>0</v>
      </c>
      <c r="Q173" s="73">
        <v>0</v>
      </c>
      <c r="R173" s="73">
        <v>0</v>
      </c>
      <c r="S173" s="73">
        <v>0</v>
      </c>
      <c r="T173" s="73">
        <v>0</v>
      </c>
      <c r="U173" s="73">
        <v>0</v>
      </c>
      <c r="V173" s="6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</row>
    <row r="174" spans="1:63" s="18" customFormat="1" ht="63" x14ac:dyDescent="0.25">
      <c r="A174" s="39" t="s">
        <v>461</v>
      </c>
      <c r="B174" s="70" t="s">
        <v>286</v>
      </c>
      <c r="C174" s="71" t="s">
        <v>216</v>
      </c>
      <c r="D174" s="73">
        <v>0</v>
      </c>
      <c r="E174" s="73">
        <v>0</v>
      </c>
      <c r="F174" s="73">
        <v>0</v>
      </c>
      <c r="G174" s="73">
        <v>0</v>
      </c>
      <c r="H174" s="73">
        <v>0</v>
      </c>
      <c r="I174" s="73">
        <v>0</v>
      </c>
      <c r="J174" s="73">
        <v>0</v>
      </c>
      <c r="K174" s="73">
        <v>0</v>
      </c>
      <c r="L174" s="73">
        <v>0</v>
      </c>
      <c r="M174" s="73">
        <v>0</v>
      </c>
      <c r="N174" s="73">
        <v>0</v>
      </c>
      <c r="O174" s="73">
        <v>0</v>
      </c>
      <c r="P174" s="73">
        <v>0</v>
      </c>
      <c r="Q174" s="73">
        <v>0</v>
      </c>
      <c r="R174" s="73">
        <v>0</v>
      </c>
      <c r="S174" s="73">
        <v>0</v>
      </c>
      <c r="T174" s="73">
        <v>0</v>
      </c>
      <c r="U174" s="73">
        <v>0</v>
      </c>
      <c r="V174" s="6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</row>
    <row r="175" spans="1:63" s="18" customFormat="1" ht="31.5" x14ac:dyDescent="0.25">
      <c r="A175" s="39" t="s">
        <v>462</v>
      </c>
      <c r="B175" s="70" t="s">
        <v>287</v>
      </c>
      <c r="C175" s="71" t="s">
        <v>216</v>
      </c>
      <c r="D175" s="73">
        <v>0</v>
      </c>
      <c r="E175" s="73">
        <v>0</v>
      </c>
      <c r="F175" s="73">
        <v>0</v>
      </c>
      <c r="G175" s="73">
        <v>0</v>
      </c>
      <c r="H175" s="73">
        <v>0</v>
      </c>
      <c r="I175" s="73">
        <v>0</v>
      </c>
      <c r="J175" s="73">
        <v>0</v>
      </c>
      <c r="K175" s="73">
        <v>0</v>
      </c>
      <c r="L175" s="73">
        <v>0</v>
      </c>
      <c r="M175" s="73">
        <v>0</v>
      </c>
      <c r="N175" s="73">
        <v>0</v>
      </c>
      <c r="O175" s="73">
        <v>0</v>
      </c>
      <c r="P175" s="73">
        <v>0</v>
      </c>
      <c r="Q175" s="73">
        <v>0</v>
      </c>
      <c r="R175" s="73">
        <v>0</v>
      </c>
      <c r="S175" s="73">
        <v>0</v>
      </c>
      <c r="T175" s="73">
        <v>0</v>
      </c>
      <c r="U175" s="73">
        <v>0</v>
      </c>
      <c r="V175" s="6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</row>
    <row r="176" spans="1:63" s="18" customFormat="1" ht="47.25" x14ac:dyDescent="0.25">
      <c r="A176" s="39" t="s">
        <v>463</v>
      </c>
      <c r="B176" s="70" t="s">
        <v>289</v>
      </c>
      <c r="C176" s="71" t="s">
        <v>216</v>
      </c>
      <c r="D176" s="73">
        <v>0</v>
      </c>
      <c r="E176" s="73">
        <v>0</v>
      </c>
      <c r="F176" s="73">
        <v>0</v>
      </c>
      <c r="G176" s="73">
        <v>0</v>
      </c>
      <c r="H176" s="73">
        <v>0</v>
      </c>
      <c r="I176" s="73">
        <v>0</v>
      </c>
      <c r="J176" s="73">
        <v>0</v>
      </c>
      <c r="K176" s="73">
        <v>0</v>
      </c>
      <c r="L176" s="73">
        <v>0</v>
      </c>
      <c r="M176" s="73">
        <v>0</v>
      </c>
      <c r="N176" s="73">
        <v>0</v>
      </c>
      <c r="O176" s="73">
        <v>0</v>
      </c>
      <c r="P176" s="73">
        <v>0</v>
      </c>
      <c r="Q176" s="73">
        <v>0</v>
      </c>
      <c r="R176" s="73">
        <v>0</v>
      </c>
      <c r="S176" s="73">
        <v>0</v>
      </c>
      <c r="T176" s="73">
        <v>0</v>
      </c>
      <c r="U176" s="73">
        <v>0</v>
      </c>
      <c r="V176" s="6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</row>
    <row r="177" spans="1:63" s="18" customFormat="1" ht="31.5" x14ac:dyDescent="0.25">
      <c r="A177" s="39" t="s">
        <v>464</v>
      </c>
      <c r="B177" s="70" t="s">
        <v>291</v>
      </c>
      <c r="C177" s="71" t="s">
        <v>216</v>
      </c>
      <c r="D177" s="73">
        <v>0</v>
      </c>
      <c r="E177" s="73">
        <v>0</v>
      </c>
      <c r="F177" s="73">
        <v>0</v>
      </c>
      <c r="G177" s="73">
        <v>0</v>
      </c>
      <c r="H177" s="73">
        <v>0</v>
      </c>
      <c r="I177" s="73">
        <v>0</v>
      </c>
      <c r="J177" s="73">
        <v>0</v>
      </c>
      <c r="K177" s="73">
        <v>0</v>
      </c>
      <c r="L177" s="73">
        <v>0</v>
      </c>
      <c r="M177" s="73">
        <v>0</v>
      </c>
      <c r="N177" s="73">
        <v>0</v>
      </c>
      <c r="O177" s="73">
        <v>0</v>
      </c>
      <c r="P177" s="73">
        <v>0</v>
      </c>
      <c r="Q177" s="73">
        <v>0</v>
      </c>
      <c r="R177" s="73">
        <v>0</v>
      </c>
      <c r="S177" s="73">
        <v>0</v>
      </c>
      <c r="T177" s="73">
        <v>0</v>
      </c>
      <c r="U177" s="73">
        <v>0</v>
      </c>
      <c r="V177" s="6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</row>
    <row r="178" spans="1:63" s="18" customFormat="1" ht="47.25" x14ac:dyDescent="0.25">
      <c r="A178" s="39" t="s">
        <v>465</v>
      </c>
      <c r="B178" s="70" t="s">
        <v>293</v>
      </c>
      <c r="C178" s="71" t="s">
        <v>216</v>
      </c>
      <c r="D178" s="73">
        <v>0</v>
      </c>
      <c r="E178" s="73">
        <v>0</v>
      </c>
      <c r="F178" s="73">
        <v>0</v>
      </c>
      <c r="G178" s="73">
        <v>0</v>
      </c>
      <c r="H178" s="73">
        <v>0</v>
      </c>
      <c r="I178" s="73">
        <v>0</v>
      </c>
      <c r="J178" s="73">
        <v>0</v>
      </c>
      <c r="K178" s="73">
        <v>0</v>
      </c>
      <c r="L178" s="73">
        <v>0</v>
      </c>
      <c r="M178" s="73">
        <v>0</v>
      </c>
      <c r="N178" s="73">
        <v>0</v>
      </c>
      <c r="O178" s="73">
        <v>0</v>
      </c>
      <c r="P178" s="74">
        <v>0</v>
      </c>
      <c r="Q178" s="73">
        <v>0</v>
      </c>
      <c r="R178" s="73">
        <v>0</v>
      </c>
      <c r="S178" s="73">
        <v>0</v>
      </c>
      <c r="T178" s="73">
        <v>0</v>
      </c>
      <c r="U178" s="73">
        <v>0</v>
      </c>
      <c r="V178" s="6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</row>
    <row r="179" spans="1:63" s="18" customFormat="1" ht="106.5" customHeight="1" x14ac:dyDescent="0.25">
      <c r="A179" s="99" t="s">
        <v>465</v>
      </c>
      <c r="B179" s="81" t="s">
        <v>466</v>
      </c>
      <c r="C179" s="100" t="s">
        <v>467</v>
      </c>
      <c r="D179" s="97">
        <v>0</v>
      </c>
      <c r="E179" s="97">
        <v>0</v>
      </c>
      <c r="F179" s="97">
        <v>0</v>
      </c>
      <c r="G179" s="97">
        <v>0</v>
      </c>
      <c r="H179" s="97">
        <v>0</v>
      </c>
      <c r="I179" s="97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0</v>
      </c>
      <c r="O179" s="97">
        <v>0</v>
      </c>
      <c r="P179" s="103">
        <v>0</v>
      </c>
      <c r="Q179" s="97">
        <v>0</v>
      </c>
      <c r="R179" s="97">
        <v>0</v>
      </c>
      <c r="S179" s="97">
        <v>0</v>
      </c>
      <c r="T179" s="97">
        <v>0</v>
      </c>
      <c r="U179" s="97">
        <v>0</v>
      </c>
      <c r="V179" s="6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</row>
    <row r="180" spans="1:63" s="18" customFormat="1" ht="31.5" x14ac:dyDescent="0.25">
      <c r="A180" s="39" t="s">
        <v>468</v>
      </c>
      <c r="B180" s="70" t="s">
        <v>295</v>
      </c>
      <c r="C180" s="71" t="s">
        <v>216</v>
      </c>
      <c r="D180" s="73">
        <v>0</v>
      </c>
      <c r="E180" s="73">
        <v>0</v>
      </c>
      <c r="F180" s="73">
        <v>0</v>
      </c>
      <c r="G180" s="73">
        <v>0</v>
      </c>
      <c r="H180" s="73">
        <v>0</v>
      </c>
      <c r="I180" s="73">
        <v>0</v>
      </c>
      <c r="J180" s="73">
        <v>0</v>
      </c>
      <c r="K180" s="73">
        <v>0</v>
      </c>
      <c r="L180" s="73">
        <v>0</v>
      </c>
      <c r="M180" s="73">
        <v>0</v>
      </c>
      <c r="N180" s="73">
        <v>0</v>
      </c>
      <c r="O180" s="73">
        <v>0</v>
      </c>
      <c r="P180" s="73">
        <v>0</v>
      </c>
      <c r="Q180" s="73">
        <v>0</v>
      </c>
      <c r="R180" s="73">
        <v>0</v>
      </c>
      <c r="S180" s="73">
        <v>0</v>
      </c>
      <c r="T180" s="73">
        <v>0</v>
      </c>
      <c r="U180" s="73">
        <v>0</v>
      </c>
      <c r="V180" s="6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</row>
    <row r="181" spans="1:63" s="18" customFormat="1" x14ac:dyDescent="0.25">
      <c r="A181" s="39" t="s">
        <v>469</v>
      </c>
      <c r="B181" s="70" t="s">
        <v>297</v>
      </c>
      <c r="C181" s="71" t="s">
        <v>216</v>
      </c>
      <c r="D181" s="73">
        <v>0</v>
      </c>
      <c r="E181" s="73">
        <v>0</v>
      </c>
      <c r="F181" s="73">
        <v>0</v>
      </c>
      <c r="G181" s="73">
        <v>0</v>
      </c>
      <c r="H181" s="73">
        <v>0</v>
      </c>
      <c r="I181" s="73">
        <v>0</v>
      </c>
      <c r="J181" s="73">
        <v>0</v>
      </c>
      <c r="K181" s="73">
        <v>0</v>
      </c>
      <c r="L181" s="73">
        <v>0</v>
      </c>
      <c r="M181" s="73">
        <v>0</v>
      </c>
      <c r="N181" s="73">
        <v>0</v>
      </c>
      <c r="O181" s="73">
        <v>0</v>
      </c>
      <c r="P181" s="73">
        <v>0</v>
      </c>
      <c r="Q181" s="73">
        <v>0</v>
      </c>
      <c r="R181" s="73">
        <v>0</v>
      </c>
      <c r="S181" s="73">
        <v>0</v>
      </c>
      <c r="T181" s="73">
        <v>0</v>
      </c>
      <c r="U181" s="73">
        <v>0</v>
      </c>
      <c r="V181" s="6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</row>
    <row r="182" spans="1:63" s="18" customFormat="1" ht="31.5" x14ac:dyDescent="0.25">
      <c r="A182" s="39" t="s">
        <v>470</v>
      </c>
      <c r="B182" s="70" t="s">
        <v>299</v>
      </c>
      <c r="C182" s="71" t="s">
        <v>216</v>
      </c>
      <c r="D182" s="73">
        <v>0</v>
      </c>
      <c r="E182" s="73">
        <v>0</v>
      </c>
      <c r="F182" s="73">
        <v>0</v>
      </c>
      <c r="G182" s="73">
        <v>0</v>
      </c>
      <c r="H182" s="73">
        <v>0</v>
      </c>
      <c r="I182" s="73">
        <v>0</v>
      </c>
      <c r="J182" s="73">
        <v>0</v>
      </c>
      <c r="K182" s="73">
        <v>0</v>
      </c>
      <c r="L182" s="73">
        <v>0</v>
      </c>
      <c r="M182" s="73">
        <v>0</v>
      </c>
      <c r="N182" s="73">
        <v>0</v>
      </c>
      <c r="O182" s="73">
        <v>0</v>
      </c>
      <c r="P182" s="73">
        <v>0</v>
      </c>
      <c r="Q182" s="73">
        <v>0</v>
      </c>
      <c r="R182" s="73">
        <v>0</v>
      </c>
      <c r="S182" s="73">
        <v>0</v>
      </c>
      <c r="T182" s="73">
        <v>0</v>
      </c>
      <c r="U182" s="73">
        <v>0</v>
      </c>
      <c r="V182" s="6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</row>
    <row r="183" spans="1:63" s="18" customFormat="1" ht="31.5" x14ac:dyDescent="0.25">
      <c r="A183" s="39" t="s">
        <v>471</v>
      </c>
      <c r="B183" s="70" t="s">
        <v>301</v>
      </c>
      <c r="C183" s="71" t="s">
        <v>216</v>
      </c>
      <c r="D183" s="73">
        <v>0</v>
      </c>
      <c r="E183" s="73">
        <v>0</v>
      </c>
      <c r="F183" s="73">
        <v>0</v>
      </c>
      <c r="G183" s="73">
        <v>0</v>
      </c>
      <c r="H183" s="73">
        <v>0</v>
      </c>
      <c r="I183" s="73">
        <v>0</v>
      </c>
      <c r="J183" s="73">
        <v>0</v>
      </c>
      <c r="K183" s="73">
        <v>0</v>
      </c>
      <c r="L183" s="73">
        <v>0</v>
      </c>
      <c r="M183" s="73">
        <v>0</v>
      </c>
      <c r="N183" s="73">
        <v>0</v>
      </c>
      <c r="O183" s="73">
        <v>0</v>
      </c>
      <c r="P183" s="73">
        <v>0</v>
      </c>
      <c r="Q183" s="73">
        <v>0</v>
      </c>
      <c r="R183" s="73">
        <v>0</v>
      </c>
      <c r="S183" s="73">
        <v>0</v>
      </c>
      <c r="T183" s="73">
        <v>0</v>
      </c>
      <c r="U183" s="73">
        <v>0</v>
      </c>
      <c r="V183" s="6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</row>
    <row r="184" spans="1:63" s="18" customFormat="1" ht="31.5" x14ac:dyDescent="0.25">
      <c r="A184" s="39" t="s">
        <v>472</v>
      </c>
      <c r="B184" s="70" t="s">
        <v>303</v>
      </c>
      <c r="C184" s="71" t="s">
        <v>216</v>
      </c>
      <c r="D184" s="73">
        <v>0</v>
      </c>
      <c r="E184" s="73">
        <v>0</v>
      </c>
      <c r="F184" s="73">
        <v>0</v>
      </c>
      <c r="G184" s="73">
        <v>0</v>
      </c>
      <c r="H184" s="73">
        <v>0</v>
      </c>
      <c r="I184" s="73">
        <v>0</v>
      </c>
      <c r="J184" s="73">
        <v>0</v>
      </c>
      <c r="K184" s="73">
        <v>0</v>
      </c>
      <c r="L184" s="73">
        <v>0</v>
      </c>
      <c r="M184" s="73">
        <v>0</v>
      </c>
      <c r="N184" s="73">
        <v>0</v>
      </c>
      <c r="O184" s="73">
        <v>0</v>
      </c>
      <c r="P184" s="73">
        <v>0</v>
      </c>
      <c r="Q184" s="73">
        <v>0</v>
      </c>
      <c r="R184" s="73">
        <v>0</v>
      </c>
      <c r="S184" s="73">
        <v>0</v>
      </c>
      <c r="T184" s="73">
        <v>0</v>
      </c>
      <c r="U184" s="73">
        <v>0</v>
      </c>
      <c r="V184" s="6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</row>
    <row r="185" spans="1:63" s="18" customFormat="1" ht="31.5" x14ac:dyDescent="0.25">
      <c r="A185" s="39" t="s">
        <v>473</v>
      </c>
      <c r="B185" s="70" t="s">
        <v>305</v>
      </c>
      <c r="C185" s="71" t="s">
        <v>216</v>
      </c>
      <c r="D185" s="73">
        <v>0</v>
      </c>
      <c r="E185" s="73">
        <v>0</v>
      </c>
      <c r="F185" s="73">
        <v>0</v>
      </c>
      <c r="G185" s="73">
        <v>0</v>
      </c>
      <c r="H185" s="73">
        <v>0</v>
      </c>
      <c r="I185" s="73">
        <v>0</v>
      </c>
      <c r="J185" s="73">
        <v>0</v>
      </c>
      <c r="K185" s="73">
        <v>0</v>
      </c>
      <c r="L185" s="73">
        <v>0</v>
      </c>
      <c r="M185" s="73">
        <v>0</v>
      </c>
      <c r="N185" s="73">
        <v>0</v>
      </c>
      <c r="O185" s="73">
        <v>0</v>
      </c>
      <c r="P185" s="73">
        <v>0</v>
      </c>
      <c r="Q185" s="73">
        <v>0</v>
      </c>
      <c r="R185" s="73">
        <v>0</v>
      </c>
      <c r="S185" s="73">
        <v>0</v>
      </c>
      <c r="T185" s="73">
        <v>0</v>
      </c>
      <c r="U185" s="73">
        <v>0</v>
      </c>
      <c r="V185" s="6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</row>
    <row r="186" spans="1:63" s="18" customFormat="1" ht="31.5" x14ac:dyDescent="0.25">
      <c r="A186" s="39" t="s">
        <v>474</v>
      </c>
      <c r="B186" s="70" t="s">
        <v>307</v>
      </c>
      <c r="C186" s="71" t="s">
        <v>216</v>
      </c>
      <c r="D186" s="73">
        <v>0</v>
      </c>
      <c r="E186" s="73">
        <v>0</v>
      </c>
      <c r="F186" s="73">
        <v>0</v>
      </c>
      <c r="G186" s="73">
        <v>0</v>
      </c>
      <c r="H186" s="73">
        <v>0</v>
      </c>
      <c r="I186" s="73">
        <v>0</v>
      </c>
      <c r="J186" s="73">
        <v>0</v>
      </c>
      <c r="K186" s="73">
        <v>0</v>
      </c>
      <c r="L186" s="73">
        <v>0</v>
      </c>
      <c r="M186" s="73">
        <v>0</v>
      </c>
      <c r="N186" s="73">
        <v>0</v>
      </c>
      <c r="O186" s="73">
        <v>0</v>
      </c>
      <c r="P186" s="73">
        <v>0</v>
      </c>
      <c r="Q186" s="73">
        <v>0</v>
      </c>
      <c r="R186" s="73">
        <v>0</v>
      </c>
      <c r="S186" s="73">
        <v>0</v>
      </c>
      <c r="T186" s="73">
        <v>0</v>
      </c>
      <c r="U186" s="73">
        <v>0</v>
      </c>
      <c r="V186" s="6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</row>
    <row r="187" spans="1:63" s="18" customFormat="1" ht="47.25" x14ac:dyDescent="0.25">
      <c r="A187" s="39" t="s">
        <v>475</v>
      </c>
      <c r="B187" s="70" t="s">
        <v>308</v>
      </c>
      <c r="C187" s="71" t="s">
        <v>216</v>
      </c>
      <c r="D187" s="73">
        <v>0</v>
      </c>
      <c r="E187" s="73">
        <v>0</v>
      </c>
      <c r="F187" s="73">
        <v>0</v>
      </c>
      <c r="G187" s="73">
        <v>0</v>
      </c>
      <c r="H187" s="73">
        <v>0</v>
      </c>
      <c r="I187" s="73">
        <v>0</v>
      </c>
      <c r="J187" s="73">
        <v>0</v>
      </c>
      <c r="K187" s="73">
        <v>126</v>
      </c>
      <c r="L187" s="73">
        <v>0</v>
      </c>
      <c r="M187" s="73">
        <v>665.63599999999997</v>
      </c>
      <c r="N187" s="73">
        <v>0</v>
      </c>
      <c r="O187" s="73">
        <v>0</v>
      </c>
      <c r="P187" s="73">
        <v>0</v>
      </c>
      <c r="Q187" s="73">
        <v>0</v>
      </c>
      <c r="R187" s="73">
        <v>0</v>
      </c>
      <c r="S187" s="73">
        <v>0</v>
      </c>
      <c r="T187" s="73">
        <v>0</v>
      </c>
      <c r="U187" s="73">
        <v>0</v>
      </c>
      <c r="V187" s="6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</row>
    <row r="188" spans="1:63" s="18" customFormat="1" ht="47.25" x14ac:dyDescent="0.25">
      <c r="A188" s="39" t="s">
        <v>476</v>
      </c>
      <c r="B188" s="70" t="s">
        <v>309</v>
      </c>
      <c r="C188" s="71" t="s">
        <v>216</v>
      </c>
      <c r="D188" s="73">
        <v>0</v>
      </c>
      <c r="E188" s="73">
        <v>0</v>
      </c>
      <c r="F188" s="73">
        <v>0</v>
      </c>
      <c r="G188" s="73">
        <v>0</v>
      </c>
      <c r="H188" s="73">
        <v>0</v>
      </c>
      <c r="I188" s="73">
        <v>0</v>
      </c>
      <c r="J188" s="73">
        <v>0</v>
      </c>
      <c r="K188" s="73">
        <v>0</v>
      </c>
      <c r="L188" s="73">
        <v>0</v>
      </c>
      <c r="M188" s="73">
        <v>0</v>
      </c>
      <c r="N188" s="73">
        <v>0</v>
      </c>
      <c r="O188" s="73">
        <v>0</v>
      </c>
      <c r="P188" s="73">
        <v>0</v>
      </c>
      <c r="Q188" s="73">
        <v>0</v>
      </c>
      <c r="R188" s="73">
        <v>0</v>
      </c>
      <c r="S188" s="73">
        <v>0</v>
      </c>
      <c r="T188" s="73">
        <v>0</v>
      </c>
      <c r="U188" s="73">
        <v>0</v>
      </c>
      <c r="V188" s="6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</row>
    <row r="189" spans="1:63" s="18" customFormat="1" ht="47.25" x14ac:dyDescent="0.25">
      <c r="A189" s="39" t="s">
        <v>477</v>
      </c>
      <c r="B189" s="70" t="s">
        <v>310</v>
      </c>
      <c r="C189" s="71" t="s">
        <v>216</v>
      </c>
      <c r="D189" s="73">
        <v>0</v>
      </c>
      <c r="E189" s="73">
        <v>0</v>
      </c>
      <c r="F189" s="73">
        <v>0</v>
      </c>
      <c r="G189" s="73">
        <v>0</v>
      </c>
      <c r="H189" s="73">
        <v>0</v>
      </c>
      <c r="I189" s="73">
        <v>0</v>
      </c>
      <c r="J189" s="74" t="s">
        <v>214</v>
      </c>
      <c r="K189" s="73">
        <v>126</v>
      </c>
      <c r="L189" s="73">
        <v>0</v>
      </c>
      <c r="M189" s="73">
        <v>665.63599999999997</v>
      </c>
      <c r="N189" s="73">
        <v>0</v>
      </c>
      <c r="O189" s="73">
        <v>0</v>
      </c>
      <c r="P189" s="73">
        <v>0</v>
      </c>
      <c r="Q189" s="73">
        <v>0</v>
      </c>
      <c r="R189" s="73">
        <v>0</v>
      </c>
      <c r="S189" s="73">
        <v>0</v>
      </c>
      <c r="T189" s="73">
        <v>0</v>
      </c>
      <c r="U189" s="73">
        <v>0</v>
      </c>
      <c r="V189" s="6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</row>
    <row r="190" spans="1:63" s="18" customFormat="1" ht="57" customHeight="1" x14ac:dyDescent="0.25">
      <c r="A190" s="99" t="s">
        <v>477</v>
      </c>
      <c r="B190" s="81" t="s">
        <v>478</v>
      </c>
      <c r="C190" s="100" t="s">
        <v>479</v>
      </c>
      <c r="D190" s="97">
        <v>0</v>
      </c>
      <c r="E190" s="97">
        <v>0</v>
      </c>
      <c r="F190" s="97">
        <v>0</v>
      </c>
      <c r="G190" s="97">
        <v>0</v>
      </c>
      <c r="H190" s="97">
        <v>0</v>
      </c>
      <c r="I190" s="97">
        <v>0</v>
      </c>
      <c r="J190" s="97">
        <v>1</v>
      </c>
      <c r="K190" s="97">
        <v>126</v>
      </c>
      <c r="L190" s="97">
        <v>0</v>
      </c>
      <c r="M190" s="97">
        <v>665.63599999999997</v>
      </c>
      <c r="N190" s="97">
        <v>0</v>
      </c>
      <c r="O190" s="97">
        <v>0</v>
      </c>
      <c r="P190" s="97">
        <v>0</v>
      </c>
      <c r="Q190" s="97">
        <v>0</v>
      </c>
      <c r="R190" s="97">
        <v>0</v>
      </c>
      <c r="S190" s="97">
        <v>0</v>
      </c>
      <c r="T190" s="97">
        <v>0</v>
      </c>
      <c r="U190" s="97">
        <v>0</v>
      </c>
      <c r="V190" s="6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</row>
    <row r="191" spans="1:63" s="18" customFormat="1" ht="76.5" customHeight="1" x14ac:dyDescent="0.25">
      <c r="A191" s="75" t="s">
        <v>477</v>
      </c>
      <c r="B191" s="81" t="s">
        <v>481</v>
      </c>
      <c r="C191" s="75" t="s">
        <v>482</v>
      </c>
      <c r="D191" s="97">
        <v>0</v>
      </c>
      <c r="E191" s="97">
        <v>0</v>
      </c>
      <c r="F191" s="97">
        <v>0</v>
      </c>
      <c r="G191" s="97">
        <v>0</v>
      </c>
      <c r="H191" s="97">
        <v>0</v>
      </c>
      <c r="I191" s="97">
        <v>0</v>
      </c>
      <c r="J191" s="97">
        <v>0</v>
      </c>
      <c r="K191" s="97">
        <v>0</v>
      </c>
      <c r="L191" s="97">
        <v>0</v>
      </c>
      <c r="M191" s="97">
        <v>0</v>
      </c>
      <c r="N191" s="97">
        <v>0</v>
      </c>
      <c r="O191" s="97">
        <v>0</v>
      </c>
      <c r="P191" s="97">
        <v>0</v>
      </c>
      <c r="Q191" s="97">
        <v>0</v>
      </c>
      <c r="R191" s="97">
        <v>0</v>
      </c>
      <c r="S191" s="97">
        <v>0</v>
      </c>
      <c r="T191" s="97">
        <v>0</v>
      </c>
      <c r="U191" s="97">
        <v>0</v>
      </c>
      <c r="V191" s="6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</row>
    <row r="192" spans="1:63" s="18" customFormat="1" ht="31.5" x14ac:dyDescent="0.25">
      <c r="A192" s="39" t="s">
        <v>483</v>
      </c>
      <c r="B192" s="70" t="s">
        <v>316</v>
      </c>
      <c r="C192" s="71" t="s">
        <v>216</v>
      </c>
      <c r="D192" s="73">
        <v>0</v>
      </c>
      <c r="E192" s="73">
        <v>0</v>
      </c>
      <c r="F192" s="73">
        <v>0</v>
      </c>
      <c r="G192" s="73">
        <v>0</v>
      </c>
      <c r="H192" s="73">
        <v>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6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</row>
    <row r="193" spans="1:63" s="18" customFormat="1" ht="31.5" x14ac:dyDescent="0.25">
      <c r="A193" s="39" t="s">
        <v>484</v>
      </c>
      <c r="B193" s="70" t="s">
        <v>318</v>
      </c>
      <c r="C193" s="71" t="s">
        <v>216</v>
      </c>
      <c r="D193" s="73">
        <v>0</v>
      </c>
      <c r="E193" s="73">
        <v>0</v>
      </c>
      <c r="F193" s="73">
        <v>0</v>
      </c>
      <c r="G193" s="73">
        <v>0</v>
      </c>
      <c r="H193" s="73">
        <v>0</v>
      </c>
      <c r="I193" s="73">
        <v>0</v>
      </c>
      <c r="J193" s="73">
        <v>0</v>
      </c>
      <c r="K193" s="73">
        <v>0</v>
      </c>
      <c r="L193" s="73">
        <v>0</v>
      </c>
      <c r="M193" s="73">
        <v>0</v>
      </c>
      <c r="N193" s="73">
        <v>0</v>
      </c>
      <c r="O193" s="73">
        <v>0</v>
      </c>
      <c r="P193" s="73">
        <v>0</v>
      </c>
      <c r="Q193" s="73">
        <v>0</v>
      </c>
      <c r="R193" s="73">
        <v>0</v>
      </c>
      <c r="S193" s="73">
        <v>0</v>
      </c>
      <c r="T193" s="73">
        <v>0</v>
      </c>
      <c r="U193" s="73">
        <v>0</v>
      </c>
      <c r="V193" s="6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</row>
    <row r="194" spans="1:63" s="18" customFormat="1" x14ac:dyDescent="0.25">
      <c r="A194" s="39" t="s">
        <v>485</v>
      </c>
      <c r="B194" s="70" t="s">
        <v>320</v>
      </c>
      <c r="C194" s="71" t="s">
        <v>216</v>
      </c>
      <c r="D194" s="73">
        <v>0</v>
      </c>
      <c r="E194" s="73">
        <v>0</v>
      </c>
      <c r="F194" s="73">
        <v>0</v>
      </c>
      <c r="G194" s="73">
        <v>0</v>
      </c>
      <c r="H194" s="73">
        <v>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6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</row>
    <row r="195" spans="1:63" s="18" customFormat="1" ht="97.5" customHeight="1" x14ac:dyDescent="0.25">
      <c r="A195" s="39" t="s">
        <v>485</v>
      </c>
      <c r="B195" s="70" t="s">
        <v>486</v>
      </c>
      <c r="C195" s="71" t="s">
        <v>487</v>
      </c>
      <c r="D195" s="97">
        <v>0</v>
      </c>
      <c r="E195" s="97">
        <v>0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>
        <v>0</v>
      </c>
      <c r="L195" s="97">
        <v>0</v>
      </c>
      <c r="M195" s="97">
        <v>0</v>
      </c>
      <c r="N195" s="97">
        <v>0</v>
      </c>
      <c r="O195" s="97">
        <v>0</v>
      </c>
      <c r="P195" s="97">
        <v>0</v>
      </c>
      <c r="Q195" s="97">
        <v>0</v>
      </c>
      <c r="R195" s="97">
        <v>0</v>
      </c>
      <c r="S195" s="97">
        <v>0</v>
      </c>
      <c r="T195" s="97">
        <v>0</v>
      </c>
      <c r="U195" s="97">
        <v>0</v>
      </c>
      <c r="V195" s="6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</row>
    <row r="196" spans="1:63" s="18" customFormat="1" ht="31.5" x14ac:dyDescent="0.25">
      <c r="A196" s="39" t="s">
        <v>127</v>
      </c>
      <c r="B196" s="70" t="s">
        <v>321</v>
      </c>
      <c r="C196" s="71" t="s">
        <v>216</v>
      </c>
      <c r="D196" s="73">
        <v>0</v>
      </c>
      <c r="E196" s="73">
        <v>0</v>
      </c>
      <c r="F196" s="73">
        <v>0</v>
      </c>
      <c r="G196" s="73">
        <v>0</v>
      </c>
      <c r="H196" s="73">
        <v>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6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</row>
    <row r="197" spans="1:63" s="18" customFormat="1" ht="31.5" x14ac:dyDescent="0.25">
      <c r="A197" s="39" t="s">
        <v>488</v>
      </c>
      <c r="B197" s="70" t="s">
        <v>322</v>
      </c>
      <c r="C197" s="71" t="s">
        <v>216</v>
      </c>
      <c r="D197" s="73">
        <v>0</v>
      </c>
      <c r="E197" s="73">
        <v>0</v>
      </c>
      <c r="F197" s="73">
        <v>0</v>
      </c>
      <c r="G197" s="73">
        <v>0</v>
      </c>
      <c r="H197" s="73">
        <v>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6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</row>
    <row r="198" spans="1:63" s="18" customFormat="1" ht="63" x14ac:dyDescent="0.25">
      <c r="A198" s="39" t="s">
        <v>489</v>
      </c>
      <c r="B198" s="70" t="s">
        <v>323</v>
      </c>
      <c r="C198" s="71" t="s">
        <v>216</v>
      </c>
      <c r="D198" s="73">
        <v>0</v>
      </c>
      <c r="E198" s="73">
        <v>0</v>
      </c>
      <c r="F198" s="73">
        <v>0</v>
      </c>
      <c r="G198" s="73">
        <v>0</v>
      </c>
      <c r="H198" s="73">
        <v>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6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</row>
    <row r="199" spans="1:63" s="18" customFormat="1" ht="31.5" x14ac:dyDescent="0.25">
      <c r="A199" s="39" t="s">
        <v>490</v>
      </c>
      <c r="B199" s="70" t="s">
        <v>325</v>
      </c>
      <c r="C199" s="71" t="s">
        <v>216</v>
      </c>
      <c r="D199" s="73">
        <v>0</v>
      </c>
      <c r="E199" s="73">
        <v>0</v>
      </c>
      <c r="F199" s="73">
        <v>0</v>
      </c>
      <c r="G199" s="73">
        <v>0</v>
      </c>
      <c r="H199" s="73">
        <v>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6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</row>
    <row r="200" spans="1:63" s="18" customFormat="1" ht="31.5" x14ac:dyDescent="0.25">
      <c r="A200" s="39" t="s">
        <v>491</v>
      </c>
      <c r="B200" s="70" t="s">
        <v>325</v>
      </c>
      <c r="C200" s="71" t="s">
        <v>216</v>
      </c>
      <c r="D200" s="73">
        <v>0</v>
      </c>
      <c r="E200" s="73">
        <v>0</v>
      </c>
      <c r="F200" s="73">
        <v>0</v>
      </c>
      <c r="G200" s="73">
        <v>0</v>
      </c>
      <c r="H200" s="73">
        <v>0</v>
      </c>
      <c r="I200" s="73">
        <v>0</v>
      </c>
      <c r="J200" s="73">
        <v>0</v>
      </c>
      <c r="K200" s="73">
        <v>0</v>
      </c>
      <c r="L200" s="73">
        <v>0</v>
      </c>
      <c r="M200" s="73">
        <v>0</v>
      </c>
      <c r="N200" s="73">
        <v>0</v>
      </c>
      <c r="O200" s="73">
        <v>0</v>
      </c>
      <c r="P200" s="73">
        <v>0</v>
      </c>
      <c r="Q200" s="73">
        <v>0</v>
      </c>
      <c r="R200" s="73">
        <v>0</v>
      </c>
      <c r="S200" s="73">
        <v>0</v>
      </c>
      <c r="T200" s="73">
        <v>0</v>
      </c>
      <c r="U200" s="73">
        <v>0</v>
      </c>
      <c r="V200" s="6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</row>
    <row r="201" spans="1:63" s="18" customFormat="1" ht="47.25" x14ac:dyDescent="0.25">
      <c r="A201" s="39" t="s">
        <v>492</v>
      </c>
      <c r="B201" s="70" t="s">
        <v>327</v>
      </c>
      <c r="C201" s="71" t="s">
        <v>216</v>
      </c>
      <c r="D201" s="73">
        <v>0</v>
      </c>
      <c r="E201" s="73">
        <v>0</v>
      </c>
      <c r="F201" s="73">
        <v>0</v>
      </c>
      <c r="G201" s="73">
        <v>0</v>
      </c>
      <c r="H201" s="73">
        <v>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6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</row>
    <row r="202" spans="1:63" s="18" customFormat="1" ht="31.5" x14ac:dyDescent="0.25">
      <c r="A202" s="39" t="s">
        <v>493</v>
      </c>
      <c r="B202" s="70" t="s">
        <v>329</v>
      </c>
      <c r="C202" s="71" t="s">
        <v>216</v>
      </c>
      <c r="D202" s="73">
        <v>0</v>
      </c>
      <c r="E202" s="73">
        <v>0</v>
      </c>
      <c r="F202" s="73">
        <v>0</v>
      </c>
      <c r="G202" s="73">
        <v>0</v>
      </c>
      <c r="H202" s="73">
        <v>0</v>
      </c>
      <c r="I202" s="73">
        <v>0</v>
      </c>
      <c r="J202" s="73">
        <v>0</v>
      </c>
      <c r="K202" s="73">
        <v>0</v>
      </c>
      <c r="L202" s="73">
        <v>0</v>
      </c>
      <c r="M202" s="73">
        <v>0</v>
      </c>
      <c r="N202" s="73">
        <v>0</v>
      </c>
      <c r="O202" s="73">
        <v>0</v>
      </c>
      <c r="P202" s="73">
        <v>0</v>
      </c>
      <c r="Q202" s="73">
        <v>0</v>
      </c>
      <c r="R202" s="73">
        <v>0</v>
      </c>
      <c r="S202" s="73">
        <v>0</v>
      </c>
      <c r="T202" s="73">
        <v>0</v>
      </c>
      <c r="U202" s="73">
        <v>0</v>
      </c>
      <c r="V202" s="6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</row>
    <row r="203" spans="1:63" s="18" customFormat="1" ht="31.5" x14ac:dyDescent="0.25">
      <c r="A203" s="39" t="s">
        <v>494</v>
      </c>
      <c r="B203" s="70" t="s">
        <v>325</v>
      </c>
      <c r="C203" s="71" t="s">
        <v>216</v>
      </c>
      <c r="D203" s="73">
        <v>0</v>
      </c>
      <c r="E203" s="73">
        <v>0</v>
      </c>
      <c r="F203" s="73">
        <v>0</v>
      </c>
      <c r="G203" s="73">
        <v>0</v>
      </c>
      <c r="H203" s="73">
        <v>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6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</row>
    <row r="204" spans="1:63" s="18" customFormat="1" ht="47.25" x14ac:dyDescent="0.25">
      <c r="A204" s="39" t="s">
        <v>495</v>
      </c>
      <c r="B204" s="70" t="s">
        <v>332</v>
      </c>
      <c r="C204" s="71" t="s">
        <v>216</v>
      </c>
      <c r="D204" s="73">
        <v>0</v>
      </c>
      <c r="E204" s="73">
        <v>0</v>
      </c>
      <c r="F204" s="73">
        <v>0</v>
      </c>
      <c r="G204" s="73">
        <v>0</v>
      </c>
      <c r="H204" s="73">
        <v>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6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</row>
    <row r="205" spans="1:63" s="18" customFormat="1" ht="63" x14ac:dyDescent="0.25">
      <c r="A205" s="39" t="s">
        <v>496</v>
      </c>
      <c r="B205" s="70" t="s">
        <v>334</v>
      </c>
      <c r="C205" s="71" t="s">
        <v>216</v>
      </c>
      <c r="D205" s="73">
        <v>0</v>
      </c>
      <c r="E205" s="73">
        <v>0</v>
      </c>
      <c r="F205" s="73">
        <v>0</v>
      </c>
      <c r="G205" s="73">
        <v>0</v>
      </c>
      <c r="H205" s="73">
        <v>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6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</row>
    <row r="206" spans="1:63" s="18" customFormat="1" ht="63" x14ac:dyDescent="0.25">
      <c r="A206" s="39" t="s">
        <v>497</v>
      </c>
      <c r="B206" s="70" t="s">
        <v>336</v>
      </c>
      <c r="C206" s="71" t="s">
        <v>216</v>
      </c>
      <c r="D206" s="73">
        <v>0</v>
      </c>
      <c r="E206" s="73">
        <v>0</v>
      </c>
      <c r="F206" s="73">
        <v>0</v>
      </c>
      <c r="G206" s="73">
        <v>0</v>
      </c>
      <c r="H206" s="73">
        <v>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6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</row>
    <row r="207" spans="1:63" s="18" customFormat="1" ht="63" x14ac:dyDescent="0.25">
      <c r="A207" s="39" t="s">
        <v>498</v>
      </c>
      <c r="B207" s="70" t="s">
        <v>338</v>
      </c>
      <c r="C207" s="71" t="s">
        <v>216</v>
      </c>
      <c r="D207" s="73">
        <v>0</v>
      </c>
      <c r="E207" s="73">
        <v>0</v>
      </c>
      <c r="F207" s="73">
        <v>0</v>
      </c>
      <c r="G207" s="73">
        <v>0</v>
      </c>
      <c r="H207" s="73">
        <v>0</v>
      </c>
      <c r="I207" s="73">
        <v>0</v>
      </c>
      <c r="J207" s="73">
        <v>0</v>
      </c>
      <c r="K207" s="73">
        <v>0</v>
      </c>
      <c r="L207" s="73">
        <v>0</v>
      </c>
      <c r="M207" s="73">
        <v>0</v>
      </c>
      <c r="N207" s="73">
        <v>0</v>
      </c>
      <c r="O207" s="73">
        <v>0</v>
      </c>
      <c r="P207" s="73">
        <v>0</v>
      </c>
      <c r="Q207" s="73">
        <v>0</v>
      </c>
      <c r="R207" s="73">
        <v>0</v>
      </c>
      <c r="S207" s="73">
        <v>0</v>
      </c>
      <c r="T207" s="73">
        <v>0</v>
      </c>
      <c r="U207" s="73">
        <v>0</v>
      </c>
      <c r="V207" s="6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</row>
    <row r="208" spans="1:63" s="18" customFormat="1" ht="78.75" x14ac:dyDescent="0.25">
      <c r="A208" s="39" t="s">
        <v>499</v>
      </c>
      <c r="B208" s="70" t="s">
        <v>340</v>
      </c>
      <c r="C208" s="71" t="s">
        <v>216</v>
      </c>
      <c r="D208" s="73">
        <v>0</v>
      </c>
      <c r="E208" s="73">
        <v>0</v>
      </c>
      <c r="F208" s="73">
        <v>0</v>
      </c>
      <c r="G208" s="73">
        <v>0</v>
      </c>
      <c r="H208" s="73">
        <v>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6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</row>
    <row r="209" spans="1:63" s="18" customFormat="1" ht="78.75" x14ac:dyDescent="0.25">
      <c r="A209" s="39" t="s">
        <v>500</v>
      </c>
      <c r="B209" s="70" t="s">
        <v>342</v>
      </c>
      <c r="C209" s="71" t="s">
        <v>216</v>
      </c>
      <c r="D209" s="73">
        <v>0</v>
      </c>
      <c r="E209" s="73">
        <v>0</v>
      </c>
      <c r="F209" s="73">
        <v>0</v>
      </c>
      <c r="G209" s="73">
        <v>0</v>
      </c>
      <c r="H209" s="73">
        <v>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6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</row>
    <row r="210" spans="1:63" s="18" customFormat="1" ht="31.5" x14ac:dyDescent="0.25">
      <c r="A210" s="39" t="s">
        <v>501</v>
      </c>
      <c r="B210" s="70" t="s">
        <v>344</v>
      </c>
      <c r="C210" s="71" t="s">
        <v>216</v>
      </c>
      <c r="D210" s="73">
        <v>0</v>
      </c>
      <c r="E210" s="73">
        <v>0</v>
      </c>
      <c r="F210" s="73">
        <v>0</v>
      </c>
      <c r="G210" s="73">
        <v>0</v>
      </c>
      <c r="H210" s="73">
        <v>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6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</row>
    <row r="211" spans="1:63" s="18" customFormat="1" ht="47.25" x14ac:dyDescent="0.25">
      <c r="A211" s="39" t="s">
        <v>502</v>
      </c>
      <c r="B211" s="70" t="s">
        <v>345</v>
      </c>
      <c r="C211" s="71" t="s">
        <v>216</v>
      </c>
      <c r="D211" s="73">
        <v>0</v>
      </c>
      <c r="E211" s="73">
        <v>0</v>
      </c>
      <c r="F211" s="73">
        <v>0</v>
      </c>
      <c r="G211" s="73">
        <v>0</v>
      </c>
      <c r="H211" s="73">
        <v>0</v>
      </c>
      <c r="I211" s="73">
        <v>0</v>
      </c>
      <c r="J211" s="73">
        <v>0</v>
      </c>
      <c r="K211" s="73">
        <v>0</v>
      </c>
      <c r="L211" s="73">
        <v>0</v>
      </c>
      <c r="M211" s="73">
        <v>0</v>
      </c>
      <c r="N211" s="73">
        <v>0</v>
      </c>
      <c r="O211" s="73">
        <v>0</v>
      </c>
      <c r="P211" s="73">
        <v>0</v>
      </c>
      <c r="Q211" s="73">
        <v>0</v>
      </c>
      <c r="R211" s="73">
        <v>0</v>
      </c>
      <c r="S211" s="73">
        <v>0</v>
      </c>
      <c r="T211" s="73">
        <v>0</v>
      </c>
      <c r="U211" s="73">
        <v>0</v>
      </c>
      <c r="V211" s="6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</row>
    <row r="212" spans="1:63" s="18" customFormat="1" ht="31.5" x14ac:dyDescent="0.25">
      <c r="A212" s="39" t="s">
        <v>503</v>
      </c>
      <c r="B212" s="70" t="s">
        <v>347</v>
      </c>
      <c r="C212" s="71" t="s">
        <v>216</v>
      </c>
      <c r="D212" s="73">
        <v>0</v>
      </c>
      <c r="E212" s="73">
        <v>0</v>
      </c>
      <c r="F212" s="73">
        <v>0</v>
      </c>
      <c r="G212" s="73">
        <v>0</v>
      </c>
      <c r="H212" s="73">
        <v>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6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</row>
    <row r="213" spans="1:63" s="18" customFormat="1" x14ac:dyDescent="0.25">
      <c r="A213" s="39" t="s">
        <v>504</v>
      </c>
      <c r="B213" s="70" t="s">
        <v>349</v>
      </c>
      <c r="C213" s="71" t="s">
        <v>216</v>
      </c>
      <c r="D213" s="73">
        <v>0</v>
      </c>
      <c r="E213" s="73">
        <v>0</v>
      </c>
      <c r="F213" s="73">
        <v>0</v>
      </c>
      <c r="G213" s="73">
        <v>0</v>
      </c>
      <c r="H213" s="73">
        <v>0</v>
      </c>
      <c r="I213" s="73">
        <v>0</v>
      </c>
      <c r="J213" s="73">
        <v>0</v>
      </c>
      <c r="K213" s="73">
        <v>0</v>
      </c>
      <c r="L213" s="73">
        <v>0</v>
      </c>
      <c r="M213" s="73">
        <v>0</v>
      </c>
      <c r="N213" s="73">
        <v>0</v>
      </c>
      <c r="O213" s="73">
        <v>0</v>
      </c>
      <c r="P213" s="73">
        <v>0</v>
      </c>
      <c r="Q213" s="73">
        <v>0</v>
      </c>
      <c r="R213" s="73">
        <v>0</v>
      </c>
      <c r="S213" s="73">
        <v>0</v>
      </c>
      <c r="T213" s="73">
        <v>0</v>
      </c>
      <c r="U213" s="73">
        <v>0</v>
      </c>
      <c r="V213" s="6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</row>
    <row r="214" spans="1:63" s="18" customFormat="1" x14ac:dyDescent="0.25">
      <c r="A214" s="39" t="s">
        <v>505</v>
      </c>
      <c r="B214" s="70" t="s">
        <v>351</v>
      </c>
      <c r="C214" s="71" t="s">
        <v>216</v>
      </c>
      <c r="D214" s="73">
        <v>0</v>
      </c>
      <c r="E214" s="73">
        <v>0</v>
      </c>
      <c r="F214" s="73">
        <v>0</v>
      </c>
      <c r="G214" s="73">
        <v>0</v>
      </c>
      <c r="H214" s="73">
        <v>0</v>
      </c>
      <c r="I214" s="73">
        <v>0</v>
      </c>
      <c r="J214" s="73">
        <v>0</v>
      </c>
      <c r="K214" s="73">
        <v>0</v>
      </c>
      <c r="L214" s="73">
        <v>0</v>
      </c>
      <c r="M214" s="73">
        <v>0</v>
      </c>
      <c r="N214" s="73">
        <v>0</v>
      </c>
      <c r="O214" s="73">
        <v>0</v>
      </c>
      <c r="P214" s="73">
        <v>0</v>
      </c>
      <c r="Q214" s="73">
        <v>0</v>
      </c>
      <c r="R214" s="73">
        <v>0</v>
      </c>
      <c r="S214" s="73">
        <v>0</v>
      </c>
      <c r="T214" s="73">
        <v>0</v>
      </c>
      <c r="U214" s="73">
        <v>0</v>
      </c>
      <c r="V214" s="6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</row>
    <row r="215" spans="1:63" s="18" customFormat="1" ht="31.5" x14ac:dyDescent="0.25">
      <c r="A215" s="39" t="s">
        <v>506</v>
      </c>
      <c r="B215" s="70" t="s">
        <v>305</v>
      </c>
      <c r="C215" s="71" t="s">
        <v>216</v>
      </c>
      <c r="D215" s="73">
        <v>0</v>
      </c>
      <c r="E215" s="73">
        <v>0</v>
      </c>
      <c r="F215" s="73">
        <v>0</v>
      </c>
      <c r="G215" s="73">
        <v>0</v>
      </c>
      <c r="H215" s="73">
        <v>0</v>
      </c>
      <c r="I215" s="73">
        <v>0</v>
      </c>
      <c r="J215" s="73">
        <v>0</v>
      </c>
      <c r="K215" s="73">
        <v>0</v>
      </c>
      <c r="L215" s="73">
        <v>0</v>
      </c>
      <c r="M215" s="73">
        <v>0</v>
      </c>
      <c r="N215" s="73">
        <v>0</v>
      </c>
      <c r="O215" s="73">
        <v>0</v>
      </c>
      <c r="P215" s="73">
        <v>0</v>
      </c>
      <c r="Q215" s="73">
        <v>0</v>
      </c>
      <c r="R215" s="73">
        <v>0</v>
      </c>
      <c r="S215" s="73">
        <v>0</v>
      </c>
      <c r="T215" s="73">
        <v>0</v>
      </c>
      <c r="U215" s="73">
        <v>0</v>
      </c>
      <c r="V215" s="6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</row>
    <row r="216" spans="1:63" s="18" customFormat="1" ht="31.5" x14ac:dyDescent="0.25">
      <c r="A216" s="39" t="s">
        <v>507</v>
      </c>
      <c r="B216" s="70" t="s">
        <v>353</v>
      </c>
      <c r="C216" s="71" t="s">
        <v>216</v>
      </c>
      <c r="D216" s="73">
        <v>0</v>
      </c>
      <c r="E216" s="73">
        <v>0</v>
      </c>
      <c r="F216" s="73">
        <v>0</v>
      </c>
      <c r="G216" s="73">
        <v>0</v>
      </c>
      <c r="H216" s="73">
        <v>0</v>
      </c>
      <c r="I216" s="73">
        <v>0</v>
      </c>
      <c r="J216" s="73">
        <v>0</v>
      </c>
      <c r="K216" s="73">
        <v>0</v>
      </c>
      <c r="L216" s="73">
        <v>0</v>
      </c>
      <c r="M216" s="73">
        <v>0</v>
      </c>
      <c r="N216" s="73">
        <v>0</v>
      </c>
      <c r="O216" s="73">
        <v>0</v>
      </c>
      <c r="P216" s="73">
        <v>0</v>
      </c>
      <c r="Q216" s="73">
        <v>0</v>
      </c>
      <c r="R216" s="73">
        <v>0</v>
      </c>
      <c r="S216" s="73">
        <v>0</v>
      </c>
      <c r="T216" s="73">
        <v>0</v>
      </c>
      <c r="U216" s="73">
        <v>0</v>
      </c>
      <c r="V216" s="6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</row>
    <row r="217" spans="1:63" s="18" customFormat="1" ht="31.5" x14ac:dyDescent="0.25">
      <c r="A217" s="39" t="s">
        <v>508</v>
      </c>
      <c r="B217" s="70" t="s">
        <v>354</v>
      </c>
      <c r="C217" s="71" t="s">
        <v>216</v>
      </c>
      <c r="D217" s="73">
        <v>0</v>
      </c>
      <c r="E217" s="73">
        <v>0</v>
      </c>
      <c r="F217" s="73">
        <v>0</v>
      </c>
      <c r="G217" s="73">
        <v>0</v>
      </c>
      <c r="H217" s="73">
        <v>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6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</row>
    <row r="218" spans="1:63" s="18" customFormat="1" ht="31.5" x14ac:dyDescent="0.25">
      <c r="A218" s="39" t="s">
        <v>509</v>
      </c>
      <c r="B218" s="70" t="s">
        <v>355</v>
      </c>
      <c r="C218" s="71" t="s">
        <v>216</v>
      </c>
      <c r="D218" s="73">
        <v>0</v>
      </c>
      <c r="E218" s="73">
        <v>0</v>
      </c>
      <c r="F218" s="73">
        <v>0</v>
      </c>
      <c r="G218" s="73">
        <v>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6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</row>
    <row r="219" spans="1:63" s="18" customFormat="1" ht="31.5" x14ac:dyDescent="0.25">
      <c r="A219" s="39" t="s">
        <v>510</v>
      </c>
      <c r="B219" s="70" t="s">
        <v>357</v>
      </c>
      <c r="C219" s="71" t="s">
        <v>216</v>
      </c>
      <c r="D219" s="73">
        <v>0</v>
      </c>
      <c r="E219" s="73">
        <v>0</v>
      </c>
      <c r="F219" s="73">
        <v>0</v>
      </c>
      <c r="G219" s="73">
        <v>0</v>
      </c>
      <c r="H219" s="73">
        <v>0</v>
      </c>
      <c r="I219" s="73">
        <v>0</v>
      </c>
      <c r="J219" s="73">
        <v>0</v>
      </c>
      <c r="K219" s="73">
        <v>0</v>
      </c>
      <c r="L219" s="73">
        <v>0</v>
      </c>
      <c r="M219" s="73">
        <v>0</v>
      </c>
      <c r="N219" s="73">
        <v>0</v>
      </c>
      <c r="O219" s="73">
        <v>0</v>
      </c>
      <c r="P219" s="73">
        <v>0</v>
      </c>
      <c r="Q219" s="73">
        <v>0</v>
      </c>
      <c r="R219" s="73">
        <v>0</v>
      </c>
      <c r="S219" s="73">
        <v>0</v>
      </c>
      <c r="T219" s="73">
        <v>0</v>
      </c>
      <c r="U219" s="73">
        <v>0</v>
      </c>
      <c r="V219" s="6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</row>
    <row r="220" spans="1:63" s="18" customFormat="1" ht="31.5" x14ac:dyDescent="0.25">
      <c r="A220" s="39" t="s">
        <v>511</v>
      </c>
      <c r="B220" s="70" t="s">
        <v>307</v>
      </c>
      <c r="C220" s="71" t="s">
        <v>216</v>
      </c>
      <c r="D220" s="73">
        <v>0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6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</row>
    <row r="221" spans="1:63" s="18" customFormat="1" ht="31.5" x14ac:dyDescent="0.25">
      <c r="A221" s="39" t="s">
        <v>512</v>
      </c>
      <c r="B221" s="70" t="s">
        <v>360</v>
      </c>
      <c r="C221" s="71" t="s">
        <v>216</v>
      </c>
      <c r="D221" s="73">
        <v>0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6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</row>
    <row r="222" spans="1:63" s="18" customFormat="1" x14ac:dyDescent="0.25">
      <c r="A222" s="83" t="s">
        <v>513</v>
      </c>
      <c r="B222" s="70" t="s">
        <v>362</v>
      </c>
      <c r="C222" s="71" t="s">
        <v>216</v>
      </c>
      <c r="D222" s="73">
        <v>0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6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</row>
    <row r="223" spans="1:63" s="18" customFormat="1" ht="47.25" x14ac:dyDescent="0.25">
      <c r="A223" s="84" t="s">
        <v>514</v>
      </c>
      <c r="B223" s="70" t="s">
        <v>364</v>
      </c>
      <c r="C223" s="71" t="s">
        <v>216</v>
      </c>
      <c r="D223" s="73">
        <v>0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6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</row>
    <row r="224" spans="1:63" s="18" customFormat="1" ht="31.5" x14ac:dyDescent="0.25">
      <c r="A224" s="84" t="s">
        <v>515</v>
      </c>
      <c r="B224" s="70" t="s">
        <v>366</v>
      </c>
      <c r="C224" s="71" t="s">
        <v>216</v>
      </c>
      <c r="D224" s="73">
        <v>0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6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</row>
    <row r="225" spans="1:63" s="18" customFormat="1" x14ac:dyDescent="0.25">
      <c r="A225" s="83" t="s">
        <v>516</v>
      </c>
      <c r="B225" s="70" t="s">
        <v>362</v>
      </c>
      <c r="C225" s="71" t="s">
        <v>216</v>
      </c>
      <c r="D225" s="73">
        <v>0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6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</row>
    <row r="226" spans="1:63" s="18" customFormat="1" ht="47.25" x14ac:dyDescent="0.25">
      <c r="A226" s="84" t="s">
        <v>517</v>
      </c>
      <c r="B226" s="70" t="s">
        <v>364</v>
      </c>
      <c r="C226" s="71" t="s">
        <v>216</v>
      </c>
      <c r="D226" s="73">
        <v>0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6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</row>
    <row r="227" spans="1:63" s="18" customFormat="1" ht="31.5" x14ac:dyDescent="0.25">
      <c r="A227" s="84" t="s">
        <v>518</v>
      </c>
      <c r="B227" s="70" t="s">
        <v>366</v>
      </c>
      <c r="C227" s="71" t="s">
        <v>216</v>
      </c>
      <c r="D227" s="73">
        <v>0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6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</row>
    <row r="228" spans="1:63" s="18" customFormat="1" x14ac:dyDescent="0.25">
      <c r="A228" s="39" t="s">
        <v>519</v>
      </c>
      <c r="B228" s="70" t="s">
        <v>371</v>
      </c>
      <c r="C228" s="71" t="s">
        <v>216</v>
      </c>
      <c r="D228" s="73">
        <v>0</v>
      </c>
      <c r="E228" s="73">
        <v>0</v>
      </c>
      <c r="F228" s="73">
        <v>0</v>
      </c>
      <c r="G228" s="73">
        <v>0</v>
      </c>
      <c r="H228" s="73">
        <v>0</v>
      </c>
      <c r="I228" s="73">
        <v>0</v>
      </c>
      <c r="J228" s="73">
        <v>0</v>
      </c>
      <c r="K228" s="73">
        <v>0</v>
      </c>
      <c r="L228" s="73">
        <v>0</v>
      </c>
      <c r="M228" s="73">
        <v>0</v>
      </c>
      <c r="N228" s="73">
        <v>0</v>
      </c>
      <c r="O228" s="73">
        <v>0</v>
      </c>
      <c r="P228" s="73">
        <v>0</v>
      </c>
      <c r="Q228" s="73">
        <v>0</v>
      </c>
      <c r="R228" s="73">
        <v>0</v>
      </c>
      <c r="S228" s="73">
        <v>0</v>
      </c>
      <c r="T228" s="73">
        <v>0</v>
      </c>
      <c r="U228" s="73">
        <v>0</v>
      </c>
      <c r="V228" s="6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</row>
    <row r="229" spans="1:63" s="18" customFormat="1" ht="31.5" x14ac:dyDescent="0.25">
      <c r="A229" s="39" t="s">
        <v>520</v>
      </c>
      <c r="B229" s="70" t="s">
        <v>373</v>
      </c>
      <c r="C229" s="71" t="s">
        <v>216</v>
      </c>
      <c r="D229" s="73">
        <v>0</v>
      </c>
      <c r="E229" s="73">
        <v>0</v>
      </c>
      <c r="F229" s="73">
        <v>0</v>
      </c>
      <c r="G229" s="73">
        <v>0</v>
      </c>
      <c r="H229" s="73">
        <v>0</v>
      </c>
      <c r="I229" s="73">
        <v>0</v>
      </c>
      <c r="J229" s="73">
        <v>0</v>
      </c>
      <c r="K229" s="73">
        <v>0</v>
      </c>
      <c r="L229" s="73">
        <v>0</v>
      </c>
      <c r="M229" s="73">
        <v>0</v>
      </c>
      <c r="N229" s="73">
        <v>0</v>
      </c>
      <c r="O229" s="73">
        <v>0</v>
      </c>
      <c r="P229" s="73">
        <v>0</v>
      </c>
      <c r="Q229" s="73">
        <v>0</v>
      </c>
      <c r="R229" s="73">
        <v>0</v>
      </c>
      <c r="S229" s="73">
        <v>0</v>
      </c>
      <c r="T229" s="73">
        <v>0</v>
      </c>
      <c r="U229" s="73">
        <v>0</v>
      </c>
      <c r="V229" s="6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</row>
    <row r="230" spans="1:63" s="18" customFormat="1" x14ac:dyDescent="0.25">
      <c r="A230" s="39" t="s">
        <v>521</v>
      </c>
      <c r="B230" s="70" t="s">
        <v>375</v>
      </c>
      <c r="C230" s="71" t="s">
        <v>216</v>
      </c>
      <c r="D230" s="73">
        <v>0</v>
      </c>
      <c r="E230" s="73">
        <v>0</v>
      </c>
      <c r="F230" s="73">
        <v>0</v>
      </c>
      <c r="G230" s="73">
        <v>0</v>
      </c>
      <c r="H230" s="73">
        <v>0</v>
      </c>
      <c r="I230" s="73">
        <v>0</v>
      </c>
      <c r="J230" s="73">
        <v>0</v>
      </c>
      <c r="K230" s="73">
        <v>0</v>
      </c>
      <c r="L230" s="73">
        <v>0</v>
      </c>
      <c r="M230" s="73">
        <v>0</v>
      </c>
      <c r="N230" s="73">
        <v>0</v>
      </c>
      <c r="O230" s="73">
        <v>0</v>
      </c>
      <c r="P230" s="73">
        <v>0</v>
      </c>
      <c r="Q230" s="73">
        <v>0</v>
      </c>
      <c r="R230" s="73">
        <v>0</v>
      </c>
      <c r="S230" s="73">
        <v>0</v>
      </c>
      <c r="T230" s="73">
        <v>0</v>
      </c>
      <c r="U230" s="73">
        <v>0</v>
      </c>
      <c r="V230" s="6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</row>
    <row r="231" spans="1:63" s="18" customFormat="1" x14ac:dyDescent="0.25">
      <c r="A231" s="39" t="s">
        <v>522</v>
      </c>
      <c r="B231" s="70" t="s">
        <v>377</v>
      </c>
      <c r="C231" s="71" t="s">
        <v>216</v>
      </c>
      <c r="D231" s="73">
        <v>0</v>
      </c>
      <c r="E231" s="73">
        <v>0</v>
      </c>
      <c r="F231" s="73">
        <v>0</v>
      </c>
      <c r="G231" s="73">
        <v>0</v>
      </c>
      <c r="H231" s="73">
        <v>0</v>
      </c>
      <c r="I231" s="73">
        <v>0</v>
      </c>
      <c r="J231" s="73">
        <v>0</v>
      </c>
      <c r="K231" s="73">
        <v>0</v>
      </c>
      <c r="L231" s="73">
        <v>0</v>
      </c>
      <c r="M231" s="73">
        <v>0</v>
      </c>
      <c r="N231" s="73">
        <v>0</v>
      </c>
      <c r="O231" s="73">
        <v>0</v>
      </c>
      <c r="P231" s="73">
        <v>0</v>
      </c>
      <c r="Q231" s="73">
        <v>0</v>
      </c>
      <c r="R231" s="73">
        <v>0</v>
      </c>
      <c r="S231" s="73">
        <v>0</v>
      </c>
      <c r="T231" s="73">
        <v>0</v>
      </c>
      <c r="U231" s="73">
        <v>0</v>
      </c>
      <c r="V231" s="6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</row>
    <row r="232" spans="1:63" s="18" customFormat="1" x14ac:dyDescent="0.25">
      <c r="A232" s="39" t="s">
        <v>523</v>
      </c>
      <c r="B232" s="70" t="s">
        <v>379</v>
      </c>
      <c r="C232" s="71" t="s">
        <v>216</v>
      </c>
      <c r="D232" s="73">
        <v>0</v>
      </c>
      <c r="E232" s="73">
        <v>0</v>
      </c>
      <c r="F232" s="73">
        <v>0</v>
      </c>
      <c r="G232" s="73">
        <v>0</v>
      </c>
      <c r="H232" s="73">
        <v>0</v>
      </c>
      <c r="I232" s="73">
        <v>0</v>
      </c>
      <c r="J232" s="73">
        <v>0</v>
      </c>
      <c r="K232" s="73">
        <v>0</v>
      </c>
      <c r="L232" s="73">
        <v>0</v>
      </c>
      <c r="M232" s="73">
        <v>0</v>
      </c>
      <c r="N232" s="73">
        <v>0</v>
      </c>
      <c r="O232" s="73">
        <v>0</v>
      </c>
      <c r="P232" s="73">
        <v>0</v>
      </c>
      <c r="Q232" s="73">
        <v>0</v>
      </c>
      <c r="R232" s="73">
        <v>0</v>
      </c>
      <c r="S232" s="73">
        <v>0</v>
      </c>
      <c r="T232" s="73">
        <v>0</v>
      </c>
      <c r="U232" s="73">
        <v>0</v>
      </c>
      <c r="V232" s="6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</row>
    <row r="233" spans="1:63" s="18" customFormat="1" ht="31.5" x14ac:dyDescent="0.25">
      <c r="A233" s="39" t="s">
        <v>524</v>
      </c>
      <c r="B233" s="70" t="s">
        <v>318</v>
      </c>
      <c r="C233" s="71" t="s">
        <v>216</v>
      </c>
      <c r="D233" s="73">
        <v>0</v>
      </c>
      <c r="E233" s="73">
        <v>0</v>
      </c>
      <c r="F233" s="73">
        <v>0</v>
      </c>
      <c r="G233" s="73">
        <v>0</v>
      </c>
      <c r="H233" s="73">
        <v>0</v>
      </c>
      <c r="I233" s="73">
        <v>0</v>
      </c>
      <c r="J233" s="73">
        <v>0</v>
      </c>
      <c r="K233" s="73">
        <v>0</v>
      </c>
      <c r="L233" s="73">
        <v>0</v>
      </c>
      <c r="M233" s="73">
        <v>0</v>
      </c>
      <c r="N233" s="73">
        <v>0</v>
      </c>
      <c r="O233" s="73">
        <v>0</v>
      </c>
      <c r="P233" s="73">
        <v>0</v>
      </c>
      <c r="Q233" s="73">
        <v>0</v>
      </c>
      <c r="R233" s="73">
        <v>0</v>
      </c>
      <c r="S233" s="73">
        <v>0</v>
      </c>
      <c r="T233" s="73">
        <v>0</v>
      </c>
      <c r="U233" s="73">
        <v>0</v>
      </c>
      <c r="V233" s="6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</row>
    <row r="234" spans="1:63" s="18" customFormat="1" x14ac:dyDescent="0.25">
      <c r="A234" s="39" t="s">
        <v>525</v>
      </c>
      <c r="B234" s="70" t="s">
        <v>382</v>
      </c>
      <c r="C234" s="71" t="s">
        <v>216</v>
      </c>
      <c r="D234" s="73">
        <v>0</v>
      </c>
      <c r="E234" s="73">
        <v>0</v>
      </c>
      <c r="F234" s="73">
        <v>0</v>
      </c>
      <c r="G234" s="73">
        <v>0</v>
      </c>
      <c r="H234" s="73">
        <v>0</v>
      </c>
      <c r="I234" s="73">
        <v>0</v>
      </c>
      <c r="J234" s="73">
        <v>0</v>
      </c>
      <c r="K234" s="73">
        <v>0</v>
      </c>
      <c r="L234" s="73">
        <v>0</v>
      </c>
      <c r="M234" s="73">
        <v>0</v>
      </c>
      <c r="N234" s="73">
        <v>0</v>
      </c>
      <c r="O234" s="73">
        <v>0</v>
      </c>
      <c r="P234" s="73">
        <v>0</v>
      </c>
      <c r="Q234" s="73">
        <v>0</v>
      </c>
      <c r="R234" s="73">
        <v>0</v>
      </c>
      <c r="S234" s="73">
        <v>0</v>
      </c>
      <c r="T234" s="73">
        <v>0</v>
      </c>
      <c r="U234" s="73">
        <v>0</v>
      </c>
      <c r="V234" s="6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</row>
    <row r="235" spans="1:63" s="18" customFormat="1" ht="47.25" x14ac:dyDescent="0.25">
      <c r="A235" s="39" t="s">
        <v>128</v>
      </c>
      <c r="B235" s="70" t="s">
        <v>383</v>
      </c>
      <c r="C235" s="71" t="s">
        <v>216</v>
      </c>
      <c r="D235" s="73">
        <v>0</v>
      </c>
      <c r="E235" s="73">
        <v>0</v>
      </c>
      <c r="F235" s="73">
        <v>0</v>
      </c>
      <c r="G235" s="73">
        <v>0</v>
      </c>
      <c r="H235" s="73">
        <v>0</v>
      </c>
      <c r="I235" s="73">
        <v>0</v>
      </c>
      <c r="J235" s="73">
        <v>0</v>
      </c>
      <c r="K235" s="73">
        <v>0</v>
      </c>
      <c r="L235" s="73">
        <v>0</v>
      </c>
      <c r="M235" s="73">
        <v>0</v>
      </c>
      <c r="N235" s="73">
        <v>0</v>
      </c>
      <c r="O235" s="73">
        <v>0</v>
      </c>
      <c r="P235" s="73">
        <v>0</v>
      </c>
      <c r="Q235" s="73">
        <v>0</v>
      </c>
      <c r="R235" s="73">
        <v>0</v>
      </c>
      <c r="S235" s="73">
        <v>0</v>
      </c>
      <c r="T235" s="73">
        <v>0</v>
      </c>
      <c r="U235" s="73">
        <v>0</v>
      </c>
      <c r="V235" s="6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</row>
    <row r="236" spans="1:63" s="18" customFormat="1" x14ac:dyDescent="0.25">
      <c r="A236" s="39" t="s">
        <v>526</v>
      </c>
      <c r="B236" s="70" t="s">
        <v>385</v>
      </c>
      <c r="C236" s="71" t="s">
        <v>216</v>
      </c>
      <c r="D236" s="73">
        <v>0</v>
      </c>
      <c r="E236" s="73">
        <v>0</v>
      </c>
      <c r="F236" s="73">
        <v>0</v>
      </c>
      <c r="G236" s="73">
        <v>0</v>
      </c>
      <c r="H236" s="73">
        <v>0</v>
      </c>
      <c r="I236" s="73">
        <v>0</v>
      </c>
      <c r="J236" s="73">
        <v>0</v>
      </c>
      <c r="K236" s="73">
        <v>0</v>
      </c>
      <c r="L236" s="73">
        <v>0</v>
      </c>
      <c r="M236" s="73">
        <v>0</v>
      </c>
      <c r="N236" s="73">
        <v>0</v>
      </c>
      <c r="O236" s="73">
        <v>0</v>
      </c>
      <c r="P236" s="73">
        <v>0</v>
      </c>
      <c r="Q236" s="73">
        <v>0</v>
      </c>
      <c r="R236" s="73">
        <v>0</v>
      </c>
      <c r="S236" s="73">
        <v>0</v>
      </c>
      <c r="T236" s="73">
        <v>0</v>
      </c>
      <c r="U236" s="73">
        <v>0</v>
      </c>
      <c r="V236" s="6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</row>
    <row r="237" spans="1:63" s="18" customFormat="1" x14ac:dyDescent="0.25">
      <c r="A237" s="39" t="s">
        <v>527</v>
      </c>
      <c r="B237" s="70" t="s">
        <v>387</v>
      </c>
      <c r="C237" s="71" t="s">
        <v>216</v>
      </c>
      <c r="D237" s="73">
        <v>0</v>
      </c>
      <c r="E237" s="73">
        <v>0</v>
      </c>
      <c r="F237" s="73">
        <v>0</v>
      </c>
      <c r="G237" s="73">
        <v>0</v>
      </c>
      <c r="H237" s="73">
        <v>0</v>
      </c>
      <c r="I237" s="73">
        <v>0</v>
      </c>
      <c r="J237" s="73">
        <v>0</v>
      </c>
      <c r="K237" s="73">
        <v>0</v>
      </c>
      <c r="L237" s="73">
        <v>0</v>
      </c>
      <c r="M237" s="73">
        <v>0</v>
      </c>
      <c r="N237" s="73">
        <v>0</v>
      </c>
      <c r="O237" s="73">
        <v>0</v>
      </c>
      <c r="P237" s="73">
        <v>0</v>
      </c>
      <c r="Q237" s="73">
        <v>0</v>
      </c>
      <c r="R237" s="73">
        <v>0</v>
      </c>
      <c r="S237" s="73">
        <v>0</v>
      </c>
      <c r="T237" s="73">
        <v>0</v>
      </c>
      <c r="U237" s="73">
        <v>0</v>
      </c>
      <c r="V237" s="6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</row>
    <row r="238" spans="1:63" s="18" customFormat="1" ht="31.5" x14ac:dyDescent="0.25">
      <c r="A238" s="39" t="s">
        <v>528</v>
      </c>
      <c r="B238" s="70" t="s">
        <v>389</v>
      </c>
      <c r="C238" s="71" t="s">
        <v>216</v>
      </c>
      <c r="D238" s="73">
        <v>0</v>
      </c>
      <c r="E238" s="73">
        <v>0</v>
      </c>
      <c r="F238" s="73">
        <v>0</v>
      </c>
      <c r="G238" s="73">
        <v>0</v>
      </c>
      <c r="H238" s="73">
        <v>0</v>
      </c>
      <c r="I238" s="73">
        <v>0</v>
      </c>
      <c r="J238" s="73">
        <v>0</v>
      </c>
      <c r="K238" s="73">
        <v>0</v>
      </c>
      <c r="L238" s="73">
        <v>0</v>
      </c>
      <c r="M238" s="73">
        <v>0</v>
      </c>
      <c r="N238" s="73">
        <v>0</v>
      </c>
      <c r="O238" s="73">
        <v>0</v>
      </c>
      <c r="P238" s="73">
        <v>0</v>
      </c>
      <c r="Q238" s="73">
        <v>0</v>
      </c>
      <c r="R238" s="73">
        <v>0</v>
      </c>
      <c r="S238" s="73">
        <v>0</v>
      </c>
      <c r="T238" s="73">
        <v>0</v>
      </c>
      <c r="U238" s="73">
        <v>0</v>
      </c>
      <c r="V238" s="6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</row>
    <row r="239" spans="1:63" s="18" customFormat="1" ht="31.5" x14ac:dyDescent="0.25">
      <c r="A239" s="39" t="s">
        <v>529</v>
      </c>
      <c r="B239" s="70" t="s">
        <v>305</v>
      </c>
      <c r="C239" s="71" t="s">
        <v>216</v>
      </c>
      <c r="D239" s="73">
        <v>0</v>
      </c>
      <c r="E239" s="73">
        <v>0</v>
      </c>
      <c r="F239" s="73">
        <v>0</v>
      </c>
      <c r="G239" s="73">
        <v>0</v>
      </c>
      <c r="H239" s="73">
        <v>0</v>
      </c>
      <c r="I239" s="73">
        <v>0</v>
      </c>
      <c r="J239" s="73">
        <v>0</v>
      </c>
      <c r="K239" s="73">
        <v>0</v>
      </c>
      <c r="L239" s="73">
        <v>0</v>
      </c>
      <c r="M239" s="73">
        <v>0</v>
      </c>
      <c r="N239" s="73">
        <v>0</v>
      </c>
      <c r="O239" s="73">
        <v>0</v>
      </c>
      <c r="P239" s="73">
        <v>0</v>
      </c>
      <c r="Q239" s="73">
        <v>0</v>
      </c>
      <c r="R239" s="73">
        <v>0</v>
      </c>
      <c r="S239" s="73">
        <v>0</v>
      </c>
      <c r="T239" s="73">
        <v>0</v>
      </c>
      <c r="U239" s="73">
        <v>0</v>
      </c>
      <c r="V239" s="6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</row>
    <row r="240" spans="1:63" s="18" customFormat="1" ht="31.5" x14ac:dyDescent="0.25">
      <c r="A240" s="39" t="s">
        <v>530</v>
      </c>
      <c r="B240" s="70" t="s">
        <v>392</v>
      </c>
      <c r="C240" s="71" t="s">
        <v>216</v>
      </c>
      <c r="D240" s="73">
        <v>0</v>
      </c>
      <c r="E240" s="73">
        <v>0</v>
      </c>
      <c r="F240" s="73">
        <v>0</v>
      </c>
      <c r="G240" s="73">
        <v>0</v>
      </c>
      <c r="H240" s="73">
        <v>0</v>
      </c>
      <c r="I240" s="73">
        <v>0</v>
      </c>
      <c r="J240" s="73">
        <v>0</v>
      </c>
      <c r="K240" s="73">
        <v>0</v>
      </c>
      <c r="L240" s="73">
        <v>0</v>
      </c>
      <c r="M240" s="73">
        <v>0</v>
      </c>
      <c r="N240" s="73">
        <v>0</v>
      </c>
      <c r="O240" s="73">
        <v>0</v>
      </c>
      <c r="P240" s="73">
        <v>0</v>
      </c>
      <c r="Q240" s="73">
        <v>0</v>
      </c>
      <c r="R240" s="73">
        <v>0</v>
      </c>
      <c r="S240" s="73">
        <v>0</v>
      </c>
      <c r="T240" s="73">
        <v>0</v>
      </c>
      <c r="U240" s="73">
        <v>0</v>
      </c>
      <c r="V240" s="6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</row>
    <row r="241" spans="1:63" s="18" customFormat="1" ht="31.5" x14ac:dyDescent="0.25">
      <c r="A241" s="39" t="s">
        <v>531</v>
      </c>
      <c r="B241" s="70" t="s">
        <v>394</v>
      </c>
      <c r="C241" s="71" t="s">
        <v>216</v>
      </c>
      <c r="D241" s="73">
        <v>0</v>
      </c>
      <c r="E241" s="73">
        <v>0</v>
      </c>
      <c r="F241" s="73">
        <v>0</v>
      </c>
      <c r="G241" s="73">
        <v>0</v>
      </c>
      <c r="H241" s="73">
        <v>0</v>
      </c>
      <c r="I241" s="73">
        <v>0</v>
      </c>
      <c r="J241" s="73">
        <v>0</v>
      </c>
      <c r="K241" s="73">
        <v>0</v>
      </c>
      <c r="L241" s="73">
        <v>0</v>
      </c>
      <c r="M241" s="73">
        <v>0</v>
      </c>
      <c r="N241" s="73">
        <v>0</v>
      </c>
      <c r="O241" s="73">
        <v>0</v>
      </c>
      <c r="P241" s="73">
        <v>0</v>
      </c>
      <c r="Q241" s="73">
        <v>0</v>
      </c>
      <c r="R241" s="73">
        <v>0</v>
      </c>
      <c r="S241" s="73">
        <v>0</v>
      </c>
      <c r="T241" s="73">
        <v>0</v>
      </c>
      <c r="U241" s="73">
        <v>0</v>
      </c>
      <c r="V241" s="6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</row>
    <row r="242" spans="1:63" s="18" customFormat="1" ht="31.5" x14ac:dyDescent="0.25">
      <c r="A242" s="39" t="s">
        <v>532</v>
      </c>
      <c r="B242" s="70" t="s">
        <v>396</v>
      </c>
      <c r="C242" s="71" t="s">
        <v>216</v>
      </c>
      <c r="D242" s="73">
        <v>0</v>
      </c>
      <c r="E242" s="73">
        <v>0</v>
      </c>
      <c r="F242" s="73">
        <v>0</v>
      </c>
      <c r="G242" s="73">
        <v>0</v>
      </c>
      <c r="H242" s="73">
        <v>0</v>
      </c>
      <c r="I242" s="73">
        <v>0</v>
      </c>
      <c r="J242" s="73">
        <v>0</v>
      </c>
      <c r="K242" s="73">
        <v>0</v>
      </c>
      <c r="L242" s="73">
        <v>0</v>
      </c>
      <c r="M242" s="73">
        <v>0</v>
      </c>
      <c r="N242" s="73">
        <v>0</v>
      </c>
      <c r="O242" s="73">
        <v>0</v>
      </c>
      <c r="P242" s="73">
        <v>0</v>
      </c>
      <c r="Q242" s="73">
        <v>0</v>
      </c>
      <c r="R242" s="73">
        <v>0</v>
      </c>
      <c r="S242" s="73">
        <v>0</v>
      </c>
      <c r="T242" s="73">
        <v>0</v>
      </c>
      <c r="U242" s="73">
        <v>0</v>
      </c>
      <c r="V242" s="6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</row>
    <row r="243" spans="1:63" s="18" customFormat="1" ht="31.5" x14ac:dyDescent="0.25">
      <c r="A243" s="39" t="s">
        <v>533</v>
      </c>
      <c r="B243" s="70" t="s">
        <v>398</v>
      </c>
      <c r="C243" s="71" t="s">
        <v>216</v>
      </c>
      <c r="D243" s="73">
        <v>0</v>
      </c>
      <c r="E243" s="73">
        <v>0</v>
      </c>
      <c r="F243" s="73">
        <v>0</v>
      </c>
      <c r="G243" s="73">
        <v>0</v>
      </c>
      <c r="H243" s="73">
        <v>0</v>
      </c>
      <c r="I243" s="73">
        <v>0</v>
      </c>
      <c r="J243" s="73">
        <v>0</v>
      </c>
      <c r="K243" s="73">
        <v>0</v>
      </c>
      <c r="L243" s="73">
        <v>0</v>
      </c>
      <c r="M243" s="73">
        <v>0</v>
      </c>
      <c r="N243" s="73">
        <v>0</v>
      </c>
      <c r="O243" s="73">
        <v>0</v>
      </c>
      <c r="P243" s="73">
        <v>0</v>
      </c>
      <c r="Q243" s="73">
        <v>0</v>
      </c>
      <c r="R243" s="73">
        <v>0</v>
      </c>
      <c r="S243" s="73">
        <v>0</v>
      </c>
      <c r="T243" s="73">
        <v>0</v>
      </c>
      <c r="U243" s="73">
        <v>0</v>
      </c>
      <c r="V243" s="6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</row>
    <row r="244" spans="1:63" s="18" customFormat="1" ht="47.25" x14ac:dyDescent="0.25">
      <c r="A244" s="39" t="s">
        <v>534</v>
      </c>
      <c r="B244" s="70" t="s">
        <v>400</v>
      </c>
      <c r="C244" s="71" t="s">
        <v>216</v>
      </c>
      <c r="D244" s="73">
        <v>0</v>
      </c>
      <c r="E244" s="73">
        <v>0</v>
      </c>
      <c r="F244" s="73">
        <v>0</v>
      </c>
      <c r="G244" s="73">
        <v>0</v>
      </c>
      <c r="H244" s="73">
        <v>0</v>
      </c>
      <c r="I244" s="73">
        <v>0</v>
      </c>
      <c r="J244" s="73">
        <v>0</v>
      </c>
      <c r="K244" s="73">
        <v>0</v>
      </c>
      <c r="L244" s="73">
        <v>0</v>
      </c>
      <c r="M244" s="73">
        <v>0</v>
      </c>
      <c r="N244" s="73">
        <v>0</v>
      </c>
      <c r="O244" s="73">
        <v>0</v>
      </c>
      <c r="P244" s="73">
        <v>0</v>
      </c>
      <c r="Q244" s="73">
        <v>0</v>
      </c>
      <c r="R244" s="73">
        <v>0</v>
      </c>
      <c r="S244" s="73">
        <v>0</v>
      </c>
      <c r="T244" s="73">
        <v>0</v>
      </c>
      <c r="U244" s="73">
        <v>0</v>
      </c>
      <c r="V244" s="6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</row>
    <row r="245" spans="1:63" s="18" customFormat="1" ht="31.5" x14ac:dyDescent="0.25">
      <c r="A245" s="39" t="s">
        <v>535</v>
      </c>
      <c r="B245" s="70" t="s">
        <v>307</v>
      </c>
      <c r="C245" s="71" t="s">
        <v>216</v>
      </c>
      <c r="D245" s="73">
        <v>0</v>
      </c>
      <c r="E245" s="73">
        <v>0</v>
      </c>
      <c r="F245" s="73">
        <v>0</v>
      </c>
      <c r="G245" s="73">
        <v>0</v>
      </c>
      <c r="H245" s="73">
        <v>0</v>
      </c>
      <c r="I245" s="73">
        <v>0</v>
      </c>
      <c r="J245" s="73">
        <v>0</v>
      </c>
      <c r="K245" s="73">
        <v>0</v>
      </c>
      <c r="L245" s="73">
        <v>0</v>
      </c>
      <c r="M245" s="73">
        <v>0</v>
      </c>
      <c r="N245" s="73">
        <v>0</v>
      </c>
      <c r="O245" s="73">
        <v>0</v>
      </c>
      <c r="P245" s="73">
        <v>0</v>
      </c>
      <c r="Q245" s="73">
        <v>0</v>
      </c>
      <c r="R245" s="73">
        <v>0</v>
      </c>
      <c r="S245" s="73">
        <v>0</v>
      </c>
      <c r="T245" s="73">
        <v>0</v>
      </c>
      <c r="U245" s="73">
        <v>0</v>
      </c>
      <c r="V245" s="6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</row>
    <row r="246" spans="1:63" s="18" customFormat="1" ht="31.5" x14ac:dyDescent="0.25">
      <c r="A246" s="39" t="s">
        <v>536</v>
      </c>
      <c r="B246" s="70" t="s">
        <v>403</v>
      </c>
      <c r="C246" s="71" t="s">
        <v>216</v>
      </c>
      <c r="D246" s="73">
        <v>0</v>
      </c>
      <c r="E246" s="73">
        <v>0</v>
      </c>
      <c r="F246" s="73">
        <v>0</v>
      </c>
      <c r="G246" s="73">
        <v>0</v>
      </c>
      <c r="H246" s="73">
        <v>0</v>
      </c>
      <c r="I246" s="73">
        <v>0</v>
      </c>
      <c r="J246" s="73">
        <v>0</v>
      </c>
      <c r="K246" s="73">
        <v>0</v>
      </c>
      <c r="L246" s="73">
        <v>0</v>
      </c>
      <c r="M246" s="73">
        <v>0</v>
      </c>
      <c r="N246" s="73">
        <v>0</v>
      </c>
      <c r="O246" s="73">
        <v>0</v>
      </c>
      <c r="P246" s="73">
        <v>0</v>
      </c>
      <c r="Q246" s="73">
        <v>0</v>
      </c>
      <c r="R246" s="73">
        <v>0</v>
      </c>
      <c r="S246" s="73">
        <v>0</v>
      </c>
      <c r="T246" s="73">
        <v>0</v>
      </c>
      <c r="U246" s="73">
        <v>0</v>
      </c>
      <c r="V246" s="6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</row>
    <row r="247" spans="1:63" s="18" customFormat="1" ht="31.5" x14ac:dyDescent="0.25">
      <c r="A247" s="39" t="s">
        <v>537</v>
      </c>
      <c r="B247" s="70" t="s">
        <v>405</v>
      </c>
      <c r="C247" s="71" t="s">
        <v>216</v>
      </c>
      <c r="D247" s="73">
        <v>0</v>
      </c>
      <c r="E247" s="73">
        <v>0</v>
      </c>
      <c r="F247" s="73">
        <v>0</v>
      </c>
      <c r="G247" s="73">
        <v>0</v>
      </c>
      <c r="H247" s="73">
        <v>0</v>
      </c>
      <c r="I247" s="73">
        <v>0</v>
      </c>
      <c r="J247" s="73">
        <v>0</v>
      </c>
      <c r="K247" s="73">
        <v>0</v>
      </c>
      <c r="L247" s="73">
        <v>0</v>
      </c>
      <c r="M247" s="73">
        <v>0</v>
      </c>
      <c r="N247" s="73">
        <v>0</v>
      </c>
      <c r="O247" s="73">
        <v>0</v>
      </c>
      <c r="P247" s="73">
        <v>0</v>
      </c>
      <c r="Q247" s="73">
        <v>0</v>
      </c>
      <c r="R247" s="73">
        <v>0</v>
      </c>
      <c r="S247" s="73">
        <v>0</v>
      </c>
      <c r="T247" s="73">
        <v>0</v>
      </c>
      <c r="U247" s="73">
        <v>0</v>
      </c>
      <c r="V247" s="6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</row>
    <row r="248" spans="1:63" s="18" customFormat="1" x14ac:dyDescent="0.25">
      <c r="A248" s="39" t="s">
        <v>538</v>
      </c>
      <c r="B248" s="70" t="s">
        <v>407</v>
      </c>
      <c r="C248" s="71" t="s">
        <v>216</v>
      </c>
      <c r="D248" s="73">
        <v>0</v>
      </c>
      <c r="E248" s="73">
        <v>0</v>
      </c>
      <c r="F248" s="73">
        <v>0</v>
      </c>
      <c r="G248" s="73">
        <v>0</v>
      </c>
      <c r="H248" s="73">
        <v>0</v>
      </c>
      <c r="I248" s="73">
        <v>0</v>
      </c>
      <c r="J248" s="73">
        <v>0</v>
      </c>
      <c r="K248" s="73">
        <v>0</v>
      </c>
      <c r="L248" s="73">
        <v>0</v>
      </c>
      <c r="M248" s="73">
        <v>0</v>
      </c>
      <c r="N248" s="73">
        <v>0</v>
      </c>
      <c r="O248" s="73">
        <v>0</v>
      </c>
      <c r="P248" s="73">
        <v>0</v>
      </c>
      <c r="Q248" s="73">
        <v>0</v>
      </c>
      <c r="R248" s="73">
        <v>0</v>
      </c>
      <c r="S248" s="73">
        <v>0</v>
      </c>
      <c r="T248" s="73">
        <v>0</v>
      </c>
      <c r="U248" s="73">
        <v>0</v>
      </c>
      <c r="V248" s="6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</row>
    <row r="249" spans="1:63" s="18" customFormat="1" x14ac:dyDescent="0.25">
      <c r="A249" s="39" t="s">
        <v>539</v>
      </c>
      <c r="B249" s="70" t="s">
        <v>409</v>
      </c>
      <c r="C249" s="71" t="s">
        <v>216</v>
      </c>
      <c r="D249" s="73">
        <v>0</v>
      </c>
      <c r="E249" s="73">
        <v>0</v>
      </c>
      <c r="F249" s="73">
        <v>0</v>
      </c>
      <c r="G249" s="73">
        <v>0</v>
      </c>
      <c r="H249" s="73">
        <v>0</v>
      </c>
      <c r="I249" s="73">
        <v>0</v>
      </c>
      <c r="J249" s="73">
        <v>0</v>
      </c>
      <c r="K249" s="73">
        <v>0</v>
      </c>
      <c r="L249" s="73">
        <v>0</v>
      </c>
      <c r="M249" s="73">
        <v>0</v>
      </c>
      <c r="N249" s="73">
        <v>0</v>
      </c>
      <c r="O249" s="73">
        <v>0</v>
      </c>
      <c r="P249" s="73">
        <v>0</v>
      </c>
      <c r="Q249" s="73">
        <v>0</v>
      </c>
      <c r="R249" s="73">
        <v>0</v>
      </c>
      <c r="S249" s="73">
        <v>0</v>
      </c>
      <c r="T249" s="73">
        <v>0</v>
      </c>
      <c r="U249" s="73">
        <v>0</v>
      </c>
      <c r="V249" s="6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</row>
    <row r="250" spans="1:63" s="18" customFormat="1" ht="31.5" x14ac:dyDescent="0.25">
      <c r="A250" s="39" t="s">
        <v>540</v>
      </c>
      <c r="B250" s="70" t="s">
        <v>411</v>
      </c>
      <c r="C250" s="71" t="s">
        <v>216</v>
      </c>
      <c r="D250" s="73">
        <v>0</v>
      </c>
      <c r="E250" s="73">
        <v>0</v>
      </c>
      <c r="F250" s="73">
        <v>0</v>
      </c>
      <c r="G250" s="73">
        <v>0</v>
      </c>
      <c r="H250" s="73">
        <v>0</v>
      </c>
      <c r="I250" s="73">
        <v>0</v>
      </c>
      <c r="J250" s="73">
        <v>0</v>
      </c>
      <c r="K250" s="73">
        <v>0</v>
      </c>
      <c r="L250" s="73">
        <v>0</v>
      </c>
      <c r="M250" s="73">
        <v>0</v>
      </c>
      <c r="N250" s="73">
        <v>0</v>
      </c>
      <c r="O250" s="73">
        <v>0</v>
      </c>
      <c r="P250" s="73">
        <v>0</v>
      </c>
      <c r="Q250" s="73">
        <v>0</v>
      </c>
      <c r="R250" s="73">
        <v>0</v>
      </c>
      <c r="S250" s="73">
        <v>0</v>
      </c>
      <c r="T250" s="73">
        <v>0</v>
      </c>
      <c r="U250" s="73">
        <v>0</v>
      </c>
      <c r="V250" s="6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</row>
    <row r="251" spans="1:63" s="18" customFormat="1" ht="31.5" x14ac:dyDescent="0.25">
      <c r="A251" s="39" t="s">
        <v>541</v>
      </c>
      <c r="B251" s="70" t="s">
        <v>413</v>
      </c>
      <c r="C251" s="71" t="s">
        <v>216</v>
      </c>
      <c r="D251" s="73">
        <v>0</v>
      </c>
      <c r="E251" s="73">
        <v>0</v>
      </c>
      <c r="F251" s="73">
        <v>0</v>
      </c>
      <c r="G251" s="73">
        <v>0</v>
      </c>
      <c r="H251" s="73">
        <v>0</v>
      </c>
      <c r="I251" s="73">
        <v>0</v>
      </c>
      <c r="J251" s="73">
        <v>0</v>
      </c>
      <c r="K251" s="73">
        <v>0</v>
      </c>
      <c r="L251" s="73">
        <v>0</v>
      </c>
      <c r="M251" s="73">
        <v>0</v>
      </c>
      <c r="N251" s="73">
        <v>0</v>
      </c>
      <c r="O251" s="73">
        <v>0</v>
      </c>
      <c r="P251" s="73">
        <v>0</v>
      </c>
      <c r="Q251" s="73">
        <v>0</v>
      </c>
      <c r="R251" s="73">
        <v>0</v>
      </c>
      <c r="S251" s="73">
        <v>0</v>
      </c>
      <c r="T251" s="73">
        <v>0</v>
      </c>
      <c r="U251" s="73">
        <v>0</v>
      </c>
      <c r="V251" s="6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</row>
    <row r="252" spans="1:63" s="18" customFormat="1" ht="31.5" x14ac:dyDescent="0.25">
      <c r="A252" s="39" t="s">
        <v>542</v>
      </c>
      <c r="B252" s="70" t="s">
        <v>415</v>
      </c>
      <c r="C252" s="71" t="s">
        <v>216</v>
      </c>
      <c r="D252" s="73">
        <v>0</v>
      </c>
      <c r="E252" s="73">
        <v>0</v>
      </c>
      <c r="F252" s="73">
        <v>0</v>
      </c>
      <c r="G252" s="73">
        <v>0</v>
      </c>
      <c r="H252" s="73">
        <v>0</v>
      </c>
      <c r="I252" s="73">
        <v>0</v>
      </c>
      <c r="J252" s="73">
        <v>0</v>
      </c>
      <c r="K252" s="73">
        <v>0</v>
      </c>
      <c r="L252" s="73">
        <v>0</v>
      </c>
      <c r="M252" s="73">
        <v>0</v>
      </c>
      <c r="N252" s="73">
        <v>0</v>
      </c>
      <c r="O252" s="73">
        <v>0</v>
      </c>
      <c r="P252" s="73">
        <v>0</v>
      </c>
      <c r="Q252" s="73">
        <v>0</v>
      </c>
      <c r="R252" s="73">
        <v>0</v>
      </c>
      <c r="S252" s="73">
        <v>0</v>
      </c>
      <c r="T252" s="73">
        <v>0</v>
      </c>
      <c r="U252" s="73">
        <v>0</v>
      </c>
      <c r="V252" s="6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</row>
    <row r="253" spans="1:63" s="18" customFormat="1" ht="31.5" x14ac:dyDescent="0.25">
      <c r="A253" s="39" t="s">
        <v>543</v>
      </c>
      <c r="B253" s="70" t="s">
        <v>417</v>
      </c>
      <c r="C253" s="71" t="s">
        <v>216</v>
      </c>
      <c r="D253" s="73">
        <v>0</v>
      </c>
      <c r="E253" s="73">
        <v>0</v>
      </c>
      <c r="F253" s="73">
        <v>0</v>
      </c>
      <c r="G253" s="73">
        <v>0</v>
      </c>
      <c r="H253" s="73">
        <v>0</v>
      </c>
      <c r="I253" s="73">
        <v>0</v>
      </c>
      <c r="J253" s="73">
        <v>0</v>
      </c>
      <c r="K253" s="73">
        <v>0</v>
      </c>
      <c r="L253" s="73">
        <v>0</v>
      </c>
      <c r="M253" s="73">
        <v>0</v>
      </c>
      <c r="N253" s="73">
        <v>0</v>
      </c>
      <c r="O253" s="73">
        <v>0</v>
      </c>
      <c r="P253" s="73">
        <v>0</v>
      </c>
      <c r="Q253" s="73">
        <v>0</v>
      </c>
      <c r="R253" s="73">
        <v>0</v>
      </c>
      <c r="S253" s="73">
        <v>0</v>
      </c>
      <c r="T253" s="73">
        <v>0</v>
      </c>
      <c r="U253" s="73">
        <v>0</v>
      </c>
      <c r="V253" s="6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</row>
    <row r="254" spans="1:63" s="18" customFormat="1" ht="31.5" x14ac:dyDescent="0.25">
      <c r="A254" s="39" t="s">
        <v>544</v>
      </c>
      <c r="B254" s="70" t="s">
        <v>419</v>
      </c>
      <c r="C254" s="71" t="s">
        <v>216</v>
      </c>
      <c r="D254" s="73">
        <v>0</v>
      </c>
      <c r="E254" s="73">
        <v>0</v>
      </c>
      <c r="F254" s="73">
        <v>0</v>
      </c>
      <c r="G254" s="73">
        <v>0</v>
      </c>
      <c r="H254" s="73">
        <v>0</v>
      </c>
      <c r="I254" s="73">
        <v>0</v>
      </c>
      <c r="J254" s="73">
        <v>0</v>
      </c>
      <c r="K254" s="73">
        <v>0</v>
      </c>
      <c r="L254" s="73">
        <v>0</v>
      </c>
      <c r="M254" s="73">
        <v>0</v>
      </c>
      <c r="N254" s="73">
        <v>0</v>
      </c>
      <c r="O254" s="73">
        <v>0</v>
      </c>
      <c r="P254" s="73">
        <v>0</v>
      </c>
      <c r="Q254" s="73">
        <v>0</v>
      </c>
      <c r="R254" s="73">
        <v>0</v>
      </c>
      <c r="S254" s="73">
        <v>0</v>
      </c>
      <c r="T254" s="73">
        <v>0</v>
      </c>
      <c r="U254" s="73">
        <v>0</v>
      </c>
      <c r="V254" s="6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</row>
    <row r="255" spans="1:63" s="18" customFormat="1" ht="31.5" x14ac:dyDescent="0.25">
      <c r="A255" s="39" t="s">
        <v>545</v>
      </c>
      <c r="B255" s="70" t="s">
        <v>421</v>
      </c>
      <c r="C255" s="71" t="s">
        <v>216</v>
      </c>
      <c r="D255" s="73">
        <v>0</v>
      </c>
      <c r="E255" s="73">
        <v>0</v>
      </c>
      <c r="F255" s="73">
        <v>0</v>
      </c>
      <c r="G255" s="73">
        <v>0</v>
      </c>
      <c r="H255" s="73">
        <v>0</v>
      </c>
      <c r="I255" s="73">
        <v>0</v>
      </c>
      <c r="J255" s="73">
        <v>0</v>
      </c>
      <c r="K255" s="73">
        <v>0</v>
      </c>
      <c r="L255" s="73">
        <v>0</v>
      </c>
      <c r="M255" s="73">
        <v>0</v>
      </c>
      <c r="N255" s="73">
        <v>0</v>
      </c>
      <c r="O255" s="73">
        <v>0</v>
      </c>
      <c r="P255" s="73">
        <v>0</v>
      </c>
      <c r="Q255" s="73">
        <v>0</v>
      </c>
      <c r="R255" s="73">
        <v>0</v>
      </c>
      <c r="S255" s="73">
        <v>0</v>
      </c>
      <c r="T255" s="73">
        <v>0</v>
      </c>
      <c r="U255" s="73">
        <v>0</v>
      </c>
      <c r="V255" s="6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</row>
    <row r="256" spans="1:63" s="18" customFormat="1" ht="31.5" x14ac:dyDescent="0.25">
      <c r="A256" s="39" t="s">
        <v>546</v>
      </c>
      <c r="B256" s="70" t="s">
        <v>318</v>
      </c>
      <c r="C256" s="71" t="s">
        <v>216</v>
      </c>
      <c r="D256" s="73">
        <v>0</v>
      </c>
      <c r="E256" s="73">
        <v>0</v>
      </c>
      <c r="F256" s="73">
        <v>0</v>
      </c>
      <c r="G256" s="73">
        <v>0</v>
      </c>
      <c r="H256" s="73">
        <v>0</v>
      </c>
      <c r="I256" s="73">
        <v>0</v>
      </c>
      <c r="J256" s="73">
        <v>0</v>
      </c>
      <c r="K256" s="73">
        <v>0</v>
      </c>
      <c r="L256" s="73">
        <v>0</v>
      </c>
      <c r="M256" s="73">
        <v>0</v>
      </c>
      <c r="N256" s="73">
        <v>0</v>
      </c>
      <c r="O256" s="73">
        <v>0</v>
      </c>
      <c r="P256" s="73">
        <v>0</v>
      </c>
      <c r="Q256" s="73">
        <v>0</v>
      </c>
      <c r="R256" s="73">
        <v>0</v>
      </c>
      <c r="S256" s="73">
        <v>0</v>
      </c>
      <c r="T256" s="73">
        <v>0</v>
      </c>
      <c r="U256" s="73">
        <v>0</v>
      </c>
      <c r="V256" s="6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</row>
    <row r="257" spans="1:63" s="18" customFormat="1" x14ac:dyDescent="0.25">
      <c r="A257" s="39" t="s">
        <v>547</v>
      </c>
      <c r="B257" s="70" t="s">
        <v>320</v>
      </c>
      <c r="C257" s="71" t="s">
        <v>216</v>
      </c>
      <c r="D257" s="73">
        <v>0</v>
      </c>
      <c r="E257" s="73">
        <v>0</v>
      </c>
      <c r="F257" s="73">
        <v>0</v>
      </c>
      <c r="G257" s="73">
        <v>0</v>
      </c>
      <c r="H257" s="73">
        <v>0</v>
      </c>
      <c r="I257" s="73">
        <v>0</v>
      </c>
      <c r="J257" s="73">
        <v>0</v>
      </c>
      <c r="K257" s="73">
        <v>0</v>
      </c>
      <c r="L257" s="73">
        <v>0</v>
      </c>
      <c r="M257" s="73">
        <v>0</v>
      </c>
      <c r="N257" s="73">
        <v>0</v>
      </c>
      <c r="O257" s="73">
        <v>0</v>
      </c>
      <c r="P257" s="73">
        <v>0</v>
      </c>
      <c r="Q257" s="73">
        <v>0</v>
      </c>
      <c r="R257" s="73">
        <v>0</v>
      </c>
      <c r="S257" s="73">
        <v>0</v>
      </c>
      <c r="T257" s="73">
        <v>0</v>
      </c>
      <c r="U257" s="73">
        <v>0</v>
      </c>
      <c r="V257" s="6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</row>
    <row r="258" spans="1:63" s="18" customFormat="1" x14ac:dyDescent="0.25">
      <c r="A258" s="39" t="s">
        <v>129</v>
      </c>
      <c r="B258" s="70" t="s">
        <v>424</v>
      </c>
      <c r="C258" s="71" t="s">
        <v>216</v>
      </c>
      <c r="D258" s="73">
        <v>0</v>
      </c>
      <c r="E258" s="73">
        <v>0</v>
      </c>
      <c r="F258" s="73">
        <v>0</v>
      </c>
      <c r="G258" s="73">
        <v>0</v>
      </c>
      <c r="H258" s="73">
        <v>0</v>
      </c>
      <c r="I258" s="73">
        <v>0</v>
      </c>
      <c r="J258" s="73">
        <v>0</v>
      </c>
      <c r="K258" s="73">
        <v>0</v>
      </c>
      <c r="L258" s="73">
        <v>0</v>
      </c>
      <c r="M258" s="73">
        <v>0</v>
      </c>
      <c r="N258" s="73">
        <v>0</v>
      </c>
      <c r="O258" s="73">
        <v>0</v>
      </c>
      <c r="P258" s="73">
        <v>0</v>
      </c>
      <c r="Q258" s="73">
        <v>0</v>
      </c>
      <c r="R258" s="73">
        <v>0</v>
      </c>
      <c r="S258" s="73">
        <v>0</v>
      </c>
      <c r="T258" s="73">
        <v>0</v>
      </c>
      <c r="U258" s="73">
        <v>0</v>
      </c>
      <c r="V258" s="6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</row>
    <row r="259" spans="1:63" s="18" customFormat="1" ht="86.25" customHeight="1" x14ac:dyDescent="0.25">
      <c r="A259" s="99" t="s">
        <v>129</v>
      </c>
      <c r="B259" s="76" t="s">
        <v>548</v>
      </c>
      <c r="C259" s="100" t="s">
        <v>549</v>
      </c>
      <c r="D259" s="97">
        <v>0</v>
      </c>
      <c r="E259" s="97">
        <v>0</v>
      </c>
      <c r="F259" s="97">
        <v>0</v>
      </c>
      <c r="G259" s="97">
        <v>0</v>
      </c>
      <c r="H259" s="97">
        <v>0</v>
      </c>
      <c r="I259" s="97">
        <v>0</v>
      </c>
      <c r="J259" s="97">
        <v>0</v>
      </c>
      <c r="K259" s="97">
        <v>0</v>
      </c>
      <c r="L259" s="97">
        <v>0</v>
      </c>
      <c r="M259" s="97">
        <v>0</v>
      </c>
      <c r="N259" s="97">
        <v>0</v>
      </c>
      <c r="O259" s="97">
        <v>0</v>
      </c>
      <c r="P259" s="97">
        <v>0</v>
      </c>
      <c r="Q259" s="97">
        <v>0</v>
      </c>
      <c r="R259" s="97">
        <v>0</v>
      </c>
      <c r="S259" s="97">
        <v>0</v>
      </c>
      <c r="T259" s="97">
        <v>0</v>
      </c>
      <c r="U259" s="97">
        <v>0</v>
      </c>
      <c r="V259" s="6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</row>
    <row r="260" spans="1:63" s="18" customFormat="1" x14ac:dyDescent="0.25">
      <c r="A260" s="39" t="s">
        <v>550</v>
      </c>
      <c r="B260" s="70" t="s">
        <v>551</v>
      </c>
      <c r="C260" s="71" t="s">
        <v>216</v>
      </c>
      <c r="D260" s="73">
        <v>0</v>
      </c>
      <c r="E260" s="73">
        <v>0</v>
      </c>
      <c r="F260" s="73">
        <v>0</v>
      </c>
      <c r="G260" s="73">
        <v>0</v>
      </c>
      <c r="H260" s="73">
        <v>0</v>
      </c>
      <c r="I260" s="73">
        <v>0</v>
      </c>
      <c r="J260" s="73">
        <v>0</v>
      </c>
      <c r="K260" s="73">
        <v>0</v>
      </c>
      <c r="L260" s="73">
        <v>0</v>
      </c>
      <c r="M260" s="73">
        <v>0</v>
      </c>
      <c r="N260" s="73">
        <v>0</v>
      </c>
      <c r="O260" s="73">
        <v>0</v>
      </c>
      <c r="P260" s="73">
        <v>0</v>
      </c>
      <c r="Q260" s="73">
        <v>0</v>
      </c>
      <c r="R260" s="73">
        <v>0</v>
      </c>
      <c r="S260" s="73">
        <v>0</v>
      </c>
      <c r="T260" s="73">
        <v>0</v>
      </c>
      <c r="U260" s="73">
        <v>0</v>
      </c>
      <c r="V260" s="6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</row>
    <row r="261" spans="1:63" s="18" customFormat="1" ht="47.25" x14ac:dyDescent="0.25">
      <c r="A261" s="39" t="s">
        <v>179</v>
      </c>
      <c r="B261" s="70" t="s">
        <v>259</v>
      </c>
      <c r="C261" s="71" t="s">
        <v>216</v>
      </c>
      <c r="D261" s="73">
        <v>0</v>
      </c>
      <c r="E261" s="73">
        <v>0</v>
      </c>
      <c r="F261" s="73">
        <v>0</v>
      </c>
      <c r="G261" s="73">
        <v>0</v>
      </c>
      <c r="H261" s="73">
        <v>0</v>
      </c>
      <c r="I261" s="73">
        <v>0</v>
      </c>
      <c r="J261" s="73">
        <v>0</v>
      </c>
      <c r="K261" s="73">
        <v>0</v>
      </c>
      <c r="L261" s="73">
        <v>0</v>
      </c>
      <c r="M261" s="73">
        <v>0</v>
      </c>
      <c r="N261" s="73">
        <v>0</v>
      </c>
      <c r="O261" s="73">
        <v>0</v>
      </c>
      <c r="P261" s="73">
        <v>0</v>
      </c>
      <c r="Q261" s="73">
        <v>0</v>
      </c>
      <c r="R261" s="73">
        <v>0</v>
      </c>
      <c r="S261" s="73">
        <v>0</v>
      </c>
      <c r="T261" s="73">
        <v>0</v>
      </c>
      <c r="U261" s="73">
        <v>0</v>
      </c>
      <c r="V261" s="6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</row>
    <row r="262" spans="1:63" s="18" customFormat="1" x14ac:dyDescent="0.25">
      <c r="A262" s="39" t="s">
        <v>552</v>
      </c>
      <c r="B262" s="70" t="s">
        <v>260</v>
      </c>
      <c r="C262" s="71" t="s">
        <v>216</v>
      </c>
      <c r="D262" s="73">
        <v>0</v>
      </c>
      <c r="E262" s="73">
        <v>0</v>
      </c>
      <c r="F262" s="73">
        <v>0</v>
      </c>
      <c r="G262" s="73">
        <v>0</v>
      </c>
      <c r="H262" s="73">
        <v>0</v>
      </c>
      <c r="I262" s="73">
        <v>0</v>
      </c>
      <c r="J262" s="73">
        <v>0</v>
      </c>
      <c r="K262" s="73">
        <v>0</v>
      </c>
      <c r="L262" s="73">
        <v>0</v>
      </c>
      <c r="M262" s="73">
        <v>0</v>
      </c>
      <c r="N262" s="73">
        <v>0</v>
      </c>
      <c r="O262" s="73">
        <v>0</v>
      </c>
      <c r="P262" s="73">
        <v>0</v>
      </c>
      <c r="Q262" s="73">
        <v>0</v>
      </c>
      <c r="R262" s="73">
        <v>0</v>
      </c>
      <c r="S262" s="73">
        <v>0</v>
      </c>
      <c r="T262" s="73">
        <v>0</v>
      </c>
      <c r="U262" s="73">
        <v>0</v>
      </c>
      <c r="V262" s="6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</row>
    <row r="263" spans="1:63" s="18" customFormat="1" ht="31.5" x14ac:dyDescent="0.25">
      <c r="A263" s="39" t="s">
        <v>553</v>
      </c>
      <c r="B263" s="70" t="s">
        <v>261</v>
      </c>
      <c r="C263" s="71" t="s">
        <v>216</v>
      </c>
      <c r="D263" s="73">
        <v>0</v>
      </c>
      <c r="E263" s="73">
        <v>0</v>
      </c>
      <c r="F263" s="73">
        <v>0</v>
      </c>
      <c r="G263" s="73">
        <v>0</v>
      </c>
      <c r="H263" s="73">
        <v>0</v>
      </c>
      <c r="I263" s="73">
        <v>0</v>
      </c>
      <c r="J263" s="73">
        <v>0</v>
      </c>
      <c r="K263" s="73">
        <v>0</v>
      </c>
      <c r="L263" s="73">
        <v>0</v>
      </c>
      <c r="M263" s="73">
        <v>0</v>
      </c>
      <c r="N263" s="73">
        <v>0</v>
      </c>
      <c r="O263" s="73">
        <v>0</v>
      </c>
      <c r="P263" s="73">
        <v>0</v>
      </c>
      <c r="Q263" s="73">
        <v>0</v>
      </c>
      <c r="R263" s="73">
        <v>0</v>
      </c>
      <c r="S263" s="73">
        <v>0</v>
      </c>
      <c r="T263" s="73">
        <v>0</v>
      </c>
      <c r="U263" s="73">
        <v>0</v>
      </c>
      <c r="V263" s="6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</row>
    <row r="264" spans="1:63" s="18" customFormat="1" ht="47.25" x14ac:dyDescent="0.25">
      <c r="A264" s="39" t="s">
        <v>554</v>
      </c>
      <c r="B264" s="70" t="s">
        <v>263</v>
      </c>
      <c r="C264" s="71" t="s">
        <v>216</v>
      </c>
      <c r="D264" s="73">
        <v>0</v>
      </c>
      <c r="E264" s="73">
        <v>0</v>
      </c>
      <c r="F264" s="73">
        <v>0</v>
      </c>
      <c r="G264" s="73">
        <v>0</v>
      </c>
      <c r="H264" s="73">
        <v>0</v>
      </c>
      <c r="I264" s="73">
        <v>0</v>
      </c>
      <c r="J264" s="73">
        <v>0</v>
      </c>
      <c r="K264" s="73">
        <v>0</v>
      </c>
      <c r="L264" s="73">
        <v>0</v>
      </c>
      <c r="M264" s="73">
        <v>0</v>
      </c>
      <c r="N264" s="73">
        <v>0</v>
      </c>
      <c r="O264" s="73">
        <v>0</v>
      </c>
      <c r="P264" s="73">
        <v>0</v>
      </c>
      <c r="Q264" s="73">
        <v>0</v>
      </c>
      <c r="R264" s="73">
        <v>0</v>
      </c>
      <c r="S264" s="73">
        <v>0</v>
      </c>
      <c r="T264" s="73">
        <v>0</v>
      </c>
      <c r="U264" s="73">
        <v>0</v>
      </c>
      <c r="V264" s="6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</row>
    <row r="265" spans="1:63" s="18" customFormat="1" ht="47.25" x14ac:dyDescent="0.25">
      <c r="A265" s="39" t="s">
        <v>555</v>
      </c>
      <c r="B265" s="70" t="s">
        <v>265</v>
      </c>
      <c r="C265" s="71" t="s">
        <v>216</v>
      </c>
      <c r="D265" s="73">
        <v>0</v>
      </c>
      <c r="E265" s="73">
        <v>0</v>
      </c>
      <c r="F265" s="73">
        <v>0</v>
      </c>
      <c r="G265" s="73">
        <v>0</v>
      </c>
      <c r="H265" s="73">
        <v>0</v>
      </c>
      <c r="I265" s="73">
        <v>0</v>
      </c>
      <c r="J265" s="73">
        <v>0</v>
      </c>
      <c r="K265" s="73">
        <v>0</v>
      </c>
      <c r="L265" s="73">
        <v>0</v>
      </c>
      <c r="M265" s="73">
        <v>0</v>
      </c>
      <c r="N265" s="73">
        <v>0</v>
      </c>
      <c r="O265" s="73">
        <v>0</v>
      </c>
      <c r="P265" s="73">
        <v>0</v>
      </c>
      <c r="Q265" s="73">
        <v>0</v>
      </c>
      <c r="R265" s="73">
        <v>0</v>
      </c>
      <c r="S265" s="73">
        <v>0</v>
      </c>
      <c r="T265" s="73">
        <v>0</v>
      </c>
      <c r="U265" s="73">
        <v>0</v>
      </c>
      <c r="V265" s="6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</row>
    <row r="266" spans="1:63" s="18" customFormat="1" ht="31.5" x14ac:dyDescent="0.25">
      <c r="A266" s="39" t="s">
        <v>556</v>
      </c>
      <c r="B266" s="70" t="s">
        <v>267</v>
      </c>
      <c r="C266" s="71" t="s">
        <v>216</v>
      </c>
      <c r="D266" s="73">
        <v>0</v>
      </c>
      <c r="E266" s="73">
        <v>0</v>
      </c>
      <c r="F266" s="73">
        <v>0</v>
      </c>
      <c r="G266" s="73">
        <v>0</v>
      </c>
      <c r="H266" s="73">
        <v>0</v>
      </c>
      <c r="I266" s="73">
        <v>0</v>
      </c>
      <c r="J266" s="73">
        <v>0</v>
      </c>
      <c r="K266" s="73">
        <v>0</v>
      </c>
      <c r="L266" s="73">
        <v>0</v>
      </c>
      <c r="M266" s="73">
        <v>0</v>
      </c>
      <c r="N266" s="73">
        <v>0</v>
      </c>
      <c r="O266" s="73">
        <v>0</v>
      </c>
      <c r="P266" s="73">
        <v>0</v>
      </c>
      <c r="Q266" s="73">
        <v>0</v>
      </c>
      <c r="R266" s="73">
        <v>0</v>
      </c>
      <c r="S266" s="73">
        <v>0</v>
      </c>
      <c r="T266" s="73">
        <v>0</v>
      </c>
      <c r="U266" s="73">
        <v>0</v>
      </c>
      <c r="V266" s="6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</row>
    <row r="267" spans="1:63" s="18" customFormat="1" ht="31.5" x14ac:dyDescent="0.25">
      <c r="A267" s="39" t="s">
        <v>557</v>
      </c>
      <c r="B267" s="70" t="s">
        <v>268</v>
      </c>
      <c r="C267" s="71" t="s">
        <v>216</v>
      </c>
      <c r="D267" s="73">
        <v>0</v>
      </c>
      <c r="E267" s="73">
        <v>0</v>
      </c>
      <c r="F267" s="73">
        <v>0</v>
      </c>
      <c r="G267" s="73">
        <v>0</v>
      </c>
      <c r="H267" s="73">
        <v>0</v>
      </c>
      <c r="I267" s="73">
        <v>0</v>
      </c>
      <c r="J267" s="73">
        <v>0</v>
      </c>
      <c r="K267" s="73">
        <v>0</v>
      </c>
      <c r="L267" s="73">
        <v>0</v>
      </c>
      <c r="M267" s="73">
        <v>0</v>
      </c>
      <c r="N267" s="73">
        <v>0</v>
      </c>
      <c r="O267" s="73">
        <v>0</v>
      </c>
      <c r="P267" s="73">
        <v>0</v>
      </c>
      <c r="Q267" s="73">
        <v>0</v>
      </c>
      <c r="R267" s="73">
        <v>0</v>
      </c>
      <c r="S267" s="73">
        <v>0</v>
      </c>
      <c r="T267" s="73">
        <v>0</v>
      </c>
      <c r="U267" s="73">
        <v>0</v>
      </c>
      <c r="V267" s="6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</row>
    <row r="268" spans="1:63" s="18" customFormat="1" ht="47.25" x14ac:dyDescent="0.25">
      <c r="A268" s="39" t="s">
        <v>558</v>
      </c>
      <c r="B268" s="70" t="s">
        <v>270</v>
      </c>
      <c r="C268" s="71" t="s">
        <v>216</v>
      </c>
      <c r="D268" s="73">
        <v>0</v>
      </c>
      <c r="E268" s="73">
        <v>0</v>
      </c>
      <c r="F268" s="73">
        <v>0</v>
      </c>
      <c r="G268" s="73">
        <v>0</v>
      </c>
      <c r="H268" s="73">
        <v>0</v>
      </c>
      <c r="I268" s="73">
        <v>0</v>
      </c>
      <c r="J268" s="73">
        <v>0</v>
      </c>
      <c r="K268" s="73">
        <v>0</v>
      </c>
      <c r="L268" s="73">
        <v>0</v>
      </c>
      <c r="M268" s="73">
        <v>0</v>
      </c>
      <c r="N268" s="73">
        <v>0</v>
      </c>
      <c r="O268" s="73">
        <v>0</v>
      </c>
      <c r="P268" s="73">
        <v>0</v>
      </c>
      <c r="Q268" s="73">
        <v>0</v>
      </c>
      <c r="R268" s="73">
        <v>0</v>
      </c>
      <c r="S268" s="73">
        <v>0</v>
      </c>
      <c r="T268" s="73">
        <v>0</v>
      </c>
      <c r="U268" s="73">
        <v>0</v>
      </c>
      <c r="V268" s="6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</row>
    <row r="269" spans="1:63" s="18" customFormat="1" ht="31.5" x14ac:dyDescent="0.25">
      <c r="A269" s="39" t="s">
        <v>559</v>
      </c>
      <c r="B269" s="70" t="s">
        <v>272</v>
      </c>
      <c r="C269" s="71" t="s">
        <v>216</v>
      </c>
      <c r="D269" s="73">
        <v>0</v>
      </c>
      <c r="E269" s="73">
        <v>0</v>
      </c>
      <c r="F269" s="73">
        <v>0</v>
      </c>
      <c r="G269" s="73">
        <v>0</v>
      </c>
      <c r="H269" s="73">
        <v>0</v>
      </c>
      <c r="I269" s="73">
        <v>0</v>
      </c>
      <c r="J269" s="73">
        <v>0</v>
      </c>
      <c r="K269" s="73">
        <v>0</v>
      </c>
      <c r="L269" s="73">
        <v>0</v>
      </c>
      <c r="M269" s="73">
        <v>0</v>
      </c>
      <c r="N269" s="73">
        <v>0</v>
      </c>
      <c r="O269" s="73">
        <v>0</v>
      </c>
      <c r="P269" s="73">
        <v>0</v>
      </c>
      <c r="Q269" s="73">
        <v>0</v>
      </c>
      <c r="R269" s="73">
        <v>0</v>
      </c>
      <c r="S269" s="73">
        <v>0</v>
      </c>
      <c r="T269" s="73">
        <v>0</v>
      </c>
      <c r="U269" s="73">
        <v>0</v>
      </c>
      <c r="V269" s="6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</row>
    <row r="270" spans="1:63" s="18" customFormat="1" ht="31.5" x14ac:dyDescent="0.25">
      <c r="A270" s="39" t="s">
        <v>560</v>
      </c>
      <c r="B270" s="70" t="s">
        <v>274</v>
      </c>
      <c r="C270" s="71" t="s">
        <v>216</v>
      </c>
      <c r="D270" s="73">
        <v>0</v>
      </c>
      <c r="E270" s="73">
        <v>0</v>
      </c>
      <c r="F270" s="73">
        <v>0</v>
      </c>
      <c r="G270" s="73">
        <v>0</v>
      </c>
      <c r="H270" s="73">
        <v>0</v>
      </c>
      <c r="I270" s="73">
        <v>0</v>
      </c>
      <c r="J270" s="73">
        <v>0</v>
      </c>
      <c r="K270" s="73">
        <v>0</v>
      </c>
      <c r="L270" s="73">
        <v>0</v>
      </c>
      <c r="M270" s="73">
        <v>0</v>
      </c>
      <c r="N270" s="73">
        <v>0</v>
      </c>
      <c r="O270" s="73">
        <v>0</v>
      </c>
      <c r="P270" s="73">
        <v>0</v>
      </c>
      <c r="Q270" s="73">
        <v>0</v>
      </c>
      <c r="R270" s="73">
        <v>0</v>
      </c>
      <c r="S270" s="73">
        <v>0</v>
      </c>
      <c r="T270" s="73">
        <v>0</v>
      </c>
      <c r="U270" s="73">
        <v>0</v>
      </c>
      <c r="V270" s="6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</row>
    <row r="271" spans="1:63" s="18" customFormat="1" ht="31.5" x14ac:dyDescent="0.25">
      <c r="A271" s="39" t="s">
        <v>561</v>
      </c>
      <c r="B271" s="70" t="s">
        <v>276</v>
      </c>
      <c r="C271" s="71" t="s">
        <v>216</v>
      </c>
      <c r="D271" s="73">
        <v>0</v>
      </c>
      <c r="E271" s="73">
        <v>0</v>
      </c>
      <c r="F271" s="73">
        <v>0</v>
      </c>
      <c r="G271" s="73">
        <v>0</v>
      </c>
      <c r="H271" s="73">
        <v>0</v>
      </c>
      <c r="I271" s="73">
        <v>0</v>
      </c>
      <c r="J271" s="73">
        <v>0</v>
      </c>
      <c r="K271" s="73">
        <v>0</v>
      </c>
      <c r="L271" s="73">
        <v>0</v>
      </c>
      <c r="M271" s="73">
        <v>0</v>
      </c>
      <c r="N271" s="73">
        <v>0</v>
      </c>
      <c r="O271" s="73">
        <v>0</v>
      </c>
      <c r="P271" s="73">
        <v>0</v>
      </c>
      <c r="Q271" s="73">
        <v>0</v>
      </c>
      <c r="R271" s="73">
        <v>0</v>
      </c>
      <c r="S271" s="73">
        <v>0</v>
      </c>
      <c r="T271" s="73">
        <v>0</v>
      </c>
      <c r="U271" s="73">
        <v>0</v>
      </c>
      <c r="V271" s="6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</row>
    <row r="272" spans="1:63" s="18" customFormat="1" ht="78.75" x14ac:dyDescent="0.25">
      <c r="A272" s="39" t="s">
        <v>561</v>
      </c>
      <c r="B272" s="70" t="s">
        <v>277</v>
      </c>
      <c r="C272" s="71" t="s">
        <v>216</v>
      </c>
      <c r="D272" s="73">
        <v>0</v>
      </c>
      <c r="E272" s="73">
        <v>0</v>
      </c>
      <c r="F272" s="73">
        <v>0</v>
      </c>
      <c r="G272" s="73">
        <v>0</v>
      </c>
      <c r="H272" s="73">
        <v>0</v>
      </c>
      <c r="I272" s="73">
        <v>0</v>
      </c>
      <c r="J272" s="73">
        <v>0</v>
      </c>
      <c r="K272" s="73">
        <v>0</v>
      </c>
      <c r="L272" s="73">
        <v>0</v>
      </c>
      <c r="M272" s="73">
        <v>0</v>
      </c>
      <c r="N272" s="73">
        <v>0</v>
      </c>
      <c r="O272" s="73">
        <v>0</v>
      </c>
      <c r="P272" s="73">
        <v>0</v>
      </c>
      <c r="Q272" s="73">
        <v>0</v>
      </c>
      <c r="R272" s="73">
        <v>0</v>
      </c>
      <c r="S272" s="73">
        <v>0</v>
      </c>
      <c r="T272" s="73">
        <v>0</v>
      </c>
      <c r="U272" s="73">
        <v>0</v>
      </c>
      <c r="V272" s="6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</row>
    <row r="273" spans="1:63" s="18" customFormat="1" ht="63" x14ac:dyDescent="0.25">
      <c r="A273" s="39" t="s">
        <v>561</v>
      </c>
      <c r="B273" s="70" t="s">
        <v>278</v>
      </c>
      <c r="C273" s="71" t="s">
        <v>216</v>
      </c>
      <c r="D273" s="73">
        <v>0</v>
      </c>
      <c r="E273" s="73">
        <v>0</v>
      </c>
      <c r="F273" s="73">
        <v>0</v>
      </c>
      <c r="G273" s="73">
        <v>0</v>
      </c>
      <c r="H273" s="73">
        <v>0</v>
      </c>
      <c r="I273" s="73">
        <v>0</v>
      </c>
      <c r="J273" s="73">
        <v>0</v>
      </c>
      <c r="K273" s="73">
        <v>0</v>
      </c>
      <c r="L273" s="73">
        <v>0</v>
      </c>
      <c r="M273" s="73">
        <v>0</v>
      </c>
      <c r="N273" s="73">
        <v>0</v>
      </c>
      <c r="O273" s="73">
        <v>0</v>
      </c>
      <c r="P273" s="73">
        <v>0</v>
      </c>
      <c r="Q273" s="73">
        <v>0</v>
      </c>
      <c r="R273" s="73">
        <v>0</v>
      </c>
      <c r="S273" s="73">
        <v>0</v>
      </c>
      <c r="T273" s="73">
        <v>0</v>
      </c>
      <c r="U273" s="73">
        <v>0</v>
      </c>
      <c r="V273" s="6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</row>
    <row r="274" spans="1:63" s="18" customFormat="1" ht="63" x14ac:dyDescent="0.25">
      <c r="A274" s="39" t="s">
        <v>561</v>
      </c>
      <c r="B274" s="70" t="s">
        <v>279</v>
      </c>
      <c r="C274" s="71" t="s">
        <v>216</v>
      </c>
      <c r="D274" s="73">
        <v>0</v>
      </c>
      <c r="E274" s="73">
        <v>0</v>
      </c>
      <c r="F274" s="73">
        <v>0</v>
      </c>
      <c r="G274" s="73">
        <v>0</v>
      </c>
      <c r="H274" s="73">
        <v>0</v>
      </c>
      <c r="I274" s="73">
        <v>0</v>
      </c>
      <c r="J274" s="73">
        <v>0</v>
      </c>
      <c r="K274" s="73">
        <v>0</v>
      </c>
      <c r="L274" s="73">
        <v>0</v>
      </c>
      <c r="M274" s="73">
        <v>0</v>
      </c>
      <c r="N274" s="73">
        <v>0</v>
      </c>
      <c r="O274" s="73">
        <v>0</v>
      </c>
      <c r="P274" s="73">
        <v>0</v>
      </c>
      <c r="Q274" s="73">
        <v>0</v>
      </c>
      <c r="R274" s="73">
        <v>0</v>
      </c>
      <c r="S274" s="73">
        <v>0</v>
      </c>
      <c r="T274" s="73">
        <v>0</v>
      </c>
      <c r="U274" s="73">
        <v>0</v>
      </c>
      <c r="V274" s="6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</row>
    <row r="275" spans="1:63" s="18" customFormat="1" ht="31.5" x14ac:dyDescent="0.25">
      <c r="A275" s="39" t="s">
        <v>562</v>
      </c>
      <c r="B275" s="70" t="s">
        <v>276</v>
      </c>
      <c r="C275" s="71" t="s">
        <v>216</v>
      </c>
      <c r="D275" s="73">
        <v>0</v>
      </c>
      <c r="E275" s="73">
        <v>0</v>
      </c>
      <c r="F275" s="73">
        <v>0</v>
      </c>
      <c r="G275" s="73">
        <v>0</v>
      </c>
      <c r="H275" s="73">
        <v>0</v>
      </c>
      <c r="I275" s="73">
        <v>0</v>
      </c>
      <c r="J275" s="73">
        <v>0</v>
      </c>
      <c r="K275" s="73">
        <v>0</v>
      </c>
      <c r="L275" s="73">
        <v>0</v>
      </c>
      <c r="M275" s="73">
        <v>0</v>
      </c>
      <c r="N275" s="73">
        <v>0</v>
      </c>
      <c r="O275" s="73">
        <v>0</v>
      </c>
      <c r="P275" s="73">
        <v>0</v>
      </c>
      <c r="Q275" s="73">
        <v>0</v>
      </c>
      <c r="R275" s="73">
        <v>0</v>
      </c>
      <c r="S275" s="73">
        <v>0</v>
      </c>
      <c r="T275" s="73">
        <v>0</v>
      </c>
      <c r="U275" s="73">
        <v>0</v>
      </c>
      <c r="V275" s="6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</row>
    <row r="276" spans="1:63" s="18" customFormat="1" ht="78.75" x14ac:dyDescent="0.25">
      <c r="A276" s="39" t="s">
        <v>562</v>
      </c>
      <c r="B276" s="70" t="s">
        <v>277</v>
      </c>
      <c r="C276" s="71" t="s">
        <v>216</v>
      </c>
      <c r="D276" s="73">
        <v>0</v>
      </c>
      <c r="E276" s="73">
        <v>0</v>
      </c>
      <c r="F276" s="73">
        <v>0</v>
      </c>
      <c r="G276" s="73">
        <v>0</v>
      </c>
      <c r="H276" s="73">
        <v>0</v>
      </c>
      <c r="I276" s="73">
        <v>0</v>
      </c>
      <c r="J276" s="73">
        <v>0</v>
      </c>
      <c r="K276" s="73">
        <v>0</v>
      </c>
      <c r="L276" s="73">
        <v>0</v>
      </c>
      <c r="M276" s="73">
        <v>0</v>
      </c>
      <c r="N276" s="73">
        <v>0</v>
      </c>
      <c r="O276" s="73">
        <v>0</v>
      </c>
      <c r="P276" s="73">
        <v>0</v>
      </c>
      <c r="Q276" s="73">
        <v>0</v>
      </c>
      <c r="R276" s="73">
        <v>0</v>
      </c>
      <c r="S276" s="73">
        <v>0</v>
      </c>
      <c r="T276" s="73">
        <v>0</v>
      </c>
      <c r="U276" s="73">
        <v>0</v>
      </c>
      <c r="V276" s="6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</row>
    <row r="277" spans="1:63" s="18" customFormat="1" ht="63" x14ac:dyDescent="0.25">
      <c r="A277" s="39" t="s">
        <v>562</v>
      </c>
      <c r="B277" s="70" t="s">
        <v>278</v>
      </c>
      <c r="C277" s="71" t="s">
        <v>216</v>
      </c>
      <c r="D277" s="73">
        <v>0</v>
      </c>
      <c r="E277" s="73">
        <v>0</v>
      </c>
      <c r="F277" s="73">
        <v>0</v>
      </c>
      <c r="G277" s="73">
        <v>0</v>
      </c>
      <c r="H277" s="73">
        <v>0</v>
      </c>
      <c r="I277" s="73">
        <v>0</v>
      </c>
      <c r="J277" s="73">
        <v>0</v>
      </c>
      <c r="K277" s="73">
        <v>0</v>
      </c>
      <c r="L277" s="73">
        <v>0</v>
      </c>
      <c r="M277" s="73">
        <v>0</v>
      </c>
      <c r="N277" s="73">
        <v>0</v>
      </c>
      <c r="O277" s="73">
        <v>0</v>
      </c>
      <c r="P277" s="73">
        <v>0</v>
      </c>
      <c r="Q277" s="73">
        <v>0</v>
      </c>
      <c r="R277" s="73">
        <v>0</v>
      </c>
      <c r="S277" s="73">
        <v>0</v>
      </c>
      <c r="T277" s="73">
        <v>0</v>
      </c>
      <c r="U277" s="73">
        <v>0</v>
      </c>
      <c r="V277" s="6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</row>
    <row r="278" spans="1:63" s="18" customFormat="1" ht="63" x14ac:dyDescent="0.25">
      <c r="A278" s="39" t="s">
        <v>562</v>
      </c>
      <c r="B278" s="70" t="s">
        <v>279</v>
      </c>
      <c r="C278" s="71" t="s">
        <v>216</v>
      </c>
      <c r="D278" s="73">
        <v>0</v>
      </c>
      <c r="E278" s="73">
        <v>0</v>
      </c>
      <c r="F278" s="73">
        <v>0</v>
      </c>
      <c r="G278" s="73">
        <v>0</v>
      </c>
      <c r="H278" s="73">
        <v>0</v>
      </c>
      <c r="I278" s="73">
        <v>0</v>
      </c>
      <c r="J278" s="73">
        <v>0</v>
      </c>
      <c r="K278" s="73">
        <v>0</v>
      </c>
      <c r="L278" s="73">
        <v>0</v>
      </c>
      <c r="M278" s="73">
        <v>0</v>
      </c>
      <c r="N278" s="73">
        <v>0</v>
      </c>
      <c r="O278" s="73">
        <v>0</v>
      </c>
      <c r="P278" s="73">
        <v>0</v>
      </c>
      <c r="Q278" s="73">
        <v>0</v>
      </c>
      <c r="R278" s="73">
        <v>0</v>
      </c>
      <c r="S278" s="73">
        <v>0</v>
      </c>
      <c r="T278" s="73">
        <v>0</v>
      </c>
      <c r="U278" s="73">
        <v>0</v>
      </c>
      <c r="V278" s="6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</row>
    <row r="279" spans="1:63" s="18" customFormat="1" ht="63" x14ac:dyDescent="0.25">
      <c r="A279" s="39" t="s">
        <v>563</v>
      </c>
      <c r="B279" s="70" t="s">
        <v>282</v>
      </c>
      <c r="C279" s="71" t="s">
        <v>216</v>
      </c>
      <c r="D279" s="73">
        <v>0</v>
      </c>
      <c r="E279" s="73">
        <v>0</v>
      </c>
      <c r="F279" s="73">
        <v>0</v>
      </c>
      <c r="G279" s="73">
        <v>0</v>
      </c>
      <c r="H279" s="73">
        <v>0</v>
      </c>
      <c r="I279" s="73">
        <v>0</v>
      </c>
      <c r="J279" s="73">
        <v>0</v>
      </c>
      <c r="K279" s="73">
        <v>0</v>
      </c>
      <c r="L279" s="73">
        <v>0</v>
      </c>
      <c r="M279" s="73">
        <v>0</v>
      </c>
      <c r="N279" s="73">
        <v>0</v>
      </c>
      <c r="O279" s="73">
        <v>0</v>
      </c>
      <c r="P279" s="73">
        <v>0</v>
      </c>
      <c r="Q279" s="73">
        <v>0</v>
      </c>
      <c r="R279" s="73">
        <v>0</v>
      </c>
      <c r="S279" s="73">
        <v>0</v>
      </c>
      <c r="T279" s="73">
        <v>0</v>
      </c>
      <c r="U279" s="73">
        <v>0</v>
      </c>
      <c r="V279" s="6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</row>
    <row r="280" spans="1:63" s="18" customFormat="1" ht="47.25" x14ac:dyDescent="0.25">
      <c r="A280" s="39" t="s">
        <v>564</v>
      </c>
      <c r="B280" s="70" t="s">
        <v>284</v>
      </c>
      <c r="C280" s="71" t="s">
        <v>216</v>
      </c>
      <c r="D280" s="73">
        <v>0</v>
      </c>
      <c r="E280" s="73">
        <v>0</v>
      </c>
      <c r="F280" s="73">
        <v>0</v>
      </c>
      <c r="G280" s="73">
        <v>0</v>
      </c>
      <c r="H280" s="73">
        <v>0</v>
      </c>
      <c r="I280" s="73">
        <v>0</v>
      </c>
      <c r="J280" s="73">
        <v>0</v>
      </c>
      <c r="K280" s="73">
        <v>0</v>
      </c>
      <c r="L280" s="73">
        <v>0</v>
      </c>
      <c r="M280" s="73">
        <v>0</v>
      </c>
      <c r="N280" s="73">
        <v>0</v>
      </c>
      <c r="O280" s="73">
        <v>0</v>
      </c>
      <c r="P280" s="73">
        <v>0</v>
      </c>
      <c r="Q280" s="73">
        <v>0</v>
      </c>
      <c r="R280" s="73">
        <v>0</v>
      </c>
      <c r="S280" s="73">
        <v>0</v>
      </c>
      <c r="T280" s="73">
        <v>0</v>
      </c>
      <c r="U280" s="73">
        <v>0</v>
      </c>
      <c r="V280" s="6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</row>
    <row r="281" spans="1:63" s="18" customFormat="1" ht="63" x14ac:dyDescent="0.25">
      <c r="A281" s="39" t="s">
        <v>565</v>
      </c>
      <c r="B281" s="70" t="s">
        <v>286</v>
      </c>
      <c r="C281" s="71" t="s">
        <v>216</v>
      </c>
      <c r="D281" s="73">
        <v>0</v>
      </c>
      <c r="E281" s="73">
        <v>0</v>
      </c>
      <c r="F281" s="73">
        <v>0</v>
      </c>
      <c r="G281" s="73">
        <v>0</v>
      </c>
      <c r="H281" s="73">
        <v>0</v>
      </c>
      <c r="I281" s="73">
        <v>0</v>
      </c>
      <c r="J281" s="73">
        <v>0</v>
      </c>
      <c r="K281" s="73">
        <v>0</v>
      </c>
      <c r="L281" s="73">
        <v>0</v>
      </c>
      <c r="M281" s="73">
        <v>0</v>
      </c>
      <c r="N281" s="73">
        <v>0</v>
      </c>
      <c r="O281" s="73">
        <v>0</v>
      </c>
      <c r="P281" s="73">
        <v>0</v>
      </c>
      <c r="Q281" s="73">
        <v>0</v>
      </c>
      <c r="R281" s="73">
        <v>0</v>
      </c>
      <c r="S281" s="73">
        <v>0</v>
      </c>
      <c r="T281" s="73">
        <v>0</v>
      </c>
      <c r="U281" s="73">
        <v>0</v>
      </c>
      <c r="V281" s="6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</row>
    <row r="282" spans="1:63" s="18" customFormat="1" ht="31.5" x14ac:dyDescent="0.25">
      <c r="A282" s="39" t="s">
        <v>566</v>
      </c>
      <c r="B282" s="70" t="s">
        <v>287</v>
      </c>
      <c r="C282" s="71" t="s">
        <v>216</v>
      </c>
      <c r="D282" s="73">
        <v>0</v>
      </c>
      <c r="E282" s="73">
        <v>0</v>
      </c>
      <c r="F282" s="73">
        <v>0</v>
      </c>
      <c r="G282" s="73">
        <v>0</v>
      </c>
      <c r="H282" s="73">
        <v>0</v>
      </c>
      <c r="I282" s="73">
        <v>0</v>
      </c>
      <c r="J282" s="73">
        <v>0</v>
      </c>
      <c r="K282" s="73">
        <v>0</v>
      </c>
      <c r="L282" s="73">
        <v>0</v>
      </c>
      <c r="M282" s="73">
        <v>0</v>
      </c>
      <c r="N282" s="73">
        <v>0</v>
      </c>
      <c r="O282" s="73">
        <v>0</v>
      </c>
      <c r="P282" s="73">
        <v>0</v>
      </c>
      <c r="Q282" s="73">
        <v>0</v>
      </c>
      <c r="R282" s="73">
        <v>0</v>
      </c>
      <c r="S282" s="73">
        <v>0</v>
      </c>
      <c r="T282" s="73">
        <v>0</v>
      </c>
      <c r="U282" s="73">
        <v>0</v>
      </c>
      <c r="V282" s="6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</row>
    <row r="283" spans="1:63" s="18" customFormat="1" ht="47.25" x14ac:dyDescent="0.25">
      <c r="A283" s="39" t="s">
        <v>567</v>
      </c>
      <c r="B283" s="70" t="s">
        <v>289</v>
      </c>
      <c r="C283" s="71" t="s">
        <v>216</v>
      </c>
      <c r="D283" s="73">
        <v>0</v>
      </c>
      <c r="E283" s="73">
        <v>0</v>
      </c>
      <c r="F283" s="73">
        <v>0</v>
      </c>
      <c r="G283" s="73">
        <v>0</v>
      </c>
      <c r="H283" s="73">
        <v>0</v>
      </c>
      <c r="I283" s="73">
        <v>0</v>
      </c>
      <c r="J283" s="73">
        <v>0</v>
      </c>
      <c r="K283" s="73">
        <v>0</v>
      </c>
      <c r="L283" s="73">
        <v>0</v>
      </c>
      <c r="M283" s="73">
        <v>0</v>
      </c>
      <c r="N283" s="73">
        <v>0</v>
      </c>
      <c r="O283" s="73">
        <v>0</v>
      </c>
      <c r="P283" s="73">
        <v>0</v>
      </c>
      <c r="Q283" s="73">
        <v>0</v>
      </c>
      <c r="R283" s="73">
        <v>0</v>
      </c>
      <c r="S283" s="73">
        <v>0</v>
      </c>
      <c r="T283" s="73">
        <v>0</v>
      </c>
      <c r="U283" s="73">
        <v>0</v>
      </c>
      <c r="V283" s="6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</row>
    <row r="284" spans="1:63" s="18" customFormat="1" ht="31.5" x14ac:dyDescent="0.25">
      <c r="A284" s="39" t="s">
        <v>568</v>
      </c>
      <c r="B284" s="70" t="s">
        <v>291</v>
      </c>
      <c r="C284" s="71" t="s">
        <v>216</v>
      </c>
      <c r="D284" s="73">
        <v>0</v>
      </c>
      <c r="E284" s="73">
        <v>0</v>
      </c>
      <c r="F284" s="73">
        <v>0</v>
      </c>
      <c r="G284" s="73">
        <v>0</v>
      </c>
      <c r="H284" s="73">
        <v>0</v>
      </c>
      <c r="I284" s="73">
        <v>0</v>
      </c>
      <c r="J284" s="73">
        <v>0</v>
      </c>
      <c r="K284" s="73">
        <v>0</v>
      </c>
      <c r="L284" s="73">
        <v>0</v>
      </c>
      <c r="M284" s="73">
        <v>0</v>
      </c>
      <c r="N284" s="73">
        <v>0</v>
      </c>
      <c r="O284" s="73">
        <v>0</v>
      </c>
      <c r="P284" s="73">
        <v>0</v>
      </c>
      <c r="Q284" s="73">
        <v>0</v>
      </c>
      <c r="R284" s="73">
        <v>0</v>
      </c>
      <c r="S284" s="73">
        <v>0</v>
      </c>
      <c r="T284" s="73">
        <v>0</v>
      </c>
      <c r="U284" s="73">
        <v>0</v>
      </c>
      <c r="V284" s="6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</row>
    <row r="285" spans="1:63" s="18" customFormat="1" ht="47.25" x14ac:dyDescent="0.25">
      <c r="A285" s="39" t="s">
        <v>569</v>
      </c>
      <c r="B285" s="70" t="s">
        <v>293</v>
      </c>
      <c r="C285" s="71" t="s">
        <v>216</v>
      </c>
      <c r="D285" s="73">
        <v>0</v>
      </c>
      <c r="E285" s="73">
        <v>0</v>
      </c>
      <c r="F285" s="73">
        <v>0</v>
      </c>
      <c r="G285" s="73">
        <v>0</v>
      </c>
      <c r="H285" s="73">
        <v>0</v>
      </c>
      <c r="I285" s="73">
        <v>0</v>
      </c>
      <c r="J285" s="73">
        <v>0</v>
      </c>
      <c r="K285" s="73">
        <v>0</v>
      </c>
      <c r="L285" s="73">
        <v>0</v>
      </c>
      <c r="M285" s="73">
        <v>0</v>
      </c>
      <c r="N285" s="73">
        <v>0</v>
      </c>
      <c r="O285" s="73">
        <v>0</v>
      </c>
      <c r="P285" s="74">
        <v>0</v>
      </c>
      <c r="Q285" s="73">
        <v>0</v>
      </c>
      <c r="R285" s="73">
        <v>0</v>
      </c>
      <c r="S285" s="73">
        <v>0</v>
      </c>
      <c r="T285" s="73">
        <v>0</v>
      </c>
      <c r="U285" s="73">
        <v>0</v>
      </c>
      <c r="V285" s="6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</row>
    <row r="286" spans="1:63" s="18" customFormat="1" ht="81" customHeight="1" x14ac:dyDescent="0.25">
      <c r="A286" s="99" t="s">
        <v>569</v>
      </c>
      <c r="B286" s="81" t="s">
        <v>570</v>
      </c>
      <c r="C286" s="100" t="s">
        <v>571</v>
      </c>
      <c r="D286" s="97">
        <v>0</v>
      </c>
      <c r="E286" s="97">
        <v>0</v>
      </c>
      <c r="F286" s="97">
        <v>0</v>
      </c>
      <c r="G286" s="97">
        <v>0</v>
      </c>
      <c r="H286" s="97">
        <v>0</v>
      </c>
      <c r="I286" s="97">
        <v>0</v>
      </c>
      <c r="J286" s="97">
        <v>0</v>
      </c>
      <c r="K286" s="97">
        <v>0</v>
      </c>
      <c r="L286" s="97">
        <v>0</v>
      </c>
      <c r="M286" s="97">
        <v>0</v>
      </c>
      <c r="N286" s="97">
        <v>0</v>
      </c>
      <c r="O286" s="97">
        <v>0</v>
      </c>
      <c r="P286" s="103">
        <v>0</v>
      </c>
      <c r="Q286" s="97">
        <v>0</v>
      </c>
      <c r="R286" s="97">
        <v>0</v>
      </c>
      <c r="S286" s="97">
        <v>0</v>
      </c>
      <c r="T286" s="97">
        <v>0</v>
      </c>
      <c r="U286" s="97">
        <v>0</v>
      </c>
      <c r="V286" s="6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</row>
    <row r="287" spans="1:63" s="18" customFormat="1" ht="31.5" x14ac:dyDescent="0.25">
      <c r="A287" s="39" t="s">
        <v>572</v>
      </c>
      <c r="B287" s="70" t="s">
        <v>295</v>
      </c>
      <c r="C287" s="71" t="s">
        <v>216</v>
      </c>
      <c r="D287" s="73">
        <v>0</v>
      </c>
      <c r="E287" s="73">
        <v>0</v>
      </c>
      <c r="F287" s="73">
        <v>0</v>
      </c>
      <c r="G287" s="73">
        <v>0</v>
      </c>
      <c r="H287" s="73">
        <v>0</v>
      </c>
      <c r="I287" s="73">
        <v>0</v>
      </c>
      <c r="J287" s="73">
        <v>0</v>
      </c>
      <c r="K287" s="73">
        <v>0</v>
      </c>
      <c r="L287" s="73">
        <v>0</v>
      </c>
      <c r="M287" s="73">
        <v>0</v>
      </c>
      <c r="N287" s="73">
        <v>0</v>
      </c>
      <c r="O287" s="73">
        <v>0</v>
      </c>
      <c r="P287" s="73">
        <v>0</v>
      </c>
      <c r="Q287" s="73">
        <v>0</v>
      </c>
      <c r="R287" s="73">
        <v>0</v>
      </c>
      <c r="S287" s="73">
        <v>0</v>
      </c>
      <c r="T287" s="73">
        <v>0</v>
      </c>
      <c r="U287" s="73">
        <v>0</v>
      </c>
      <c r="V287" s="6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</row>
    <row r="288" spans="1:63" s="18" customFormat="1" x14ac:dyDescent="0.25">
      <c r="A288" s="39" t="s">
        <v>573</v>
      </c>
      <c r="B288" s="70" t="s">
        <v>297</v>
      </c>
      <c r="C288" s="71" t="s">
        <v>216</v>
      </c>
      <c r="D288" s="73">
        <v>0</v>
      </c>
      <c r="E288" s="73">
        <v>0</v>
      </c>
      <c r="F288" s="73">
        <v>0</v>
      </c>
      <c r="G288" s="73">
        <v>0</v>
      </c>
      <c r="H288" s="73">
        <v>0</v>
      </c>
      <c r="I288" s="73">
        <v>0</v>
      </c>
      <c r="J288" s="73">
        <v>0</v>
      </c>
      <c r="K288" s="73">
        <v>0</v>
      </c>
      <c r="L288" s="73">
        <v>0</v>
      </c>
      <c r="M288" s="73">
        <v>0</v>
      </c>
      <c r="N288" s="73">
        <v>0</v>
      </c>
      <c r="O288" s="73">
        <v>0</v>
      </c>
      <c r="P288" s="73">
        <v>0</v>
      </c>
      <c r="Q288" s="73">
        <v>0</v>
      </c>
      <c r="R288" s="73">
        <v>0</v>
      </c>
      <c r="S288" s="73">
        <v>0</v>
      </c>
      <c r="T288" s="73">
        <v>0</v>
      </c>
      <c r="U288" s="73">
        <v>0</v>
      </c>
      <c r="V288" s="6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</row>
    <row r="289" spans="1:63" s="18" customFormat="1" ht="31.5" x14ac:dyDescent="0.25">
      <c r="A289" s="39" t="s">
        <v>574</v>
      </c>
      <c r="B289" s="70" t="s">
        <v>299</v>
      </c>
      <c r="C289" s="71" t="s">
        <v>216</v>
      </c>
      <c r="D289" s="73">
        <v>0</v>
      </c>
      <c r="E289" s="73">
        <v>0</v>
      </c>
      <c r="F289" s="73">
        <v>0</v>
      </c>
      <c r="G289" s="73">
        <v>0</v>
      </c>
      <c r="H289" s="73">
        <v>0</v>
      </c>
      <c r="I289" s="73">
        <v>0</v>
      </c>
      <c r="J289" s="73">
        <v>0</v>
      </c>
      <c r="K289" s="73">
        <v>0</v>
      </c>
      <c r="L289" s="73">
        <v>0</v>
      </c>
      <c r="M289" s="73">
        <v>0</v>
      </c>
      <c r="N289" s="73">
        <v>0</v>
      </c>
      <c r="O289" s="73">
        <v>0</v>
      </c>
      <c r="P289" s="73">
        <v>0</v>
      </c>
      <c r="Q289" s="73">
        <v>0</v>
      </c>
      <c r="R289" s="73">
        <v>0</v>
      </c>
      <c r="S289" s="73">
        <v>0</v>
      </c>
      <c r="T289" s="73">
        <v>0</v>
      </c>
      <c r="U289" s="73">
        <v>0</v>
      </c>
      <c r="V289" s="6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</row>
    <row r="290" spans="1:63" s="18" customFormat="1" ht="31.5" x14ac:dyDescent="0.25">
      <c r="A290" s="39" t="s">
        <v>575</v>
      </c>
      <c r="B290" s="70" t="s">
        <v>301</v>
      </c>
      <c r="C290" s="71" t="s">
        <v>216</v>
      </c>
      <c r="D290" s="73">
        <v>0</v>
      </c>
      <c r="E290" s="73">
        <v>0</v>
      </c>
      <c r="F290" s="73">
        <v>0</v>
      </c>
      <c r="G290" s="73">
        <v>0</v>
      </c>
      <c r="H290" s="73">
        <v>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6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</row>
    <row r="291" spans="1:63" s="18" customFormat="1" ht="31.5" x14ac:dyDescent="0.25">
      <c r="A291" s="39" t="s">
        <v>576</v>
      </c>
      <c r="B291" s="70" t="s">
        <v>303</v>
      </c>
      <c r="C291" s="71" t="s">
        <v>216</v>
      </c>
      <c r="D291" s="73">
        <v>0</v>
      </c>
      <c r="E291" s="73">
        <v>0</v>
      </c>
      <c r="F291" s="73">
        <v>0</v>
      </c>
      <c r="G291" s="73">
        <v>0</v>
      </c>
      <c r="H291" s="73">
        <v>0</v>
      </c>
      <c r="I291" s="73">
        <v>0</v>
      </c>
      <c r="J291" s="73">
        <v>0</v>
      </c>
      <c r="K291" s="73">
        <v>0</v>
      </c>
      <c r="L291" s="73">
        <v>0</v>
      </c>
      <c r="M291" s="73">
        <v>0</v>
      </c>
      <c r="N291" s="73">
        <v>0</v>
      </c>
      <c r="O291" s="73">
        <v>0</v>
      </c>
      <c r="P291" s="73">
        <v>0</v>
      </c>
      <c r="Q291" s="73">
        <v>0</v>
      </c>
      <c r="R291" s="73">
        <v>0</v>
      </c>
      <c r="S291" s="73">
        <v>0</v>
      </c>
      <c r="T291" s="73">
        <v>0</v>
      </c>
      <c r="U291" s="73">
        <v>0</v>
      </c>
      <c r="V291" s="6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</row>
    <row r="292" spans="1:63" s="18" customFormat="1" ht="31.5" x14ac:dyDescent="0.25">
      <c r="A292" s="39" t="s">
        <v>577</v>
      </c>
      <c r="B292" s="70" t="s">
        <v>305</v>
      </c>
      <c r="C292" s="71" t="s">
        <v>216</v>
      </c>
      <c r="D292" s="73">
        <v>0</v>
      </c>
      <c r="E292" s="73">
        <v>0</v>
      </c>
      <c r="F292" s="73">
        <v>0</v>
      </c>
      <c r="G292" s="73">
        <v>0</v>
      </c>
      <c r="H292" s="73">
        <v>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6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</row>
    <row r="293" spans="1:63" s="18" customFormat="1" ht="31.5" x14ac:dyDescent="0.25">
      <c r="A293" s="39" t="s">
        <v>578</v>
      </c>
      <c r="B293" s="70" t="s">
        <v>307</v>
      </c>
      <c r="C293" s="71" t="s">
        <v>216</v>
      </c>
      <c r="D293" s="73">
        <v>0</v>
      </c>
      <c r="E293" s="73">
        <v>0</v>
      </c>
      <c r="F293" s="73">
        <v>0</v>
      </c>
      <c r="G293" s="73">
        <v>0</v>
      </c>
      <c r="H293" s="73">
        <v>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6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</row>
    <row r="294" spans="1:63" s="18" customFormat="1" ht="47.25" x14ac:dyDescent="0.25">
      <c r="A294" s="39" t="s">
        <v>579</v>
      </c>
      <c r="B294" s="70" t="s">
        <v>308</v>
      </c>
      <c r="C294" s="71" t="s">
        <v>216</v>
      </c>
      <c r="D294" s="73">
        <v>0</v>
      </c>
      <c r="E294" s="73">
        <v>0</v>
      </c>
      <c r="F294" s="73">
        <v>0</v>
      </c>
      <c r="G294" s="73">
        <v>0</v>
      </c>
      <c r="H294" s="73">
        <v>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6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</row>
    <row r="295" spans="1:63" s="18" customFormat="1" ht="47.25" x14ac:dyDescent="0.25">
      <c r="A295" s="39" t="s">
        <v>580</v>
      </c>
      <c r="B295" s="70" t="s">
        <v>309</v>
      </c>
      <c r="C295" s="71" t="s">
        <v>216</v>
      </c>
      <c r="D295" s="73">
        <v>0</v>
      </c>
      <c r="E295" s="73">
        <v>0</v>
      </c>
      <c r="F295" s="73">
        <v>0</v>
      </c>
      <c r="G295" s="73">
        <v>0</v>
      </c>
      <c r="H295" s="73">
        <v>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6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</row>
    <row r="296" spans="1:63" s="18" customFormat="1" ht="47.25" x14ac:dyDescent="0.25">
      <c r="A296" s="39" t="s">
        <v>581</v>
      </c>
      <c r="B296" s="70" t="s">
        <v>310</v>
      </c>
      <c r="C296" s="71" t="s">
        <v>216</v>
      </c>
      <c r="D296" s="73">
        <v>0</v>
      </c>
      <c r="E296" s="73">
        <v>0</v>
      </c>
      <c r="F296" s="73">
        <v>0</v>
      </c>
      <c r="G296" s="73">
        <v>0</v>
      </c>
      <c r="H296" s="73">
        <v>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6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</row>
    <row r="297" spans="1:63" s="18" customFormat="1" ht="31.5" x14ac:dyDescent="0.25">
      <c r="A297" s="39" t="s">
        <v>582</v>
      </c>
      <c r="B297" s="70" t="s">
        <v>316</v>
      </c>
      <c r="C297" s="71" t="s">
        <v>216</v>
      </c>
      <c r="D297" s="73">
        <v>0</v>
      </c>
      <c r="E297" s="73">
        <v>0</v>
      </c>
      <c r="F297" s="73">
        <v>0</v>
      </c>
      <c r="G297" s="73">
        <v>0</v>
      </c>
      <c r="H297" s="73">
        <v>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6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</row>
    <row r="298" spans="1:63" s="18" customFormat="1" ht="31.5" x14ac:dyDescent="0.25">
      <c r="A298" s="39" t="s">
        <v>583</v>
      </c>
      <c r="B298" s="70" t="s">
        <v>318</v>
      </c>
      <c r="C298" s="71" t="s">
        <v>216</v>
      </c>
      <c r="D298" s="73">
        <v>0</v>
      </c>
      <c r="E298" s="73">
        <v>0</v>
      </c>
      <c r="F298" s="73">
        <v>0</v>
      </c>
      <c r="G298" s="73">
        <v>0</v>
      </c>
      <c r="H298" s="73">
        <v>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6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</row>
    <row r="299" spans="1:63" s="18" customFormat="1" x14ac:dyDescent="0.25">
      <c r="A299" s="39" t="s">
        <v>584</v>
      </c>
      <c r="B299" s="70" t="s">
        <v>320</v>
      </c>
      <c r="C299" s="71" t="s">
        <v>216</v>
      </c>
      <c r="D299" s="73">
        <v>0</v>
      </c>
      <c r="E299" s="73">
        <v>0</v>
      </c>
      <c r="F299" s="73">
        <v>0</v>
      </c>
      <c r="G299" s="73">
        <v>0</v>
      </c>
      <c r="H299" s="73">
        <v>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6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</row>
    <row r="300" spans="1:63" s="18" customFormat="1" ht="31.5" x14ac:dyDescent="0.25">
      <c r="A300" s="39" t="s">
        <v>180</v>
      </c>
      <c r="B300" s="70" t="s">
        <v>321</v>
      </c>
      <c r="C300" s="71" t="s">
        <v>216</v>
      </c>
      <c r="D300" s="73">
        <v>0</v>
      </c>
      <c r="E300" s="73">
        <v>0</v>
      </c>
      <c r="F300" s="73">
        <v>0</v>
      </c>
      <c r="G300" s="73">
        <v>0</v>
      </c>
      <c r="H300" s="73">
        <v>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6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</row>
    <row r="301" spans="1:63" s="18" customFormat="1" ht="31.5" x14ac:dyDescent="0.25">
      <c r="A301" s="39" t="s">
        <v>585</v>
      </c>
      <c r="B301" s="70" t="s">
        <v>322</v>
      </c>
      <c r="C301" s="71" t="s">
        <v>216</v>
      </c>
      <c r="D301" s="73">
        <v>0</v>
      </c>
      <c r="E301" s="73">
        <v>0</v>
      </c>
      <c r="F301" s="73">
        <v>0</v>
      </c>
      <c r="G301" s="73">
        <v>0</v>
      </c>
      <c r="H301" s="73">
        <v>0</v>
      </c>
      <c r="I301" s="73">
        <v>0</v>
      </c>
      <c r="J301" s="73">
        <v>0</v>
      </c>
      <c r="K301" s="73">
        <v>0</v>
      </c>
      <c r="L301" s="73">
        <v>0</v>
      </c>
      <c r="M301" s="73">
        <v>0</v>
      </c>
      <c r="N301" s="73">
        <v>0</v>
      </c>
      <c r="O301" s="73">
        <v>0</v>
      </c>
      <c r="P301" s="73">
        <v>0</v>
      </c>
      <c r="Q301" s="73">
        <v>0</v>
      </c>
      <c r="R301" s="73">
        <v>0</v>
      </c>
      <c r="S301" s="73">
        <v>0</v>
      </c>
      <c r="T301" s="73">
        <v>0</v>
      </c>
      <c r="U301" s="73">
        <v>0</v>
      </c>
      <c r="V301" s="6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</row>
    <row r="302" spans="1:63" s="18" customFormat="1" ht="63" x14ac:dyDescent="0.25">
      <c r="A302" s="39" t="s">
        <v>586</v>
      </c>
      <c r="B302" s="70" t="s">
        <v>323</v>
      </c>
      <c r="C302" s="71" t="s">
        <v>216</v>
      </c>
      <c r="D302" s="73">
        <v>0</v>
      </c>
      <c r="E302" s="73">
        <v>0</v>
      </c>
      <c r="F302" s="73">
        <v>0</v>
      </c>
      <c r="G302" s="73">
        <v>0</v>
      </c>
      <c r="H302" s="73">
        <v>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6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</row>
    <row r="303" spans="1:63" s="18" customFormat="1" ht="31.5" x14ac:dyDescent="0.25">
      <c r="A303" s="39" t="s">
        <v>587</v>
      </c>
      <c r="B303" s="70" t="s">
        <v>325</v>
      </c>
      <c r="C303" s="71" t="s">
        <v>216</v>
      </c>
      <c r="D303" s="73">
        <v>0</v>
      </c>
      <c r="E303" s="73">
        <v>0</v>
      </c>
      <c r="F303" s="73">
        <v>0</v>
      </c>
      <c r="G303" s="73">
        <v>0</v>
      </c>
      <c r="H303" s="73">
        <v>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6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</row>
    <row r="304" spans="1:63" s="18" customFormat="1" ht="31.5" x14ac:dyDescent="0.25">
      <c r="A304" s="39" t="s">
        <v>588</v>
      </c>
      <c r="B304" s="70" t="s">
        <v>325</v>
      </c>
      <c r="C304" s="71" t="s">
        <v>216</v>
      </c>
      <c r="D304" s="73">
        <v>0</v>
      </c>
      <c r="E304" s="73">
        <v>0</v>
      </c>
      <c r="F304" s="73">
        <v>0</v>
      </c>
      <c r="G304" s="73">
        <v>0</v>
      </c>
      <c r="H304" s="73">
        <v>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6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</row>
    <row r="305" spans="1:63" s="18" customFormat="1" ht="47.25" x14ac:dyDescent="0.25">
      <c r="A305" s="39" t="s">
        <v>589</v>
      </c>
      <c r="B305" s="70" t="s">
        <v>327</v>
      </c>
      <c r="C305" s="71" t="s">
        <v>216</v>
      </c>
      <c r="D305" s="73">
        <v>0</v>
      </c>
      <c r="E305" s="73">
        <v>0</v>
      </c>
      <c r="F305" s="73">
        <v>0</v>
      </c>
      <c r="G305" s="73">
        <v>0</v>
      </c>
      <c r="H305" s="73">
        <v>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6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</row>
    <row r="306" spans="1:63" s="18" customFormat="1" ht="31.5" x14ac:dyDescent="0.25">
      <c r="A306" s="39" t="s">
        <v>590</v>
      </c>
      <c r="B306" s="70" t="s">
        <v>329</v>
      </c>
      <c r="C306" s="71" t="s">
        <v>216</v>
      </c>
      <c r="D306" s="73">
        <v>0</v>
      </c>
      <c r="E306" s="73">
        <v>0</v>
      </c>
      <c r="F306" s="73">
        <v>0</v>
      </c>
      <c r="G306" s="73">
        <v>0</v>
      </c>
      <c r="H306" s="73">
        <v>0</v>
      </c>
      <c r="I306" s="73">
        <v>0</v>
      </c>
      <c r="J306" s="73">
        <v>0</v>
      </c>
      <c r="K306" s="73">
        <v>0</v>
      </c>
      <c r="L306" s="73">
        <v>0</v>
      </c>
      <c r="M306" s="73">
        <v>0</v>
      </c>
      <c r="N306" s="73">
        <v>0</v>
      </c>
      <c r="O306" s="73">
        <v>0</v>
      </c>
      <c r="P306" s="73">
        <v>0</v>
      </c>
      <c r="Q306" s="73">
        <v>0</v>
      </c>
      <c r="R306" s="73">
        <v>0</v>
      </c>
      <c r="S306" s="73">
        <v>0</v>
      </c>
      <c r="T306" s="73">
        <v>0</v>
      </c>
      <c r="U306" s="73">
        <v>0</v>
      </c>
      <c r="V306" s="6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</row>
    <row r="307" spans="1:63" s="18" customFormat="1" ht="31.5" x14ac:dyDescent="0.25">
      <c r="A307" s="39" t="s">
        <v>591</v>
      </c>
      <c r="B307" s="70" t="s">
        <v>325</v>
      </c>
      <c r="C307" s="71" t="s">
        <v>216</v>
      </c>
      <c r="D307" s="73">
        <v>0</v>
      </c>
      <c r="E307" s="73">
        <v>0</v>
      </c>
      <c r="F307" s="73">
        <v>0</v>
      </c>
      <c r="G307" s="73">
        <v>0</v>
      </c>
      <c r="H307" s="73">
        <v>0</v>
      </c>
      <c r="I307" s="73">
        <v>0</v>
      </c>
      <c r="J307" s="73">
        <v>0</v>
      </c>
      <c r="K307" s="73">
        <v>0</v>
      </c>
      <c r="L307" s="73">
        <v>0</v>
      </c>
      <c r="M307" s="73">
        <v>0</v>
      </c>
      <c r="N307" s="73">
        <v>0</v>
      </c>
      <c r="O307" s="73">
        <v>0</v>
      </c>
      <c r="P307" s="73">
        <v>0</v>
      </c>
      <c r="Q307" s="73">
        <v>0</v>
      </c>
      <c r="R307" s="73">
        <v>0</v>
      </c>
      <c r="S307" s="73">
        <v>0</v>
      </c>
      <c r="T307" s="73">
        <v>0</v>
      </c>
      <c r="U307" s="73">
        <v>0</v>
      </c>
      <c r="V307" s="6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</row>
    <row r="308" spans="1:63" s="18" customFormat="1" ht="47.25" x14ac:dyDescent="0.25">
      <c r="A308" s="39" t="s">
        <v>592</v>
      </c>
      <c r="B308" s="70" t="s">
        <v>332</v>
      </c>
      <c r="C308" s="71" t="s">
        <v>216</v>
      </c>
      <c r="D308" s="73">
        <v>0</v>
      </c>
      <c r="E308" s="73">
        <v>0</v>
      </c>
      <c r="F308" s="73">
        <v>0</v>
      </c>
      <c r="G308" s="73">
        <v>0</v>
      </c>
      <c r="H308" s="73">
        <v>0</v>
      </c>
      <c r="I308" s="73">
        <v>0</v>
      </c>
      <c r="J308" s="73">
        <v>0</v>
      </c>
      <c r="K308" s="73">
        <v>0</v>
      </c>
      <c r="L308" s="73">
        <v>0</v>
      </c>
      <c r="M308" s="73">
        <v>0</v>
      </c>
      <c r="N308" s="73">
        <v>0</v>
      </c>
      <c r="O308" s="73">
        <v>0</v>
      </c>
      <c r="P308" s="73">
        <v>0</v>
      </c>
      <c r="Q308" s="73">
        <v>0</v>
      </c>
      <c r="R308" s="73">
        <v>0</v>
      </c>
      <c r="S308" s="73">
        <v>0</v>
      </c>
      <c r="T308" s="73">
        <v>0</v>
      </c>
      <c r="U308" s="73">
        <v>0</v>
      </c>
      <c r="V308" s="6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</row>
    <row r="309" spans="1:63" s="18" customFormat="1" ht="63" x14ac:dyDescent="0.25">
      <c r="A309" s="39" t="s">
        <v>593</v>
      </c>
      <c r="B309" s="70" t="s">
        <v>334</v>
      </c>
      <c r="C309" s="71" t="s">
        <v>216</v>
      </c>
      <c r="D309" s="73">
        <v>0</v>
      </c>
      <c r="E309" s="73">
        <v>0</v>
      </c>
      <c r="F309" s="73">
        <v>0</v>
      </c>
      <c r="G309" s="73">
        <v>0</v>
      </c>
      <c r="H309" s="73">
        <v>0</v>
      </c>
      <c r="I309" s="73">
        <v>0</v>
      </c>
      <c r="J309" s="73">
        <v>0</v>
      </c>
      <c r="K309" s="73">
        <v>0</v>
      </c>
      <c r="L309" s="73">
        <v>0</v>
      </c>
      <c r="M309" s="73">
        <v>0</v>
      </c>
      <c r="N309" s="73">
        <v>0</v>
      </c>
      <c r="O309" s="73">
        <v>0</v>
      </c>
      <c r="P309" s="73">
        <v>0</v>
      </c>
      <c r="Q309" s="73">
        <v>0</v>
      </c>
      <c r="R309" s="73">
        <v>0</v>
      </c>
      <c r="S309" s="73">
        <v>0</v>
      </c>
      <c r="T309" s="73">
        <v>0</v>
      </c>
      <c r="U309" s="73">
        <v>0</v>
      </c>
      <c r="V309" s="6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</row>
    <row r="310" spans="1:63" s="18" customFormat="1" ht="63" x14ac:dyDescent="0.25">
      <c r="A310" s="39" t="s">
        <v>594</v>
      </c>
      <c r="B310" s="70" t="s">
        <v>336</v>
      </c>
      <c r="C310" s="71" t="s">
        <v>216</v>
      </c>
      <c r="D310" s="73">
        <v>0</v>
      </c>
      <c r="E310" s="73">
        <v>0</v>
      </c>
      <c r="F310" s="73">
        <v>0</v>
      </c>
      <c r="G310" s="73">
        <v>0</v>
      </c>
      <c r="H310" s="73">
        <v>0</v>
      </c>
      <c r="I310" s="73">
        <v>0</v>
      </c>
      <c r="J310" s="73">
        <v>0</v>
      </c>
      <c r="K310" s="73">
        <v>0</v>
      </c>
      <c r="L310" s="73">
        <v>0</v>
      </c>
      <c r="M310" s="73">
        <v>0</v>
      </c>
      <c r="N310" s="73">
        <v>0</v>
      </c>
      <c r="O310" s="73">
        <v>0</v>
      </c>
      <c r="P310" s="73">
        <v>0</v>
      </c>
      <c r="Q310" s="73">
        <v>0</v>
      </c>
      <c r="R310" s="73">
        <v>0</v>
      </c>
      <c r="S310" s="73">
        <v>0</v>
      </c>
      <c r="T310" s="73">
        <v>0</v>
      </c>
      <c r="U310" s="73">
        <v>0</v>
      </c>
      <c r="V310" s="6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</row>
    <row r="311" spans="1:63" s="18" customFormat="1" ht="63" x14ac:dyDescent="0.25">
      <c r="A311" s="39" t="s">
        <v>595</v>
      </c>
      <c r="B311" s="70" t="s">
        <v>338</v>
      </c>
      <c r="C311" s="71" t="s">
        <v>216</v>
      </c>
      <c r="D311" s="73">
        <v>0</v>
      </c>
      <c r="E311" s="73">
        <v>0</v>
      </c>
      <c r="F311" s="73">
        <v>0</v>
      </c>
      <c r="G311" s="73">
        <v>0</v>
      </c>
      <c r="H311" s="73">
        <v>0</v>
      </c>
      <c r="I311" s="73">
        <v>0</v>
      </c>
      <c r="J311" s="73">
        <v>0</v>
      </c>
      <c r="K311" s="73">
        <v>0</v>
      </c>
      <c r="L311" s="73">
        <v>0</v>
      </c>
      <c r="M311" s="73">
        <v>0</v>
      </c>
      <c r="N311" s="73">
        <v>0</v>
      </c>
      <c r="O311" s="73">
        <v>0</v>
      </c>
      <c r="P311" s="73">
        <v>0</v>
      </c>
      <c r="Q311" s="73">
        <v>0</v>
      </c>
      <c r="R311" s="73">
        <v>0</v>
      </c>
      <c r="S311" s="73">
        <v>0</v>
      </c>
      <c r="T311" s="73">
        <v>0</v>
      </c>
      <c r="U311" s="73">
        <v>0</v>
      </c>
      <c r="V311" s="6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</row>
    <row r="312" spans="1:63" s="18" customFormat="1" ht="78.75" x14ac:dyDescent="0.25">
      <c r="A312" s="39" t="s">
        <v>596</v>
      </c>
      <c r="B312" s="70" t="s">
        <v>340</v>
      </c>
      <c r="C312" s="71" t="s">
        <v>216</v>
      </c>
      <c r="D312" s="73">
        <v>0</v>
      </c>
      <c r="E312" s="73">
        <v>0</v>
      </c>
      <c r="F312" s="73">
        <v>0</v>
      </c>
      <c r="G312" s="73">
        <v>0</v>
      </c>
      <c r="H312" s="73">
        <v>0</v>
      </c>
      <c r="I312" s="73">
        <v>0</v>
      </c>
      <c r="J312" s="73">
        <v>0</v>
      </c>
      <c r="K312" s="73">
        <v>0</v>
      </c>
      <c r="L312" s="73">
        <v>0</v>
      </c>
      <c r="M312" s="73">
        <v>0</v>
      </c>
      <c r="N312" s="73">
        <v>0</v>
      </c>
      <c r="O312" s="73">
        <v>0</v>
      </c>
      <c r="P312" s="73">
        <v>0</v>
      </c>
      <c r="Q312" s="73">
        <v>0</v>
      </c>
      <c r="R312" s="73">
        <v>0</v>
      </c>
      <c r="S312" s="73">
        <v>0</v>
      </c>
      <c r="T312" s="73">
        <v>0</v>
      </c>
      <c r="U312" s="73">
        <v>0</v>
      </c>
      <c r="V312" s="6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</row>
    <row r="313" spans="1:63" s="18" customFormat="1" ht="78.75" x14ac:dyDescent="0.25">
      <c r="A313" s="39" t="s">
        <v>597</v>
      </c>
      <c r="B313" s="70" t="s">
        <v>342</v>
      </c>
      <c r="C313" s="71" t="s">
        <v>216</v>
      </c>
      <c r="D313" s="73">
        <v>0</v>
      </c>
      <c r="E313" s="73">
        <v>0</v>
      </c>
      <c r="F313" s="73">
        <v>0</v>
      </c>
      <c r="G313" s="73">
        <v>0</v>
      </c>
      <c r="H313" s="73">
        <v>0</v>
      </c>
      <c r="I313" s="73">
        <v>0</v>
      </c>
      <c r="J313" s="73">
        <v>0</v>
      </c>
      <c r="K313" s="73">
        <v>0</v>
      </c>
      <c r="L313" s="73">
        <v>0</v>
      </c>
      <c r="M313" s="73">
        <v>0</v>
      </c>
      <c r="N313" s="73">
        <v>0</v>
      </c>
      <c r="O313" s="73">
        <v>0</v>
      </c>
      <c r="P313" s="73">
        <v>0</v>
      </c>
      <c r="Q313" s="73">
        <v>0</v>
      </c>
      <c r="R313" s="73">
        <v>0</v>
      </c>
      <c r="S313" s="73">
        <v>0</v>
      </c>
      <c r="T313" s="73">
        <v>0</v>
      </c>
      <c r="U313" s="73">
        <v>0</v>
      </c>
      <c r="V313" s="6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</row>
    <row r="314" spans="1:63" s="18" customFormat="1" ht="31.5" x14ac:dyDescent="0.25">
      <c r="A314" s="39" t="s">
        <v>598</v>
      </c>
      <c r="B314" s="70" t="s">
        <v>344</v>
      </c>
      <c r="C314" s="71" t="s">
        <v>216</v>
      </c>
      <c r="D314" s="73">
        <v>0</v>
      </c>
      <c r="E314" s="73">
        <v>0</v>
      </c>
      <c r="F314" s="73">
        <v>0</v>
      </c>
      <c r="G314" s="73">
        <v>0</v>
      </c>
      <c r="H314" s="73">
        <v>0</v>
      </c>
      <c r="I314" s="73">
        <v>0</v>
      </c>
      <c r="J314" s="73">
        <v>0</v>
      </c>
      <c r="K314" s="73">
        <v>0</v>
      </c>
      <c r="L314" s="73">
        <v>0</v>
      </c>
      <c r="M314" s="73">
        <v>0</v>
      </c>
      <c r="N314" s="73">
        <v>0</v>
      </c>
      <c r="O314" s="73">
        <v>0</v>
      </c>
      <c r="P314" s="73">
        <v>0</v>
      </c>
      <c r="Q314" s="73">
        <v>0</v>
      </c>
      <c r="R314" s="73">
        <v>0</v>
      </c>
      <c r="S314" s="73">
        <v>0</v>
      </c>
      <c r="T314" s="73">
        <v>0</v>
      </c>
      <c r="U314" s="73">
        <v>0</v>
      </c>
      <c r="V314" s="6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</row>
    <row r="315" spans="1:63" s="18" customFormat="1" ht="47.25" x14ac:dyDescent="0.25">
      <c r="A315" s="39" t="s">
        <v>599</v>
      </c>
      <c r="B315" s="70" t="s">
        <v>345</v>
      </c>
      <c r="C315" s="71" t="s">
        <v>216</v>
      </c>
      <c r="D315" s="73">
        <v>0</v>
      </c>
      <c r="E315" s="73">
        <v>0</v>
      </c>
      <c r="F315" s="73">
        <v>0</v>
      </c>
      <c r="G315" s="73">
        <v>0</v>
      </c>
      <c r="H315" s="73">
        <v>0</v>
      </c>
      <c r="I315" s="73">
        <v>0</v>
      </c>
      <c r="J315" s="73">
        <v>0</v>
      </c>
      <c r="K315" s="73">
        <v>0</v>
      </c>
      <c r="L315" s="73">
        <v>0</v>
      </c>
      <c r="M315" s="73">
        <v>0</v>
      </c>
      <c r="N315" s="73">
        <v>0</v>
      </c>
      <c r="O315" s="73">
        <v>0</v>
      </c>
      <c r="P315" s="73">
        <v>0</v>
      </c>
      <c r="Q315" s="73">
        <v>0</v>
      </c>
      <c r="R315" s="73">
        <v>0</v>
      </c>
      <c r="S315" s="73">
        <v>0</v>
      </c>
      <c r="T315" s="73">
        <v>0</v>
      </c>
      <c r="U315" s="73">
        <v>0</v>
      </c>
      <c r="V315" s="6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</row>
    <row r="316" spans="1:63" s="18" customFormat="1" ht="31.5" x14ac:dyDescent="0.25">
      <c r="A316" s="39" t="s">
        <v>600</v>
      </c>
      <c r="B316" s="70" t="s">
        <v>347</v>
      </c>
      <c r="C316" s="71" t="s">
        <v>216</v>
      </c>
      <c r="D316" s="73">
        <v>0</v>
      </c>
      <c r="E316" s="73">
        <v>0</v>
      </c>
      <c r="F316" s="73">
        <v>0</v>
      </c>
      <c r="G316" s="73">
        <v>0</v>
      </c>
      <c r="H316" s="73">
        <v>0</v>
      </c>
      <c r="I316" s="73">
        <v>0</v>
      </c>
      <c r="J316" s="73">
        <v>0</v>
      </c>
      <c r="K316" s="73">
        <v>0</v>
      </c>
      <c r="L316" s="73">
        <v>0</v>
      </c>
      <c r="M316" s="73">
        <v>0</v>
      </c>
      <c r="N316" s="73">
        <v>0</v>
      </c>
      <c r="O316" s="73">
        <v>0</v>
      </c>
      <c r="P316" s="73">
        <v>0</v>
      </c>
      <c r="Q316" s="73">
        <v>0</v>
      </c>
      <c r="R316" s="73">
        <v>0</v>
      </c>
      <c r="S316" s="73">
        <v>0</v>
      </c>
      <c r="T316" s="73">
        <v>0</v>
      </c>
      <c r="U316" s="73">
        <v>0</v>
      </c>
      <c r="V316" s="6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</row>
    <row r="317" spans="1:63" s="18" customFormat="1" x14ac:dyDescent="0.25">
      <c r="A317" s="39" t="s">
        <v>601</v>
      </c>
      <c r="B317" s="70" t="s">
        <v>349</v>
      </c>
      <c r="C317" s="71" t="s">
        <v>216</v>
      </c>
      <c r="D317" s="73">
        <v>0</v>
      </c>
      <c r="E317" s="73">
        <v>0</v>
      </c>
      <c r="F317" s="73">
        <v>0</v>
      </c>
      <c r="G317" s="73">
        <v>0</v>
      </c>
      <c r="H317" s="73">
        <v>0</v>
      </c>
      <c r="I317" s="73">
        <v>0</v>
      </c>
      <c r="J317" s="73">
        <v>0</v>
      </c>
      <c r="K317" s="73">
        <v>0</v>
      </c>
      <c r="L317" s="73">
        <v>0</v>
      </c>
      <c r="M317" s="73">
        <v>0</v>
      </c>
      <c r="N317" s="73">
        <v>0</v>
      </c>
      <c r="O317" s="73">
        <v>0</v>
      </c>
      <c r="P317" s="73">
        <v>0</v>
      </c>
      <c r="Q317" s="73">
        <v>0</v>
      </c>
      <c r="R317" s="73">
        <v>0</v>
      </c>
      <c r="S317" s="73">
        <v>0</v>
      </c>
      <c r="T317" s="73">
        <v>0</v>
      </c>
      <c r="U317" s="73">
        <v>0</v>
      </c>
      <c r="V317" s="6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</row>
    <row r="318" spans="1:63" s="18" customFormat="1" x14ac:dyDescent="0.25">
      <c r="A318" s="39" t="s">
        <v>602</v>
      </c>
      <c r="B318" s="70" t="s">
        <v>351</v>
      </c>
      <c r="C318" s="71" t="s">
        <v>216</v>
      </c>
      <c r="D318" s="73">
        <v>0</v>
      </c>
      <c r="E318" s="73">
        <v>0</v>
      </c>
      <c r="F318" s="73">
        <v>0</v>
      </c>
      <c r="G318" s="73">
        <v>0</v>
      </c>
      <c r="H318" s="73">
        <v>0</v>
      </c>
      <c r="I318" s="73">
        <v>0</v>
      </c>
      <c r="J318" s="73">
        <v>0</v>
      </c>
      <c r="K318" s="73">
        <v>0</v>
      </c>
      <c r="L318" s="73">
        <v>0</v>
      </c>
      <c r="M318" s="73">
        <v>0</v>
      </c>
      <c r="N318" s="73">
        <v>0</v>
      </c>
      <c r="O318" s="73">
        <v>0</v>
      </c>
      <c r="P318" s="73">
        <v>0</v>
      </c>
      <c r="Q318" s="73">
        <v>0</v>
      </c>
      <c r="R318" s="73">
        <v>0</v>
      </c>
      <c r="S318" s="73">
        <v>0</v>
      </c>
      <c r="T318" s="73">
        <v>0</v>
      </c>
      <c r="U318" s="73">
        <v>0</v>
      </c>
      <c r="V318" s="6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</row>
    <row r="319" spans="1:63" s="18" customFormat="1" ht="31.5" x14ac:dyDescent="0.25">
      <c r="A319" s="39" t="s">
        <v>603</v>
      </c>
      <c r="B319" s="70" t="s">
        <v>305</v>
      </c>
      <c r="C319" s="71" t="s">
        <v>216</v>
      </c>
      <c r="D319" s="73">
        <v>0</v>
      </c>
      <c r="E319" s="73">
        <v>0</v>
      </c>
      <c r="F319" s="73">
        <v>0</v>
      </c>
      <c r="G319" s="73">
        <v>0</v>
      </c>
      <c r="H319" s="73">
        <v>0</v>
      </c>
      <c r="I319" s="73">
        <v>0</v>
      </c>
      <c r="J319" s="73">
        <v>0</v>
      </c>
      <c r="K319" s="73">
        <v>0</v>
      </c>
      <c r="L319" s="73">
        <v>0</v>
      </c>
      <c r="M319" s="73">
        <v>0</v>
      </c>
      <c r="N319" s="73">
        <v>0</v>
      </c>
      <c r="O319" s="73">
        <v>0</v>
      </c>
      <c r="P319" s="73">
        <v>0</v>
      </c>
      <c r="Q319" s="73">
        <v>0</v>
      </c>
      <c r="R319" s="73">
        <v>0</v>
      </c>
      <c r="S319" s="73">
        <v>0</v>
      </c>
      <c r="T319" s="73">
        <v>0</v>
      </c>
      <c r="U319" s="73">
        <v>0</v>
      </c>
      <c r="V319" s="6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</row>
    <row r="320" spans="1:63" s="18" customFormat="1" ht="31.5" x14ac:dyDescent="0.25">
      <c r="A320" s="39" t="s">
        <v>604</v>
      </c>
      <c r="B320" s="70" t="s">
        <v>353</v>
      </c>
      <c r="C320" s="71" t="s">
        <v>216</v>
      </c>
      <c r="D320" s="73">
        <v>0</v>
      </c>
      <c r="E320" s="73">
        <v>0</v>
      </c>
      <c r="F320" s="73">
        <v>0</v>
      </c>
      <c r="G320" s="73">
        <v>0</v>
      </c>
      <c r="H320" s="73">
        <v>0</v>
      </c>
      <c r="I320" s="73">
        <v>0</v>
      </c>
      <c r="J320" s="73">
        <v>0</v>
      </c>
      <c r="K320" s="73">
        <v>0</v>
      </c>
      <c r="L320" s="73">
        <v>0</v>
      </c>
      <c r="M320" s="73">
        <v>0</v>
      </c>
      <c r="N320" s="73">
        <v>0</v>
      </c>
      <c r="O320" s="73">
        <v>0</v>
      </c>
      <c r="P320" s="73">
        <v>0</v>
      </c>
      <c r="Q320" s="73">
        <v>0</v>
      </c>
      <c r="R320" s="73">
        <v>0</v>
      </c>
      <c r="S320" s="73">
        <v>0</v>
      </c>
      <c r="T320" s="73">
        <v>0</v>
      </c>
      <c r="U320" s="73">
        <v>0</v>
      </c>
      <c r="V320" s="6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</row>
    <row r="321" spans="1:63" s="18" customFormat="1" ht="31.5" x14ac:dyDescent="0.25">
      <c r="A321" s="39" t="s">
        <v>605</v>
      </c>
      <c r="B321" s="70" t="s">
        <v>354</v>
      </c>
      <c r="C321" s="71" t="s">
        <v>216</v>
      </c>
      <c r="D321" s="73">
        <v>0</v>
      </c>
      <c r="E321" s="73">
        <v>0</v>
      </c>
      <c r="F321" s="73">
        <v>0</v>
      </c>
      <c r="G321" s="73">
        <v>0</v>
      </c>
      <c r="H321" s="73">
        <v>0</v>
      </c>
      <c r="I321" s="73">
        <v>0</v>
      </c>
      <c r="J321" s="73">
        <v>0</v>
      </c>
      <c r="K321" s="73">
        <v>0</v>
      </c>
      <c r="L321" s="73">
        <v>0</v>
      </c>
      <c r="M321" s="73">
        <v>0</v>
      </c>
      <c r="N321" s="73">
        <v>0</v>
      </c>
      <c r="O321" s="73">
        <v>0</v>
      </c>
      <c r="P321" s="73">
        <v>0</v>
      </c>
      <c r="Q321" s="73">
        <v>0</v>
      </c>
      <c r="R321" s="73">
        <v>0</v>
      </c>
      <c r="S321" s="73">
        <v>0</v>
      </c>
      <c r="T321" s="73">
        <v>0</v>
      </c>
      <c r="U321" s="73">
        <v>0</v>
      </c>
      <c r="V321" s="6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</row>
    <row r="322" spans="1:63" s="18" customFormat="1" ht="31.5" x14ac:dyDescent="0.25">
      <c r="A322" s="39" t="s">
        <v>606</v>
      </c>
      <c r="B322" s="70" t="s">
        <v>355</v>
      </c>
      <c r="C322" s="71" t="s">
        <v>216</v>
      </c>
      <c r="D322" s="73">
        <v>0</v>
      </c>
      <c r="E322" s="73">
        <v>0</v>
      </c>
      <c r="F322" s="73">
        <v>0</v>
      </c>
      <c r="G322" s="73">
        <v>0</v>
      </c>
      <c r="H322" s="73">
        <v>0</v>
      </c>
      <c r="I322" s="73">
        <v>0</v>
      </c>
      <c r="J322" s="73">
        <v>0</v>
      </c>
      <c r="K322" s="73">
        <v>0</v>
      </c>
      <c r="L322" s="73">
        <v>0</v>
      </c>
      <c r="M322" s="73">
        <v>0</v>
      </c>
      <c r="N322" s="73">
        <v>0</v>
      </c>
      <c r="O322" s="73">
        <v>0</v>
      </c>
      <c r="P322" s="73">
        <v>0</v>
      </c>
      <c r="Q322" s="73">
        <v>0</v>
      </c>
      <c r="R322" s="73">
        <v>0</v>
      </c>
      <c r="S322" s="73">
        <v>0</v>
      </c>
      <c r="T322" s="73">
        <v>0</v>
      </c>
      <c r="U322" s="73">
        <v>0</v>
      </c>
      <c r="V322" s="6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</row>
    <row r="323" spans="1:63" s="18" customFormat="1" ht="31.5" x14ac:dyDescent="0.25">
      <c r="A323" s="39" t="s">
        <v>607</v>
      </c>
      <c r="B323" s="70" t="s">
        <v>357</v>
      </c>
      <c r="C323" s="71" t="s">
        <v>216</v>
      </c>
      <c r="D323" s="73">
        <v>0</v>
      </c>
      <c r="E323" s="73">
        <v>0</v>
      </c>
      <c r="F323" s="73">
        <v>0</v>
      </c>
      <c r="G323" s="73">
        <v>0</v>
      </c>
      <c r="H323" s="73">
        <v>0</v>
      </c>
      <c r="I323" s="73">
        <v>0</v>
      </c>
      <c r="J323" s="73">
        <v>0</v>
      </c>
      <c r="K323" s="73">
        <v>0</v>
      </c>
      <c r="L323" s="73">
        <v>0</v>
      </c>
      <c r="M323" s="73">
        <v>0</v>
      </c>
      <c r="N323" s="73">
        <v>0</v>
      </c>
      <c r="O323" s="73">
        <v>0</v>
      </c>
      <c r="P323" s="73">
        <v>0</v>
      </c>
      <c r="Q323" s="73">
        <v>0</v>
      </c>
      <c r="R323" s="73">
        <v>0</v>
      </c>
      <c r="S323" s="73">
        <v>0</v>
      </c>
      <c r="T323" s="73">
        <v>0</v>
      </c>
      <c r="U323" s="73">
        <v>0</v>
      </c>
      <c r="V323" s="6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</row>
    <row r="324" spans="1:63" s="18" customFormat="1" ht="31.5" x14ac:dyDescent="0.25">
      <c r="A324" s="39" t="s">
        <v>608</v>
      </c>
      <c r="B324" s="70" t="s">
        <v>307</v>
      </c>
      <c r="C324" s="71" t="s">
        <v>216</v>
      </c>
      <c r="D324" s="73">
        <v>0</v>
      </c>
      <c r="E324" s="73">
        <v>0</v>
      </c>
      <c r="F324" s="73">
        <v>0</v>
      </c>
      <c r="G324" s="73">
        <v>0</v>
      </c>
      <c r="H324" s="73">
        <v>0</v>
      </c>
      <c r="I324" s="73">
        <v>0</v>
      </c>
      <c r="J324" s="73">
        <v>0</v>
      </c>
      <c r="K324" s="73">
        <v>0</v>
      </c>
      <c r="L324" s="73">
        <v>0</v>
      </c>
      <c r="M324" s="73">
        <v>0</v>
      </c>
      <c r="N324" s="73">
        <v>0</v>
      </c>
      <c r="O324" s="73">
        <v>0</v>
      </c>
      <c r="P324" s="73">
        <v>0</v>
      </c>
      <c r="Q324" s="73">
        <v>0</v>
      </c>
      <c r="R324" s="73">
        <v>0</v>
      </c>
      <c r="S324" s="73">
        <v>0</v>
      </c>
      <c r="T324" s="73">
        <v>0</v>
      </c>
      <c r="U324" s="73">
        <v>0</v>
      </c>
      <c r="V324" s="6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</row>
    <row r="325" spans="1:63" s="18" customFormat="1" ht="31.5" x14ac:dyDescent="0.25">
      <c r="A325" s="39" t="s">
        <v>609</v>
      </c>
      <c r="B325" s="70" t="s">
        <v>360</v>
      </c>
      <c r="C325" s="71" t="s">
        <v>216</v>
      </c>
      <c r="D325" s="73">
        <v>0</v>
      </c>
      <c r="E325" s="73">
        <v>0</v>
      </c>
      <c r="F325" s="73">
        <v>0</v>
      </c>
      <c r="G325" s="73">
        <v>0</v>
      </c>
      <c r="H325" s="73">
        <v>0</v>
      </c>
      <c r="I325" s="73">
        <v>0</v>
      </c>
      <c r="J325" s="73">
        <v>0</v>
      </c>
      <c r="K325" s="73">
        <v>0</v>
      </c>
      <c r="L325" s="73">
        <v>0</v>
      </c>
      <c r="M325" s="73">
        <v>0</v>
      </c>
      <c r="N325" s="73">
        <v>0</v>
      </c>
      <c r="O325" s="73">
        <v>0</v>
      </c>
      <c r="P325" s="73">
        <v>0</v>
      </c>
      <c r="Q325" s="73">
        <v>0</v>
      </c>
      <c r="R325" s="73">
        <v>0</v>
      </c>
      <c r="S325" s="73">
        <v>0</v>
      </c>
      <c r="T325" s="73">
        <v>0</v>
      </c>
      <c r="U325" s="73">
        <v>0</v>
      </c>
      <c r="V325" s="6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</row>
    <row r="326" spans="1:63" s="18" customFormat="1" x14ac:dyDescent="0.25">
      <c r="A326" s="83" t="s">
        <v>610</v>
      </c>
      <c r="B326" s="70" t="s">
        <v>362</v>
      </c>
      <c r="C326" s="71" t="s">
        <v>216</v>
      </c>
      <c r="D326" s="73">
        <v>0</v>
      </c>
      <c r="E326" s="73">
        <v>0</v>
      </c>
      <c r="F326" s="73">
        <v>0</v>
      </c>
      <c r="G326" s="73">
        <v>0</v>
      </c>
      <c r="H326" s="73">
        <v>0</v>
      </c>
      <c r="I326" s="73">
        <v>0</v>
      </c>
      <c r="J326" s="73">
        <v>0</v>
      </c>
      <c r="K326" s="73">
        <v>0</v>
      </c>
      <c r="L326" s="73">
        <v>0</v>
      </c>
      <c r="M326" s="73">
        <v>0</v>
      </c>
      <c r="N326" s="73">
        <v>0</v>
      </c>
      <c r="O326" s="73">
        <v>0</v>
      </c>
      <c r="P326" s="73">
        <v>0</v>
      </c>
      <c r="Q326" s="73">
        <v>0</v>
      </c>
      <c r="R326" s="73">
        <v>0</v>
      </c>
      <c r="S326" s="73">
        <v>0</v>
      </c>
      <c r="T326" s="73">
        <v>0</v>
      </c>
      <c r="U326" s="73">
        <v>0</v>
      </c>
      <c r="V326" s="6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</row>
    <row r="327" spans="1:63" s="18" customFormat="1" ht="47.25" x14ac:dyDescent="0.25">
      <c r="A327" s="84" t="s">
        <v>611</v>
      </c>
      <c r="B327" s="70" t="s">
        <v>364</v>
      </c>
      <c r="C327" s="71" t="s">
        <v>216</v>
      </c>
      <c r="D327" s="73">
        <v>0</v>
      </c>
      <c r="E327" s="73">
        <v>0</v>
      </c>
      <c r="F327" s="73">
        <v>0</v>
      </c>
      <c r="G327" s="73">
        <v>0</v>
      </c>
      <c r="H327" s="73">
        <v>0</v>
      </c>
      <c r="I327" s="73">
        <v>0</v>
      </c>
      <c r="J327" s="73">
        <v>0</v>
      </c>
      <c r="K327" s="73">
        <v>0</v>
      </c>
      <c r="L327" s="73">
        <v>0</v>
      </c>
      <c r="M327" s="73">
        <v>0</v>
      </c>
      <c r="N327" s="73">
        <v>0</v>
      </c>
      <c r="O327" s="73">
        <v>0</v>
      </c>
      <c r="P327" s="73">
        <v>0</v>
      </c>
      <c r="Q327" s="73">
        <v>0</v>
      </c>
      <c r="R327" s="73">
        <v>0</v>
      </c>
      <c r="S327" s="73">
        <v>0</v>
      </c>
      <c r="T327" s="73">
        <v>0</v>
      </c>
      <c r="U327" s="73">
        <v>0</v>
      </c>
      <c r="V327" s="6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</row>
    <row r="328" spans="1:63" s="18" customFormat="1" ht="31.5" x14ac:dyDescent="0.25">
      <c r="A328" s="84" t="s">
        <v>612</v>
      </c>
      <c r="B328" s="70" t="s">
        <v>366</v>
      </c>
      <c r="C328" s="71" t="s">
        <v>216</v>
      </c>
      <c r="D328" s="73">
        <v>0</v>
      </c>
      <c r="E328" s="73">
        <v>0</v>
      </c>
      <c r="F328" s="73">
        <v>0</v>
      </c>
      <c r="G328" s="73">
        <v>0</v>
      </c>
      <c r="H328" s="73">
        <v>0</v>
      </c>
      <c r="I328" s="73">
        <v>0</v>
      </c>
      <c r="J328" s="73">
        <v>0</v>
      </c>
      <c r="K328" s="73">
        <v>0</v>
      </c>
      <c r="L328" s="73">
        <v>0</v>
      </c>
      <c r="M328" s="73">
        <v>0</v>
      </c>
      <c r="N328" s="73">
        <v>0</v>
      </c>
      <c r="O328" s="73">
        <v>0</v>
      </c>
      <c r="P328" s="73">
        <v>0</v>
      </c>
      <c r="Q328" s="73">
        <v>0</v>
      </c>
      <c r="R328" s="73">
        <v>0</v>
      </c>
      <c r="S328" s="73">
        <v>0</v>
      </c>
      <c r="T328" s="73">
        <v>0</v>
      </c>
      <c r="U328" s="73">
        <v>0</v>
      </c>
      <c r="V328" s="6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</row>
    <row r="329" spans="1:63" s="18" customFormat="1" x14ac:dyDescent="0.25">
      <c r="A329" s="83" t="s">
        <v>613</v>
      </c>
      <c r="B329" s="70" t="s">
        <v>362</v>
      </c>
      <c r="C329" s="71" t="s">
        <v>216</v>
      </c>
      <c r="D329" s="73">
        <v>0</v>
      </c>
      <c r="E329" s="73">
        <v>0</v>
      </c>
      <c r="F329" s="73">
        <v>0</v>
      </c>
      <c r="G329" s="73">
        <v>0</v>
      </c>
      <c r="H329" s="73">
        <v>0</v>
      </c>
      <c r="I329" s="73">
        <v>0</v>
      </c>
      <c r="J329" s="73">
        <v>0</v>
      </c>
      <c r="K329" s="73">
        <v>0</v>
      </c>
      <c r="L329" s="73">
        <v>0</v>
      </c>
      <c r="M329" s="73">
        <v>0</v>
      </c>
      <c r="N329" s="73">
        <v>0</v>
      </c>
      <c r="O329" s="73">
        <v>0</v>
      </c>
      <c r="P329" s="73">
        <v>0</v>
      </c>
      <c r="Q329" s="73">
        <v>0</v>
      </c>
      <c r="R329" s="73">
        <v>0</v>
      </c>
      <c r="S329" s="73">
        <v>0</v>
      </c>
      <c r="T329" s="73">
        <v>0</v>
      </c>
      <c r="U329" s="73">
        <v>0</v>
      </c>
      <c r="V329" s="6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</row>
    <row r="330" spans="1:63" s="18" customFormat="1" ht="47.25" x14ac:dyDescent="0.25">
      <c r="A330" s="84" t="s">
        <v>614</v>
      </c>
      <c r="B330" s="70" t="s">
        <v>364</v>
      </c>
      <c r="C330" s="71" t="s">
        <v>216</v>
      </c>
      <c r="D330" s="73">
        <v>0</v>
      </c>
      <c r="E330" s="73">
        <v>0</v>
      </c>
      <c r="F330" s="73">
        <v>0</v>
      </c>
      <c r="G330" s="73">
        <v>0</v>
      </c>
      <c r="H330" s="73">
        <v>0</v>
      </c>
      <c r="I330" s="73">
        <v>0</v>
      </c>
      <c r="J330" s="73">
        <v>0</v>
      </c>
      <c r="K330" s="73">
        <v>0</v>
      </c>
      <c r="L330" s="73">
        <v>0</v>
      </c>
      <c r="M330" s="73">
        <v>0</v>
      </c>
      <c r="N330" s="73">
        <v>0</v>
      </c>
      <c r="O330" s="73">
        <v>0</v>
      </c>
      <c r="P330" s="73">
        <v>0</v>
      </c>
      <c r="Q330" s="73">
        <v>0</v>
      </c>
      <c r="R330" s="73">
        <v>0</v>
      </c>
      <c r="S330" s="73">
        <v>0</v>
      </c>
      <c r="T330" s="73">
        <v>0</v>
      </c>
      <c r="U330" s="73">
        <v>0</v>
      </c>
      <c r="V330" s="6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</row>
    <row r="331" spans="1:63" s="18" customFormat="1" ht="31.5" x14ac:dyDescent="0.25">
      <c r="A331" s="84" t="s">
        <v>615</v>
      </c>
      <c r="B331" s="70" t="s">
        <v>366</v>
      </c>
      <c r="C331" s="71" t="s">
        <v>216</v>
      </c>
      <c r="D331" s="73">
        <v>0</v>
      </c>
      <c r="E331" s="73">
        <v>0</v>
      </c>
      <c r="F331" s="73">
        <v>0</v>
      </c>
      <c r="G331" s="73">
        <v>0</v>
      </c>
      <c r="H331" s="73">
        <v>0</v>
      </c>
      <c r="I331" s="73">
        <v>0</v>
      </c>
      <c r="J331" s="73">
        <v>0</v>
      </c>
      <c r="K331" s="73">
        <v>0</v>
      </c>
      <c r="L331" s="73">
        <v>0</v>
      </c>
      <c r="M331" s="73">
        <v>0</v>
      </c>
      <c r="N331" s="73">
        <v>0</v>
      </c>
      <c r="O331" s="73">
        <v>0</v>
      </c>
      <c r="P331" s="73">
        <v>0</v>
      </c>
      <c r="Q331" s="73">
        <v>0</v>
      </c>
      <c r="R331" s="73">
        <v>0</v>
      </c>
      <c r="S331" s="73">
        <v>0</v>
      </c>
      <c r="T331" s="73">
        <v>0</v>
      </c>
      <c r="U331" s="73">
        <v>0</v>
      </c>
      <c r="V331" s="6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</row>
    <row r="332" spans="1:63" s="18" customFormat="1" x14ac:dyDescent="0.25">
      <c r="A332" s="39" t="s">
        <v>616</v>
      </c>
      <c r="B332" s="70" t="s">
        <v>371</v>
      </c>
      <c r="C332" s="71" t="s">
        <v>216</v>
      </c>
      <c r="D332" s="73">
        <v>0</v>
      </c>
      <c r="E332" s="73">
        <v>0</v>
      </c>
      <c r="F332" s="73">
        <v>0</v>
      </c>
      <c r="G332" s="73">
        <v>0</v>
      </c>
      <c r="H332" s="73">
        <v>0</v>
      </c>
      <c r="I332" s="73">
        <v>0</v>
      </c>
      <c r="J332" s="73">
        <v>0</v>
      </c>
      <c r="K332" s="73">
        <v>0</v>
      </c>
      <c r="L332" s="73">
        <v>0</v>
      </c>
      <c r="M332" s="73">
        <v>0</v>
      </c>
      <c r="N332" s="73">
        <v>0</v>
      </c>
      <c r="O332" s="73">
        <v>0</v>
      </c>
      <c r="P332" s="73">
        <v>0</v>
      </c>
      <c r="Q332" s="73">
        <v>0</v>
      </c>
      <c r="R332" s="73">
        <v>0</v>
      </c>
      <c r="S332" s="73">
        <v>0</v>
      </c>
      <c r="T332" s="73">
        <v>0</v>
      </c>
      <c r="U332" s="73">
        <v>0</v>
      </c>
      <c r="V332" s="6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</row>
    <row r="333" spans="1:63" s="18" customFormat="1" ht="31.5" x14ac:dyDescent="0.25">
      <c r="A333" s="39" t="s">
        <v>617</v>
      </c>
      <c r="B333" s="70" t="s">
        <v>373</v>
      </c>
      <c r="C333" s="71" t="s">
        <v>216</v>
      </c>
      <c r="D333" s="73">
        <v>0</v>
      </c>
      <c r="E333" s="73">
        <v>0</v>
      </c>
      <c r="F333" s="73">
        <v>0</v>
      </c>
      <c r="G333" s="73">
        <v>0</v>
      </c>
      <c r="H333" s="73">
        <v>0</v>
      </c>
      <c r="I333" s="73">
        <v>0</v>
      </c>
      <c r="J333" s="73">
        <v>0</v>
      </c>
      <c r="K333" s="73">
        <v>0</v>
      </c>
      <c r="L333" s="73">
        <v>0</v>
      </c>
      <c r="M333" s="73">
        <v>0</v>
      </c>
      <c r="N333" s="73">
        <v>0</v>
      </c>
      <c r="O333" s="73">
        <v>0</v>
      </c>
      <c r="P333" s="73">
        <v>0</v>
      </c>
      <c r="Q333" s="73">
        <v>0</v>
      </c>
      <c r="R333" s="73">
        <v>0</v>
      </c>
      <c r="S333" s="73">
        <v>0</v>
      </c>
      <c r="T333" s="73">
        <v>0</v>
      </c>
      <c r="U333" s="73">
        <v>0</v>
      </c>
      <c r="V333" s="6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</row>
    <row r="334" spans="1:63" s="18" customFormat="1" x14ac:dyDescent="0.25">
      <c r="A334" s="39" t="s">
        <v>618</v>
      </c>
      <c r="B334" s="70" t="s">
        <v>375</v>
      </c>
      <c r="C334" s="71" t="s">
        <v>216</v>
      </c>
      <c r="D334" s="73">
        <v>0</v>
      </c>
      <c r="E334" s="73">
        <v>0</v>
      </c>
      <c r="F334" s="73">
        <v>0</v>
      </c>
      <c r="G334" s="73">
        <v>0</v>
      </c>
      <c r="H334" s="73">
        <v>0</v>
      </c>
      <c r="I334" s="73">
        <v>0</v>
      </c>
      <c r="J334" s="73">
        <v>0</v>
      </c>
      <c r="K334" s="73">
        <v>0</v>
      </c>
      <c r="L334" s="73">
        <v>0</v>
      </c>
      <c r="M334" s="73">
        <v>0</v>
      </c>
      <c r="N334" s="73">
        <v>0</v>
      </c>
      <c r="O334" s="73">
        <v>0</v>
      </c>
      <c r="P334" s="73">
        <v>0</v>
      </c>
      <c r="Q334" s="73">
        <v>0</v>
      </c>
      <c r="R334" s="73">
        <v>0</v>
      </c>
      <c r="S334" s="73">
        <v>0</v>
      </c>
      <c r="T334" s="73">
        <v>0</v>
      </c>
      <c r="U334" s="73">
        <v>0</v>
      </c>
      <c r="V334" s="6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</row>
    <row r="335" spans="1:63" s="18" customFormat="1" x14ac:dyDescent="0.25">
      <c r="A335" s="39" t="s">
        <v>619</v>
      </c>
      <c r="B335" s="70" t="s">
        <v>377</v>
      </c>
      <c r="C335" s="71" t="s">
        <v>216</v>
      </c>
      <c r="D335" s="73">
        <v>0</v>
      </c>
      <c r="E335" s="73">
        <v>0</v>
      </c>
      <c r="F335" s="73">
        <v>0</v>
      </c>
      <c r="G335" s="73">
        <v>0</v>
      </c>
      <c r="H335" s="73">
        <v>0</v>
      </c>
      <c r="I335" s="73">
        <v>0</v>
      </c>
      <c r="J335" s="73">
        <v>0</v>
      </c>
      <c r="K335" s="73">
        <v>0</v>
      </c>
      <c r="L335" s="73">
        <v>0</v>
      </c>
      <c r="M335" s="73">
        <v>0</v>
      </c>
      <c r="N335" s="73">
        <v>0</v>
      </c>
      <c r="O335" s="73">
        <v>0</v>
      </c>
      <c r="P335" s="73">
        <v>0</v>
      </c>
      <c r="Q335" s="73">
        <v>0</v>
      </c>
      <c r="R335" s="73">
        <v>0</v>
      </c>
      <c r="S335" s="73">
        <v>0</v>
      </c>
      <c r="T335" s="73">
        <v>0</v>
      </c>
      <c r="U335" s="73">
        <v>0</v>
      </c>
      <c r="V335" s="6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</row>
    <row r="336" spans="1:63" s="18" customFormat="1" x14ac:dyDescent="0.25">
      <c r="A336" s="39" t="s">
        <v>620</v>
      </c>
      <c r="B336" s="70" t="s">
        <v>379</v>
      </c>
      <c r="C336" s="71" t="s">
        <v>216</v>
      </c>
      <c r="D336" s="73">
        <v>0</v>
      </c>
      <c r="E336" s="73">
        <v>0</v>
      </c>
      <c r="F336" s="73">
        <v>0</v>
      </c>
      <c r="G336" s="73">
        <v>0</v>
      </c>
      <c r="H336" s="73">
        <v>0</v>
      </c>
      <c r="I336" s="73">
        <v>0</v>
      </c>
      <c r="J336" s="73">
        <v>0</v>
      </c>
      <c r="K336" s="73">
        <v>0</v>
      </c>
      <c r="L336" s="73">
        <v>0</v>
      </c>
      <c r="M336" s="73">
        <v>0</v>
      </c>
      <c r="N336" s="73">
        <v>0</v>
      </c>
      <c r="O336" s="73">
        <v>0</v>
      </c>
      <c r="P336" s="73">
        <v>0</v>
      </c>
      <c r="Q336" s="73">
        <v>0</v>
      </c>
      <c r="R336" s="73">
        <v>0</v>
      </c>
      <c r="S336" s="73">
        <v>0</v>
      </c>
      <c r="T336" s="73">
        <v>0</v>
      </c>
      <c r="U336" s="73">
        <v>0</v>
      </c>
      <c r="V336" s="6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</row>
    <row r="337" spans="1:63" s="18" customFormat="1" ht="31.5" x14ac:dyDescent="0.25">
      <c r="A337" s="39" t="s">
        <v>621</v>
      </c>
      <c r="B337" s="70" t="s">
        <v>318</v>
      </c>
      <c r="C337" s="71" t="s">
        <v>216</v>
      </c>
      <c r="D337" s="73">
        <v>0</v>
      </c>
      <c r="E337" s="73">
        <v>0</v>
      </c>
      <c r="F337" s="73">
        <v>0</v>
      </c>
      <c r="G337" s="73">
        <v>0</v>
      </c>
      <c r="H337" s="73">
        <v>0</v>
      </c>
      <c r="I337" s="73">
        <v>0</v>
      </c>
      <c r="J337" s="73">
        <v>0</v>
      </c>
      <c r="K337" s="73">
        <v>0</v>
      </c>
      <c r="L337" s="73">
        <v>0</v>
      </c>
      <c r="M337" s="73">
        <v>0</v>
      </c>
      <c r="N337" s="73">
        <v>0</v>
      </c>
      <c r="O337" s="73">
        <v>0</v>
      </c>
      <c r="P337" s="73">
        <v>0</v>
      </c>
      <c r="Q337" s="73">
        <v>0</v>
      </c>
      <c r="R337" s="73">
        <v>0</v>
      </c>
      <c r="S337" s="73">
        <v>0</v>
      </c>
      <c r="T337" s="73">
        <v>0</v>
      </c>
      <c r="U337" s="73">
        <v>0</v>
      </c>
      <c r="V337" s="6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</row>
    <row r="338" spans="1:63" s="18" customFormat="1" x14ac:dyDescent="0.25">
      <c r="A338" s="39" t="s">
        <v>622</v>
      </c>
      <c r="B338" s="70" t="s">
        <v>382</v>
      </c>
      <c r="C338" s="71" t="s">
        <v>216</v>
      </c>
      <c r="D338" s="73">
        <v>0</v>
      </c>
      <c r="E338" s="73">
        <v>0</v>
      </c>
      <c r="F338" s="73">
        <v>0</v>
      </c>
      <c r="G338" s="73">
        <v>0</v>
      </c>
      <c r="H338" s="73">
        <v>0</v>
      </c>
      <c r="I338" s="73">
        <v>0</v>
      </c>
      <c r="J338" s="73">
        <v>0</v>
      </c>
      <c r="K338" s="73">
        <v>0</v>
      </c>
      <c r="L338" s="73">
        <v>0</v>
      </c>
      <c r="M338" s="73">
        <v>0</v>
      </c>
      <c r="N338" s="73">
        <v>0</v>
      </c>
      <c r="O338" s="73">
        <v>0</v>
      </c>
      <c r="P338" s="73">
        <v>0</v>
      </c>
      <c r="Q338" s="73">
        <v>0</v>
      </c>
      <c r="R338" s="73">
        <v>0</v>
      </c>
      <c r="S338" s="73">
        <v>0</v>
      </c>
      <c r="T338" s="73">
        <v>0</v>
      </c>
      <c r="U338" s="73">
        <v>0</v>
      </c>
      <c r="V338" s="6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</row>
    <row r="339" spans="1:63" s="18" customFormat="1" ht="47.25" x14ac:dyDescent="0.25">
      <c r="A339" s="39" t="s">
        <v>181</v>
      </c>
      <c r="B339" s="70" t="s">
        <v>383</v>
      </c>
      <c r="C339" s="71" t="s">
        <v>216</v>
      </c>
      <c r="D339" s="73">
        <v>0</v>
      </c>
      <c r="E339" s="73">
        <v>0</v>
      </c>
      <c r="F339" s="73">
        <v>0</v>
      </c>
      <c r="G339" s="73">
        <v>0</v>
      </c>
      <c r="H339" s="73">
        <v>0</v>
      </c>
      <c r="I339" s="73">
        <v>0</v>
      </c>
      <c r="J339" s="73">
        <v>0</v>
      </c>
      <c r="K339" s="73">
        <v>0</v>
      </c>
      <c r="L339" s="73">
        <v>0</v>
      </c>
      <c r="M339" s="73">
        <v>0</v>
      </c>
      <c r="N339" s="73">
        <v>0</v>
      </c>
      <c r="O339" s="73">
        <v>0</v>
      </c>
      <c r="P339" s="73">
        <v>0</v>
      </c>
      <c r="Q339" s="73">
        <v>0</v>
      </c>
      <c r="R339" s="73">
        <v>0</v>
      </c>
      <c r="S339" s="73">
        <v>0</v>
      </c>
      <c r="T339" s="73">
        <v>0</v>
      </c>
      <c r="U339" s="73">
        <v>0</v>
      </c>
      <c r="V339" s="6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</row>
    <row r="340" spans="1:63" s="18" customFormat="1" x14ac:dyDescent="0.25">
      <c r="A340" s="39" t="s">
        <v>623</v>
      </c>
      <c r="B340" s="70" t="s">
        <v>385</v>
      </c>
      <c r="C340" s="71" t="s">
        <v>216</v>
      </c>
      <c r="D340" s="73">
        <v>0</v>
      </c>
      <c r="E340" s="73">
        <v>0</v>
      </c>
      <c r="F340" s="73">
        <v>0</v>
      </c>
      <c r="G340" s="73">
        <v>0</v>
      </c>
      <c r="H340" s="73">
        <v>0</v>
      </c>
      <c r="I340" s="73">
        <v>0</v>
      </c>
      <c r="J340" s="73">
        <v>0</v>
      </c>
      <c r="K340" s="73">
        <v>0</v>
      </c>
      <c r="L340" s="73">
        <v>0</v>
      </c>
      <c r="M340" s="73">
        <v>0</v>
      </c>
      <c r="N340" s="73">
        <v>0</v>
      </c>
      <c r="O340" s="73">
        <v>0</v>
      </c>
      <c r="P340" s="73">
        <v>0</v>
      </c>
      <c r="Q340" s="73">
        <v>0</v>
      </c>
      <c r="R340" s="73">
        <v>0</v>
      </c>
      <c r="S340" s="73">
        <v>0</v>
      </c>
      <c r="T340" s="73">
        <v>0</v>
      </c>
      <c r="U340" s="73">
        <v>0</v>
      </c>
      <c r="V340" s="6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</row>
    <row r="341" spans="1:63" s="18" customFormat="1" x14ac:dyDescent="0.25">
      <c r="A341" s="39" t="s">
        <v>624</v>
      </c>
      <c r="B341" s="70" t="s">
        <v>387</v>
      </c>
      <c r="C341" s="71" t="s">
        <v>216</v>
      </c>
      <c r="D341" s="73">
        <v>0</v>
      </c>
      <c r="E341" s="73">
        <v>0</v>
      </c>
      <c r="F341" s="73">
        <v>0</v>
      </c>
      <c r="G341" s="73">
        <v>0</v>
      </c>
      <c r="H341" s="73">
        <v>0</v>
      </c>
      <c r="I341" s="73">
        <v>0</v>
      </c>
      <c r="J341" s="73">
        <v>0</v>
      </c>
      <c r="K341" s="73">
        <v>0</v>
      </c>
      <c r="L341" s="73">
        <v>0</v>
      </c>
      <c r="M341" s="73">
        <v>0</v>
      </c>
      <c r="N341" s="73">
        <v>0</v>
      </c>
      <c r="O341" s="73">
        <v>0</v>
      </c>
      <c r="P341" s="73">
        <v>0</v>
      </c>
      <c r="Q341" s="73">
        <v>0</v>
      </c>
      <c r="R341" s="73">
        <v>0</v>
      </c>
      <c r="S341" s="73">
        <v>0</v>
      </c>
      <c r="T341" s="73">
        <v>0</v>
      </c>
      <c r="U341" s="73">
        <v>0</v>
      </c>
      <c r="V341" s="6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</row>
    <row r="342" spans="1:63" s="18" customFormat="1" ht="31.5" x14ac:dyDescent="0.25">
      <c r="A342" s="39" t="s">
        <v>625</v>
      </c>
      <c r="B342" s="70" t="s">
        <v>389</v>
      </c>
      <c r="C342" s="71" t="s">
        <v>216</v>
      </c>
      <c r="D342" s="73">
        <v>0</v>
      </c>
      <c r="E342" s="73">
        <v>0</v>
      </c>
      <c r="F342" s="73">
        <v>0</v>
      </c>
      <c r="G342" s="73">
        <v>0</v>
      </c>
      <c r="H342" s="73">
        <v>0</v>
      </c>
      <c r="I342" s="73">
        <v>0</v>
      </c>
      <c r="J342" s="73">
        <v>0</v>
      </c>
      <c r="K342" s="73">
        <v>0</v>
      </c>
      <c r="L342" s="73">
        <v>0</v>
      </c>
      <c r="M342" s="73">
        <v>0</v>
      </c>
      <c r="N342" s="73">
        <v>0</v>
      </c>
      <c r="O342" s="73">
        <v>0</v>
      </c>
      <c r="P342" s="73">
        <v>0</v>
      </c>
      <c r="Q342" s="73">
        <v>0</v>
      </c>
      <c r="R342" s="73">
        <v>0</v>
      </c>
      <c r="S342" s="73">
        <v>0</v>
      </c>
      <c r="T342" s="73">
        <v>0</v>
      </c>
      <c r="U342" s="73">
        <v>0</v>
      </c>
      <c r="V342" s="6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</row>
    <row r="343" spans="1:63" s="18" customFormat="1" ht="31.5" x14ac:dyDescent="0.25">
      <c r="A343" s="39" t="s">
        <v>626</v>
      </c>
      <c r="B343" s="70" t="s">
        <v>305</v>
      </c>
      <c r="C343" s="71" t="s">
        <v>216</v>
      </c>
      <c r="D343" s="73">
        <v>0</v>
      </c>
      <c r="E343" s="73">
        <v>0</v>
      </c>
      <c r="F343" s="73">
        <v>0</v>
      </c>
      <c r="G343" s="73">
        <v>0</v>
      </c>
      <c r="H343" s="73">
        <v>0</v>
      </c>
      <c r="I343" s="73">
        <v>0</v>
      </c>
      <c r="J343" s="73">
        <v>0</v>
      </c>
      <c r="K343" s="73">
        <v>0</v>
      </c>
      <c r="L343" s="73">
        <v>0</v>
      </c>
      <c r="M343" s="73">
        <v>0</v>
      </c>
      <c r="N343" s="73">
        <v>0</v>
      </c>
      <c r="O343" s="73">
        <v>0</v>
      </c>
      <c r="P343" s="73">
        <v>0</v>
      </c>
      <c r="Q343" s="73">
        <v>0</v>
      </c>
      <c r="R343" s="73">
        <v>0</v>
      </c>
      <c r="S343" s="73">
        <v>0</v>
      </c>
      <c r="T343" s="73">
        <v>0</v>
      </c>
      <c r="U343" s="73">
        <v>0</v>
      </c>
      <c r="V343" s="6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</row>
    <row r="344" spans="1:63" s="18" customFormat="1" ht="31.5" x14ac:dyDescent="0.25">
      <c r="A344" s="39" t="s">
        <v>627</v>
      </c>
      <c r="B344" s="70" t="s">
        <v>392</v>
      </c>
      <c r="C344" s="71" t="s">
        <v>216</v>
      </c>
      <c r="D344" s="73">
        <v>0</v>
      </c>
      <c r="E344" s="73">
        <v>0</v>
      </c>
      <c r="F344" s="73">
        <v>0</v>
      </c>
      <c r="G344" s="73">
        <v>0</v>
      </c>
      <c r="H344" s="73">
        <v>0</v>
      </c>
      <c r="I344" s="73">
        <v>0</v>
      </c>
      <c r="J344" s="73">
        <v>0</v>
      </c>
      <c r="K344" s="73">
        <v>0</v>
      </c>
      <c r="L344" s="73">
        <v>0</v>
      </c>
      <c r="M344" s="73">
        <v>0</v>
      </c>
      <c r="N344" s="73">
        <v>0</v>
      </c>
      <c r="O344" s="73">
        <v>0</v>
      </c>
      <c r="P344" s="73">
        <v>0</v>
      </c>
      <c r="Q344" s="73">
        <v>0</v>
      </c>
      <c r="R344" s="73">
        <v>0</v>
      </c>
      <c r="S344" s="73">
        <v>0</v>
      </c>
      <c r="T344" s="73">
        <v>0</v>
      </c>
      <c r="U344" s="73">
        <v>0</v>
      </c>
      <c r="V344" s="6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</row>
    <row r="345" spans="1:63" s="18" customFormat="1" ht="31.5" x14ac:dyDescent="0.25">
      <c r="A345" s="39" t="s">
        <v>628</v>
      </c>
      <c r="B345" s="70" t="s">
        <v>394</v>
      </c>
      <c r="C345" s="71" t="s">
        <v>216</v>
      </c>
      <c r="D345" s="73">
        <v>0</v>
      </c>
      <c r="E345" s="73">
        <v>0</v>
      </c>
      <c r="F345" s="73">
        <v>0</v>
      </c>
      <c r="G345" s="73">
        <v>0</v>
      </c>
      <c r="H345" s="73">
        <v>0</v>
      </c>
      <c r="I345" s="73">
        <v>0</v>
      </c>
      <c r="J345" s="73">
        <v>0</v>
      </c>
      <c r="K345" s="73">
        <v>0</v>
      </c>
      <c r="L345" s="73">
        <v>0</v>
      </c>
      <c r="M345" s="73">
        <v>0</v>
      </c>
      <c r="N345" s="73">
        <v>0</v>
      </c>
      <c r="O345" s="73">
        <v>0</v>
      </c>
      <c r="P345" s="73">
        <v>0</v>
      </c>
      <c r="Q345" s="73">
        <v>0</v>
      </c>
      <c r="R345" s="73">
        <v>0</v>
      </c>
      <c r="S345" s="73">
        <v>0</v>
      </c>
      <c r="T345" s="73">
        <v>0</v>
      </c>
      <c r="U345" s="73">
        <v>0</v>
      </c>
      <c r="V345" s="6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</row>
    <row r="346" spans="1:63" s="18" customFormat="1" ht="31.5" x14ac:dyDescent="0.25">
      <c r="A346" s="39" t="s">
        <v>629</v>
      </c>
      <c r="B346" s="70" t="s">
        <v>396</v>
      </c>
      <c r="C346" s="71" t="s">
        <v>216</v>
      </c>
      <c r="D346" s="73">
        <v>0</v>
      </c>
      <c r="E346" s="73">
        <v>0</v>
      </c>
      <c r="F346" s="73">
        <v>0</v>
      </c>
      <c r="G346" s="73">
        <v>0</v>
      </c>
      <c r="H346" s="73">
        <v>0</v>
      </c>
      <c r="I346" s="73">
        <v>0</v>
      </c>
      <c r="J346" s="73">
        <v>0</v>
      </c>
      <c r="K346" s="73">
        <v>0</v>
      </c>
      <c r="L346" s="73">
        <v>0</v>
      </c>
      <c r="M346" s="73">
        <v>0</v>
      </c>
      <c r="N346" s="73">
        <v>0</v>
      </c>
      <c r="O346" s="73">
        <v>0</v>
      </c>
      <c r="P346" s="73">
        <v>0</v>
      </c>
      <c r="Q346" s="73">
        <v>0</v>
      </c>
      <c r="R346" s="73">
        <v>0</v>
      </c>
      <c r="S346" s="73">
        <v>0</v>
      </c>
      <c r="T346" s="73">
        <v>0</v>
      </c>
      <c r="U346" s="73">
        <v>0</v>
      </c>
      <c r="V346" s="6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</row>
    <row r="347" spans="1:63" s="18" customFormat="1" ht="31.5" x14ac:dyDescent="0.25">
      <c r="A347" s="39" t="s">
        <v>630</v>
      </c>
      <c r="B347" s="70" t="s">
        <v>398</v>
      </c>
      <c r="C347" s="71" t="s">
        <v>216</v>
      </c>
      <c r="D347" s="73">
        <v>0</v>
      </c>
      <c r="E347" s="73">
        <v>0</v>
      </c>
      <c r="F347" s="73">
        <v>0</v>
      </c>
      <c r="G347" s="73">
        <v>0</v>
      </c>
      <c r="H347" s="73">
        <v>0</v>
      </c>
      <c r="I347" s="73">
        <v>0</v>
      </c>
      <c r="J347" s="73">
        <v>0</v>
      </c>
      <c r="K347" s="73">
        <v>0</v>
      </c>
      <c r="L347" s="73">
        <v>0</v>
      </c>
      <c r="M347" s="73">
        <v>0</v>
      </c>
      <c r="N347" s="73">
        <v>0</v>
      </c>
      <c r="O347" s="73">
        <v>0</v>
      </c>
      <c r="P347" s="73">
        <v>0</v>
      </c>
      <c r="Q347" s="73">
        <v>0</v>
      </c>
      <c r="R347" s="73">
        <v>0</v>
      </c>
      <c r="S347" s="73">
        <v>0</v>
      </c>
      <c r="T347" s="73">
        <v>0</v>
      </c>
      <c r="U347" s="73">
        <v>0</v>
      </c>
      <c r="V347" s="6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</row>
    <row r="348" spans="1:63" s="18" customFormat="1" ht="47.25" x14ac:dyDescent="0.25">
      <c r="A348" s="39" t="s">
        <v>631</v>
      </c>
      <c r="B348" s="70" t="s">
        <v>400</v>
      </c>
      <c r="C348" s="71" t="s">
        <v>216</v>
      </c>
      <c r="D348" s="73">
        <v>0</v>
      </c>
      <c r="E348" s="73">
        <v>0</v>
      </c>
      <c r="F348" s="73">
        <v>0</v>
      </c>
      <c r="G348" s="73">
        <v>0</v>
      </c>
      <c r="H348" s="73">
        <v>0</v>
      </c>
      <c r="I348" s="73">
        <v>0</v>
      </c>
      <c r="J348" s="73">
        <v>0</v>
      </c>
      <c r="K348" s="73">
        <v>0</v>
      </c>
      <c r="L348" s="73">
        <v>0</v>
      </c>
      <c r="M348" s="73">
        <v>0</v>
      </c>
      <c r="N348" s="73">
        <v>0</v>
      </c>
      <c r="O348" s="73">
        <v>0</v>
      </c>
      <c r="P348" s="73">
        <v>0</v>
      </c>
      <c r="Q348" s="73">
        <v>0</v>
      </c>
      <c r="R348" s="73">
        <v>0</v>
      </c>
      <c r="S348" s="73">
        <v>0</v>
      </c>
      <c r="T348" s="73">
        <v>0</v>
      </c>
      <c r="U348" s="73">
        <v>0</v>
      </c>
      <c r="V348" s="6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</row>
    <row r="349" spans="1:63" s="18" customFormat="1" ht="31.5" x14ac:dyDescent="0.25">
      <c r="A349" s="39" t="s">
        <v>632</v>
      </c>
      <c r="B349" s="70" t="s">
        <v>307</v>
      </c>
      <c r="C349" s="71" t="s">
        <v>216</v>
      </c>
      <c r="D349" s="73">
        <v>0</v>
      </c>
      <c r="E349" s="73">
        <v>0</v>
      </c>
      <c r="F349" s="73">
        <v>0</v>
      </c>
      <c r="G349" s="73">
        <v>0</v>
      </c>
      <c r="H349" s="73">
        <v>0</v>
      </c>
      <c r="I349" s="73">
        <v>0</v>
      </c>
      <c r="J349" s="73">
        <v>0</v>
      </c>
      <c r="K349" s="73">
        <v>0</v>
      </c>
      <c r="L349" s="73">
        <v>0</v>
      </c>
      <c r="M349" s="73">
        <v>0</v>
      </c>
      <c r="N349" s="73">
        <v>0</v>
      </c>
      <c r="O349" s="73">
        <v>0</v>
      </c>
      <c r="P349" s="73">
        <v>0</v>
      </c>
      <c r="Q349" s="73">
        <v>0</v>
      </c>
      <c r="R349" s="73">
        <v>0</v>
      </c>
      <c r="S349" s="73">
        <v>0</v>
      </c>
      <c r="T349" s="73">
        <v>0</v>
      </c>
      <c r="U349" s="73">
        <v>0</v>
      </c>
      <c r="V349" s="6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</row>
    <row r="350" spans="1:63" s="18" customFormat="1" ht="31.5" x14ac:dyDescent="0.25">
      <c r="A350" s="39" t="s">
        <v>633</v>
      </c>
      <c r="B350" s="70" t="s">
        <v>403</v>
      </c>
      <c r="C350" s="71" t="s">
        <v>216</v>
      </c>
      <c r="D350" s="73">
        <v>0</v>
      </c>
      <c r="E350" s="73">
        <v>0</v>
      </c>
      <c r="F350" s="73">
        <v>0</v>
      </c>
      <c r="G350" s="73">
        <v>0</v>
      </c>
      <c r="H350" s="73">
        <v>0</v>
      </c>
      <c r="I350" s="73">
        <v>0</v>
      </c>
      <c r="J350" s="73">
        <v>0</v>
      </c>
      <c r="K350" s="73">
        <v>0</v>
      </c>
      <c r="L350" s="73">
        <v>0</v>
      </c>
      <c r="M350" s="73">
        <v>0</v>
      </c>
      <c r="N350" s="73">
        <v>0</v>
      </c>
      <c r="O350" s="73">
        <v>0</v>
      </c>
      <c r="P350" s="73">
        <v>0</v>
      </c>
      <c r="Q350" s="73">
        <v>0</v>
      </c>
      <c r="R350" s="73">
        <v>0</v>
      </c>
      <c r="S350" s="73">
        <v>0</v>
      </c>
      <c r="T350" s="73">
        <v>0</v>
      </c>
      <c r="U350" s="73">
        <v>0</v>
      </c>
      <c r="V350" s="6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</row>
    <row r="351" spans="1:63" s="18" customFormat="1" ht="31.5" x14ac:dyDescent="0.25">
      <c r="A351" s="39" t="s">
        <v>634</v>
      </c>
      <c r="B351" s="70" t="s">
        <v>405</v>
      </c>
      <c r="C351" s="71" t="s">
        <v>216</v>
      </c>
      <c r="D351" s="73">
        <v>0</v>
      </c>
      <c r="E351" s="73">
        <v>0</v>
      </c>
      <c r="F351" s="73">
        <v>0</v>
      </c>
      <c r="G351" s="73">
        <v>0</v>
      </c>
      <c r="H351" s="73">
        <v>0</v>
      </c>
      <c r="I351" s="73">
        <v>0</v>
      </c>
      <c r="J351" s="73">
        <v>0</v>
      </c>
      <c r="K351" s="73">
        <v>0</v>
      </c>
      <c r="L351" s="73">
        <v>0</v>
      </c>
      <c r="M351" s="73">
        <v>0</v>
      </c>
      <c r="N351" s="73">
        <v>0</v>
      </c>
      <c r="O351" s="73">
        <v>0</v>
      </c>
      <c r="P351" s="73">
        <v>0</v>
      </c>
      <c r="Q351" s="73">
        <v>0</v>
      </c>
      <c r="R351" s="73">
        <v>0</v>
      </c>
      <c r="S351" s="73">
        <v>0</v>
      </c>
      <c r="T351" s="73">
        <v>0</v>
      </c>
      <c r="U351" s="73">
        <v>0</v>
      </c>
      <c r="V351" s="6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</row>
    <row r="352" spans="1:63" s="18" customFormat="1" x14ac:dyDescent="0.25">
      <c r="A352" s="39" t="s">
        <v>635</v>
      </c>
      <c r="B352" s="70" t="s">
        <v>407</v>
      </c>
      <c r="C352" s="71" t="s">
        <v>216</v>
      </c>
      <c r="D352" s="73">
        <v>0</v>
      </c>
      <c r="E352" s="73">
        <v>0</v>
      </c>
      <c r="F352" s="73">
        <v>0</v>
      </c>
      <c r="G352" s="73">
        <v>0</v>
      </c>
      <c r="H352" s="73">
        <v>0</v>
      </c>
      <c r="I352" s="73">
        <v>0</v>
      </c>
      <c r="J352" s="73">
        <v>0</v>
      </c>
      <c r="K352" s="73">
        <v>0</v>
      </c>
      <c r="L352" s="73">
        <v>0</v>
      </c>
      <c r="M352" s="73">
        <v>0</v>
      </c>
      <c r="N352" s="73">
        <v>0</v>
      </c>
      <c r="O352" s="73">
        <v>0</v>
      </c>
      <c r="P352" s="73">
        <v>0</v>
      </c>
      <c r="Q352" s="73">
        <v>0</v>
      </c>
      <c r="R352" s="73">
        <v>0</v>
      </c>
      <c r="S352" s="73">
        <v>0</v>
      </c>
      <c r="T352" s="73">
        <v>0</v>
      </c>
      <c r="U352" s="73">
        <v>0</v>
      </c>
      <c r="V352" s="6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</row>
    <row r="353" spans="1:63" s="18" customFormat="1" x14ac:dyDescent="0.25">
      <c r="A353" s="39" t="s">
        <v>636</v>
      </c>
      <c r="B353" s="70" t="s">
        <v>409</v>
      </c>
      <c r="C353" s="71" t="s">
        <v>216</v>
      </c>
      <c r="D353" s="73">
        <v>0</v>
      </c>
      <c r="E353" s="73">
        <v>0</v>
      </c>
      <c r="F353" s="73">
        <v>0</v>
      </c>
      <c r="G353" s="73">
        <v>0</v>
      </c>
      <c r="H353" s="73">
        <v>0</v>
      </c>
      <c r="I353" s="73">
        <v>0</v>
      </c>
      <c r="J353" s="73">
        <v>0</v>
      </c>
      <c r="K353" s="73">
        <v>0</v>
      </c>
      <c r="L353" s="73">
        <v>0</v>
      </c>
      <c r="M353" s="73">
        <v>0</v>
      </c>
      <c r="N353" s="73">
        <v>0</v>
      </c>
      <c r="O353" s="73">
        <v>0</v>
      </c>
      <c r="P353" s="73">
        <v>0</v>
      </c>
      <c r="Q353" s="73">
        <v>0</v>
      </c>
      <c r="R353" s="73">
        <v>0</v>
      </c>
      <c r="S353" s="73">
        <v>0</v>
      </c>
      <c r="T353" s="73">
        <v>0</v>
      </c>
      <c r="U353" s="73">
        <v>0</v>
      </c>
      <c r="V353" s="6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</row>
    <row r="354" spans="1:63" s="18" customFormat="1" ht="31.5" x14ac:dyDescent="0.25">
      <c r="A354" s="39" t="s">
        <v>637</v>
      </c>
      <c r="B354" s="70" t="s">
        <v>411</v>
      </c>
      <c r="C354" s="71" t="s">
        <v>216</v>
      </c>
      <c r="D354" s="73">
        <v>0</v>
      </c>
      <c r="E354" s="73">
        <v>0</v>
      </c>
      <c r="F354" s="73">
        <v>0</v>
      </c>
      <c r="G354" s="73">
        <v>0</v>
      </c>
      <c r="H354" s="73">
        <v>0</v>
      </c>
      <c r="I354" s="73">
        <v>0</v>
      </c>
      <c r="J354" s="73">
        <v>0</v>
      </c>
      <c r="K354" s="73">
        <v>0</v>
      </c>
      <c r="L354" s="73">
        <v>0</v>
      </c>
      <c r="M354" s="73">
        <v>0</v>
      </c>
      <c r="N354" s="73">
        <v>0</v>
      </c>
      <c r="O354" s="73">
        <v>0</v>
      </c>
      <c r="P354" s="73">
        <v>0</v>
      </c>
      <c r="Q354" s="73">
        <v>0</v>
      </c>
      <c r="R354" s="73">
        <v>0</v>
      </c>
      <c r="S354" s="73">
        <v>0</v>
      </c>
      <c r="T354" s="73">
        <v>0</v>
      </c>
      <c r="U354" s="73">
        <v>0</v>
      </c>
      <c r="V354" s="6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</row>
    <row r="355" spans="1:63" s="18" customFormat="1" ht="31.5" x14ac:dyDescent="0.25">
      <c r="A355" s="39" t="s">
        <v>638</v>
      </c>
      <c r="B355" s="70" t="s">
        <v>413</v>
      </c>
      <c r="C355" s="71" t="s">
        <v>216</v>
      </c>
      <c r="D355" s="73">
        <v>0</v>
      </c>
      <c r="E355" s="73">
        <v>0</v>
      </c>
      <c r="F355" s="73">
        <v>0</v>
      </c>
      <c r="G355" s="73">
        <v>0</v>
      </c>
      <c r="H355" s="73">
        <v>0</v>
      </c>
      <c r="I355" s="73">
        <v>0</v>
      </c>
      <c r="J355" s="73">
        <v>0</v>
      </c>
      <c r="K355" s="73">
        <v>0</v>
      </c>
      <c r="L355" s="73">
        <v>0</v>
      </c>
      <c r="M355" s="73">
        <v>0</v>
      </c>
      <c r="N355" s="73">
        <v>0</v>
      </c>
      <c r="O355" s="73">
        <v>0</v>
      </c>
      <c r="P355" s="73">
        <v>0</v>
      </c>
      <c r="Q355" s="73">
        <v>0</v>
      </c>
      <c r="R355" s="73">
        <v>0</v>
      </c>
      <c r="S355" s="73">
        <v>0</v>
      </c>
      <c r="T355" s="73">
        <v>0</v>
      </c>
      <c r="U355" s="73">
        <v>0</v>
      </c>
      <c r="V355" s="6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</row>
    <row r="356" spans="1:63" s="18" customFormat="1" ht="31.5" x14ac:dyDescent="0.25">
      <c r="A356" s="39" t="s">
        <v>639</v>
      </c>
      <c r="B356" s="70" t="s">
        <v>415</v>
      </c>
      <c r="C356" s="71" t="s">
        <v>216</v>
      </c>
      <c r="D356" s="73">
        <v>0</v>
      </c>
      <c r="E356" s="73">
        <v>0</v>
      </c>
      <c r="F356" s="73">
        <v>0</v>
      </c>
      <c r="G356" s="73">
        <v>0</v>
      </c>
      <c r="H356" s="73">
        <v>0</v>
      </c>
      <c r="I356" s="73">
        <v>0</v>
      </c>
      <c r="J356" s="73">
        <v>0</v>
      </c>
      <c r="K356" s="73">
        <v>0</v>
      </c>
      <c r="L356" s="73">
        <v>0</v>
      </c>
      <c r="M356" s="73">
        <v>0</v>
      </c>
      <c r="N356" s="73">
        <v>0</v>
      </c>
      <c r="O356" s="73">
        <v>0</v>
      </c>
      <c r="P356" s="73">
        <v>0</v>
      </c>
      <c r="Q356" s="73">
        <v>0</v>
      </c>
      <c r="R356" s="73">
        <v>0</v>
      </c>
      <c r="S356" s="73">
        <v>0</v>
      </c>
      <c r="T356" s="73">
        <v>0</v>
      </c>
      <c r="U356" s="73">
        <v>0</v>
      </c>
      <c r="V356" s="6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</row>
    <row r="357" spans="1:63" s="18" customFormat="1" ht="31.5" x14ac:dyDescent="0.25">
      <c r="A357" s="39" t="s">
        <v>640</v>
      </c>
      <c r="B357" s="70" t="s">
        <v>417</v>
      </c>
      <c r="C357" s="71" t="s">
        <v>216</v>
      </c>
      <c r="D357" s="73">
        <v>0</v>
      </c>
      <c r="E357" s="73">
        <v>0</v>
      </c>
      <c r="F357" s="73">
        <v>0</v>
      </c>
      <c r="G357" s="73">
        <v>0</v>
      </c>
      <c r="H357" s="73">
        <v>0</v>
      </c>
      <c r="I357" s="73">
        <v>0</v>
      </c>
      <c r="J357" s="73">
        <v>0</v>
      </c>
      <c r="K357" s="73">
        <v>0</v>
      </c>
      <c r="L357" s="73">
        <v>0</v>
      </c>
      <c r="M357" s="73">
        <v>0</v>
      </c>
      <c r="N357" s="73">
        <v>0</v>
      </c>
      <c r="O357" s="73">
        <v>0</v>
      </c>
      <c r="P357" s="73">
        <v>0</v>
      </c>
      <c r="Q357" s="73">
        <v>0</v>
      </c>
      <c r="R357" s="73">
        <v>0</v>
      </c>
      <c r="S357" s="73">
        <v>0</v>
      </c>
      <c r="T357" s="73">
        <v>0</v>
      </c>
      <c r="U357" s="73">
        <v>0</v>
      </c>
      <c r="V357" s="6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</row>
    <row r="358" spans="1:63" s="18" customFormat="1" ht="31.5" x14ac:dyDescent="0.25">
      <c r="A358" s="39" t="s">
        <v>641</v>
      </c>
      <c r="B358" s="70" t="s">
        <v>419</v>
      </c>
      <c r="C358" s="71" t="s">
        <v>216</v>
      </c>
      <c r="D358" s="73">
        <v>0</v>
      </c>
      <c r="E358" s="73">
        <v>0</v>
      </c>
      <c r="F358" s="73">
        <v>0</v>
      </c>
      <c r="G358" s="73">
        <v>0</v>
      </c>
      <c r="H358" s="73">
        <v>0</v>
      </c>
      <c r="I358" s="73">
        <v>0</v>
      </c>
      <c r="J358" s="73">
        <v>0</v>
      </c>
      <c r="K358" s="73">
        <v>0</v>
      </c>
      <c r="L358" s="73">
        <v>0</v>
      </c>
      <c r="M358" s="73">
        <v>0</v>
      </c>
      <c r="N358" s="73">
        <v>0</v>
      </c>
      <c r="O358" s="73">
        <v>0</v>
      </c>
      <c r="P358" s="73">
        <v>0</v>
      </c>
      <c r="Q358" s="73">
        <v>0</v>
      </c>
      <c r="R358" s="73">
        <v>0</v>
      </c>
      <c r="S358" s="73">
        <v>0</v>
      </c>
      <c r="T358" s="73">
        <v>0</v>
      </c>
      <c r="U358" s="73">
        <v>0</v>
      </c>
      <c r="V358" s="6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</row>
    <row r="359" spans="1:63" s="18" customFormat="1" ht="31.5" x14ac:dyDescent="0.25">
      <c r="A359" s="39" t="s">
        <v>642</v>
      </c>
      <c r="B359" s="70" t="s">
        <v>421</v>
      </c>
      <c r="C359" s="71" t="s">
        <v>216</v>
      </c>
      <c r="D359" s="73">
        <v>0</v>
      </c>
      <c r="E359" s="73">
        <v>0</v>
      </c>
      <c r="F359" s="73">
        <v>0</v>
      </c>
      <c r="G359" s="73">
        <v>0</v>
      </c>
      <c r="H359" s="73">
        <v>0</v>
      </c>
      <c r="I359" s="73">
        <v>0</v>
      </c>
      <c r="J359" s="73">
        <v>0</v>
      </c>
      <c r="K359" s="73">
        <v>0</v>
      </c>
      <c r="L359" s="73">
        <v>0</v>
      </c>
      <c r="M359" s="73">
        <v>0</v>
      </c>
      <c r="N359" s="73">
        <v>0</v>
      </c>
      <c r="O359" s="73">
        <v>0</v>
      </c>
      <c r="P359" s="73">
        <v>0</v>
      </c>
      <c r="Q359" s="73">
        <v>0</v>
      </c>
      <c r="R359" s="73">
        <v>0</v>
      </c>
      <c r="S359" s="73">
        <v>0</v>
      </c>
      <c r="T359" s="73">
        <v>0</v>
      </c>
      <c r="U359" s="73">
        <v>0</v>
      </c>
      <c r="V359" s="6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</row>
    <row r="360" spans="1:63" s="18" customFormat="1" ht="31.5" x14ac:dyDescent="0.25">
      <c r="A360" s="39" t="s">
        <v>643</v>
      </c>
      <c r="B360" s="70" t="s">
        <v>318</v>
      </c>
      <c r="C360" s="71" t="s">
        <v>216</v>
      </c>
      <c r="D360" s="73">
        <v>0</v>
      </c>
      <c r="E360" s="73">
        <v>0</v>
      </c>
      <c r="F360" s="73">
        <v>0</v>
      </c>
      <c r="G360" s="73">
        <v>0</v>
      </c>
      <c r="H360" s="73">
        <v>0</v>
      </c>
      <c r="I360" s="73">
        <v>0</v>
      </c>
      <c r="J360" s="73">
        <v>0</v>
      </c>
      <c r="K360" s="73">
        <v>0</v>
      </c>
      <c r="L360" s="73">
        <v>0</v>
      </c>
      <c r="M360" s="73">
        <v>0</v>
      </c>
      <c r="N360" s="73">
        <v>0</v>
      </c>
      <c r="O360" s="73">
        <v>0</v>
      </c>
      <c r="P360" s="73">
        <v>0</v>
      </c>
      <c r="Q360" s="73">
        <v>0</v>
      </c>
      <c r="R360" s="73">
        <v>0</v>
      </c>
      <c r="S360" s="73">
        <v>0</v>
      </c>
      <c r="T360" s="73">
        <v>0</v>
      </c>
      <c r="U360" s="73">
        <v>0</v>
      </c>
      <c r="V360" s="6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</row>
    <row r="361" spans="1:63" s="18" customFormat="1" x14ac:dyDescent="0.25">
      <c r="A361" s="39" t="s">
        <v>644</v>
      </c>
      <c r="B361" s="70" t="s">
        <v>320</v>
      </c>
      <c r="C361" s="71" t="s">
        <v>216</v>
      </c>
      <c r="D361" s="73">
        <v>0</v>
      </c>
      <c r="E361" s="73">
        <v>0</v>
      </c>
      <c r="F361" s="73">
        <v>0</v>
      </c>
      <c r="G361" s="73">
        <v>0</v>
      </c>
      <c r="H361" s="73">
        <v>0</v>
      </c>
      <c r="I361" s="73">
        <v>0</v>
      </c>
      <c r="J361" s="73">
        <v>0</v>
      </c>
      <c r="K361" s="73">
        <v>0</v>
      </c>
      <c r="L361" s="73">
        <v>0</v>
      </c>
      <c r="M361" s="73">
        <v>0</v>
      </c>
      <c r="N361" s="73">
        <v>0</v>
      </c>
      <c r="O361" s="73">
        <v>0</v>
      </c>
      <c r="P361" s="73">
        <v>0</v>
      </c>
      <c r="Q361" s="73">
        <v>0</v>
      </c>
      <c r="R361" s="73">
        <v>0</v>
      </c>
      <c r="S361" s="73">
        <v>0</v>
      </c>
      <c r="T361" s="73">
        <v>0</v>
      </c>
      <c r="U361" s="73">
        <v>0</v>
      </c>
      <c r="V361" s="6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</row>
    <row r="362" spans="1:63" s="18" customFormat="1" x14ac:dyDescent="0.25">
      <c r="A362" s="39" t="s">
        <v>645</v>
      </c>
      <c r="B362" s="70" t="s">
        <v>424</v>
      </c>
      <c r="C362" s="71" t="s">
        <v>216</v>
      </c>
      <c r="D362" s="73">
        <v>0</v>
      </c>
      <c r="E362" s="73">
        <v>0</v>
      </c>
      <c r="F362" s="73">
        <v>0</v>
      </c>
      <c r="G362" s="73">
        <v>0</v>
      </c>
      <c r="H362" s="73">
        <v>0</v>
      </c>
      <c r="I362" s="73">
        <v>0</v>
      </c>
      <c r="J362" s="73">
        <v>0</v>
      </c>
      <c r="K362" s="73">
        <v>0</v>
      </c>
      <c r="L362" s="73">
        <v>0</v>
      </c>
      <c r="M362" s="73">
        <v>0</v>
      </c>
      <c r="N362" s="73">
        <v>0</v>
      </c>
      <c r="O362" s="73">
        <v>0</v>
      </c>
      <c r="P362" s="73">
        <v>0</v>
      </c>
      <c r="Q362" s="73">
        <v>0</v>
      </c>
      <c r="R362" s="73">
        <v>0</v>
      </c>
      <c r="S362" s="73">
        <v>0</v>
      </c>
      <c r="T362" s="73">
        <v>0</v>
      </c>
      <c r="U362" s="73">
        <v>0</v>
      </c>
      <c r="V362" s="6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</row>
    <row r="363" spans="1:63" s="18" customFormat="1" x14ac:dyDescent="0.25">
      <c r="A363" s="39" t="s">
        <v>182</v>
      </c>
      <c r="B363" s="70" t="s">
        <v>646</v>
      </c>
      <c r="C363" s="71" t="s">
        <v>216</v>
      </c>
      <c r="D363" s="73">
        <v>0</v>
      </c>
      <c r="E363" s="73">
        <v>0</v>
      </c>
      <c r="F363" s="73">
        <v>0</v>
      </c>
      <c r="G363" s="73">
        <v>0</v>
      </c>
      <c r="H363" s="73">
        <v>0</v>
      </c>
      <c r="I363" s="73">
        <v>0</v>
      </c>
      <c r="J363" s="73">
        <v>0</v>
      </c>
      <c r="K363" s="73">
        <v>0</v>
      </c>
      <c r="L363" s="73">
        <v>0</v>
      </c>
      <c r="M363" s="73">
        <v>0</v>
      </c>
      <c r="N363" s="73">
        <v>0</v>
      </c>
      <c r="O363" s="73">
        <v>0</v>
      </c>
      <c r="P363" s="73">
        <v>0</v>
      </c>
      <c r="Q363" s="73">
        <v>0</v>
      </c>
      <c r="R363" s="73">
        <v>0</v>
      </c>
      <c r="S363" s="73">
        <v>0</v>
      </c>
      <c r="T363" s="73">
        <v>0</v>
      </c>
      <c r="U363" s="73">
        <v>0</v>
      </c>
      <c r="V363" s="6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</row>
    <row r="364" spans="1:63" s="18" customFormat="1" ht="47.25" x14ac:dyDescent="0.25">
      <c r="A364" s="39" t="s">
        <v>34</v>
      </c>
      <c r="B364" s="70" t="s">
        <v>259</v>
      </c>
      <c r="C364" s="71" t="s">
        <v>216</v>
      </c>
      <c r="D364" s="73">
        <v>0</v>
      </c>
      <c r="E364" s="73">
        <v>0</v>
      </c>
      <c r="F364" s="73">
        <v>0</v>
      </c>
      <c r="G364" s="73">
        <v>0</v>
      </c>
      <c r="H364" s="73">
        <v>0</v>
      </c>
      <c r="I364" s="73">
        <v>0</v>
      </c>
      <c r="J364" s="73">
        <v>0</v>
      </c>
      <c r="K364" s="73">
        <v>0</v>
      </c>
      <c r="L364" s="73">
        <v>0</v>
      </c>
      <c r="M364" s="73">
        <v>0</v>
      </c>
      <c r="N364" s="73">
        <v>0</v>
      </c>
      <c r="O364" s="73">
        <v>0</v>
      </c>
      <c r="P364" s="73">
        <v>0</v>
      </c>
      <c r="Q364" s="73">
        <v>0</v>
      </c>
      <c r="R364" s="73">
        <v>0</v>
      </c>
      <c r="S364" s="73">
        <v>0</v>
      </c>
      <c r="T364" s="73">
        <v>0</v>
      </c>
      <c r="U364" s="73">
        <v>0</v>
      </c>
      <c r="V364" s="6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</row>
    <row r="365" spans="1:63" s="18" customFormat="1" x14ac:dyDescent="0.25">
      <c r="A365" s="39" t="s">
        <v>35</v>
      </c>
      <c r="B365" s="70" t="s">
        <v>260</v>
      </c>
      <c r="C365" s="71" t="s">
        <v>216</v>
      </c>
      <c r="D365" s="73">
        <v>0</v>
      </c>
      <c r="E365" s="73">
        <v>0</v>
      </c>
      <c r="F365" s="73">
        <v>0</v>
      </c>
      <c r="G365" s="73">
        <v>0</v>
      </c>
      <c r="H365" s="73">
        <v>0</v>
      </c>
      <c r="I365" s="73">
        <v>0</v>
      </c>
      <c r="J365" s="73">
        <v>0</v>
      </c>
      <c r="K365" s="73">
        <v>0</v>
      </c>
      <c r="L365" s="73">
        <v>0</v>
      </c>
      <c r="M365" s="73">
        <v>0</v>
      </c>
      <c r="N365" s="73">
        <v>0</v>
      </c>
      <c r="O365" s="73">
        <v>0</v>
      </c>
      <c r="P365" s="73">
        <v>0</v>
      </c>
      <c r="Q365" s="73">
        <v>0</v>
      </c>
      <c r="R365" s="73">
        <v>0</v>
      </c>
      <c r="S365" s="73">
        <v>0</v>
      </c>
      <c r="T365" s="73">
        <v>0</v>
      </c>
      <c r="U365" s="73">
        <v>0</v>
      </c>
      <c r="V365" s="6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</row>
    <row r="366" spans="1:63" s="18" customFormat="1" ht="31.5" x14ac:dyDescent="0.25">
      <c r="A366" s="39" t="s">
        <v>647</v>
      </c>
      <c r="B366" s="70" t="s">
        <v>261</v>
      </c>
      <c r="C366" s="71" t="s">
        <v>216</v>
      </c>
      <c r="D366" s="73">
        <v>0</v>
      </c>
      <c r="E366" s="73">
        <v>0</v>
      </c>
      <c r="F366" s="73">
        <v>0</v>
      </c>
      <c r="G366" s="73">
        <v>0</v>
      </c>
      <c r="H366" s="73">
        <v>0</v>
      </c>
      <c r="I366" s="73">
        <v>0</v>
      </c>
      <c r="J366" s="73">
        <v>0</v>
      </c>
      <c r="K366" s="73">
        <v>0</v>
      </c>
      <c r="L366" s="73">
        <v>0</v>
      </c>
      <c r="M366" s="73">
        <v>0</v>
      </c>
      <c r="N366" s="73">
        <v>0</v>
      </c>
      <c r="O366" s="73">
        <v>0</v>
      </c>
      <c r="P366" s="73">
        <v>0</v>
      </c>
      <c r="Q366" s="73">
        <v>0</v>
      </c>
      <c r="R366" s="73">
        <v>0</v>
      </c>
      <c r="S366" s="73">
        <v>0</v>
      </c>
      <c r="T366" s="73">
        <v>0</v>
      </c>
      <c r="U366" s="73">
        <v>0</v>
      </c>
      <c r="V366" s="6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</row>
    <row r="367" spans="1:63" s="18" customFormat="1" ht="47.25" x14ac:dyDescent="0.25">
      <c r="A367" s="39" t="s">
        <v>648</v>
      </c>
      <c r="B367" s="70" t="s">
        <v>263</v>
      </c>
      <c r="C367" s="71" t="s">
        <v>216</v>
      </c>
      <c r="D367" s="73">
        <v>0</v>
      </c>
      <c r="E367" s="73">
        <v>0</v>
      </c>
      <c r="F367" s="73">
        <v>0</v>
      </c>
      <c r="G367" s="73">
        <v>0</v>
      </c>
      <c r="H367" s="73">
        <v>0</v>
      </c>
      <c r="I367" s="73">
        <v>0</v>
      </c>
      <c r="J367" s="73">
        <v>0</v>
      </c>
      <c r="K367" s="73">
        <v>0</v>
      </c>
      <c r="L367" s="73">
        <v>0</v>
      </c>
      <c r="M367" s="73">
        <v>0</v>
      </c>
      <c r="N367" s="73">
        <v>0</v>
      </c>
      <c r="O367" s="73">
        <v>0</v>
      </c>
      <c r="P367" s="73">
        <v>0</v>
      </c>
      <c r="Q367" s="73">
        <v>0</v>
      </c>
      <c r="R367" s="73">
        <v>0</v>
      </c>
      <c r="S367" s="73">
        <v>0</v>
      </c>
      <c r="T367" s="73">
        <v>0</v>
      </c>
      <c r="U367" s="73">
        <v>0</v>
      </c>
      <c r="V367" s="6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</row>
    <row r="368" spans="1:63" s="18" customFormat="1" ht="47.25" x14ac:dyDescent="0.25">
      <c r="A368" s="39" t="s">
        <v>649</v>
      </c>
      <c r="B368" s="70" t="s">
        <v>265</v>
      </c>
      <c r="C368" s="71" t="s">
        <v>216</v>
      </c>
      <c r="D368" s="73">
        <v>0</v>
      </c>
      <c r="E368" s="73">
        <v>0</v>
      </c>
      <c r="F368" s="73">
        <v>0</v>
      </c>
      <c r="G368" s="73">
        <v>0</v>
      </c>
      <c r="H368" s="73">
        <v>0</v>
      </c>
      <c r="I368" s="73">
        <v>0</v>
      </c>
      <c r="J368" s="73">
        <v>0</v>
      </c>
      <c r="K368" s="73">
        <v>0</v>
      </c>
      <c r="L368" s="73">
        <v>0</v>
      </c>
      <c r="M368" s="73">
        <v>0</v>
      </c>
      <c r="N368" s="73">
        <v>0</v>
      </c>
      <c r="O368" s="73">
        <v>0</v>
      </c>
      <c r="P368" s="73">
        <v>0</v>
      </c>
      <c r="Q368" s="73">
        <v>0</v>
      </c>
      <c r="R368" s="73">
        <v>0</v>
      </c>
      <c r="S368" s="73">
        <v>0</v>
      </c>
      <c r="T368" s="73">
        <v>0</v>
      </c>
      <c r="U368" s="73">
        <v>0</v>
      </c>
      <c r="V368" s="6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</row>
    <row r="369" spans="1:63" s="18" customFormat="1" ht="31.5" x14ac:dyDescent="0.25">
      <c r="A369" s="39" t="s">
        <v>650</v>
      </c>
      <c r="B369" s="70" t="s">
        <v>267</v>
      </c>
      <c r="C369" s="71" t="s">
        <v>216</v>
      </c>
      <c r="D369" s="73">
        <v>0</v>
      </c>
      <c r="E369" s="73">
        <v>0</v>
      </c>
      <c r="F369" s="73">
        <v>0</v>
      </c>
      <c r="G369" s="73">
        <v>0</v>
      </c>
      <c r="H369" s="73">
        <v>0</v>
      </c>
      <c r="I369" s="73">
        <v>0</v>
      </c>
      <c r="J369" s="73">
        <v>0</v>
      </c>
      <c r="K369" s="73">
        <v>0</v>
      </c>
      <c r="L369" s="73">
        <v>0</v>
      </c>
      <c r="M369" s="73">
        <v>0</v>
      </c>
      <c r="N369" s="73">
        <v>0</v>
      </c>
      <c r="O369" s="73">
        <v>0</v>
      </c>
      <c r="P369" s="73">
        <v>0</v>
      </c>
      <c r="Q369" s="73">
        <v>0</v>
      </c>
      <c r="R369" s="73">
        <v>0</v>
      </c>
      <c r="S369" s="73">
        <v>0</v>
      </c>
      <c r="T369" s="73">
        <v>0</v>
      </c>
      <c r="U369" s="73">
        <v>0</v>
      </c>
      <c r="V369" s="6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</row>
    <row r="370" spans="1:63" s="18" customFormat="1" ht="31.5" x14ac:dyDescent="0.25">
      <c r="A370" s="39" t="s">
        <v>651</v>
      </c>
      <c r="B370" s="70" t="s">
        <v>268</v>
      </c>
      <c r="C370" s="71" t="s">
        <v>216</v>
      </c>
      <c r="D370" s="73">
        <v>0</v>
      </c>
      <c r="E370" s="73">
        <v>0</v>
      </c>
      <c r="F370" s="73">
        <v>0</v>
      </c>
      <c r="G370" s="73">
        <v>0</v>
      </c>
      <c r="H370" s="73">
        <v>0</v>
      </c>
      <c r="I370" s="73">
        <v>0</v>
      </c>
      <c r="J370" s="73">
        <v>0</v>
      </c>
      <c r="K370" s="73">
        <v>0</v>
      </c>
      <c r="L370" s="73">
        <v>0</v>
      </c>
      <c r="M370" s="73">
        <v>0</v>
      </c>
      <c r="N370" s="73">
        <v>0</v>
      </c>
      <c r="O370" s="73">
        <v>0</v>
      </c>
      <c r="P370" s="73">
        <v>0</v>
      </c>
      <c r="Q370" s="73">
        <v>0</v>
      </c>
      <c r="R370" s="73">
        <v>0</v>
      </c>
      <c r="S370" s="73">
        <v>0</v>
      </c>
      <c r="T370" s="73">
        <v>0</v>
      </c>
      <c r="U370" s="73">
        <v>0</v>
      </c>
      <c r="V370" s="6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</row>
    <row r="371" spans="1:63" s="18" customFormat="1" ht="47.25" x14ac:dyDescent="0.25">
      <c r="A371" s="39" t="s">
        <v>652</v>
      </c>
      <c r="B371" s="70" t="s">
        <v>270</v>
      </c>
      <c r="C371" s="71" t="s">
        <v>216</v>
      </c>
      <c r="D371" s="73">
        <v>0</v>
      </c>
      <c r="E371" s="73">
        <v>0</v>
      </c>
      <c r="F371" s="73">
        <v>0</v>
      </c>
      <c r="G371" s="73">
        <v>0</v>
      </c>
      <c r="H371" s="73">
        <v>0</v>
      </c>
      <c r="I371" s="73">
        <v>0</v>
      </c>
      <c r="J371" s="73">
        <v>0</v>
      </c>
      <c r="K371" s="73">
        <v>0</v>
      </c>
      <c r="L371" s="73">
        <v>0</v>
      </c>
      <c r="M371" s="73">
        <v>0</v>
      </c>
      <c r="N371" s="73">
        <v>0</v>
      </c>
      <c r="O371" s="73">
        <v>0</v>
      </c>
      <c r="P371" s="73">
        <v>0</v>
      </c>
      <c r="Q371" s="73">
        <v>0</v>
      </c>
      <c r="R371" s="73">
        <v>0</v>
      </c>
      <c r="S371" s="73">
        <v>0</v>
      </c>
      <c r="T371" s="73">
        <v>0</v>
      </c>
      <c r="U371" s="73">
        <v>0</v>
      </c>
      <c r="V371" s="6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</row>
    <row r="372" spans="1:63" s="18" customFormat="1" ht="31.5" x14ac:dyDescent="0.25">
      <c r="A372" s="39" t="s">
        <v>653</v>
      </c>
      <c r="B372" s="70" t="s">
        <v>272</v>
      </c>
      <c r="C372" s="71" t="s">
        <v>216</v>
      </c>
      <c r="D372" s="73">
        <v>0</v>
      </c>
      <c r="E372" s="73">
        <v>0</v>
      </c>
      <c r="F372" s="73">
        <v>0</v>
      </c>
      <c r="G372" s="73">
        <v>0</v>
      </c>
      <c r="H372" s="73">
        <v>0</v>
      </c>
      <c r="I372" s="73">
        <v>0</v>
      </c>
      <c r="J372" s="73">
        <v>0</v>
      </c>
      <c r="K372" s="73">
        <v>0</v>
      </c>
      <c r="L372" s="73">
        <v>0</v>
      </c>
      <c r="M372" s="73">
        <v>0</v>
      </c>
      <c r="N372" s="73">
        <v>0</v>
      </c>
      <c r="O372" s="73">
        <v>0</v>
      </c>
      <c r="P372" s="73">
        <v>0</v>
      </c>
      <c r="Q372" s="73">
        <v>0</v>
      </c>
      <c r="R372" s="73">
        <v>0</v>
      </c>
      <c r="S372" s="73">
        <v>0</v>
      </c>
      <c r="T372" s="73">
        <v>0</v>
      </c>
      <c r="U372" s="73">
        <v>0</v>
      </c>
      <c r="V372" s="6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</row>
    <row r="373" spans="1:63" s="18" customFormat="1" ht="31.5" x14ac:dyDescent="0.25">
      <c r="A373" s="39" t="s">
        <v>654</v>
      </c>
      <c r="B373" s="70" t="s">
        <v>274</v>
      </c>
      <c r="C373" s="71" t="s">
        <v>216</v>
      </c>
      <c r="D373" s="73">
        <v>0</v>
      </c>
      <c r="E373" s="73">
        <v>0</v>
      </c>
      <c r="F373" s="73">
        <v>0</v>
      </c>
      <c r="G373" s="73">
        <v>0</v>
      </c>
      <c r="H373" s="73">
        <v>0</v>
      </c>
      <c r="I373" s="73">
        <v>0</v>
      </c>
      <c r="J373" s="73">
        <v>0</v>
      </c>
      <c r="K373" s="73">
        <v>0</v>
      </c>
      <c r="L373" s="73">
        <v>0</v>
      </c>
      <c r="M373" s="73">
        <v>0</v>
      </c>
      <c r="N373" s="73">
        <v>0</v>
      </c>
      <c r="O373" s="73">
        <v>0</v>
      </c>
      <c r="P373" s="73">
        <v>0</v>
      </c>
      <c r="Q373" s="73">
        <v>0</v>
      </c>
      <c r="R373" s="73">
        <v>0</v>
      </c>
      <c r="S373" s="73">
        <v>0</v>
      </c>
      <c r="T373" s="73">
        <v>0</v>
      </c>
      <c r="U373" s="73">
        <v>0</v>
      </c>
      <c r="V373" s="6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</row>
    <row r="374" spans="1:63" s="18" customFormat="1" ht="31.5" x14ac:dyDescent="0.25">
      <c r="A374" s="39" t="s">
        <v>655</v>
      </c>
      <c r="B374" s="70" t="s">
        <v>276</v>
      </c>
      <c r="C374" s="71" t="s">
        <v>216</v>
      </c>
      <c r="D374" s="73">
        <v>0</v>
      </c>
      <c r="E374" s="73">
        <v>0</v>
      </c>
      <c r="F374" s="73">
        <v>0</v>
      </c>
      <c r="G374" s="73">
        <v>0</v>
      </c>
      <c r="H374" s="73">
        <v>0</v>
      </c>
      <c r="I374" s="73">
        <v>0</v>
      </c>
      <c r="J374" s="73">
        <v>0</v>
      </c>
      <c r="K374" s="73">
        <v>0</v>
      </c>
      <c r="L374" s="73">
        <v>0</v>
      </c>
      <c r="M374" s="73">
        <v>0</v>
      </c>
      <c r="N374" s="73">
        <v>0</v>
      </c>
      <c r="O374" s="73">
        <v>0</v>
      </c>
      <c r="P374" s="73">
        <v>0</v>
      </c>
      <c r="Q374" s="73">
        <v>0</v>
      </c>
      <c r="R374" s="73">
        <v>0</v>
      </c>
      <c r="S374" s="73">
        <v>0</v>
      </c>
      <c r="T374" s="73">
        <v>0</v>
      </c>
      <c r="U374" s="73">
        <v>0</v>
      </c>
      <c r="V374" s="6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</row>
    <row r="375" spans="1:63" s="18" customFormat="1" ht="78.75" x14ac:dyDescent="0.25">
      <c r="A375" s="39" t="s">
        <v>655</v>
      </c>
      <c r="B375" s="70" t="s">
        <v>277</v>
      </c>
      <c r="C375" s="71" t="s">
        <v>216</v>
      </c>
      <c r="D375" s="73">
        <v>0</v>
      </c>
      <c r="E375" s="73">
        <v>0</v>
      </c>
      <c r="F375" s="73">
        <v>0</v>
      </c>
      <c r="G375" s="73">
        <v>0</v>
      </c>
      <c r="H375" s="73">
        <v>0</v>
      </c>
      <c r="I375" s="73">
        <v>0</v>
      </c>
      <c r="J375" s="73">
        <v>0</v>
      </c>
      <c r="K375" s="73">
        <v>0</v>
      </c>
      <c r="L375" s="73">
        <v>0</v>
      </c>
      <c r="M375" s="73">
        <v>0</v>
      </c>
      <c r="N375" s="73">
        <v>0</v>
      </c>
      <c r="O375" s="73">
        <v>0</v>
      </c>
      <c r="P375" s="73">
        <v>0</v>
      </c>
      <c r="Q375" s="73">
        <v>0</v>
      </c>
      <c r="R375" s="73">
        <v>0</v>
      </c>
      <c r="S375" s="73">
        <v>0</v>
      </c>
      <c r="T375" s="73">
        <v>0</v>
      </c>
      <c r="U375" s="73">
        <v>0</v>
      </c>
      <c r="V375" s="6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</row>
    <row r="376" spans="1:63" s="18" customFormat="1" ht="63" x14ac:dyDescent="0.25">
      <c r="A376" s="39" t="s">
        <v>655</v>
      </c>
      <c r="B376" s="70" t="s">
        <v>278</v>
      </c>
      <c r="C376" s="71" t="s">
        <v>216</v>
      </c>
      <c r="D376" s="73">
        <v>0</v>
      </c>
      <c r="E376" s="73">
        <v>0</v>
      </c>
      <c r="F376" s="73">
        <v>0</v>
      </c>
      <c r="G376" s="73">
        <v>0</v>
      </c>
      <c r="H376" s="73">
        <v>0</v>
      </c>
      <c r="I376" s="73">
        <v>0</v>
      </c>
      <c r="J376" s="73">
        <v>0</v>
      </c>
      <c r="K376" s="73">
        <v>0</v>
      </c>
      <c r="L376" s="73">
        <v>0</v>
      </c>
      <c r="M376" s="73">
        <v>0</v>
      </c>
      <c r="N376" s="73">
        <v>0</v>
      </c>
      <c r="O376" s="73">
        <v>0</v>
      </c>
      <c r="P376" s="73">
        <v>0</v>
      </c>
      <c r="Q376" s="73">
        <v>0</v>
      </c>
      <c r="R376" s="73">
        <v>0</v>
      </c>
      <c r="S376" s="73">
        <v>0</v>
      </c>
      <c r="T376" s="73">
        <v>0</v>
      </c>
      <c r="U376" s="73">
        <v>0</v>
      </c>
      <c r="V376" s="6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</row>
    <row r="377" spans="1:63" s="18" customFormat="1" ht="63" x14ac:dyDescent="0.25">
      <c r="A377" s="39" t="s">
        <v>655</v>
      </c>
      <c r="B377" s="70" t="s">
        <v>279</v>
      </c>
      <c r="C377" s="71" t="s">
        <v>216</v>
      </c>
      <c r="D377" s="73">
        <v>0</v>
      </c>
      <c r="E377" s="73">
        <v>0</v>
      </c>
      <c r="F377" s="73">
        <v>0</v>
      </c>
      <c r="G377" s="73">
        <v>0</v>
      </c>
      <c r="H377" s="73">
        <v>0</v>
      </c>
      <c r="I377" s="73">
        <v>0</v>
      </c>
      <c r="J377" s="73">
        <v>0</v>
      </c>
      <c r="K377" s="73">
        <v>0</v>
      </c>
      <c r="L377" s="73">
        <v>0</v>
      </c>
      <c r="M377" s="73">
        <v>0</v>
      </c>
      <c r="N377" s="73">
        <v>0</v>
      </c>
      <c r="O377" s="73">
        <v>0</v>
      </c>
      <c r="P377" s="73">
        <v>0</v>
      </c>
      <c r="Q377" s="73">
        <v>0</v>
      </c>
      <c r="R377" s="73">
        <v>0</v>
      </c>
      <c r="S377" s="73">
        <v>0</v>
      </c>
      <c r="T377" s="73">
        <v>0</v>
      </c>
      <c r="U377" s="73">
        <v>0</v>
      </c>
      <c r="V377" s="6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</row>
    <row r="378" spans="1:63" s="18" customFormat="1" ht="31.5" x14ac:dyDescent="0.25">
      <c r="A378" s="39" t="s">
        <v>656</v>
      </c>
      <c r="B378" s="70" t="s">
        <v>276</v>
      </c>
      <c r="C378" s="71" t="s">
        <v>216</v>
      </c>
      <c r="D378" s="73">
        <v>0</v>
      </c>
      <c r="E378" s="73">
        <v>0</v>
      </c>
      <c r="F378" s="73">
        <v>0</v>
      </c>
      <c r="G378" s="73">
        <v>0</v>
      </c>
      <c r="H378" s="73">
        <v>0</v>
      </c>
      <c r="I378" s="73">
        <v>0</v>
      </c>
      <c r="J378" s="73">
        <v>0</v>
      </c>
      <c r="K378" s="73">
        <v>0</v>
      </c>
      <c r="L378" s="73">
        <v>0</v>
      </c>
      <c r="M378" s="73">
        <v>0</v>
      </c>
      <c r="N378" s="73">
        <v>0</v>
      </c>
      <c r="O378" s="73">
        <v>0</v>
      </c>
      <c r="P378" s="73">
        <v>0</v>
      </c>
      <c r="Q378" s="73">
        <v>0</v>
      </c>
      <c r="R378" s="73">
        <v>0</v>
      </c>
      <c r="S378" s="73">
        <v>0</v>
      </c>
      <c r="T378" s="73">
        <v>0</v>
      </c>
      <c r="U378" s="73">
        <v>0</v>
      </c>
      <c r="V378" s="6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</row>
    <row r="379" spans="1:63" s="18" customFormat="1" ht="78.75" x14ac:dyDescent="0.25">
      <c r="A379" s="39" t="s">
        <v>656</v>
      </c>
      <c r="B379" s="70" t="s">
        <v>277</v>
      </c>
      <c r="C379" s="71" t="s">
        <v>216</v>
      </c>
      <c r="D379" s="73">
        <v>0</v>
      </c>
      <c r="E379" s="73">
        <v>0</v>
      </c>
      <c r="F379" s="73">
        <v>0</v>
      </c>
      <c r="G379" s="73">
        <v>0</v>
      </c>
      <c r="H379" s="73">
        <v>0</v>
      </c>
      <c r="I379" s="73">
        <v>0</v>
      </c>
      <c r="J379" s="73">
        <v>0</v>
      </c>
      <c r="K379" s="73">
        <v>0</v>
      </c>
      <c r="L379" s="73">
        <v>0</v>
      </c>
      <c r="M379" s="73">
        <v>0</v>
      </c>
      <c r="N379" s="73">
        <v>0</v>
      </c>
      <c r="O379" s="73">
        <v>0</v>
      </c>
      <c r="P379" s="73">
        <v>0</v>
      </c>
      <c r="Q379" s="73">
        <v>0</v>
      </c>
      <c r="R379" s="73">
        <v>0</v>
      </c>
      <c r="S379" s="73">
        <v>0</v>
      </c>
      <c r="T379" s="73">
        <v>0</v>
      </c>
      <c r="U379" s="73">
        <v>0</v>
      </c>
      <c r="V379" s="6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</row>
    <row r="380" spans="1:63" s="18" customFormat="1" ht="63" x14ac:dyDescent="0.25">
      <c r="A380" s="39" t="s">
        <v>656</v>
      </c>
      <c r="B380" s="70" t="s">
        <v>278</v>
      </c>
      <c r="C380" s="71" t="s">
        <v>216</v>
      </c>
      <c r="D380" s="73">
        <v>0</v>
      </c>
      <c r="E380" s="73">
        <v>0</v>
      </c>
      <c r="F380" s="73">
        <v>0</v>
      </c>
      <c r="G380" s="73">
        <v>0</v>
      </c>
      <c r="H380" s="73">
        <v>0</v>
      </c>
      <c r="I380" s="73">
        <v>0</v>
      </c>
      <c r="J380" s="73">
        <v>0</v>
      </c>
      <c r="K380" s="73">
        <v>0</v>
      </c>
      <c r="L380" s="73">
        <v>0</v>
      </c>
      <c r="M380" s="73">
        <v>0</v>
      </c>
      <c r="N380" s="73">
        <v>0</v>
      </c>
      <c r="O380" s="73">
        <v>0</v>
      </c>
      <c r="P380" s="73">
        <v>0</v>
      </c>
      <c r="Q380" s="73">
        <v>0</v>
      </c>
      <c r="R380" s="73">
        <v>0</v>
      </c>
      <c r="S380" s="73">
        <v>0</v>
      </c>
      <c r="T380" s="73">
        <v>0</v>
      </c>
      <c r="U380" s="73">
        <v>0</v>
      </c>
      <c r="V380" s="6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</row>
    <row r="381" spans="1:63" s="18" customFormat="1" ht="63" x14ac:dyDescent="0.25">
      <c r="A381" s="39" t="s">
        <v>656</v>
      </c>
      <c r="B381" s="70" t="s">
        <v>279</v>
      </c>
      <c r="C381" s="71" t="s">
        <v>216</v>
      </c>
      <c r="D381" s="73">
        <v>0</v>
      </c>
      <c r="E381" s="73">
        <v>0</v>
      </c>
      <c r="F381" s="73">
        <v>0</v>
      </c>
      <c r="G381" s="73">
        <v>0</v>
      </c>
      <c r="H381" s="73">
        <v>0</v>
      </c>
      <c r="I381" s="73">
        <v>0</v>
      </c>
      <c r="J381" s="73">
        <v>0</v>
      </c>
      <c r="K381" s="73">
        <v>0</v>
      </c>
      <c r="L381" s="73">
        <v>0</v>
      </c>
      <c r="M381" s="73">
        <v>0</v>
      </c>
      <c r="N381" s="73">
        <v>0</v>
      </c>
      <c r="O381" s="73">
        <v>0</v>
      </c>
      <c r="P381" s="73">
        <v>0</v>
      </c>
      <c r="Q381" s="73">
        <v>0</v>
      </c>
      <c r="R381" s="73">
        <v>0</v>
      </c>
      <c r="S381" s="73">
        <v>0</v>
      </c>
      <c r="T381" s="73">
        <v>0</v>
      </c>
      <c r="U381" s="73">
        <v>0</v>
      </c>
      <c r="V381" s="6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</row>
    <row r="382" spans="1:63" s="18" customFormat="1" ht="63" x14ac:dyDescent="0.25">
      <c r="A382" s="39" t="s">
        <v>657</v>
      </c>
      <c r="B382" s="70" t="s">
        <v>282</v>
      </c>
      <c r="C382" s="71" t="s">
        <v>216</v>
      </c>
      <c r="D382" s="73">
        <v>0</v>
      </c>
      <c r="E382" s="73">
        <v>0</v>
      </c>
      <c r="F382" s="73">
        <v>0</v>
      </c>
      <c r="G382" s="73">
        <v>0</v>
      </c>
      <c r="H382" s="73">
        <v>0</v>
      </c>
      <c r="I382" s="73">
        <v>0</v>
      </c>
      <c r="J382" s="73">
        <v>0</v>
      </c>
      <c r="K382" s="73">
        <v>0</v>
      </c>
      <c r="L382" s="73">
        <v>0</v>
      </c>
      <c r="M382" s="73">
        <v>0</v>
      </c>
      <c r="N382" s="73">
        <v>0</v>
      </c>
      <c r="O382" s="73">
        <v>0</v>
      </c>
      <c r="P382" s="73">
        <v>0</v>
      </c>
      <c r="Q382" s="73">
        <v>0</v>
      </c>
      <c r="R382" s="73">
        <v>0</v>
      </c>
      <c r="S382" s="73">
        <v>0</v>
      </c>
      <c r="T382" s="73">
        <v>0</v>
      </c>
      <c r="U382" s="73">
        <v>0</v>
      </c>
      <c r="V382" s="6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</row>
    <row r="383" spans="1:63" s="18" customFormat="1" ht="47.25" x14ac:dyDescent="0.25">
      <c r="A383" s="39" t="s">
        <v>658</v>
      </c>
      <c r="B383" s="70" t="s">
        <v>284</v>
      </c>
      <c r="C383" s="71" t="s">
        <v>216</v>
      </c>
      <c r="D383" s="73">
        <v>0</v>
      </c>
      <c r="E383" s="73">
        <v>0</v>
      </c>
      <c r="F383" s="73">
        <v>0</v>
      </c>
      <c r="G383" s="73">
        <v>0</v>
      </c>
      <c r="H383" s="73">
        <v>0</v>
      </c>
      <c r="I383" s="73">
        <v>0</v>
      </c>
      <c r="J383" s="73">
        <v>0</v>
      </c>
      <c r="K383" s="73">
        <v>0</v>
      </c>
      <c r="L383" s="73">
        <v>0</v>
      </c>
      <c r="M383" s="73">
        <v>0</v>
      </c>
      <c r="N383" s="73">
        <v>0</v>
      </c>
      <c r="O383" s="73">
        <v>0</v>
      </c>
      <c r="P383" s="73">
        <v>0</v>
      </c>
      <c r="Q383" s="73">
        <v>0</v>
      </c>
      <c r="R383" s="73">
        <v>0</v>
      </c>
      <c r="S383" s="73">
        <v>0</v>
      </c>
      <c r="T383" s="73">
        <v>0</v>
      </c>
      <c r="U383" s="73">
        <v>0</v>
      </c>
      <c r="V383" s="6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</row>
    <row r="384" spans="1:63" s="18" customFormat="1" ht="63" x14ac:dyDescent="0.25">
      <c r="A384" s="39" t="s">
        <v>659</v>
      </c>
      <c r="B384" s="70" t="s">
        <v>286</v>
      </c>
      <c r="C384" s="71" t="s">
        <v>216</v>
      </c>
      <c r="D384" s="73">
        <v>0</v>
      </c>
      <c r="E384" s="73">
        <v>0</v>
      </c>
      <c r="F384" s="73">
        <v>0</v>
      </c>
      <c r="G384" s="73">
        <v>0</v>
      </c>
      <c r="H384" s="73">
        <v>0</v>
      </c>
      <c r="I384" s="73">
        <v>0</v>
      </c>
      <c r="J384" s="73">
        <v>0</v>
      </c>
      <c r="K384" s="73">
        <v>0</v>
      </c>
      <c r="L384" s="73">
        <v>0</v>
      </c>
      <c r="M384" s="73">
        <v>0</v>
      </c>
      <c r="N384" s="73">
        <v>0</v>
      </c>
      <c r="O384" s="73">
        <v>0</v>
      </c>
      <c r="P384" s="73">
        <v>0</v>
      </c>
      <c r="Q384" s="73">
        <v>0</v>
      </c>
      <c r="R384" s="73">
        <v>0</v>
      </c>
      <c r="S384" s="73">
        <v>0</v>
      </c>
      <c r="T384" s="73">
        <v>0</v>
      </c>
      <c r="U384" s="73">
        <v>0</v>
      </c>
      <c r="V384" s="6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</row>
    <row r="385" spans="1:63" s="18" customFormat="1" ht="31.5" x14ac:dyDescent="0.25">
      <c r="A385" s="39" t="s">
        <v>36</v>
      </c>
      <c r="B385" s="70" t="s">
        <v>287</v>
      </c>
      <c r="C385" s="71" t="s">
        <v>216</v>
      </c>
      <c r="D385" s="73">
        <v>0</v>
      </c>
      <c r="E385" s="73">
        <v>0</v>
      </c>
      <c r="F385" s="73">
        <v>0</v>
      </c>
      <c r="G385" s="73">
        <v>0</v>
      </c>
      <c r="H385" s="73">
        <v>0</v>
      </c>
      <c r="I385" s="73">
        <v>0</v>
      </c>
      <c r="J385" s="73">
        <v>0</v>
      </c>
      <c r="K385" s="73">
        <v>0</v>
      </c>
      <c r="L385" s="73">
        <v>0</v>
      </c>
      <c r="M385" s="73">
        <v>0</v>
      </c>
      <c r="N385" s="73">
        <v>0</v>
      </c>
      <c r="O385" s="73">
        <v>0</v>
      </c>
      <c r="P385" s="73">
        <v>0</v>
      </c>
      <c r="Q385" s="73">
        <v>0</v>
      </c>
      <c r="R385" s="73">
        <v>0</v>
      </c>
      <c r="S385" s="73">
        <v>0</v>
      </c>
      <c r="T385" s="73">
        <v>0</v>
      </c>
      <c r="U385" s="73">
        <v>0</v>
      </c>
      <c r="V385" s="6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</row>
    <row r="386" spans="1:63" s="18" customFormat="1" ht="47.25" x14ac:dyDescent="0.25">
      <c r="A386" s="39" t="s">
        <v>660</v>
      </c>
      <c r="B386" s="70" t="s">
        <v>289</v>
      </c>
      <c r="C386" s="71" t="s">
        <v>216</v>
      </c>
      <c r="D386" s="73">
        <v>0</v>
      </c>
      <c r="E386" s="73">
        <v>0</v>
      </c>
      <c r="F386" s="73">
        <v>0</v>
      </c>
      <c r="G386" s="73">
        <v>0</v>
      </c>
      <c r="H386" s="73">
        <v>0</v>
      </c>
      <c r="I386" s="73">
        <v>0</v>
      </c>
      <c r="J386" s="73">
        <v>0</v>
      </c>
      <c r="K386" s="73">
        <v>0</v>
      </c>
      <c r="L386" s="73">
        <v>0</v>
      </c>
      <c r="M386" s="73">
        <v>0</v>
      </c>
      <c r="N386" s="73">
        <v>0</v>
      </c>
      <c r="O386" s="73">
        <v>0</v>
      </c>
      <c r="P386" s="73">
        <v>0</v>
      </c>
      <c r="Q386" s="73">
        <v>0</v>
      </c>
      <c r="R386" s="73">
        <v>0</v>
      </c>
      <c r="S386" s="73">
        <v>0</v>
      </c>
      <c r="T386" s="73">
        <v>0</v>
      </c>
      <c r="U386" s="73">
        <v>0</v>
      </c>
      <c r="V386" s="6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</row>
    <row r="387" spans="1:63" s="18" customFormat="1" ht="31.5" x14ac:dyDescent="0.25">
      <c r="A387" s="39" t="s">
        <v>661</v>
      </c>
      <c r="B387" s="70" t="s">
        <v>291</v>
      </c>
      <c r="C387" s="71" t="s">
        <v>216</v>
      </c>
      <c r="D387" s="73">
        <v>0</v>
      </c>
      <c r="E387" s="73">
        <v>0</v>
      </c>
      <c r="F387" s="73">
        <v>0</v>
      </c>
      <c r="G387" s="73">
        <v>0</v>
      </c>
      <c r="H387" s="73">
        <v>0</v>
      </c>
      <c r="I387" s="73">
        <v>0</v>
      </c>
      <c r="J387" s="73">
        <v>0</v>
      </c>
      <c r="K387" s="73">
        <v>0</v>
      </c>
      <c r="L387" s="73">
        <v>0</v>
      </c>
      <c r="M387" s="73">
        <v>0</v>
      </c>
      <c r="N387" s="73">
        <v>0</v>
      </c>
      <c r="O387" s="73">
        <v>0</v>
      </c>
      <c r="P387" s="73">
        <v>0</v>
      </c>
      <c r="Q387" s="73">
        <v>0</v>
      </c>
      <c r="R387" s="73">
        <v>0</v>
      </c>
      <c r="S387" s="73">
        <v>0</v>
      </c>
      <c r="T387" s="73">
        <v>0</v>
      </c>
      <c r="U387" s="73">
        <v>0</v>
      </c>
      <c r="V387" s="6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</row>
    <row r="388" spans="1:63" s="18" customFormat="1" ht="47.25" x14ac:dyDescent="0.25">
      <c r="A388" s="39" t="s">
        <v>662</v>
      </c>
      <c r="B388" s="70" t="s">
        <v>293</v>
      </c>
      <c r="C388" s="71" t="s">
        <v>216</v>
      </c>
      <c r="D388" s="73">
        <v>0</v>
      </c>
      <c r="E388" s="73">
        <v>0</v>
      </c>
      <c r="F388" s="73">
        <v>0</v>
      </c>
      <c r="G388" s="73">
        <v>0</v>
      </c>
      <c r="H388" s="73">
        <v>0</v>
      </c>
      <c r="I388" s="73">
        <v>0</v>
      </c>
      <c r="J388" s="73">
        <v>0</v>
      </c>
      <c r="K388" s="73">
        <v>0</v>
      </c>
      <c r="L388" s="73">
        <v>0</v>
      </c>
      <c r="M388" s="73">
        <v>0</v>
      </c>
      <c r="N388" s="73">
        <v>0</v>
      </c>
      <c r="O388" s="73">
        <v>0</v>
      </c>
      <c r="P388" s="73">
        <v>0</v>
      </c>
      <c r="Q388" s="73">
        <v>0</v>
      </c>
      <c r="R388" s="73">
        <v>0</v>
      </c>
      <c r="S388" s="73">
        <v>0</v>
      </c>
      <c r="T388" s="73">
        <v>0</v>
      </c>
      <c r="U388" s="73">
        <v>0</v>
      </c>
      <c r="V388" s="6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</row>
    <row r="389" spans="1:63" s="18" customFormat="1" ht="31.5" x14ac:dyDescent="0.25">
      <c r="A389" s="39" t="s">
        <v>663</v>
      </c>
      <c r="B389" s="70" t="s">
        <v>295</v>
      </c>
      <c r="C389" s="71" t="s">
        <v>216</v>
      </c>
      <c r="D389" s="73">
        <v>0</v>
      </c>
      <c r="E389" s="73">
        <v>0</v>
      </c>
      <c r="F389" s="73">
        <v>0</v>
      </c>
      <c r="G389" s="73">
        <v>0</v>
      </c>
      <c r="H389" s="73">
        <v>0</v>
      </c>
      <c r="I389" s="73">
        <v>0</v>
      </c>
      <c r="J389" s="73">
        <v>0</v>
      </c>
      <c r="K389" s="73">
        <v>0</v>
      </c>
      <c r="L389" s="73">
        <v>0</v>
      </c>
      <c r="M389" s="73">
        <v>0</v>
      </c>
      <c r="N389" s="73">
        <v>0</v>
      </c>
      <c r="O389" s="73">
        <v>0</v>
      </c>
      <c r="P389" s="73">
        <v>0</v>
      </c>
      <c r="Q389" s="73">
        <v>0</v>
      </c>
      <c r="R389" s="73">
        <v>0</v>
      </c>
      <c r="S389" s="73">
        <v>0</v>
      </c>
      <c r="T389" s="73">
        <v>0</v>
      </c>
      <c r="U389" s="73">
        <v>0</v>
      </c>
      <c r="V389" s="6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</row>
    <row r="390" spans="1:63" s="18" customFormat="1" x14ac:dyDescent="0.25">
      <c r="A390" s="39" t="s">
        <v>664</v>
      </c>
      <c r="B390" s="70" t="s">
        <v>297</v>
      </c>
      <c r="C390" s="71" t="s">
        <v>216</v>
      </c>
      <c r="D390" s="73">
        <v>0</v>
      </c>
      <c r="E390" s="73">
        <v>0</v>
      </c>
      <c r="F390" s="73">
        <v>0</v>
      </c>
      <c r="G390" s="73">
        <v>0</v>
      </c>
      <c r="H390" s="73">
        <v>0</v>
      </c>
      <c r="I390" s="73">
        <v>0</v>
      </c>
      <c r="J390" s="73">
        <v>0</v>
      </c>
      <c r="K390" s="73">
        <v>0</v>
      </c>
      <c r="L390" s="73">
        <v>0</v>
      </c>
      <c r="M390" s="73">
        <v>0</v>
      </c>
      <c r="N390" s="73">
        <v>0</v>
      </c>
      <c r="O390" s="73">
        <v>0</v>
      </c>
      <c r="P390" s="73">
        <v>0</v>
      </c>
      <c r="Q390" s="73">
        <v>0</v>
      </c>
      <c r="R390" s="73">
        <v>0</v>
      </c>
      <c r="S390" s="73">
        <v>0</v>
      </c>
      <c r="T390" s="73">
        <v>0</v>
      </c>
      <c r="U390" s="73">
        <v>0</v>
      </c>
      <c r="V390" s="6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</row>
    <row r="391" spans="1:63" s="18" customFormat="1" ht="31.5" x14ac:dyDescent="0.25">
      <c r="A391" s="39" t="s">
        <v>665</v>
      </c>
      <c r="B391" s="70" t="s">
        <v>299</v>
      </c>
      <c r="C391" s="71" t="s">
        <v>216</v>
      </c>
      <c r="D391" s="73">
        <v>0</v>
      </c>
      <c r="E391" s="73">
        <v>0</v>
      </c>
      <c r="F391" s="73">
        <v>0</v>
      </c>
      <c r="G391" s="73">
        <v>0</v>
      </c>
      <c r="H391" s="73">
        <v>0</v>
      </c>
      <c r="I391" s="73">
        <v>0</v>
      </c>
      <c r="J391" s="73">
        <v>0</v>
      </c>
      <c r="K391" s="73">
        <v>0</v>
      </c>
      <c r="L391" s="73">
        <v>0</v>
      </c>
      <c r="M391" s="73">
        <v>0</v>
      </c>
      <c r="N391" s="73">
        <v>0</v>
      </c>
      <c r="O391" s="73">
        <v>0</v>
      </c>
      <c r="P391" s="73">
        <v>0</v>
      </c>
      <c r="Q391" s="73">
        <v>0</v>
      </c>
      <c r="R391" s="73">
        <v>0</v>
      </c>
      <c r="S391" s="73">
        <v>0</v>
      </c>
      <c r="T391" s="73">
        <v>0</v>
      </c>
      <c r="U391" s="73">
        <v>0</v>
      </c>
      <c r="V391" s="6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</row>
    <row r="392" spans="1:63" s="18" customFormat="1" ht="31.5" x14ac:dyDescent="0.25">
      <c r="A392" s="39" t="s">
        <v>666</v>
      </c>
      <c r="B392" s="70" t="s">
        <v>301</v>
      </c>
      <c r="C392" s="71" t="s">
        <v>216</v>
      </c>
      <c r="D392" s="73">
        <v>0</v>
      </c>
      <c r="E392" s="73">
        <v>0</v>
      </c>
      <c r="F392" s="73">
        <v>0</v>
      </c>
      <c r="G392" s="73">
        <v>0</v>
      </c>
      <c r="H392" s="73">
        <v>0</v>
      </c>
      <c r="I392" s="73">
        <v>0</v>
      </c>
      <c r="J392" s="73">
        <v>0</v>
      </c>
      <c r="K392" s="73">
        <v>0</v>
      </c>
      <c r="L392" s="73">
        <v>0</v>
      </c>
      <c r="M392" s="73">
        <v>0</v>
      </c>
      <c r="N392" s="73">
        <v>0</v>
      </c>
      <c r="O392" s="73">
        <v>0</v>
      </c>
      <c r="P392" s="73">
        <v>0</v>
      </c>
      <c r="Q392" s="73">
        <v>0</v>
      </c>
      <c r="R392" s="73">
        <v>0</v>
      </c>
      <c r="S392" s="73">
        <v>0</v>
      </c>
      <c r="T392" s="73">
        <v>0</v>
      </c>
      <c r="U392" s="73">
        <v>0</v>
      </c>
      <c r="V392" s="6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</row>
    <row r="393" spans="1:63" s="18" customFormat="1" ht="31.5" x14ac:dyDescent="0.25">
      <c r="A393" s="39" t="s">
        <v>667</v>
      </c>
      <c r="B393" s="70" t="s">
        <v>303</v>
      </c>
      <c r="C393" s="71" t="s">
        <v>216</v>
      </c>
      <c r="D393" s="73">
        <v>0</v>
      </c>
      <c r="E393" s="73">
        <v>0</v>
      </c>
      <c r="F393" s="73">
        <v>0</v>
      </c>
      <c r="G393" s="73">
        <v>0</v>
      </c>
      <c r="H393" s="73">
        <v>0</v>
      </c>
      <c r="I393" s="73">
        <v>0</v>
      </c>
      <c r="J393" s="73">
        <v>0</v>
      </c>
      <c r="K393" s="73">
        <v>0</v>
      </c>
      <c r="L393" s="73">
        <v>0</v>
      </c>
      <c r="M393" s="73">
        <v>0</v>
      </c>
      <c r="N393" s="73">
        <v>0</v>
      </c>
      <c r="O393" s="73">
        <v>0</v>
      </c>
      <c r="P393" s="73">
        <v>0</v>
      </c>
      <c r="Q393" s="73">
        <v>0</v>
      </c>
      <c r="R393" s="73">
        <v>0</v>
      </c>
      <c r="S393" s="73">
        <v>0</v>
      </c>
      <c r="T393" s="73">
        <v>0</v>
      </c>
      <c r="U393" s="73">
        <v>0</v>
      </c>
      <c r="V393" s="6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</row>
    <row r="394" spans="1:63" s="18" customFormat="1" ht="31.5" x14ac:dyDescent="0.25">
      <c r="A394" s="39" t="s">
        <v>668</v>
      </c>
      <c r="B394" s="70" t="s">
        <v>305</v>
      </c>
      <c r="C394" s="71" t="s">
        <v>216</v>
      </c>
      <c r="D394" s="73">
        <v>0</v>
      </c>
      <c r="E394" s="73">
        <v>0</v>
      </c>
      <c r="F394" s="73">
        <v>0</v>
      </c>
      <c r="G394" s="73">
        <v>0</v>
      </c>
      <c r="H394" s="73">
        <v>0</v>
      </c>
      <c r="I394" s="73">
        <v>0</v>
      </c>
      <c r="J394" s="73">
        <v>0</v>
      </c>
      <c r="K394" s="73">
        <v>0</v>
      </c>
      <c r="L394" s="73">
        <v>0</v>
      </c>
      <c r="M394" s="73">
        <v>0</v>
      </c>
      <c r="N394" s="73">
        <v>0</v>
      </c>
      <c r="O394" s="73">
        <v>0</v>
      </c>
      <c r="P394" s="73">
        <v>0</v>
      </c>
      <c r="Q394" s="73">
        <v>0</v>
      </c>
      <c r="R394" s="73">
        <v>0</v>
      </c>
      <c r="S394" s="73">
        <v>0</v>
      </c>
      <c r="T394" s="73">
        <v>0</v>
      </c>
      <c r="U394" s="73">
        <v>0</v>
      </c>
      <c r="V394" s="6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</row>
    <row r="395" spans="1:63" s="18" customFormat="1" ht="31.5" x14ac:dyDescent="0.25">
      <c r="A395" s="39" t="s">
        <v>669</v>
      </c>
      <c r="B395" s="70" t="s">
        <v>307</v>
      </c>
      <c r="C395" s="71" t="s">
        <v>216</v>
      </c>
      <c r="D395" s="73">
        <v>0</v>
      </c>
      <c r="E395" s="73">
        <v>0</v>
      </c>
      <c r="F395" s="73">
        <v>0</v>
      </c>
      <c r="G395" s="73">
        <v>0</v>
      </c>
      <c r="H395" s="73">
        <v>0</v>
      </c>
      <c r="I395" s="73">
        <v>0</v>
      </c>
      <c r="J395" s="73">
        <v>0</v>
      </c>
      <c r="K395" s="73">
        <v>0</v>
      </c>
      <c r="L395" s="73">
        <v>0</v>
      </c>
      <c r="M395" s="73">
        <v>0</v>
      </c>
      <c r="N395" s="73">
        <v>0</v>
      </c>
      <c r="O395" s="73">
        <v>0</v>
      </c>
      <c r="P395" s="73">
        <v>0</v>
      </c>
      <c r="Q395" s="73">
        <v>0</v>
      </c>
      <c r="R395" s="73">
        <v>0</v>
      </c>
      <c r="S395" s="73">
        <v>0</v>
      </c>
      <c r="T395" s="73">
        <v>0</v>
      </c>
      <c r="U395" s="73">
        <v>0</v>
      </c>
      <c r="V395" s="6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</row>
    <row r="396" spans="1:63" s="18" customFormat="1" ht="47.25" x14ac:dyDescent="0.25">
      <c r="A396" s="39" t="s">
        <v>37</v>
      </c>
      <c r="B396" s="70" t="s">
        <v>308</v>
      </c>
      <c r="C396" s="71" t="s">
        <v>216</v>
      </c>
      <c r="D396" s="73">
        <v>0</v>
      </c>
      <c r="E396" s="73">
        <v>0</v>
      </c>
      <c r="F396" s="73">
        <v>0</v>
      </c>
      <c r="G396" s="73">
        <v>0</v>
      </c>
      <c r="H396" s="73">
        <v>0</v>
      </c>
      <c r="I396" s="73">
        <v>0</v>
      </c>
      <c r="J396" s="73">
        <v>0</v>
      </c>
      <c r="K396" s="73">
        <v>0</v>
      </c>
      <c r="L396" s="73">
        <v>0</v>
      </c>
      <c r="M396" s="73">
        <v>0</v>
      </c>
      <c r="N396" s="73">
        <v>0</v>
      </c>
      <c r="O396" s="73">
        <v>0</v>
      </c>
      <c r="P396" s="73">
        <v>0</v>
      </c>
      <c r="Q396" s="73">
        <v>0</v>
      </c>
      <c r="R396" s="73">
        <v>0</v>
      </c>
      <c r="S396" s="73">
        <v>0</v>
      </c>
      <c r="T396" s="73">
        <v>0</v>
      </c>
      <c r="U396" s="73">
        <v>0</v>
      </c>
      <c r="V396" s="6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</row>
    <row r="397" spans="1:63" s="18" customFormat="1" ht="47.25" x14ac:dyDescent="0.25">
      <c r="A397" s="39" t="s">
        <v>670</v>
      </c>
      <c r="B397" s="70" t="s">
        <v>309</v>
      </c>
      <c r="C397" s="71" t="s">
        <v>216</v>
      </c>
      <c r="D397" s="73">
        <v>0</v>
      </c>
      <c r="E397" s="73">
        <v>0</v>
      </c>
      <c r="F397" s="73">
        <v>0</v>
      </c>
      <c r="G397" s="73">
        <v>0</v>
      </c>
      <c r="H397" s="73">
        <v>0</v>
      </c>
      <c r="I397" s="73">
        <v>0</v>
      </c>
      <c r="J397" s="73">
        <v>0</v>
      </c>
      <c r="K397" s="73">
        <v>0</v>
      </c>
      <c r="L397" s="73">
        <v>0</v>
      </c>
      <c r="M397" s="73">
        <v>0</v>
      </c>
      <c r="N397" s="73">
        <v>0</v>
      </c>
      <c r="O397" s="73">
        <v>0</v>
      </c>
      <c r="P397" s="73">
        <v>0</v>
      </c>
      <c r="Q397" s="73">
        <v>0</v>
      </c>
      <c r="R397" s="73">
        <v>0</v>
      </c>
      <c r="S397" s="73">
        <v>0</v>
      </c>
      <c r="T397" s="73">
        <v>0</v>
      </c>
      <c r="U397" s="73">
        <v>0</v>
      </c>
      <c r="V397" s="6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</row>
    <row r="398" spans="1:63" s="18" customFormat="1" ht="47.25" x14ac:dyDescent="0.25">
      <c r="A398" s="39" t="s">
        <v>671</v>
      </c>
      <c r="B398" s="70" t="s">
        <v>310</v>
      </c>
      <c r="C398" s="71" t="s">
        <v>216</v>
      </c>
      <c r="D398" s="73">
        <v>0</v>
      </c>
      <c r="E398" s="73">
        <v>0</v>
      </c>
      <c r="F398" s="73">
        <v>0</v>
      </c>
      <c r="G398" s="73">
        <v>0</v>
      </c>
      <c r="H398" s="73">
        <v>0</v>
      </c>
      <c r="I398" s="73">
        <v>0</v>
      </c>
      <c r="J398" s="73">
        <v>0</v>
      </c>
      <c r="K398" s="73">
        <v>0</v>
      </c>
      <c r="L398" s="73">
        <v>0</v>
      </c>
      <c r="M398" s="73">
        <v>0</v>
      </c>
      <c r="N398" s="73">
        <v>0</v>
      </c>
      <c r="O398" s="73">
        <v>0</v>
      </c>
      <c r="P398" s="73">
        <v>0</v>
      </c>
      <c r="Q398" s="73">
        <v>0</v>
      </c>
      <c r="R398" s="73">
        <v>0</v>
      </c>
      <c r="S398" s="73">
        <v>0</v>
      </c>
      <c r="T398" s="73">
        <v>0</v>
      </c>
      <c r="U398" s="73">
        <v>0</v>
      </c>
      <c r="V398" s="6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</row>
    <row r="399" spans="1:63" s="18" customFormat="1" ht="31.5" x14ac:dyDescent="0.25">
      <c r="A399" s="39" t="s">
        <v>38</v>
      </c>
      <c r="B399" s="70" t="s">
        <v>316</v>
      </c>
      <c r="C399" s="71" t="s">
        <v>216</v>
      </c>
      <c r="D399" s="73">
        <v>0</v>
      </c>
      <c r="E399" s="73">
        <v>0</v>
      </c>
      <c r="F399" s="73">
        <v>0</v>
      </c>
      <c r="G399" s="73">
        <v>0</v>
      </c>
      <c r="H399" s="73">
        <v>0</v>
      </c>
      <c r="I399" s="73">
        <v>0</v>
      </c>
      <c r="J399" s="73">
        <v>0</v>
      </c>
      <c r="K399" s="73">
        <v>0</v>
      </c>
      <c r="L399" s="73">
        <v>0</v>
      </c>
      <c r="M399" s="73">
        <v>0</v>
      </c>
      <c r="N399" s="73">
        <v>0</v>
      </c>
      <c r="O399" s="73">
        <v>0</v>
      </c>
      <c r="P399" s="73">
        <v>0</v>
      </c>
      <c r="Q399" s="73">
        <v>0</v>
      </c>
      <c r="R399" s="73">
        <v>0</v>
      </c>
      <c r="S399" s="73">
        <v>0</v>
      </c>
      <c r="T399" s="73">
        <v>0</v>
      </c>
      <c r="U399" s="73">
        <v>0</v>
      </c>
      <c r="V399" s="6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</row>
    <row r="400" spans="1:63" s="18" customFormat="1" ht="31.5" x14ac:dyDescent="0.25">
      <c r="A400" s="39" t="s">
        <v>39</v>
      </c>
      <c r="B400" s="70" t="s">
        <v>318</v>
      </c>
      <c r="C400" s="71" t="s">
        <v>216</v>
      </c>
      <c r="D400" s="73">
        <v>0</v>
      </c>
      <c r="E400" s="73">
        <v>0</v>
      </c>
      <c r="F400" s="73">
        <v>0</v>
      </c>
      <c r="G400" s="73">
        <v>0</v>
      </c>
      <c r="H400" s="73">
        <v>0</v>
      </c>
      <c r="I400" s="73">
        <v>0</v>
      </c>
      <c r="J400" s="73">
        <v>0</v>
      </c>
      <c r="K400" s="73">
        <v>0</v>
      </c>
      <c r="L400" s="73">
        <v>0</v>
      </c>
      <c r="M400" s="73">
        <v>0</v>
      </c>
      <c r="N400" s="73">
        <v>0</v>
      </c>
      <c r="O400" s="73">
        <v>0</v>
      </c>
      <c r="P400" s="73">
        <v>0</v>
      </c>
      <c r="Q400" s="73">
        <v>0</v>
      </c>
      <c r="R400" s="73">
        <v>0</v>
      </c>
      <c r="S400" s="73">
        <v>0</v>
      </c>
      <c r="T400" s="73">
        <v>0</v>
      </c>
      <c r="U400" s="73">
        <v>0</v>
      </c>
      <c r="V400" s="6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</row>
    <row r="401" spans="1:63" s="18" customFormat="1" x14ac:dyDescent="0.25">
      <c r="A401" s="39" t="s">
        <v>40</v>
      </c>
      <c r="B401" s="70" t="s">
        <v>320</v>
      </c>
      <c r="C401" s="71" t="s">
        <v>216</v>
      </c>
      <c r="D401" s="73">
        <v>0</v>
      </c>
      <c r="E401" s="73">
        <v>0</v>
      </c>
      <c r="F401" s="73">
        <v>0</v>
      </c>
      <c r="G401" s="73">
        <v>0</v>
      </c>
      <c r="H401" s="73">
        <v>0</v>
      </c>
      <c r="I401" s="73">
        <v>0</v>
      </c>
      <c r="J401" s="73">
        <v>0</v>
      </c>
      <c r="K401" s="73">
        <v>0</v>
      </c>
      <c r="L401" s="73">
        <v>0</v>
      </c>
      <c r="M401" s="73">
        <v>0</v>
      </c>
      <c r="N401" s="73">
        <v>0</v>
      </c>
      <c r="O401" s="73">
        <v>0</v>
      </c>
      <c r="P401" s="73">
        <v>0</v>
      </c>
      <c r="Q401" s="73">
        <v>0</v>
      </c>
      <c r="R401" s="73">
        <v>0</v>
      </c>
      <c r="S401" s="73">
        <v>0</v>
      </c>
      <c r="T401" s="73">
        <v>0</v>
      </c>
      <c r="U401" s="73">
        <v>0</v>
      </c>
      <c r="V401" s="6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</row>
    <row r="402" spans="1:63" s="18" customFormat="1" ht="31.5" x14ac:dyDescent="0.25">
      <c r="A402" s="39" t="s">
        <v>41</v>
      </c>
      <c r="B402" s="70" t="s">
        <v>321</v>
      </c>
      <c r="C402" s="71" t="s">
        <v>216</v>
      </c>
      <c r="D402" s="73">
        <v>0</v>
      </c>
      <c r="E402" s="73">
        <v>0</v>
      </c>
      <c r="F402" s="73">
        <v>0</v>
      </c>
      <c r="G402" s="73">
        <v>0</v>
      </c>
      <c r="H402" s="73">
        <v>0</v>
      </c>
      <c r="I402" s="73">
        <v>0</v>
      </c>
      <c r="J402" s="73">
        <v>0</v>
      </c>
      <c r="K402" s="73">
        <v>0</v>
      </c>
      <c r="L402" s="73">
        <v>0</v>
      </c>
      <c r="M402" s="73">
        <v>0</v>
      </c>
      <c r="N402" s="73">
        <v>0</v>
      </c>
      <c r="O402" s="73">
        <v>0</v>
      </c>
      <c r="P402" s="73">
        <v>0</v>
      </c>
      <c r="Q402" s="73">
        <v>0</v>
      </c>
      <c r="R402" s="73">
        <v>0</v>
      </c>
      <c r="S402" s="73">
        <v>0</v>
      </c>
      <c r="T402" s="73">
        <v>0</v>
      </c>
      <c r="U402" s="73">
        <v>0</v>
      </c>
      <c r="V402" s="6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</row>
    <row r="403" spans="1:63" s="18" customFormat="1" ht="31.5" x14ac:dyDescent="0.25">
      <c r="A403" s="39" t="s">
        <v>58</v>
      </c>
      <c r="B403" s="70" t="s">
        <v>322</v>
      </c>
      <c r="C403" s="71" t="s">
        <v>216</v>
      </c>
      <c r="D403" s="73">
        <v>0</v>
      </c>
      <c r="E403" s="73">
        <v>0</v>
      </c>
      <c r="F403" s="73">
        <v>0</v>
      </c>
      <c r="G403" s="73">
        <v>0</v>
      </c>
      <c r="H403" s="73">
        <v>0</v>
      </c>
      <c r="I403" s="73">
        <v>0</v>
      </c>
      <c r="J403" s="73">
        <v>0</v>
      </c>
      <c r="K403" s="73">
        <v>0</v>
      </c>
      <c r="L403" s="73">
        <v>0</v>
      </c>
      <c r="M403" s="73">
        <v>0</v>
      </c>
      <c r="N403" s="73">
        <v>0</v>
      </c>
      <c r="O403" s="73">
        <v>0</v>
      </c>
      <c r="P403" s="73">
        <v>0</v>
      </c>
      <c r="Q403" s="73">
        <v>0</v>
      </c>
      <c r="R403" s="73">
        <v>0</v>
      </c>
      <c r="S403" s="73">
        <v>0</v>
      </c>
      <c r="T403" s="73">
        <v>0</v>
      </c>
      <c r="U403" s="73">
        <v>0</v>
      </c>
      <c r="V403" s="6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</row>
    <row r="404" spans="1:63" s="18" customFormat="1" ht="63" x14ac:dyDescent="0.25">
      <c r="A404" s="39" t="s">
        <v>672</v>
      </c>
      <c r="B404" s="70" t="s">
        <v>323</v>
      </c>
      <c r="C404" s="71" t="s">
        <v>216</v>
      </c>
      <c r="D404" s="73">
        <v>0</v>
      </c>
      <c r="E404" s="73">
        <v>0</v>
      </c>
      <c r="F404" s="73">
        <v>0</v>
      </c>
      <c r="G404" s="73">
        <v>0</v>
      </c>
      <c r="H404" s="73">
        <v>0</v>
      </c>
      <c r="I404" s="73">
        <v>0</v>
      </c>
      <c r="J404" s="73">
        <v>0</v>
      </c>
      <c r="K404" s="73">
        <v>0</v>
      </c>
      <c r="L404" s="73">
        <v>0</v>
      </c>
      <c r="M404" s="73">
        <v>0</v>
      </c>
      <c r="N404" s="73">
        <v>0</v>
      </c>
      <c r="O404" s="73">
        <v>0</v>
      </c>
      <c r="P404" s="73">
        <v>0</v>
      </c>
      <c r="Q404" s="73">
        <v>0</v>
      </c>
      <c r="R404" s="73">
        <v>0</v>
      </c>
      <c r="S404" s="73">
        <v>0</v>
      </c>
      <c r="T404" s="73">
        <v>0</v>
      </c>
      <c r="U404" s="73">
        <v>0</v>
      </c>
      <c r="V404" s="6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</row>
    <row r="405" spans="1:63" s="18" customFormat="1" ht="31.5" x14ac:dyDescent="0.25">
      <c r="A405" s="39" t="s">
        <v>673</v>
      </c>
      <c r="B405" s="70" t="s">
        <v>325</v>
      </c>
      <c r="C405" s="71" t="s">
        <v>216</v>
      </c>
      <c r="D405" s="73">
        <v>0</v>
      </c>
      <c r="E405" s="73">
        <v>0</v>
      </c>
      <c r="F405" s="73">
        <v>0</v>
      </c>
      <c r="G405" s="73">
        <v>0</v>
      </c>
      <c r="H405" s="73">
        <v>0</v>
      </c>
      <c r="I405" s="73">
        <v>0</v>
      </c>
      <c r="J405" s="73">
        <v>0</v>
      </c>
      <c r="K405" s="73">
        <v>0</v>
      </c>
      <c r="L405" s="73">
        <v>0</v>
      </c>
      <c r="M405" s="73">
        <v>0</v>
      </c>
      <c r="N405" s="73">
        <v>0</v>
      </c>
      <c r="O405" s="73">
        <v>0</v>
      </c>
      <c r="P405" s="73">
        <v>0</v>
      </c>
      <c r="Q405" s="73">
        <v>0</v>
      </c>
      <c r="R405" s="73">
        <v>0</v>
      </c>
      <c r="S405" s="73">
        <v>0</v>
      </c>
      <c r="T405" s="73">
        <v>0</v>
      </c>
      <c r="U405" s="73">
        <v>0</v>
      </c>
      <c r="V405" s="6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</row>
    <row r="406" spans="1:63" s="18" customFormat="1" ht="31.5" x14ac:dyDescent="0.25">
      <c r="A406" s="39" t="s">
        <v>674</v>
      </c>
      <c r="B406" s="70" t="s">
        <v>325</v>
      </c>
      <c r="C406" s="71" t="s">
        <v>216</v>
      </c>
      <c r="D406" s="73">
        <v>0</v>
      </c>
      <c r="E406" s="73">
        <v>0</v>
      </c>
      <c r="F406" s="73">
        <v>0</v>
      </c>
      <c r="G406" s="73">
        <v>0</v>
      </c>
      <c r="H406" s="73">
        <v>0</v>
      </c>
      <c r="I406" s="73">
        <v>0</v>
      </c>
      <c r="J406" s="73">
        <v>0</v>
      </c>
      <c r="K406" s="73">
        <v>0</v>
      </c>
      <c r="L406" s="73">
        <v>0</v>
      </c>
      <c r="M406" s="73">
        <v>0</v>
      </c>
      <c r="N406" s="73">
        <v>0</v>
      </c>
      <c r="O406" s="73">
        <v>0</v>
      </c>
      <c r="P406" s="73">
        <v>0</v>
      </c>
      <c r="Q406" s="73">
        <v>0</v>
      </c>
      <c r="R406" s="73">
        <v>0</v>
      </c>
      <c r="S406" s="73">
        <v>0</v>
      </c>
      <c r="T406" s="73">
        <v>0</v>
      </c>
      <c r="U406" s="73">
        <v>0</v>
      </c>
      <c r="V406" s="6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</row>
    <row r="407" spans="1:63" s="18" customFormat="1" ht="47.25" x14ac:dyDescent="0.25">
      <c r="A407" s="39" t="s">
        <v>675</v>
      </c>
      <c r="B407" s="70" t="s">
        <v>327</v>
      </c>
      <c r="C407" s="71" t="s">
        <v>216</v>
      </c>
      <c r="D407" s="73">
        <v>0</v>
      </c>
      <c r="E407" s="73">
        <v>0</v>
      </c>
      <c r="F407" s="73">
        <v>0</v>
      </c>
      <c r="G407" s="73">
        <v>0</v>
      </c>
      <c r="H407" s="73">
        <v>0</v>
      </c>
      <c r="I407" s="73">
        <v>0</v>
      </c>
      <c r="J407" s="73">
        <v>0</v>
      </c>
      <c r="K407" s="73">
        <v>0</v>
      </c>
      <c r="L407" s="73">
        <v>0</v>
      </c>
      <c r="M407" s="73">
        <v>0</v>
      </c>
      <c r="N407" s="73">
        <v>0</v>
      </c>
      <c r="O407" s="73">
        <v>0</v>
      </c>
      <c r="P407" s="73">
        <v>0</v>
      </c>
      <c r="Q407" s="73">
        <v>0</v>
      </c>
      <c r="R407" s="73">
        <v>0</v>
      </c>
      <c r="S407" s="73">
        <v>0</v>
      </c>
      <c r="T407" s="73">
        <v>0</v>
      </c>
      <c r="U407" s="73">
        <v>0</v>
      </c>
      <c r="V407" s="6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</row>
    <row r="408" spans="1:63" s="18" customFormat="1" ht="31.5" x14ac:dyDescent="0.25">
      <c r="A408" s="39" t="s">
        <v>676</v>
      </c>
      <c r="B408" s="70" t="s">
        <v>329</v>
      </c>
      <c r="C408" s="71" t="s">
        <v>216</v>
      </c>
      <c r="D408" s="73">
        <v>0</v>
      </c>
      <c r="E408" s="73">
        <v>0</v>
      </c>
      <c r="F408" s="73">
        <v>0</v>
      </c>
      <c r="G408" s="73">
        <v>0</v>
      </c>
      <c r="H408" s="73">
        <v>0</v>
      </c>
      <c r="I408" s="73">
        <v>0</v>
      </c>
      <c r="J408" s="73">
        <v>0</v>
      </c>
      <c r="K408" s="73">
        <v>0</v>
      </c>
      <c r="L408" s="73">
        <v>0</v>
      </c>
      <c r="M408" s="73">
        <v>0</v>
      </c>
      <c r="N408" s="73">
        <v>0</v>
      </c>
      <c r="O408" s="73">
        <v>0</v>
      </c>
      <c r="P408" s="73">
        <v>0</v>
      </c>
      <c r="Q408" s="73">
        <v>0</v>
      </c>
      <c r="R408" s="73">
        <v>0</v>
      </c>
      <c r="S408" s="73">
        <v>0</v>
      </c>
      <c r="T408" s="73">
        <v>0</v>
      </c>
      <c r="U408" s="73">
        <v>0</v>
      </c>
      <c r="V408" s="6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</row>
    <row r="409" spans="1:63" s="18" customFormat="1" ht="31.5" x14ac:dyDescent="0.25">
      <c r="A409" s="39" t="s">
        <v>677</v>
      </c>
      <c r="B409" s="70" t="s">
        <v>325</v>
      </c>
      <c r="C409" s="71" t="s">
        <v>216</v>
      </c>
      <c r="D409" s="73">
        <v>0</v>
      </c>
      <c r="E409" s="73">
        <v>0</v>
      </c>
      <c r="F409" s="73">
        <v>0</v>
      </c>
      <c r="G409" s="73">
        <v>0</v>
      </c>
      <c r="H409" s="73">
        <v>0</v>
      </c>
      <c r="I409" s="73">
        <v>0</v>
      </c>
      <c r="J409" s="73">
        <v>0</v>
      </c>
      <c r="K409" s="73">
        <v>0</v>
      </c>
      <c r="L409" s="73">
        <v>0</v>
      </c>
      <c r="M409" s="73">
        <v>0</v>
      </c>
      <c r="N409" s="73">
        <v>0</v>
      </c>
      <c r="O409" s="73">
        <v>0</v>
      </c>
      <c r="P409" s="73">
        <v>0</v>
      </c>
      <c r="Q409" s="73">
        <v>0</v>
      </c>
      <c r="R409" s="73">
        <v>0</v>
      </c>
      <c r="S409" s="73">
        <v>0</v>
      </c>
      <c r="T409" s="73">
        <v>0</v>
      </c>
      <c r="U409" s="73">
        <v>0</v>
      </c>
      <c r="V409" s="6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</row>
    <row r="410" spans="1:63" s="18" customFormat="1" ht="47.25" x14ac:dyDescent="0.25">
      <c r="A410" s="39" t="s">
        <v>678</v>
      </c>
      <c r="B410" s="70" t="s">
        <v>332</v>
      </c>
      <c r="C410" s="71" t="s">
        <v>216</v>
      </c>
      <c r="D410" s="73">
        <v>0</v>
      </c>
      <c r="E410" s="73">
        <v>0</v>
      </c>
      <c r="F410" s="73">
        <v>0</v>
      </c>
      <c r="G410" s="73">
        <v>0</v>
      </c>
      <c r="H410" s="73">
        <v>0</v>
      </c>
      <c r="I410" s="73">
        <v>0</v>
      </c>
      <c r="J410" s="73">
        <v>0</v>
      </c>
      <c r="K410" s="73">
        <v>0</v>
      </c>
      <c r="L410" s="73">
        <v>0</v>
      </c>
      <c r="M410" s="73">
        <v>0</v>
      </c>
      <c r="N410" s="73">
        <v>0</v>
      </c>
      <c r="O410" s="73">
        <v>0</v>
      </c>
      <c r="P410" s="73">
        <v>0</v>
      </c>
      <c r="Q410" s="73">
        <v>0</v>
      </c>
      <c r="R410" s="73">
        <v>0</v>
      </c>
      <c r="S410" s="73">
        <v>0</v>
      </c>
      <c r="T410" s="73">
        <v>0</v>
      </c>
      <c r="U410" s="73">
        <v>0</v>
      </c>
      <c r="V410" s="6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</row>
    <row r="411" spans="1:63" s="18" customFormat="1" ht="63" x14ac:dyDescent="0.25">
      <c r="A411" s="39" t="s">
        <v>679</v>
      </c>
      <c r="B411" s="70" t="s">
        <v>334</v>
      </c>
      <c r="C411" s="71" t="s">
        <v>216</v>
      </c>
      <c r="D411" s="73">
        <v>0</v>
      </c>
      <c r="E411" s="73">
        <v>0</v>
      </c>
      <c r="F411" s="73">
        <v>0</v>
      </c>
      <c r="G411" s="73">
        <v>0</v>
      </c>
      <c r="H411" s="73">
        <v>0</v>
      </c>
      <c r="I411" s="73">
        <v>0</v>
      </c>
      <c r="J411" s="73">
        <v>0</v>
      </c>
      <c r="K411" s="73">
        <v>0</v>
      </c>
      <c r="L411" s="73">
        <v>0</v>
      </c>
      <c r="M411" s="73">
        <v>0</v>
      </c>
      <c r="N411" s="73">
        <v>0</v>
      </c>
      <c r="O411" s="73">
        <v>0</v>
      </c>
      <c r="P411" s="73">
        <v>0</v>
      </c>
      <c r="Q411" s="73">
        <v>0</v>
      </c>
      <c r="R411" s="73">
        <v>0</v>
      </c>
      <c r="S411" s="73">
        <v>0</v>
      </c>
      <c r="T411" s="73">
        <v>0</v>
      </c>
      <c r="U411" s="73">
        <v>0</v>
      </c>
      <c r="V411" s="6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</row>
    <row r="412" spans="1:63" s="18" customFormat="1" ht="63" x14ac:dyDescent="0.25">
      <c r="A412" s="39" t="s">
        <v>680</v>
      </c>
      <c r="B412" s="70" t="s">
        <v>336</v>
      </c>
      <c r="C412" s="71" t="s">
        <v>216</v>
      </c>
      <c r="D412" s="73">
        <v>0</v>
      </c>
      <c r="E412" s="73">
        <v>0</v>
      </c>
      <c r="F412" s="73">
        <v>0</v>
      </c>
      <c r="G412" s="73">
        <v>0</v>
      </c>
      <c r="H412" s="73">
        <v>0</v>
      </c>
      <c r="I412" s="73">
        <v>0</v>
      </c>
      <c r="J412" s="73">
        <v>0</v>
      </c>
      <c r="K412" s="73">
        <v>0</v>
      </c>
      <c r="L412" s="73">
        <v>0</v>
      </c>
      <c r="M412" s="73">
        <v>0</v>
      </c>
      <c r="N412" s="73">
        <v>0</v>
      </c>
      <c r="O412" s="73">
        <v>0</v>
      </c>
      <c r="P412" s="73">
        <v>0</v>
      </c>
      <c r="Q412" s="73">
        <v>0</v>
      </c>
      <c r="R412" s="73">
        <v>0</v>
      </c>
      <c r="S412" s="73">
        <v>0</v>
      </c>
      <c r="T412" s="73">
        <v>0</v>
      </c>
      <c r="U412" s="73">
        <v>0</v>
      </c>
      <c r="V412" s="6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</row>
    <row r="413" spans="1:63" s="18" customFormat="1" ht="63" x14ac:dyDescent="0.25">
      <c r="A413" s="39" t="s">
        <v>681</v>
      </c>
      <c r="B413" s="70" t="s">
        <v>338</v>
      </c>
      <c r="C413" s="71" t="s">
        <v>216</v>
      </c>
      <c r="D413" s="73">
        <v>0</v>
      </c>
      <c r="E413" s="73">
        <v>0</v>
      </c>
      <c r="F413" s="73">
        <v>0</v>
      </c>
      <c r="G413" s="73">
        <v>0</v>
      </c>
      <c r="H413" s="73">
        <v>0</v>
      </c>
      <c r="I413" s="73">
        <v>0</v>
      </c>
      <c r="J413" s="73">
        <v>0</v>
      </c>
      <c r="K413" s="73">
        <v>0</v>
      </c>
      <c r="L413" s="73">
        <v>0</v>
      </c>
      <c r="M413" s="73">
        <v>0</v>
      </c>
      <c r="N413" s="73">
        <v>0</v>
      </c>
      <c r="O413" s="73">
        <v>0</v>
      </c>
      <c r="P413" s="73">
        <v>0</v>
      </c>
      <c r="Q413" s="73">
        <v>0</v>
      </c>
      <c r="R413" s="73">
        <v>0</v>
      </c>
      <c r="S413" s="73">
        <v>0</v>
      </c>
      <c r="T413" s="73">
        <v>0</v>
      </c>
      <c r="U413" s="73">
        <v>0</v>
      </c>
      <c r="V413" s="6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</row>
    <row r="414" spans="1:63" s="18" customFormat="1" ht="78.75" x14ac:dyDescent="0.25">
      <c r="A414" s="39" t="s">
        <v>682</v>
      </c>
      <c r="B414" s="70" t="s">
        <v>340</v>
      </c>
      <c r="C414" s="71" t="s">
        <v>216</v>
      </c>
      <c r="D414" s="73">
        <v>0</v>
      </c>
      <c r="E414" s="73">
        <v>0</v>
      </c>
      <c r="F414" s="73">
        <v>0</v>
      </c>
      <c r="G414" s="73">
        <v>0</v>
      </c>
      <c r="H414" s="73">
        <v>0</v>
      </c>
      <c r="I414" s="73">
        <v>0</v>
      </c>
      <c r="J414" s="73">
        <v>0</v>
      </c>
      <c r="K414" s="73">
        <v>0</v>
      </c>
      <c r="L414" s="73">
        <v>0</v>
      </c>
      <c r="M414" s="73">
        <v>0</v>
      </c>
      <c r="N414" s="73">
        <v>0</v>
      </c>
      <c r="O414" s="73">
        <v>0</v>
      </c>
      <c r="P414" s="73">
        <v>0</v>
      </c>
      <c r="Q414" s="73">
        <v>0</v>
      </c>
      <c r="R414" s="73">
        <v>0</v>
      </c>
      <c r="S414" s="73">
        <v>0</v>
      </c>
      <c r="T414" s="73">
        <v>0</v>
      </c>
      <c r="U414" s="73">
        <v>0</v>
      </c>
      <c r="V414" s="6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</row>
    <row r="415" spans="1:63" s="18" customFormat="1" ht="78.75" x14ac:dyDescent="0.25">
      <c r="A415" s="39" t="s">
        <v>683</v>
      </c>
      <c r="B415" s="70" t="s">
        <v>342</v>
      </c>
      <c r="C415" s="71" t="s">
        <v>216</v>
      </c>
      <c r="D415" s="73">
        <v>0</v>
      </c>
      <c r="E415" s="73">
        <v>0</v>
      </c>
      <c r="F415" s="73">
        <v>0</v>
      </c>
      <c r="G415" s="73">
        <v>0</v>
      </c>
      <c r="H415" s="73">
        <v>0</v>
      </c>
      <c r="I415" s="73">
        <v>0</v>
      </c>
      <c r="J415" s="73">
        <v>0</v>
      </c>
      <c r="K415" s="73">
        <v>0</v>
      </c>
      <c r="L415" s="73">
        <v>0</v>
      </c>
      <c r="M415" s="73">
        <v>0</v>
      </c>
      <c r="N415" s="73">
        <v>0</v>
      </c>
      <c r="O415" s="73">
        <v>0</v>
      </c>
      <c r="P415" s="73">
        <v>0</v>
      </c>
      <c r="Q415" s="73">
        <v>0</v>
      </c>
      <c r="R415" s="73">
        <v>0</v>
      </c>
      <c r="S415" s="73">
        <v>0</v>
      </c>
      <c r="T415" s="73">
        <v>0</v>
      </c>
      <c r="U415" s="73">
        <v>0</v>
      </c>
      <c r="V415" s="6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</row>
    <row r="416" spans="1:63" s="18" customFormat="1" ht="31.5" x14ac:dyDescent="0.25">
      <c r="A416" s="39" t="s">
        <v>684</v>
      </c>
      <c r="B416" s="70" t="s">
        <v>344</v>
      </c>
      <c r="C416" s="71" t="s">
        <v>216</v>
      </c>
      <c r="D416" s="73">
        <v>0</v>
      </c>
      <c r="E416" s="73">
        <v>0</v>
      </c>
      <c r="F416" s="73">
        <v>0</v>
      </c>
      <c r="G416" s="73">
        <v>0</v>
      </c>
      <c r="H416" s="73">
        <v>0</v>
      </c>
      <c r="I416" s="73">
        <v>0</v>
      </c>
      <c r="J416" s="73">
        <v>0</v>
      </c>
      <c r="K416" s="73">
        <v>0</v>
      </c>
      <c r="L416" s="73">
        <v>0</v>
      </c>
      <c r="M416" s="73">
        <v>0</v>
      </c>
      <c r="N416" s="73">
        <v>0</v>
      </c>
      <c r="O416" s="73">
        <v>0</v>
      </c>
      <c r="P416" s="73">
        <v>0</v>
      </c>
      <c r="Q416" s="73">
        <v>0</v>
      </c>
      <c r="R416" s="73">
        <v>0</v>
      </c>
      <c r="S416" s="73">
        <v>0</v>
      </c>
      <c r="T416" s="73">
        <v>0</v>
      </c>
      <c r="U416" s="73">
        <v>0</v>
      </c>
      <c r="V416" s="6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</row>
    <row r="417" spans="1:63" s="18" customFormat="1" ht="47.25" x14ac:dyDescent="0.25">
      <c r="A417" s="39" t="s">
        <v>59</v>
      </c>
      <c r="B417" s="70" t="s">
        <v>345</v>
      </c>
      <c r="C417" s="71" t="s">
        <v>216</v>
      </c>
      <c r="D417" s="73">
        <v>0</v>
      </c>
      <c r="E417" s="73">
        <v>0</v>
      </c>
      <c r="F417" s="73">
        <v>0</v>
      </c>
      <c r="G417" s="73">
        <v>0</v>
      </c>
      <c r="H417" s="73">
        <v>0</v>
      </c>
      <c r="I417" s="73">
        <v>0</v>
      </c>
      <c r="J417" s="73">
        <v>0</v>
      </c>
      <c r="K417" s="73">
        <v>0</v>
      </c>
      <c r="L417" s="73">
        <v>0</v>
      </c>
      <c r="M417" s="73">
        <v>0</v>
      </c>
      <c r="N417" s="73">
        <v>0</v>
      </c>
      <c r="O417" s="73">
        <v>0</v>
      </c>
      <c r="P417" s="73">
        <v>0</v>
      </c>
      <c r="Q417" s="73">
        <v>0</v>
      </c>
      <c r="R417" s="73">
        <v>0</v>
      </c>
      <c r="S417" s="73">
        <v>0</v>
      </c>
      <c r="T417" s="73">
        <v>0</v>
      </c>
      <c r="U417" s="73">
        <v>0</v>
      </c>
      <c r="V417" s="6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</row>
    <row r="418" spans="1:63" s="18" customFormat="1" ht="31.5" x14ac:dyDescent="0.25">
      <c r="A418" s="39" t="s">
        <v>685</v>
      </c>
      <c r="B418" s="70" t="s">
        <v>347</v>
      </c>
      <c r="C418" s="71" t="s">
        <v>216</v>
      </c>
      <c r="D418" s="74">
        <v>0</v>
      </c>
      <c r="E418" s="74">
        <v>0</v>
      </c>
      <c r="F418" s="74">
        <v>0</v>
      </c>
      <c r="G418" s="74">
        <v>0</v>
      </c>
      <c r="H418" s="74">
        <v>0</v>
      </c>
      <c r="I418" s="74">
        <v>0</v>
      </c>
      <c r="J418" s="74">
        <v>0</v>
      </c>
      <c r="K418" s="74">
        <v>0</v>
      </c>
      <c r="L418" s="74">
        <v>0</v>
      </c>
      <c r="M418" s="74">
        <v>0</v>
      </c>
      <c r="N418" s="74">
        <v>0</v>
      </c>
      <c r="O418" s="74">
        <v>0</v>
      </c>
      <c r="P418" s="74">
        <v>0</v>
      </c>
      <c r="Q418" s="74">
        <v>0</v>
      </c>
      <c r="R418" s="74">
        <v>0</v>
      </c>
      <c r="S418" s="74">
        <v>0</v>
      </c>
      <c r="T418" s="74">
        <v>0</v>
      </c>
      <c r="U418" s="74">
        <v>0</v>
      </c>
      <c r="V418" s="6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</row>
    <row r="419" spans="1:63" s="18" customFormat="1" ht="128.25" customHeight="1" x14ac:dyDescent="0.25">
      <c r="A419" s="99" t="s">
        <v>685</v>
      </c>
      <c r="B419" s="81" t="s">
        <v>686</v>
      </c>
      <c r="C419" s="101" t="s">
        <v>687</v>
      </c>
      <c r="D419" s="97">
        <v>0</v>
      </c>
      <c r="E419" s="97">
        <v>0</v>
      </c>
      <c r="F419" s="97">
        <v>0</v>
      </c>
      <c r="G419" s="97">
        <v>0</v>
      </c>
      <c r="H419" s="97">
        <v>0</v>
      </c>
      <c r="I419" s="97">
        <v>0</v>
      </c>
      <c r="J419" s="97">
        <v>0</v>
      </c>
      <c r="K419" s="97">
        <v>0</v>
      </c>
      <c r="L419" s="97">
        <v>0</v>
      </c>
      <c r="M419" s="97">
        <v>0</v>
      </c>
      <c r="N419" s="97">
        <v>0</v>
      </c>
      <c r="O419" s="97">
        <v>0</v>
      </c>
      <c r="P419" s="97">
        <v>0</v>
      </c>
      <c r="Q419" s="97">
        <v>0</v>
      </c>
      <c r="R419" s="97">
        <v>0</v>
      </c>
      <c r="S419" s="97">
        <v>0</v>
      </c>
      <c r="T419" s="97">
        <v>0</v>
      </c>
      <c r="U419" s="97">
        <v>0</v>
      </c>
      <c r="V419" s="6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</row>
    <row r="420" spans="1:63" s="18" customFormat="1" ht="108.75" customHeight="1" x14ac:dyDescent="0.25">
      <c r="A420" s="99" t="s">
        <v>685</v>
      </c>
      <c r="B420" s="76" t="s">
        <v>688</v>
      </c>
      <c r="C420" s="102" t="s">
        <v>689</v>
      </c>
      <c r="D420" s="97">
        <v>0</v>
      </c>
      <c r="E420" s="97">
        <v>0</v>
      </c>
      <c r="F420" s="97">
        <v>0</v>
      </c>
      <c r="G420" s="97">
        <v>0</v>
      </c>
      <c r="H420" s="97">
        <v>0</v>
      </c>
      <c r="I420" s="97">
        <v>0</v>
      </c>
      <c r="J420" s="97">
        <v>0</v>
      </c>
      <c r="K420" s="97">
        <v>0</v>
      </c>
      <c r="L420" s="97">
        <v>0</v>
      </c>
      <c r="M420" s="97">
        <v>0</v>
      </c>
      <c r="N420" s="97">
        <v>0</v>
      </c>
      <c r="O420" s="97">
        <v>0</v>
      </c>
      <c r="P420" s="97">
        <v>0</v>
      </c>
      <c r="Q420" s="97">
        <v>0</v>
      </c>
      <c r="R420" s="97">
        <v>0</v>
      </c>
      <c r="S420" s="97">
        <v>0</v>
      </c>
      <c r="T420" s="97">
        <v>0</v>
      </c>
      <c r="U420" s="97">
        <v>0</v>
      </c>
      <c r="V420" s="6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</row>
    <row r="421" spans="1:63" s="18" customFormat="1" x14ac:dyDescent="0.25">
      <c r="A421" s="39" t="s">
        <v>690</v>
      </c>
      <c r="B421" s="70" t="s">
        <v>349</v>
      </c>
      <c r="C421" s="71" t="s">
        <v>216</v>
      </c>
      <c r="D421" s="73">
        <v>0</v>
      </c>
      <c r="E421" s="73">
        <v>0</v>
      </c>
      <c r="F421" s="73">
        <v>0</v>
      </c>
      <c r="G421" s="73">
        <v>0</v>
      </c>
      <c r="H421" s="73">
        <v>0</v>
      </c>
      <c r="I421" s="73">
        <v>0</v>
      </c>
      <c r="J421" s="73">
        <v>0</v>
      </c>
      <c r="K421" s="73">
        <v>0</v>
      </c>
      <c r="L421" s="73">
        <v>0</v>
      </c>
      <c r="M421" s="73">
        <v>0</v>
      </c>
      <c r="N421" s="73">
        <v>0</v>
      </c>
      <c r="O421" s="73">
        <v>0</v>
      </c>
      <c r="P421" s="73">
        <v>0</v>
      </c>
      <c r="Q421" s="73">
        <v>0</v>
      </c>
      <c r="R421" s="73">
        <v>0</v>
      </c>
      <c r="S421" s="73">
        <v>0</v>
      </c>
      <c r="T421" s="73">
        <v>0</v>
      </c>
      <c r="U421" s="73">
        <v>0</v>
      </c>
      <c r="V421" s="6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</row>
    <row r="422" spans="1:63" s="18" customFormat="1" x14ac:dyDescent="0.25">
      <c r="A422" s="39" t="s">
        <v>691</v>
      </c>
      <c r="B422" s="70" t="s">
        <v>351</v>
      </c>
      <c r="C422" s="71" t="s">
        <v>216</v>
      </c>
      <c r="D422" s="73">
        <v>0</v>
      </c>
      <c r="E422" s="73">
        <v>0</v>
      </c>
      <c r="F422" s="73">
        <v>0</v>
      </c>
      <c r="G422" s="73">
        <v>0</v>
      </c>
      <c r="H422" s="73">
        <v>0</v>
      </c>
      <c r="I422" s="73">
        <v>0</v>
      </c>
      <c r="J422" s="73">
        <v>0</v>
      </c>
      <c r="K422" s="73">
        <v>0</v>
      </c>
      <c r="L422" s="73">
        <v>0</v>
      </c>
      <c r="M422" s="73">
        <v>0</v>
      </c>
      <c r="N422" s="73">
        <v>0</v>
      </c>
      <c r="O422" s="73">
        <v>0</v>
      </c>
      <c r="P422" s="73">
        <v>0</v>
      </c>
      <c r="Q422" s="73">
        <v>0</v>
      </c>
      <c r="R422" s="73">
        <v>0</v>
      </c>
      <c r="S422" s="73">
        <v>0</v>
      </c>
      <c r="T422" s="73">
        <v>0</v>
      </c>
      <c r="U422" s="73">
        <v>0</v>
      </c>
      <c r="V422" s="6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</row>
    <row r="423" spans="1:63" s="18" customFormat="1" ht="31.5" x14ac:dyDescent="0.25">
      <c r="A423" s="39" t="s">
        <v>692</v>
      </c>
      <c r="B423" s="70" t="s">
        <v>305</v>
      </c>
      <c r="C423" s="71" t="s">
        <v>216</v>
      </c>
      <c r="D423" s="73">
        <v>0</v>
      </c>
      <c r="E423" s="73">
        <v>0</v>
      </c>
      <c r="F423" s="73">
        <v>0</v>
      </c>
      <c r="G423" s="73">
        <v>0</v>
      </c>
      <c r="H423" s="73">
        <v>0</v>
      </c>
      <c r="I423" s="73">
        <v>0</v>
      </c>
      <c r="J423" s="73">
        <v>0</v>
      </c>
      <c r="K423" s="73">
        <v>0</v>
      </c>
      <c r="L423" s="73">
        <v>0</v>
      </c>
      <c r="M423" s="73">
        <v>0</v>
      </c>
      <c r="N423" s="73">
        <v>0</v>
      </c>
      <c r="O423" s="73">
        <v>0</v>
      </c>
      <c r="P423" s="74">
        <v>0</v>
      </c>
      <c r="Q423" s="73">
        <v>0</v>
      </c>
      <c r="R423" s="73">
        <v>0</v>
      </c>
      <c r="S423" s="73">
        <v>0</v>
      </c>
      <c r="T423" s="73">
        <v>0</v>
      </c>
      <c r="U423" s="73">
        <v>0</v>
      </c>
      <c r="V423" s="6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</row>
    <row r="424" spans="1:63" s="18" customFormat="1" ht="79.5" customHeight="1" x14ac:dyDescent="0.25">
      <c r="A424" s="99" t="s">
        <v>692</v>
      </c>
      <c r="B424" s="81" t="s">
        <v>693</v>
      </c>
      <c r="C424" s="100" t="s">
        <v>694</v>
      </c>
      <c r="D424" s="97">
        <v>0</v>
      </c>
      <c r="E424" s="97">
        <v>0</v>
      </c>
      <c r="F424" s="97">
        <v>0</v>
      </c>
      <c r="G424" s="97">
        <v>0</v>
      </c>
      <c r="H424" s="97">
        <v>0</v>
      </c>
      <c r="I424" s="97">
        <v>0</v>
      </c>
      <c r="J424" s="97">
        <v>0</v>
      </c>
      <c r="K424" s="97">
        <v>0</v>
      </c>
      <c r="L424" s="97">
        <v>0</v>
      </c>
      <c r="M424" s="97">
        <v>0</v>
      </c>
      <c r="N424" s="97">
        <v>0</v>
      </c>
      <c r="O424" s="97">
        <v>0</v>
      </c>
      <c r="P424" s="103">
        <v>0</v>
      </c>
      <c r="Q424" s="97">
        <v>0</v>
      </c>
      <c r="R424" s="97">
        <v>0</v>
      </c>
      <c r="S424" s="97">
        <v>0</v>
      </c>
      <c r="T424" s="97">
        <v>0</v>
      </c>
      <c r="U424" s="97">
        <v>0</v>
      </c>
      <c r="V424" s="6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</row>
    <row r="425" spans="1:63" s="18" customFormat="1" ht="31.5" x14ac:dyDescent="0.25">
      <c r="A425" s="39" t="s">
        <v>60</v>
      </c>
      <c r="B425" s="70" t="s">
        <v>353</v>
      </c>
      <c r="C425" s="71" t="s">
        <v>216</v>
      </c>
      <c r="D425" s="73">
        <v>0</v>
      </c>
      <c r="E425" s="73">
        <v>0</v>
      </c>
      <c r="F425" s="73">
        <v>0</v>
      </c>
      <c r="G425" s="73">
        <v>0</v>
      </c>
      <c r="H425" s="73">
        <v>0</v>
      </c>
      <c r="I425" s="73">
        <v>0</v>
      </c>
      <c r="J425" s="73">
        <v>0</v>
      </c>
      <c r="K425" s="73">
        <v>0</v>
      </c>
      <c r="L425" s="73">
        <v>0</v>
      </c>
      <c r="M425" s="73">
        <v>0</v>
      </c>
      <c r="N425" s="73">
        <v>0</v>
      </c>
      <c r="O425" s="73">
        <v>0</v>
      </c>
      <c r="P425" s="73">
        <v>0</v>
      </c>
      <c r="Q425" s="73">
        <v>0</v>
      </c>
      <c r="R425" s="73">
        <v>0</v>
      </c>
      <c r="S425" s="73">
        <v>0</v>
      </c>
      <c r="T425" s="73">
        <v>0</v>
      </c>
      <c r="U425" s="73">
        <v>0</v>
      </c>
      <c r="V425" s="6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</row>
    <row r="426" spans="1:63" s="18" customFormat="1" ht="31.5" x14ac:dyDescent="0.25">
      <c r="A426" s="39" t="s">
        <v>695</v>
      </c>
      <c r="B426" s="70" t="s">
        <v>354</v>
      </c>
      <c r="C426" s="71" t="s">
        <v>216</v>
      </c>
      <c r="D426" s="73">
        <v>0</v>
      </c>
      <c r="E426" s="73">
        <v>0</v>
      </c>
      <c r="F426" s="73">
        <v>0</v>
      </c>
      <c r="G426" s="73">
        <v>0</v>
      </c>
      <c r="H426" s="73">
        <v>0</v>
      </c>
      <c r="I426" s="73">
        <v>0</v>
      </c>
      <c r="J426" s="73">
        <v>0</v>
      </c>
      <c r="K426" s="73">
        <v>0</v>
      </c>
      <c r="L426" s="73">
        <v>0</v>
      </c>
      <c r="M426" s="73">
        <v>0</v>
      </c>
      <c r="N426" s="73">
        <v>0</v>
      </c>
      <c r="O426" s="73">
        <v>0</v>
      </c>
      <c r="P426" s="73">
        <v>0</v>
      </c>
      <c r="Q426" s="73">
        <v>0</v>
      </c>
      <c r="R426" s="73">
        <v>0</v>
      </c>
      <c r="S426" s="73">
        <v>0</v>
      </c>
      <c r="T426" s="73">
        <v>0</v>
      </c>
      <c r="U426" s="73">
        <v>0</v>
      </c>
      <c r="V426" s="6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</row>
    <row r="427" spans="1:63" s="18" customFormat="1" ht="31.5" x14ac:dyDescent="0.25">
      <c r="A427" s="39" t="s">
        <v>696</v>
      </c>
      <c r="B427" s="70" t="s">
        <v>355</v>
      </c>
      <c r="C427" s="71" t="s">
        <v>216</v>
      </c>
      <c r="D427" s="73">
        <v>0</v>
      </c>
      <c r="E427" s="73">
        <v>0</v>
      </c>
      <c r="F427" s="73">
        <v>0</v>
      </c>
      <c r="G427" s="73">
        <v>0</v>
      </c>
      <c r="H427" s="73">
        <v>0</v>
      </c>
      <c r="I427" s="73">
        <v>0</v>
      </c>
      <c r="J427" s="73">
        <v>0</v>
      </c>
      <c r="K427" s="73">
        <v>0</v>
      </c>
      <c r="L427" s="73">
        <v>0</v>
      </c>
      <c r="M427" s="73">
        <v>0</v>
      </c>
      <c r="N427" s="73">
        <v>0</v>
      </c>
      <c r="O427" s="73">
        <v>0</v>
      </c>
      <c r="P427" s="73">
        <v>0</v>
      </c>
      <c r="Q427" s="73">
        <v>0</v>
      </c>
      <c r="R427" s="73">
        <v>0</v>
      </c>
      <c r="S427" s="73">
        <v>0</v>
      </c>
      <c r="T427" s="73">
        <v>0</v>
      </c>
      <c r="U427" s="73">
        <v>0</v>
      </c>
      <c r="V427" s="6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</row>
    <row r="428" spans="1:63" s="18" customFormat="1" ht="31.5" x14ac:dyDescent="0.25">
      <c r="A428" s="39" t="s">
        <v>697</v>
      </c>
      <c r="B428" s="70" t="s">
        <v>357</v>
      </c>
      <c r="C428" s="71" t="s">
        <v>216</v>
      </c>
      <c r="D428" s="73">
        <v>0</v>
      </c>
      <c r="E428" s="73">
        <v>0</v>
      </c>
      <c r="F428" s="73">
        <v>0</v>
      </c>
      <c r="G428" s="73">
        <v>0</v>
      </c>
      <c r="H428" s="73">
        <v>0</v>
      </c>
      <c r="I428" s="73">
        <v>0</v>
      </c>
      <c r="J428" s="73">
        <v>0</v>
      </c>
      <c r="K428" s="73">
        <v>0</v>
      </c>
      <c r="L428" s="73">
        <v>0</v>
      </c>
      <c r="M428" s="73">
        <v>0</v>
      </c>
      <c r="N428" s="73">
        <v>0</v>
      </c>
      <c r="O428" s="73">
        <v>0</v>
      </c>
      <c r="P428" s="73">
        <v>0</v>
      </c>
      <c r="Q428" s="73">
        <v>0</v>
      </c>
      <c r="R428" s="73">
        <v>0</v>
      </c>
      <c r="S428" s="73">
        <v>0</v>
      </c>
      <c r="T428" s="73">
        <v>0</v>
      </c>
      <c r="U428" s="73">
        <v>0</v>
      </c>
      <c r="V428" s="6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</row>
    <row r="429" spans="1:63" s="18" customFormat="1" ht="31.5" x14ac:dyDescent="0.25">
      <c r="A429" s="39" t="s">
        <v>698</v>
      </c>
      <c r="B429" s="70" t="s">
        <v>307</v>
      </c>
      <c r="C429" s="71" t="s">
        <v>216</v>
      </c>
      <c r="D429" s="73">
        <v>0</v>
      </c>
      <c r="E429" s="73">
        <v>0</v>
      </c>
      <c r="F429" s="73">
        <v>0</v>
      </c>
      <c r="G429" s="73">
        <v>0</v>
      </c>
      <c r="H429" s="73">
        <v>0</v>
      </c>
      <c r="I429" s="73">
        <v>0</v>
      </c>
      <c r="J429" s="73">
        <v>0</v>
      </c>
      <c r="K429" s="73">
        <v>0</v>
      </c>
      <c r="L429" s="73">
        <v>0</v>
      </c>
      <c r="M429" s="73">
        <v>0</v>
      </c>
      <c r="N429" s="73">
        <v>0</v>
      </c>
      <c r="O429" s="73">
        <v>0</v>
      </c>
      <c r="P429" s="73">
        <v>0</v>
      </c>
      <c r="Q429" s="73">
        <v>0</v>
      </c>
      <c r="R429" s="73">
        <v>0</v>
      </c>
      <c r="S429" s="73">
        <v>0</v>
      </c>
      <c r="T429" s="73">
        <v>0</v>
      </c>
      <c r="U429" s="73">
        <v>0</v>
      </c>
      <c r="V429" s="6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</row>
    <row r="430" spans="1:63" s="18" customFormat="1" ht="31.5" x14ac:dyDescent="0.25">
      <c r="A430" s="39" t="s">
        <v>61</v>
      </c>
      <c r="B430" s="70" t="s">
        <v>360</v>
      </c>
      <c r="C430" s="71" t="s">
        <v>216</v>
      </c>
      <c r="D430" s="73">
        <v>0</v>
      </c>
      <c r="E430" s="73">
        <v>0</v>
      </c>
      <c r="F430" s="73">
        <v>0</v>
      </c>
      <c r="G430" s="73">
        <v>0</v>
      </c>
      <c r="H430" s="73">
        <v>0</v>
      </c>
      <c r="I430" s="73">
        <v>0</v>
      </c>
      <c r="J430" s="73">
        <v>0</v>
      </c>
      <c r="K430" s="73">
        <v>0</v>
      </c>
      <c r="L430" s="73">
        <v>0</v>
      </c>
      <c r="M430" s="73">
        <v>0</v>
      </c>
      <c r="N430" s="73">
        <v>0</v>
      </c>
      <c r="O430" s="73">
        <v>0</v>
      </c>
      <c r="P430" s="73">
        <v>0</v>
      </c>
      <c r="Q430" s="73">
        <v>0</v>
      </c>
      <c r="R430" s="73">
        <v>0</v>
      </c>
      <c r="S430" s="73">
        <v>0</v>
      </c>
      <c r="T430" s="73">
        <v>0</v>
      </c>
      <c r="U430" s="73">
        <v>0</v>
      </c>
      <c r="V430" s="6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</row>
    <row r="431" spans="1:63" s="18" customFormat="1" x14ac:dyDescent="0.25">
      <c r="A431" s="83" t="s">
        <v>699</v>
      </c>
      <c r="B431" s="70" t="s">
        <v>362</v>
      </c>
      <c r="C431" s="71" t="s">
        <v>216</v>
      </c>
      <c r="D431" s="73">
        <v>0</v>
      </c>
      <c r="E431" s="73">
        <v>0</v>
      </c>
      <c r="F431" s="73">
        <v>0</v>
      </c>
      <c r="G431" s="73">
        <v>0</v>
      </c>
      <c r="H431" s="73">
        <v>0</v>
      </c>
      <c r="I431" s="73">
        <v>0</v>
      </c>
      <c r="J431" s="73">
        <v>0</v>
      </c>
      <c r="K431" s="73">
        <v>0</v>
      </c>
      <c r="L431" s="73">
        <v>0</v>
      </c>
      <c r="M431" s="73">
        <v>0</v>
      </c>
      <c r="N431" s="73">
        <v>0</v>
      </c>
      <c r="O431" s="73">
        <v>0</v>
      </c>
      <c r="P431" s="73">
        <v>0</v>
      </c>
      <c r="Q431" s="73">
        <v>0</v>
      </c>
      <c r="R431" s="73">
        <v>0</v>
      </c>
      <c r="S431" s="73">
        <v>0</v>
      </c>
      <c r="T431" s="73">
        <v>0</v>
      </c>
      <c r="U431" s="73">
        <v>0</v>
      </c>
      <c r="V431" s="6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</row>
    <row r="432" spans="1:63" s="18" customFormat="1" ht="47.25" x14ac:dyDescent="0.25">
      <c r="A432" s="84" t="s">
        <v>700</v>
      </c>
      <c r="B432" s="70" t="s">
        <v>364</v>
      </c>
      <c r="C432" s="71" t="s">
        <v>216</v>
      </c>
      <c r="D432" s="73">
        <v>0</v>
      </c>
      <c r="E432" s="73">
        <v>0</v>
      </c>
      <c r="F432" s="73">
        <v>0</v>
      </c>
      <c r="G432" s="73">
        <v>0</v>
      </c>
      <c r="H432" s="73">
        <v>0</v>
      </c>
      <c r="I432" s="73">
        <v>0</v>
      </c>
      <c r="J432" s="73">
        <v>0</v>
      </c>
      <c r="K432" s="73">
        <v>0</v>
      </c>
      <c r="L432" s="73">
        <v>0</v>
      </c>
      <c r="M432" s="73">
        <v>0</v>
      </c>
      <c r="N432" s="73">
        <v>0</v>
      </c>
      <c r="O432" s="73">
        <v>0</v>
      </c>
      <c r="P432" s="73">
        <v>0</v>
      </c>
      <c r="Q432" s="73">
        <v>0</v>
      </c>
      <c r="R432" s="73">
        <v>0</v>
      </c>
      <c r="S432" s="73">
        <v>0</v>
      </c>
      <c r="T432" s="73">
        <v>0</v>
      </c>
      <c r="U432" s="73">
        <v>0</v>
      </c>
      <c r="V432" s="6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</row>
    <row r="433" spans="1:63" s="18" customFormat="1" ht="31.5" x14ac:dyDescent="0.25">
      <c r="A433" s="84" t="s">
        <v>701</v>
      </c>
      <c r="B433" s="70" t="s">
        <v>366</v>
      </c>
      <c r="C433" s="71" t="s">
        <v>216</v>
      </c>
      <c r="D433" s="73">
        <v>0</v>
      </c>
      <c r="E433" s="73">
        <v>0</v>
      </c>
      <c r="F433" s="73">
        <v>0</v>
      </c>
      <c r="G433" s="73">
        <v>0</v>
      </c>
      <c r="H433" s="73">
        <v>0</v>
      </c>
      <c r="I433" s="73">
        <v>0</v>
      </c>
      <c r="J433" s="73">
        <v>0</v>
      </c>
      <c r="K433" s="73">
        <v>0</v>
      </c>
      <c r="L433" s="73">
        <v>0</v>
      </c>
      <c r="M433" s="73">
        <v>0</v>
      </c>
      <c r="N433" s="73">
        <v>0</v>
      </c>
      <c r="O433" s="73">
        <v>0</v>
      </c>
      <c r="P433" s="73">
        <v>0</v>
      </c>
      <c r="Q433" s="73">
        <v>0</v>
      </c>
      <c r="R433" s="73">
        <v>0</v>
      </c>
      <c r="S433" s="73">
        <v>0</v>
      </c>
      <c r="T433" s="73">
        <v>0</v>
      </c>
      <c r="U433" s="73">
        <v>0</v>
      </c>
      <c r="V433" s="6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</row>
    <row r="434" spans="1:63" s="18" customFormat="1" x14ac:dyDescent="0.25">
      <c r="A434" s="83" t="s">
        <v>702</v>
      </c>
      <c r="B434" s="70" t="s">
        <v>362</v>
      </c>
      <c r="C434" s="71" t="s">
        <v>216</v>
      </c>
      <c r="D434" s="73">
        <v>0</v>
      </c>
      <c r="E434" s="73">
        <v>0</v>
      </c>
      <c r="F434" s="73">
        <v>0</v>
      </c>
      <c r="G434" s="73">
        <v>0</v>
      </c>
      <c r="H434" s="73">
        <v>0</v>
      </c>
      <c r="I434" s="73">
        <v>0</v>
      </c>
      <c r="J434" s="73">
        <v>0</v>
      </c>
      <c r="K434" s="73">
        <v>0</v>
      </c>
      <c r="L434" s="73">
        <v>0</v>
      </c>
      <c r="M434" s="73">
        <v>0</v>
      </c>
      <c r="N434" s="73">
        <v>0</v>
      </c>
      <c r="O434" s="73">
        <v>0</v>
      </c>
      <c r="P434" s="73">
        <v>0</v>
      </c>
      <c r="Q434" s="73">
        <v>0</v>
      </c>
      <c r="R434" s="73">
        <v>0</v>
      </c>
      <c r="S434" s="73">
        <v>0</v>
      </c>
      <c r="T434" s="73">
        <v>0</v>
      </c>
      <c r="U434" s="73">
        <v>0</v>
      </c>
      <c r="V434" s="6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</row>
    <row r="435" spans="1:63" s="18" customFormat="1" ht="47.25" x14ac:dyDescent="0.25">
      <c r="A435" s="84" t="s">
        <v>703</v>
      </c>
      <c r="B435" s="70" t="s">
        <v>364</v>
      </c>
      <c r="C435" s="71" t="s">
        <v>216</v>
      </c>
      <c r="D435" s="73">
        <v>0</v>
      </c>
      <c r="E435" s="73">
        <v>0</v>
      </c>
      <c r="F435" s="73">
        <v>0</v>
      </c>
      <c r="G435" s="73">
        <v>0</v>
      </c>
      <c r="H435" s="73">
        <v>0</v>
      </c>
      <c r="I435" s="73">
        <v>0</v>
      </c>
      <c r="J435" s="73">
        <v>0</v>
      </c>
      <c r="K435" s="73">
        <v>0</v>
      </c>
      <c r="L435" s="73">
        <v>0</v>
      </c>
      <c r="M435" s="73">
        <v>0</v>
      </c>
      <c r="N435" s="73">
        <v>0</v>
      </c>
      <c r="O435" s="73">
        <v>0</v>
      </c>
      <c r="P435" s="73">
        <v>0</v>
      </c>
      <c r="Q435" s="73">
        <v>0</v>
      </c>
      <c r="R435" s="73">
        <v>0</v>
      </c>
      <c r="S435" s="73">
        <v>0</v>
      </c>
      <c r="T435" s="73">
        <v>0</v>
      </c>
      <c r="U435" s="73">
        <v>0</v>
      </c>
      <c r="V435" s="6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</row>
    <row r="436" spans="1:63" s="18" customFormat="1" ht="31.5" x14ac:dyDescent="0.25">
      <c r="A436" s="84" t="s">
        <v>704</v>
      </c>
      <c r="B436" s="70" t="s">
        <v>366</v>
      </c>
      <c r="C436" s="71" t="s">
        <v>216</v>
      </c>
      <c r="D436" s="73">
        <v>0</v>
      </c>
      <c r="E436" s="73">
        <v>0</v>
      </c>
      <c r="F436" s="73">
        <v>0</v>
      </c>
      <c r="G436" s="73">
        <v>0</v>
      </c>
      <c r="H436" s="73">
        <v>0</v>
      </c>
      <c r="I436" s="73">
        <v>0</v>
      </c>
      <c r="J436" s="73">
        <v>0</v>
      </c>
      <c r="K436" s="73">
        <v>0</v>
      </c>
      <c r="L436" s="73">
        <v>0</v>
      </c>
      <c r="M436" s="73">
        <v>0</v>
      </c>
      <c r="N436" s="73">
        <v>0</v>
      </c>
      <c r="O436" s="73">
        <v>0</v>
      </c>
      <c r="P436" s="73">
        <v>0</v>
      </c>
      <c r="Q436" s="73">
        <v>0</v>
      </c>
      <c r="R436" s="73">
        <v>0</v>
      </c>
      <c r="S436" s="73">
        <v>0</v>
      </c>
      <c r="T436" s="73">
        <v>0</v>
      </c>
      <c r="U436" s="73">
        <v>0</v>
      </c>
      <c r="V436" s="6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</row>
    <row r="437" spans="1:63" s="18" customFormat="1" x14ac:dyDescent="0.25">
      <c r="A437" s="39" t="s">
        <v>62</v>
      </c>
      <c r="B437" s="70" t="s">
        <v>371</v>
      </c>
      <c r="C437" s="71" t="s">
        <v>216</v>
      </c>
      <c r="D437" s="73">
        <v>0</v>
      </c>
      <c r="E437" s="73">
        <v>0</v>
      </c>
      <c r="F437" s="73">
        <v>0</v>
      </c>
      <c r="G437" s="73">
        <v>0</v>
      </c>
      <c r="H437" s="73">
        <v>0</v>
      </c>
      <c r="I437" s="73">
        <v>0</v>
      </c>
      <c r="J437" s="73">
        <v>0</v>
      </c>
      <c r="K437" s="73">
        <v>0</v>
      </c>
      <c r="L437" s="73">
        <v>0</v>
      </c>
      <c r="M437" s="73">
        <v>0</v>
      </c>
      <c r="N437" s="73">
        <v>0</v>
      </c>
      <c r="O437" s="73">
        <v>0</v>
      </c>
      <c r="P437" s="73">
        <v>0</v>
      </c>
      <c r="Q437" s="73">
        <v>0</v>
      </c>
      <c r="R437" s="73">
        <v>0</v>
      </c>
      <c r="S437" s="73">
        <v>0</v>
      </c>
      <c r="T437" s="73">
        <v>0</v>
      </c>
      <c r="U437" s="73">
        <v>0</v>
      </c>
      <c r="V437" s="6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</row>
    <row r="438" spans="1:63" s="18" customFormat="1" ht="31.5" x14ac:dyDescent="0.25">
      <c r="A438" s="39" t="s">
        <v>705</v>
      </c>
      <c r="B438" s="70" t="s">
        <v>373</v>
      </c>
      <c r="C438" s="71" t="s">
        <v>216</v>
      </c>
      <c r="D438" s="73">
        <v>0</v>
      </c>
      <c r="E438" s="73">
        <v>0</v>
      </c>
      <c r="F438" s="73">
        <v>0</v>
      </c>
      <c r="G438" s="73">
        <v>0</v>
      </c>
      <c r="H438" s="73">
        <v>0</v>
      </c>
      <c r="I438" s="73">
        <v>0</v>
      </c>
      <c r="J438" s="73">
        <v>0</v>
      </c>
      <c r="K438" s="73">
        <v>0</v>
      </c>
      <c r="L438" s="73">
        <v>0</v>
      </c>
      <c r="M438" s="73">
        <v>0</v>
      </c>
      <c r="N438" s="73">
        <v>0</v>
      </c>
      <c r="O438" s="73">
        <v>0</v>
      </c>
      <c r="P438" s="73">
        <v>0</v>
      </c>
      <c r="Q438" s="73">
        <v>0</v>
      </c>
      <c r="R438" s="73">
        <v>0</v>
      </c>
      <c r="S438" s="73">
        <v>0</v>
      </c>
      <c r="T438" s="73">
        <v>0</v>
      </c>
      <c r="U438" s="73">
        <v>0</v>
      </c>
      <c r="V438" s="6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</row>
    <row r="439" spans="1:63" s="18" customFormat="1" x14ac:dyDescent="0.25">
      <c r="A439" s="39" t="s">
        <v>706</v>
      </c>
      <c r="B439" s="70" t="s">
        <v>375</v>
      </c>
      <c r="C439" s="71" t="s">
        <v>216</v>
      </c>
      <c r="D439" s="73">
        <v>0</v>
      </c>
      <c r="E439" s="73">
        <v>0</v>
      </c>
      <c r="F439" s="73">
        <v>0</v>
      </c>
      <c r="G439" s="73">
        <v>0</v>
      </c>
      <c r="H439" s="73">
        <v>0</v>
      </c>
      <c r="I439" s="73">
        <v>0</v>
      </c>
      <c r="J439" s="73">
        <v>0</v>
      </c>
      <c r="K439" s="73">
        <v>0</v>
      </c>
      <c r="L439" s="73">
        <v>0</v>
      </c>
      <c r="M439" s="73">
        <v>0</v>
      </c>
      <c r="N439" s="73">
        <v>0</v>
      </c>
      <c r="O439" s="73">
        <v>0</v>
      </c>
      <c r="P439" s="73">
        <v>0</v>
      </c>
      <c r="Q439" s="73">
        <v>0</v>
      </c>
      <c r="R439" s="73">
        <v>0</v>
      </c>
      <c r="S439" s="73">
        <v>0</v>
      </c>
      <c r="T439" s="73">
        <v>0</v>
      </c>
      <c r="U439" s="73">
        <v>0</v>
      </c>
      <c r="V439" s="6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</row>
    <row r="440" spans="1:63" s="18" customFormat="1" x14ac:dyDescent="0.25">
      <c r="A440" s="39" t="s">
        <v>707</v>
      </c>
      <c r="B440" s="70" t="s">
        <v>377</v>
      </c>
      <c r="C440" s="71" t="s">
        <v>216</v>
      </c>
      <c r="D440" s="73">
        <v>0</v>
      </c>
      <c r="E440" s="73">
        <v>0</v>
      </c>
      <c r="F440" s="73">
        <v>0</v>
      </c>
      <c r="G440" s="73">
        <v>0</v>
      </c>
      <c r="H440" s="73">
        <v>0</v>
      </c>
      <c r="I440" s="73">
        <v>0</v>
      </c>
      <c r="J440" s="73">
        <v>0</v>
      </c>
      <c r="K440" s="73">
        <v>0</v>
      </c>
      <c r="L440" s="73">
        <v>0</v>
      </c>
      <c r="M440" s="73">
        <v>0</v>
      </c>
      <c r="N440" s="73">
        <v>0</v>
      </c>
      <c r="O440" s="73">
        <v>0</v>
      </c>
      <c r="P440" s="73">
        <v>0</v>
      </c>
      <c r="Q440" s="73">
        <v>0</v>
      </c>
      <c r="R440" s="73">
        <v>0</v>
      </c>
      <c r="S440" s="73">
        <v>0</v>
      </c>
      <c r="T440" s="73">
        <v>0</v>
      </c>
      <c r="U440" s="73">
        <v>0</v>
      </c>
      <c r="V440" s="6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</row>
    <row r="441" spans="1:63" s="18" customFormat="1" x14ac:dyDescent="0.25">
      <c r="A441" s="39" t="s">
        <v>708</v>
      </c>
      <c r="B441" s="70" t="s">
        <v>379</v>
      </c>
      <c r="C441" s="71" t="s">
        <v>216</v>
      </c>
      <c r="D441" s="73">
        <v>0</v>
      </c>
      <c r="E441" s="73">
        <v>0</v>
      </c>
      <c r="F441" s="73">
        <v>0</v>
      </c>
      <c r="G441" s="73">
        <v>0</v>
      </c>
      <c r="H441" s="73">
        <v>0</v>
      </c>
      <c r="I441" s="73">
        <v>0</v>
      </c>
      <c r="J441" s="73">
        <v>0</v>
      </c>
      <c r="K441" s="73">
        <v>0</v>
      </c>
      <c r="L441" s="73">
        <v>0</v>
      </c>
      <c r="M441" s="73">
        <v>0</v>
      </c>
      <c r="N441" s="73">
        <v>0</v>
      </c>
      <c r="O441" s="73">
        <v>0</v>
      </c>
      <c r="P441" s="73">
        <v>0</v>
      </c>
      <c r="Q441" s="73">
        <v>0</v>
      </c>
      <c r="R441" s="73">
        <v>0</v>
      </c>
      <c r="S441" s="73">
        <v>0</v>
      </c>
      <c r="T441" s="73">
        <v>0</v>
      </c>
      <c r="U441" s="73">
        <v>0</v>
      </c>
      <c r="V441" s="6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</row>
    <row r="442" spans="1:63" s="18" customFormat="1" ht="31.5" x14ac:dyDescent="0.25">
      <c r="A442" s="39" t="s">
        <v>63</v>
      </c>
      <c r="B442" s="70" t="s">
        <v>318</v>
      </c>
      <c r="C442" s="71" t="s">
        <v>216</v>
      </c>
      <c r="D442" s="73">
        <v>0</v>
      </c>
      <c r="E442" s="73">
        <v>0</v>
      </c>
      <c r="F442" s="73">
        <v>0</v>
      </c>
      <c r="G442" s="73">
        <v>0</v>
      </c>
      <c r="H442" s="73">
        <v>0</v>
      </c>
      <c r="I442" s="73">
        <v>0</v>
      </c>
      <c r="J442" s="73">
        <v>0</v>
      </c>
      <c r="K442" s="73">
        <v>0</v>
      </c>
      <c r="L442" s="73">
        <v>0</v>
      </c>
      <c r="M442" s="73">
        <v>0</v>
      </c>
      <c r="N442" s="73">
        <v>0</v>
      </c>
      <c r="O442" s="73">
        <v>0</v>
      </c>
      <c r="P442" s="73">
        <v>0</v>
      </c>
      <c r="Q442" s="73">
        <v>0</v>
      </c>
      <c r="R442" s="73">
        <v>0</v>
      </c>
      <c r="S442" s="73">
        <v>0</v>
      </c>
      <c r="T442" s="73">
        <v>0</v>
      </c>
      <c r="U442" s="73">
        <v>0</v>
      </c>
      <c r="V442" s="6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</row>
    <row r="443" spans="1:63" s="18" customFormat="1" x14ac:dyDescent="0.25">
      <c r="A443" s="39" t="s">
        <v>64</v>
      </c>
      <c r="B443" s="70" t="s">
        <v>382</v>
      </c>
      <c r="C443" s="71" t="s">
        <v>216</v>
      </c>
      <c r="D443" s="73">
        <v>0</v>
      </c>
      <c r="E443" s="73">
        <v>0</v>
      </c>
      <c r="F443" s="73">
        <v>0</v>
      </c>
      <c r="G443" s="73">
        <v>0</v>
      </c>
      <c r="H443" s="73">
        <v>0</v>
      </c>
      <c r="I443" s="73">
        <v>0</v>
      </c>
      <c r="J443" s="73">
        <v>0</v>
      </c>
      <c r="K443" s="73">
        <v>0</v>
      </c>
      <c r="L443" s="73">
        <v>0</v>
      </c>
      <c r="M443" s="73">
        <v>0</v>
      </c>
      <c r="N443" s="73">
        <v>0</v>
      </c>
      <c r="O443" s="73">
        <v>0</v>
      </c>
      <c r="P443" s="73">
        <v>0</v>
      </c>
      <c r="Q443" s="73">
        <v>0</v>
      </c>
      <c r="R443" s="73">
        <v>0</v>
      </c>
      <c r="S443" s="73">
        <v>0</v>
      </c>
      <c r="T443" s="73">
        <v>0</v>
      </c>
      <c r="U443" s="73">
        <v>0</v>
      </c>
      <c r="V443" s="6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</row>
    <row r="444" spans="1:63" s="18" customFormat="1" ht="47.25" x14ac:dyDescent="0.25">
      <c r="A444" s="39" t="s">
        <v>709</v>
      </c>
      <c r="B444" s="70" t="s">
        <v>383</v>
      </c>
      <c r="C444" s="71" t="s">
        <v>216</v>
      </c>
      <c r="D444" s="73">
        <v>0</v>
      </c>
      <c r="E444" s="73">
        <v>0</v>
      </c>
      <c r="F444" s="73">
        <v>0</v>
      </c>
      <c r="G444" s="73">
        <v>0</v>
      </c>
      <c r="H444" s="73">
        <v>0</v>
      </c>
      <c r="I444" s="73">
        <v>0</v>
      </c>
      <c r="J444" s="73">
        <v>0</v>
      </c>
      <c r="K444" s="73">
        <v>0</v>
      </c>
      <c r="L444" s="73">
        <v>0</v>
      </c>
      <c r="M444" s="73">
        <v>0</v>
      </c>
      <c r="N444" s="73">
        <v>0</v>
      </c>
      <c r="O444" s="73">
        <v>0</v>
      </c>
      <c r="P444" s="73">
        <v>0</v>
      </c>
      <c r="Q444" s="73">
        <v>0</v>
      </c>
      <c r="R444" s="73">
        <v>0</v>
      </c>
      <c r="S444" s="73">
        <v>0</v>
      </c>
      <c r="T444" s="73">
        <v>0</v>
      </c>
      <c r="U444" s="73">
        <v>0</v>
      </c>
      <c r="V444" s="6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</row>
    <row r="445" spans="1:63" s="18" customFormat="1" x14ac:dyDescent="0.25">
      <c r="A445" s="39" t="s">
        <v>65</v>
      </c>
      <c r="B445" s="70" t="s">
        <v>385</v>
      </c>
      <c r="C445" s="71" t="s">
        <v>216</v>
      </c>
      <c r="D445" s="73">
        <v>0</v>
      </c>
      <c r="E445" s="73">
        <v>0</v>
      </c>
      <c r="F445" s="73">
        <v>0</v>
      </c>
      <c r="G445" s="73">
        <v>0</v>
      </c>
      <c r="H445" s="73">
        <v>0</v>
      </c>
      <c r="I445" s="73">
        <v>0</v>
      </c>
      <c r="J445" s="73">
        <v>0</v>
      </c>
      <c r="K445" s="73">
        <v>0</v>
      </c>
      <c r="L445" s="73">
        <v>0</v>
      </c>
      <c r="M445" s="73">
        <v>0</v>
      </c>
      <c r="N445" s="73">
        <v>0</v>
      </c>
      <c r="O445" s="73">
        <v>0</v>
      </c>
      <c r="P445" s="73">
        <v>0</v>
      </c>
      <c r="Q445" s="73">
        <v>0</v>
      </c>
      <c r="R445" s="73">
        <v>0</v>
      </c>
      <c r="S445" s="73">
        <v>0</v>
      </c>
      <c r="T445" s="73">
        <v>0</v>
      </c>
      <c r="U445" s="73">
        <v>0</v>
      </c>
      <c r="V445" s="6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</row>
    <row r="446" spans="1:63" s="18" customFormat="1" x14ac:dyDescent="0.25">
      <c r="A446" s="39" t="s">
        <v>710</v>
      </c>
      <c r="B446" s="70" t="s">
        <v>387</v>
      </c>
      <c r="C446" s="71" t="s">
        <v>216</v>
      </c>
      <c r="D446" s="73">
        <v>0</v>
      </c>
      <c r="E446" s="73">
        <v>0</v>
      </c>
      <c r="F446" s="73">
        <v>0</v>
      </c>
      <c r="G446" s="73">
        <v>0</v>
      </c>
      <c r="H446" s="73">
        <v>0</v>
      </c>
      <c r="I446" s="73">
        <v>0</v>
      </c>
      <c r="J446" s="73">
        <v>0</v>
      </c>
      <c r="K446" s="73">
        <v>0</v>
      </c>
      <c r="L446" s="73">
        <v>0</v>
      </c>
      <c r="M446" s="73">
        <v>0</v>
      </c>
      <c r="N446" s="73">
        <v>0</v>
      </c>
      <c r="O446" s="73">
        <v>0</v>
      </c>
      <c r="P446" s="73">
        <v>0</v>
      </c>
      <c r="Q446" s="73">
        <v>0</v>
      </c>
      <c r="R446" s="73">
        <v>0</v>
      </c>
      <c r="S446" s="73">
        <v>0</v>
      </c>
      <c r="T446" s="73">
        <v>0</v>
      </c>
      <c r="U446" s="73">
        <v>0</v>
      </c>
      <c r="V446" s="6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</row>
    <row r="447" spans="1:63" s="18" customFormat="1" ht="31.5" x14ac:dyDescent="0.25">
      <c r="A447" s="39" t="s">
        <v>711</v>
      </c>
      <c r="B447" s="70" t="s">
        <v>389</v>
      </c>
      <c r="C447" s="71" t="s">
        <v>216</v>
      </c>
      <c r="D447" s="73">
        <v>0</v>
      </c>
      <c r="E447" s="73">
        <v>0</v>
      </c>
      <c r="F447" s="73">
        <v>0</v>
      </c>
      <c r="G447" s="73">
        <v>0</v>
      </c>
      <c r="H447" s="73">
        <v>0</v>
      </c>
      <c r="I447" s="73">
        <v>0</v>
      </c>
      <c r="J447" s="73">
        <v>0</v>
      </c>
      <c r="K447" s="73">
        <v>0</v>
      </c>
      <c r="L447" s="73">
        <v>0</v>
      </c>
      <c r="M447" s="73">
        <v>0</v>
      </c>
      <c r="N447" s="73">
        <v>0</v>
      </c>
      <c r="O447" s="73">
        <v>0</v>
      </c>
      <c r="P447" s="73">
        <v>0</v>
      </c>
      <c r="Q447" s="73">
        <v>0</v>
      </c>
      <c r="R447" s="73">
        <v>0</v>
      </c>
      <c r="S447" s="73">
        <v>0</v>
      </c>
      <c r="T447" s="73">
        <v>0</v>
      </c>
      <c r="U447" s="73">
        <v>0</v>
      </c>
      <c r="V447" s="6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</row>
    <row r="448" spans="1:63" s="18" customFormat="1" ht="31.5" x14ac:dyDescent="0.25">
      <c r="A448" s="39" t="s">
        <v>712</v>
      </c>
      <c r="B448" s="70" t="s">
        <v>305</v>
      </c>
      <c r="C448" s="71" t="s">
        <v>216</v>
      </c>
      <c r="D448" s="73">
        <v>0</v>
      </c>
      <c r="E448" s="73">
        <v>0</v>
      </c>
      <c r="F448" s="73">
        <v>0</v>
      </c>
      <c r="G448" s="73">
        <v>0</v>
      </c>
      <c r="H448" s="73">
        <v>0</v>
      </c>
      <c r="I448" s="73">
        <v>0</v>
      </c>
      <c r="J448" s="73">
        <v>0</v>
      </c>
      <c r="K448" s="73">
        <v>0</v>
      </c>
      <c r="L448" s="73">
        <v>0</v>
      </c>
      <c r="M448" s="73">
        <v>0</v>
      </c>
      <c r="N448" s="73">
        <v>0</v>
      </c>
      <c r="O448" s="73">
        <v>0</v>
      </c>
      <c r="P448" s="73">
        <v>0</v>
      </c>
      <c r="Q448" s="73">
        <v>0</v>
      </c>
      <c r="R448" s="73">
        <v>0</v>
      </c>
      <c r="S448" s="73">
        <v>0</v>
      </c>
      <c r="T448" s="73">
        <v>0</v>
      </c>
      <c r="U448" s="73">
        <v>0</v>
      </c>
      <c r="V448" s="6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</row>
    <row r="449" spans="1:63" s="18" customFormat="1" ht="31.5" x14ac:dyDescent="0.25">
      <c r="A449" s="39" t="s">
        <v>713</v>
      </c>
      <c r="B449" s="70" t="s">
        <v>392</v>
      </c>
      <c r="C449" s="71" t="s">
        <v>216</v>
      </c>
      <c r="D449" s="73">
        <v>0</v>
      </c>
      <c r="E449" s="73">
        <v>0</v>
      </c>
      <c r="F449" s="73">
        <v>0</v>
      </c>
      <c r="G449" s="73">
        <v>0</v>
      </c>
      <c r="H449" s="73">
        <v>0</v>
      </c>
      <c r="I449" s="73">
        <v>0</v>
      </c>
      <c r="J449" s="73">
        <v>0</v>
      </c>
      <c r="K449" s="73">
        <v>0</v>
      </c>
      <c r="L449" s="73">
        <v>0</v>
      </c>
      <c r="M449" s="73">
        <v>0</v>
      </c>
      <c r="N449" s="73">
        <v>0</v>
      </c>
      <c r="O449" s="73">
        <v>0</v>
      </c>
      <c r="P449" s="73">
        <v>0</v>
      </c>
      <c r="Q449" s="73">
        <v>0</v>
      </c>
      <c r="R449" s="73">
        <v>0</v>
      </c>
      <c r="S449" s="73">
        <v>0</v>
      </c>
      <c r="T449" s="73">
        <v>0</v>
      </c>
      <c r="U449" s="73">
        <v>0</v>
      </c>
      <c r="V449" s="6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</row>
    <row r="450" spans="1:63" s="18" customFormat="1" ht="31.5" x14ac:dyDescent="0.25">
      <c r="A450" s="39" t="s">
        <v>714</v>
      </c>
      <c r="B450" s="70" t="s">
        <v>394</v>
      </c>
      <c r="C450" s="71" t="s">
        <v>216</v>
      </c>
      <c r="D450" s="73">
        <v>0</v>
      </c>
      <c r="E450" s="73">
        <v>0</v>
      </c>
      <c r="F450" s="73">
        <v>0</v>
      </c>
      <c r="G450" s="73">
        <v>0</v>
      </c>
      <c r="H450" s="73">
        <v>0</v>
      </c>
      <c r="I450" s="73">
        <v>0</v>
      </c>
      <c r="J450" s="73">
        <v>0</v>
      </c>
      <c r="K450" s="73">
        <v>0</v>
      </c>
      <c r="L450" s="73">
        <v>0</v>
      </c>
      <c r="M450" s="73">
        <v>0</v>
      </c>
      <c r="N450" s="73">
        <v>0</v>
      </c>
      <c r="O450" s="73">
        <v>0</v>
      </c>
      <c r="P450" s="73">
        <v>0</v>
      </c>
      <c r="Q450" s="73">
        <v>0</v>
      </c>
      <c r="R450" s="73">
        <v>0</v>
      </c>
      <c r="S450" s="73">
        <v>0</v>
      </c>
      <c r="T450" s="73">
        <v>0</v>
      </c>
      <c r="U450" s="73">
        <v>0</v>
      </c>
      <c r="V450" s="6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</row>
    <row r="451" spans="1:63" s="18" customFormat="1" ht="31.5" x14ac:dyDescent="0.25">
      <c r="A451" s="39" t="s">
        <v>66</v>
      </c>
      <c r="B451" s="70" t="s">
        <v>396</v>
      </c>
      <c r="C451" s="71" t="s">
        <v>216</v>
      </c>
      <c r="D451" s="73">
        <v>0</v>
      </c>
      <c r="E451" s="73">
        <v>0</v>
      </c>
      <c r="F451" s="73">
        <v>0</v>
      </c>
      <c r="G451" s="73">
        <v>0</v>
      </c>
      <c r="H451" s="73">
        <v>0</v>
      </c>
      <c r="I451" s="73">
        <v>0</v>
      </c>
      <c r="J451" s="73">
        <v>0</v>
      </c>
      <c r="K451" s="73">
        <v>0</v>
      </c>
      <c r="L451" s="73">
        <v>0</v>
      </c>
      <c r="M451" s="73">
        <v>0</v>
      </c>
      <c r="N451" s="73">
        <v>0</v>
      </c>
      <c r="O451" s="73">
        <v>0</v>
      </c>
      <c r="P451" s="73">
        <v>0</v>
      </c>
      <c r="Q451" s="73">
        <v>0</v>
      </c>
      <c r="R451" s="73">
        <v>0</v>
      </c>
      <c r="S451" s="73">
        <v>0</v>
      </c>
      <c r="T451" s="73">
        <v>0</v>
      </c>
      <c r="U451" s="73">
        <v>0</v>
      </c>
      <c r="V451" s="6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</row>
    <row r="452" spans="1:63" s="18" customFormat="1" ht="31.5" x14ac:dyDescent="0.25">
      <c r="A452" s="39" t="s">
        <v>715</v>
      </c>
      <c r="B452" s="70" t="s">
        <v>398</v>
      </c>
      <c r="C452" s="71" t="s">
        <v>216</v>
      </c>
      <c r="D452" s="73">
        <v>0</v>
      </c>
      <c r="E452" s="73">
        <v>0</v>
      </c>
      <c r="F452" s="73">
        <v>0</v>
      </c>
      <c r="G452" s="73">
        <v>0</v>
      </c>
      <c r="H452" s="73">
        <v>0</v>
      </c>
      <c r="I452" s="73">
        <v>0</v>
      </c>
      <c r="J452" s="73">
        <v>0</v>
      </c>
      <c r="K452" s="73">
        <v>0</v>
      </c>
      <c r="L452" s="73">
        <v>0</v>
      </c>
      <c r="M452" s="73">
        <v>0</v>
      </c>
      <c r="N452" s="73">
        <v>0</v>
      </c>
      <c r="O452" s="73">
        <v>0</v>
      </c>
      <c r="P452" s="73">
        <v>0</v>
      </c>
      <c r="Q452" s="73">
        <v>0</v>
      </c>
      <c r="R452" s="73">
        <v>0</v>
      </c>
      <c r="S452" s="73">
        <v>0</v>
      </c>
      <c r="T452" s="73">
        <v>0</v>
      </c>
      <c r="U452" s="73">
        <v>0</v>
      </c>
      <c r="V452" s="6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</row>
    <row r="453" spans="1:63" s="18" customFormat="1" ht="47.25" x14ac:dyDescent="0.25">
      <c r="A453" s="39" t="s">
        <v>716</v>
      </c>
      <c r="B453" s="70" t="s">
        <v>400</v>
      </c>
      <c r="C453" s="71" t="s">
        <v>216</v>
      </c>
      <c r="D453" s="73">
        <v>0</v>
      </c>
      <c r="E453" s="73">
        <v>0</v>
      </c>
      <c r="F453" s="73">
        <v>0</v>
      </c>
      <c r="G453" s="73">
        <v>0</v>
      </c>
      <c r="H453" s="73">
        <v>0</v>
      </c>
      <c r="I453" s="73">
        <v>0</v>
      </c>
      <c r="J453" s="73">
        <v>0</v>
      </c>
      <c r="K453" s="73">
        <v>0</v>
      </c>
      <c r="L453" s="73">
        <v>0</v>
      </c>
      <c r="M453" s="73">
        <v>0</v>
      </c>
      <c r="N453" s="73">
        <v>0</v>
      </c>
      <c r="O453" s="73">
        <v>0</v>
      </c>
      <c r="P453" s="73">
        <v>0</v>
      </c>
      <c r="Q453" s="73">
        <v>0</v>
      </c>
      <c r="R453" s="73">
        <v>0</v>
      </c>
      <c r="S453" s="73">
        <v>0</v>
      </c>
      <c r="T453" s="73">
        <v>0</v>
      </c>
      <c r="U453" s="73">
        <v>0</v>
      </c>
      <c r="V453" s="6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</row>
    <row r="454" spans="1:63" s="18" customFormat="1" ht="31.5" x14ac:dyDescent="0.25">
      <c r="A454" s="39" t="s">
        <v>717</v>
      </c>
      <c r="B454" s="70" t="s">
        <v>307</v>
      </c>
      <c r="C454" s="71" t="s">
        <v>216</v>
      </c>
      <c r="D454" s="73">
        <v>0</v>
      </c>
      <c r="E454" s="73">
        <v>0</v>
      </c>
      <c r="F454" s="73">
        <v>0</v>
      </c>
      <c r="G454" s="73">
        <v>0</v>
      </c>
      <c r="H454" s="73">
        <v>0</v>
      </c>
      <c r="I454" s="73">
        <v>0</v>
      </c>
      <c r="J454" s="73">
        <v>0</v>
      </c>
      <c r="K454" s="73">
        <v>0</v>
      </c>
      <c r="L454" s="73">
        <v>0</v>
      </c>
      <c r="M454" s="73">
        <v>0</v>
      </c>
      <c r="N454" s="73">
        <v>0</v>
      </c>
      <c r="O454" s="73">
        <v>0</v>
      </c>
      <c r="P454" s="73">
        <v>0</v>
      </c>
      <c r="Q454" s="73">
        <v>0</v>
      </c>
      <c r="R454" s="73">
        <v>0</v>
      </c>
      <c r="S454" s="73">
        <v>0</v>
      </c>
      <c r="T454" s="73">
        <v>0</v>
      </c>
      <c r="U454" s="73">
        <v>0</v>
      </c>
      <c r="V454" s="6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</row>
    <row r="455" spans="1:63" s="18" customFormat="1" ht="31.5" x14ac:dyDescent="0.25">
      <c r="A455" s="39" t="s">
        <v>718</v>
      </c>
      <c r="B455" s="70" t="s">
        <v>403</v>
      </c>
      <c r="C455" s="71" t="s">
        <v>216</v>
      </c>
      <c r="D455" s="73">
        <v>0</v>
      </c>
      <c r="E455" s="73">
        <v>0</v>
      </c>
      <c r="F455" s="73">
        <v>0</v>
      </c>
      <c r="G455" s="73">
        <v>0</v>
      </c>
      <c r="H455" s="73">
        <v>0</v>
      </c>
      <c r="I455" s="73">
        <v>0</v>
      </c>
      <c r="J455" s="73">
        <v>0</v>
      </c>
      <c r="K455" s="73">
        <v>0</v>
      </c>
      <c r="L455" s="73">
        <v>0</v>
      </c>
      <c r="M455" s="73">
        <v>0</v>
      </c>
      <c r="N455" s="73">
        <v>0</v>
      </c>
      <c r="O455" s="73">
        <v>0</v>
      </c>
      <c r="P455" s="73">
        <v>0</v>
      </c>
      <c r="Q455" s="73">
        <v>0</v>
      </c>
      <c r="R455" s="73">
        <v>0</v>
      </c>
      <c r="S455" s="73">
        <v>0</v>
      </c>
      <c r="T455" s="73">
        <v>0</v>
      </c>
      <c r="U455" s="73">
        <v>0</v>
      </c>
      <c r="V455" s="6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</row>
    <row r="456" spans="1:63" s="18" customFormat="1" ht="31.5" x14ac:dyDescent="0.25">
      <c r="A456" s="39" t="s">
        <v>719</v>
      </c>
      <c r="B456" s="70" t="s">
        <v>405</v>
      </c>
      <c r="C456" s="71" t="s">
        <v>216</v>
      </c>
      <c r="D456" s="73">
        <v>0</v>
      </c>
      <c r="E456" s="73">
        <v>0</v>
      </c>
      <c r="F456" s="73">
        <v>0</v>
      </c>
      <c r="G456" s="73">
        <v>0</v>
      </c>
      <c r="H456" s="73">
        <v>0</v>
      </c>
      <c r="I456" s="73">
        <v>0</v>
      </c>
      <c r="J456" s="73">
        <v>0</v>
      </c>
      <c r="K456" s="73">
        <v>0</v>
      </c>
      <c r="L456" s="73">
        <v>0</v>
      </c>
      <c r="M456" s="73">
        <v>0</v>
      </c>
      <c r="N456" s="73">
        <v>0</v>
      </c>
      <c r="O456" s="73">
        <v>0</v>
      </c>
      <c r="P456" s="73">
        <v>0</v>
      </c>
      <c r="Q456" s="73">
        <v>0</v>
      </c>
      <c r="R456" s="73">
        <v>0</v>
      </c>
      <c r="S456" s="73">
        <v>0</v>
      </c>
      <c r="T456" s="73">
        <v>0</v>
      </c>
      <c r="U456" s="73">
        <v>0</v>
      </c>
      <c r="V456" s="6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</row>
    <row r="457" spans="1:63" s="18" customFormat="1" x14ac:dyDescent="0.25">
      <c r="A457" s="39" t="s">
        <v>720</v>
      </c>
      <c r="B457" s="70" t="s">
        <v>407</v>
      </c>
      <c r="C457" s="71" t="s">
        <v>216</v>
      </c>
      <c r="D457" s="73">
        <v>0</v>
      </c>
      <c r="E457" s="73">
        <v>0</v>
      </c>
      <c r="F457" s="73">
        <v>0</v>
      </c>
      <c r="G457" s="73">
        <v>0</v>
      </c>
      <c r="H457" s="73">
        <v>0</v>
      </c>
      <c r="I457" s="73">
        <v>0</v>
      </c>
      <c r="J457" s="73">
        <v>0</v>
      </c>
      <c r="K457" s="73">
        <v>0</v>
      </c>
      <c r="L457" s="73">
        <v>0</v>
      </c>
      <c r="M457" s="73">
        <v>0</v>
      </c>
      <c r="N457" s="73">
        <v>0</v>
      </c>
      <c r="O457" s="73">
        <v>0</v>
      </c>
      <c r="P457" s="73">
        <v>0</v>
      </c>
      <c r="Q457" s="73">
        <v>0</v>
      </c>
      <c r="R457" s="73">
        <v>0</v>
      </c>
      <c r="S457" s="73">
        <v>0</v>
      </c>
      <c r="T457" s="73">
        <v>0</v>
      </c>
      <c r="U457" s="73">
        <v>0</v>
      </c>
      <c r="V457" s="6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</row>
    <row r="458" spans="1:63" s="18" customFormat="1" x14ac:dyDescent="0.25">
      <c r="A458" s="39" t="s">
        <v>67</v>
      </c>
      <c r="B458" s="70" t="s">
        <v>409</v>
      </c>
      <c r="C458" s="71" t="s">
        <v>216</v>
      </c>
      <c r="D458" s="73">
        <v>0</v>
      </c>
      <c r="E458" s="73">
        <v>0</v>
      </c>
      <c r="F458" s="73">
        <v>0</v>
      </c>
      <c r="G458" s="73">
        <v>0</v>
      </c>
      <c r="H458" s="73">
        <v>0</v>
      </c>
      <c r="I458" s="73">
        <v>0</v>
      </c>
      <c r="J458" s="73">
        <v>0</v>
      </c>
      <c r="K458" s="73">
        <v>0</v>
      </c>
      <c r="L458" s="73">
        <v>0</v>
      </c>
      <c r="M458" s="73">
        <v>0</v>
      </c>
      <c r="N458" s="73">
        <v>0</v>
      </c>
      <c r="O458" s="73">
        <v>0</v>
      </c>
      <c r="P458" s="73">
        <v>0</v>
      </c>
      <c r="Q458" s="73">
        <v>0</v>
      </c>
      <c r="R458" s="73">
        <v>0</v>
      </c>
      <c r="S458" s="73">
        <v>0</v>
      </c>
      <c r="T458" s="73">
        <v>0</v>
      </c>
      <c r="U458" s="73">
        <v>0</v>
      </c>
      <c r="V458" s="6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</row>
    <row r="459" spans="1:63" s="18" customFormat="1" ht="31.5" x14ac:dyDescent="0.25">
      <c r="A459" s="39" t="s">
        <v>721</v>
      </c>
      <c r="B459" s="70" t="s">
        <v>411</v>
      </c>
      <c r="C459" s="71" t="s">
        <v>216</v>
      </c>
      <c r="D459" s="73">
        <v>0</v>
      </c>
      <c r="E459" s="73">
        <v>0</v>
      </c>
      <c r="F459" s="73">
        <v>0</v>
      </c>
      <c r="G459" s="73">
        <v>0</v>
      </c>
      <c r="H459" s="73">
        <v>0</v>
      </c>
      <c r="I459" s="73">
        <v>0</v>
      </c>
      <c r="J459" s="73">
        <v>0</v>
      </c>
      <c r="K459" s="73">
        <v>0</v>
      </c>
      <c r="L459" s="73">
        <v>0</v>
      </c>
      <c r="M459" s="73">
        <v>0</v>
      </c>
      <c r="N459" s="73">
        <v>0</v>
      </c>
      <c r="O459" s="73">
        <v>0</v>
      </c>
      <c r="P459" s="73">
        <v>0</v>
      </c>
      <c r="Q459" s="73">
        <v>0</v>
      </c>
      <c r="R459" s="73">
        <v>0</v>
      </c>
      <c r="S459" s="73">
        <v>0</v>
      </c>
      <c r="T459" s="73">
        <v>0</v>
      </c>
      <c r="U459" s="73">
        <v>0</v>
      </c>
      <c r="V459" s="6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</row>
    <row r="460" spans="1:63" s="18" customFormat="1" ht="31.5" x14ac:dyDescent="0.25">
      <c r="A460" s="39" t="s">
        <v>722</v>
      </c>
      <c r="B460" s="70" t="s">
        <v>413</v>
      </c>
      <c r="C460" s="71" t="s">
        <v>216</v>
      </c>
      <c r="D460" s="73">
        <v>0</v>
      </c>
      <c r="E460" s="73">
        <v>0</v>
      </c>
      <c r="F460" s="73">
        <v>0</v>
      </c>
      <c r="G460" s="73">
        <v>0</v>
      </c>
      <c r="H460" s="73">
        <v>0</v>
      </c>
      <c r="I460" s="73">
        <v>0</v>
      </c>
      <c r="J460" s="73">
        <v>0</v>
      </c>
      <c r="K460" s="73">
        <v>0</v>
      </c>
      <c r="L460" s="73">
        <v>0</v>
      </c>
      <c r="M460" s="73">
        <v>0</v>
      </c>
      <c r="N460" s="73">
        <v>0</v>
      </c>
      <c r="O460" s="73">
        <v>0</v>
      </c>
      <c r="P460" s="73">
        <v>0</v>
      </c>
      <c r="Q460" s="73">
        <v>0</v>
      </c>
      <c r="R460" s="73">
        <v>0</v>
      </c>
      <c r="S460" s="73">
        <v>0</v>
      </c>
      <c r="T460" s="73">
        <v>0</v>
      </c>
      <c r="U460" s="73">
        <v>0</v>
      </c>
      <c r="V460" s="6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</row>
    <row r="461" spans="1:63" s="18" customFormat="1" ht="31.5" x14ac:dyDescent="0.25">
      <c r="A461" s="39" t="s">
        <v>723</v>
      </c>
      <c r="B461" s="70" t="s">
        <v>415</v>
      </c>
      <c r="C461" s="71" t="s">
        <v>216</v>
      </c>
      <c r="D461" s="73">
        <v>0</v>
      </c>
      <c r="E461" s="73">
        <v>0</v>
      </c>
      <c r="F461" s="73">
        <v>0</v>
      </c>
      <c r="G461" s="73">
        <v>0</v>
      </c>
      <c r="H461" s="73">
        <v>0</v>
      </c>
      <c r="I461" s="73">
        <v>0</v>
      </c>
      <c r="J461" s="73">
        <v>0</v>
      </c>
      <c r="K461" s="73">
        <v>0</v>
      </c>
      <c r="L461" s="73">
        <v>0</v>
      </c>
      <c r="M461" s="73">
        <v>0</v>
      </c>
      <c r="N461" s="73">
        <v>0</v>
      </c>
      <c r="O461" s="73">
        <v>0</v>
      </c>
      <c r="P461" s="73">
        <v>0</v>
      </c>
      <c r="Q461" s="73">
        <v>0</v>
      </c>
      <c r="R461" s="73">
        <v>0</v>
      </c>
      <c r="S461" s="73">
        <v>0</v>
      </c>
      <c r="T461" s="73">
        <v>0</v>
      </c>
      <c r="U461" s="73">
        <v>0</v>
      </c>
      <c r="V461" s="6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</row>
    <row r="462" spans="1:63" s="18" customFormat="1" ht="31.5" x14ac:dyDescent="0.25">
      <c r="A462" s="39" t="s">
        <v>724</v>
      </c>
      <c r="B462" s="70" t="s">
        <v>417</v>
      </c>
      <c r="C462" s="71" t="s">
        <v>216</v>
      </c>
      <c r="D462" s="73">
        <v>0</v>
      </c>
      <c r="E462" s="73">
        <v>0</v>
      </c>
      <c r="F462" s="73">
        <v>0</v>
      </c>
      <c r="G462" s="73">
        <v>0</v>
      </c>
      <c r="H462" s="73">
        <v>0</v>
      </c>
      <c r="I462" s="73">
        <v>0</v>
      </c>
      <c r="J462" s="73">
        <v>0</v>
      </c>
      <c r="K462" s="73">
        <v>0</v>
      </c>
      <c r="L462" s="73">
        <v>0</v>
      </c>
      <c r="M462" s="73">
        <v>0</v>
      </c>
      <c r="N462" s="73">
        <v>0</v>
      </c>
      <c r="O462" s="73">
        <v>0</v>
      </c>
      <c r="P462" s="73">
        <v>0</v>
      </c>
      <c r="Q462" s="73">
        <v>0</v>
      </c>
      <c r="R462" s="73">
        <v>0</v>
      </c>
      <c r="S462" s="73">
        <v>0</v>
      </c>
      <c r="T462" s="73">
        <v>0</v>
      </c>
      <c r="U462" s="73">
        <v>0</v>
      </c>
      <c r="V462" s="6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</row>
    <row r="463" spans="1:63" s="18" customFormat="1" ht="31.5" x14ac:dyDescent="0.25">
      <c r="A463" s="39" t="s">
        <v>725</v>
      </c>
      <c r="B463" s="70" t="s">
        <v>419</v>
      </c>
      <c r="C463" s="71" t="s">
        <v>216</v>
      </c>
      <c r="D463" s="73">
        <v>0</v>
      </c>
      <c r="E463" s="73">
        <v>0</v>
      </c>
      <c r="F463" s="73">
        <v>0</v>
      </c>
      <c r="G463" s="73">
        <v>0</v>
      </c>
      <c r="H463" s="73">
        <v>0</v>
      </c>
      <c r="I463" s="73">
        <v>0</v>
      </c>
      <c r="J463" s="73">
        <v>0</v>
      </c>
      <c r="K463" s="73">
        <v>0</v>
      </c>
      <c r="L463" s="73">
        <v>0</v>
      </c>
      <c r="M463" s="73">
        <v>0</v>
      </c>
      <c r="N463" s="73">
        <v>0</v>
      </c>
      <c r="O463" s="73">
        <v>0</v>
      </c>
      <c r="P463" s="73">
        <v>0</v>
      </c>
      <c r="Q463" s="73">
        <v>0</v>
      </c>
      <c r="R463" s="73">
        <v>0</v>
      </c>
      <c r="S463" s="73">
        <v>0</v>
      </c>
      <c r="T463" s="73">
        <v>0</v>
      </c>
      <c r="U463" s="73">
        <v>0</v>
      </c>
      <c r="V463" s="6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</row>
    <row r="464" spans="1:63" s="18" customFormat="1" ht="31.5" x14ac:dyDescent="0.25">
      <c r="A464" s="39" t="s">
        <v>726</v>
      </c>
      <c r="B464" s="70" t="s">
        <v>421</v>
      </c>
      <c r="C464" s="71" t="s">
        <v>216</v>
      </c>
      <c r="D464" s="73">
        <v>0</v>
      </c>
      <c r="E464" s="73">
        <v>0</v>
      </c>
      <c r="F464" s="73">
        <v>0</v>
      </c>
      <c r="G464" s="73">
        <v>0</v>
      </c>
      <c r="H464" s="73">
        <v>0</v>
      </c>
      <c r="I464" s="73">
        <v>0</v>
      </c>
      <c r="J464" s="73">
        <v>0</v>
      </c>
      <c r="K464" s="73">
        <v>0</v>
      </c>
      <c r="L464" s="73">
        <v>0</v>
      </c>
      <c r="M464" s="73">
        <v>0</v>
      </c>
      <c r="N464" s="73">
        <v>0</v>
      </c>
      <c r="O464" s="73">
        <v>0</v>
      </c>
      <c r="P464" s="73">
        <v>0</v>
      </c>
      <c r="Q464" s="73">
        <v>0</v>
      </c>
      <c r="R464" s="73">
        <v>0</v>
      </c>
      <c r="S464" s="73">
        <v>0</v>
      </c>
      <c r="T464" s="73">
        <v>0</v>
      </c>
      <c r="U464" s="73">
        <v>0</v>
      </c>
      <c r="V464" s="6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</row>
    <row r="465" spans="1:63" s="18" customFormat="1" ht="31.5" x14ac:dyDescent="0.25">
      <c r="A465" s="39" t="s">
        <v>68</v>
      </c>
      <c r="B465" s="70" t="s">
        <v>318</v>
      </c>
      <c r="C465" s="71" t="s">
        <v>216</v>
      </c>
      <c r="D465" s="73">
        <v>0</v>
      </c>
      <c r="E465" s="73">
        <v>0</v>
      </c>
      <c r="F465" s="73">
        <v>0</v>
      </c>
      <c r="G465" s="73">
        <v>0</v>
      </c>
      <c r="H465" s="73">
        <v>0</v>
      </c>
      <c r="I465" s="73">
        <v>0</v>
      </c>
      <c r="J465" s="73">
        <v>0</v>
      </c>
      <c r="K465" s="73">
        <v>0</v>
      </c>
      <c r="L465" s="73">
        <v>0</v>
      </c>
      <c r="M465" s="73">
        <v>0</v>
      </c>
      <c r="N465" s="73">
        <v>0</v>
      </c>
      <c r="O465" s="73">
        <v>0</v>
      </c>
      <c r="P465" s="73">
        <v>0</v>
      </c>
      <c r="Q465" s="73">
        <v>0</v>
      </c>
      <c r="R465" s="73">
        <v>0</v>
      </c>
      <c r="S465" s="73">
        <v>0</v>
      </c>
      <c r="T465" s="73">
        <v>0</v>
      </c>
      <c r="U465" s="73">
        <v>0</v>
      </c>
      <c r="V465" s="6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</row>
    <row r="466" spans="1:63" s="18" customFormat="1" x14ac:dyDescent="0.25">
      <c r="A466" s="39" t="s">
        <v>69</v>
      </c>
      <c r="B466" s="70" t="s">
        <v>320</v>
      </c>
      <c r="C466" s="71" t="s">
        <v>216</v>
      </c>
      <c r="D466" s="73">
        <v>0</v>
      </c>
      <c r="E466" s="73">
        <v>0</v>
      </c>
      <c r="F466" s="73">
        <v>0</v>
      </c>
      <c r="G466" s="73">
        <v>0</v>
      </c>
      <c r="H466" s="73">
        <v>0</v>
      </c>
      <c r="I466" s="73">
        <v>0</v>
      </c>
      <c r="J466" s="73">
        <v>0</v>
      </c>
      <c r="K466" s="73">
        <v>0</v>
      </c>
      <c r="L466" s="73">
        <v>0</v>
      </c>
      <c r="M466" s="73">
        <v>0</v>
      </c>
      <c r="N466" s="73">
        <v>0</v>
      </c>
      <c r="O466" s="73">
        <v>0</v>
      </c>
      <c r="P466" s="73">
        <v>0</v>
      </c>
      <c r="Q466" s="73">
        <v>0</v>
      </c>
      <c r="R466" s="73">
        <v>0</v>
      </c>
      <c r="S466" s="73">
        <v>0</v>
      </c>
      <c r="T466" s="73">
        <v>0</v>
      </c>
      <c r="U466" s="73">
        <v>0</v>
      </c>
      <c r="V466" s="6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</row>
    <row r="467" spans="1:63" s="18" customFormat="1" x14ac:dyDescent="0.25">
      <c r="A467" s="39" t="s">
        <v>48</v>
      </c>
      <c r="B467" s="70" t="s">
        <v>424</v>
      </c>
      <c r="C467" s="71" t="s">
        <v>216</v>
      </c>
      <c r="D467" s="73">
        <v>0</v>
      </c>
      <c r="E467" s="73">
        <v>0</v>
      </c>
      <c r="F467" s="73">
        <v>0</v>
      </c>
      <c r="G467" s="73">
        <v>0</v>
      </c>
      <c r="H467" s="73">
        <v>0</v>
      </c>
      <c r="I467" s="73">
        <v>0</v>
      </c>
      <c r="J467" s="73">
        <v>0</v>
      </c>
      <c r="K467" s="73">
        <v>0</v>
      </c>
      <c r="L467" s="73">
        <v>0</v>
      </c>
      <c r="M467" s="73">
        <v>0</v>
      </c>
      <c r="N467" s="73">
        <v>0</v>
      </c>
      <c r="O467" s="73">
        <v>0</v>
      </c>
      <c r="P467" s="73">
        <v>0</v>
      </c>
      <c r="Q467" s="73">
        <v>0</v>
      </c>
      <c r="R467" s="73">
        <v>0</v>
      </c>
      <c r="S467" s="73">
        <v>0</v>
      </c>
      <c r="T467" s="73">
        <v>0</v>
      </c>
      <c r="U467" s="73">
        <v>0</v>
      </c>
      <c r="V467" s="6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</row>
    <row r="469" spans="1:63" s="18" customFormat="1" ht="36" customHeight="1" x14ac:dyDescent="0.25">
      <c r="A469" s="283" t="s">
        <v>187</v>
      </c>
      <c r="B469" s="283"/>
      <c r="C469" s="283"/>
      <c r="D469" s="283"/>
      <c r="E469" s="283"/>
      <c r="F469" s="283"/>
      <c r="G469" s="283"/>
      <c r="H469" s="283"/>
      <c r="I469" s="283"/>
      <c r="J469" s="283"/>
      <c r="K469" s="283"/>
      <c r="L469" s="283"/>
      <c r="M469" s="283"/>
      <c r="N469" s="283"/>
      <c r="O469" s="283"/>
      <c r="P469" s="283"/>
      <c r="Q469" s="283"/>
      <c r="R469" s="283"/>
      <c r="S469" s="283"/>
      <c r="T469" s="283"/>
      <c r="U469" s="283"/>
      <c r="V469" s="62"/>
      <c r="W469" s="62"/>
      <c r="X469" s="62"/>
      <c r="Y469" s="62"/>
      <c r="Z469" s="62"/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62"/>
      <c r="AL469" s="62"/>
    </row>
    <row r="470" spans="1:63" s="18" customFormat="1" ht="42" customHeight="1" x14ac:dyDescent="0.25">
      <c r="A470" s="283" t="s">
        <v>186</v>
      </c>
      <c r="B470" s="283"/>
      <c r="C470" s="283"/>
      <c r="D470" s="283"/>
      <c r="E470" s="283"/>
      <c r="F470" s="283"/>
      <c r="G470" s="283"/>
      <c r="H470" s="283"/>
      <c r="I470" s="283"/>
      <c r="J470" s="283"/>
      <c r="K470" s="283"/>
      <c r="L470" s="283"/>
      <c r="M470" s="283"/>
      <c r="N470" s="283"/>
      <c r="O470" s="283"/>
      <c r="P470" s="283"/>
      <c r="Q470" s="283"/>
      <c r="R470" s="283"/>
      <c r="S470" s="283"/>
      <c r="T470" s="283"/>
      <c r="U470" s="283"/>
      <c r="V470" s="62"/>
      <c r="W470" s="62"/>
      <c r="X470" s="62"/>
      <c r="Y470" s="62"/>
      <c r="Z470" s="62"/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62"/>
      <c r="AL470" s="62"/>
    </row>
    <row r="471" spans="1:63" ht="68.25" customHeight="1" x14ac:dyDescent="0.25">
      <c r="A471" s="282" t="s">
        <v>188</v>
      </c>
      <c r="B471" s="282"/>
      <c r="C471" s="282"/>
      <c r="D471" s="282"/>
      <c r="E471" s="282"/>
      <c r="F471" s="282"/>
      <c r="G471" s="282"/>
      <c r="H471" s="282"/>
      <c r="I471" s="282"/>
      <c r="J471" s="282"/>
      <c r="K471" s="282"/>
      <c r="L471" s="282"/>
      <c r="M471" s="282"/>
      <c r="N471" s="282"/>
      <c r="O471" s="282"/>
      <c r="P471" s="282"/>
      <c r="Q471" s="282"/>
      <c r="R471" s="282"/>
      <c r="S471" s="282"/>
      <c r="T471" s="282"/>
      <c r="U471" s="28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2"/>
    </row>
    <row r="472" spans="1:63" ht="33.75" customHeight="1" x14ac:dyDescent="0.25">
      <c r="A472" s="282" t="s">
        <v>174</v>
      </c>
      <c r="B472" s="282"/>
      <c r="C472" s="282"/>
      <c r="D472" s="282"/>
      <c r="E472" s="282"/>
      <c r="F472" s="282"/>
      <c r="G472" s="282"/>
      <c r="H472" s="282"/>
      <c r="I472" s="282"/>
      <c r="J472" s="282"/>
      <c r="K472" s="282"/>
      <c r="L472" s="282"/>
      <c r="M472" s="282"/>
      <c r="N472" s="282"/>
      <c r="O472" s="282"/>
      <c r="P472" s="282"/>
      <c r="Q472" s="282"/>
      <c r="R472" s="282"/>
      <c r="S472" s="282"/>
      <c r="T472" s="282"/>
      <c r="U472" s="282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</row>
    <row r="473" spans="1:63" ht="35.25" customHeight="1" x14ac:dyDescent="0.25">
      <c r="A473" s="282" t="s">
        <v>204</v>
      </c>
      <c r="B473" s="282"/>
      <c r="C473" s="282"/>
      <c r="D473" s="282"/>
      <c r="E473" s="282"/>
      <c r="F473" s="282"/>
      <c r="G473" s="282"/>
      <c r="H473" s="282"/>
      <c r="I473" s="282"/>
      <c r="J473" s="282"/>
      <c r="K473" s="282"/>
      <c r="L473" s="282"/>
      <c r="M473" s="282"/>
      <c r="N473" s="282"/>
      <c r="O473" s="282"/>
      <c r="P473" s="282"/>
      <c r="Q473" s="282"/>
      <c r="R473" s="282"/>
      <c r="S473" s="282"/>
      <c r="T473" s="282"/>
      <c r="U473" s="28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2"/>
    </row>
    <row r="474" spans="1:63" ht="18" customHeight="1" x14ac:dyDescent="0.25">
      <c r="A474" s="282" t="s">
        <v>195</v>
      </c>
      <c r="B474" s="282"/>
      <c r="C474" s="282"/>
      <c r="D474" s="282"/>
      <c r="E474" s="282"/>
      <c r="F474" s="282"/>
      <c r="G474" s="282"/>
      <c r="H474" s="282"/>
      <c r="I474" s="282"/>
      <c r="J474" s="282"/>
      <c r="K474" s="282"/>
      <c r="L474" s="282"/>
      <c r="M474" s="282"/>
      <c r="N474" s="282"/>
      <c r="O474" s="282"/>
      <c r="P474" s="282"/>
      <c r="Q474" s="282"/>
      <c r="R474" s="282"/>
      <c r="S474" s="282"/>
      <c r="T474" s="282"/>
      <c r="U474" s="282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</row>
    <row r="475" spans="1:63" ht="60.75" customHeight="1" x14ac:dyDescent="0.25">
      <c r="A475" s="279" t="s">
        <v>189</v>
      </c>
      <c r="B475" s="279"/>
      <c r="C475" s="279"/>
      <c r="D475" s="279"/>
      <c r="E475" s="279"/>
      <c r="F475" s="279"/>
      <c r="G475" s="279"/>
      <c r="H475" s="279"/>
      <c r="I475" s="279"/>
      <c r="J475" s="279"/>
      <c r="K475" s="279"/>
      <c r="L475" s="279"/>
      <c r="M475" s="279"/>
      <c r="N475" s="279"/>
      <c r="O475" s="279"/>
      <c r="P475" s="279"/>
      <c r="Q475" s="279"/>
      <c r="R475" s="279"/>
      <c r="S475" s="279"/>
      <c r="T475" s="279"/>
      <c r="U475" s="279"/>
    </row>
  </sheetData>
  <autoFilter ref="A15:BK467"/>
  <mergeCells count="29">
    <mergeCell ref="A4:U4"/>
    <mergeCell ref="P13:U13"/>
    <mergeCell ref="P11:U12"/>
    <mergeCell ref="J11:O12"/>
    <mergeCell ref="J13:O13"/>
    <mergeCell ref="D13:I13"/>
    <mergeCell ref="D11:I12"/>
    <mergeCell ref="D10:U10"/>
    <mergeCell ref="C10:C14"/>
    <mergeCell ref="B10:B14"/>
    <mergeCell ref="A10:A14"/>
    <mergeCell ref="A7:U7"/>
    <mergeCell ref="A5:U5"/>
    <mergeCell ref="A8:U8"/>
    <mergeCell ref="AQ11:AW12"/>
    <mergeCell ref="AX11:BD12"/>
    <mergeCell ref="BE11:BK12"/>
    <mergeCell ref="AJ13:AP13"/>
    <mergeCell ref="AQ13:AW13"/>
    <mergeCell ref="AX13:BD13"/>
    <mergeCell ref="AJ11:AP12"/>
    <mergeCell ref="BE13:BK13"/>
    <mergeCell ref="A469:U469"/>
    <mergeCell ref="A470:U470"/>
    <mergeCell ref="A475:U475"/>
    <mergeCell ref="A471:U471"/>
    <mergeCell ref="A472:U472"/>
    <mergeCell ref="A473:U473"/>
    <mergeCell ref="A474:U47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66"/>
  <sheetViews>
    <sheetView view="pageBreakPreview" zoomScale="55" zoomScaleNormal="100" zoomScaleSheetLayoutView="55" workbookViewId="0">
      <selection activeCell="Y19" sqref="Y19"/>
    </sheetView>
  </sheetViews>
  <sheetFormatPr defaultRowHeight="15.75" x14ac:dyDescent="0.25"/>
  <cols>
    <col min="1" max="1" width="11.375" style="10" customWidth="1"/>
    <col min="2" max="2" width="52.625" style="180" customWidth="1"/>
    <col min="3" max="3" width="13.875" style="10" customWidth="1"/>
    <col min="4" max="4" width="9.5" style="10" customWidth="1"/>
    <col min="5" max="5" width="6" style="10" customWidth="1"/>
    <col min="6" max="6" width="7.625" style="10" customWidth="1"/>
    <col min="7" max="7" width="9.625" style="10" customWidth="1"/>
    <col min="8" max="10" width="6" style="10" customWidth="1"/>
    <col min="11" max="17" width="6" style="10" hidden="1" customWidth="1"/>
    <col min="18" max="18" width="7.875" style="10" hidden="1" customWidth="1"/>
    <col min="19" max="20" width="6" style="10" hidden="1" customWidth="1"/>
    <col min="21" max="21" width="8.875" style="10" hidden="1" customWidth="1"/>
    <col min="22" max="24" width="6" style="10" hidden="1" customWidth="1"/>
    <col min="25" max="25" width="8.875" style="10" customWidth="1"/>
    <col min="26" max="31" width="6" style="10" customWidth="1"/>
    <col min="32" max="32" width="8.25" style="10" customWidth="1"/>
    <col min="33" max="34" width="6" style="10" customWidth="1"/>
    <col min="35" max="35" width="9.75" style="10" customWidth="1"/>
    <col min="36" max="38" width="6" style="10" customWidth="1"/>
    <col min="39" max="39" width="5" style="33" customWidth="1"/>
    <col min="40" max="40" width="5" style="10" customWidth="1"/>
    <col min="41" max="48" width="5" style="1" customWidth="1"/>
    <col min="49" max="16384" width="9" style="1"/>
  </cols>
  <sheetData>
    <row r="1" spans="1:40" ht="18.75" x14ac:dyDescent="0.25">
      <c r="A1" s="42"/>
      <c r="B1" s="193"/>
      <c r="C1" s="43"/>
      <c r="D1" s="44"/>
      <c r="E1" s="44"/>
      <c r="F1" s="44"/>
      <c r="G1" s="44"/>
      <c r="H1" s="44"/>
      <c r="I1" s="44"/>
      <c r="J1" s="44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0"/>
      <c r="AG1" s="40"/>
      <c r="AH1" s="40"/>
      <c r="AI1" s="40"/>
      <c r="AL1" s="36" t="s">
        <v>1268</v>
      </c>
    </row>
    <row r="2" spans="1:40" ht="18.75" x14ac:dyDescent="0.3">
      <c r="A2" s="64"/>
      <c r="B2" s="19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37" t="s">
        <v>1282</v>
      </c>
    </row>
    <row r="3" spans="1:40" ht="18.75" x14ac:dyDescent="0.3">
      <c r="A3" s="52"/>
      <c r="B3" s="195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37"/>
    </row>
    <row r="4" spans="1:40" x14ac:dyDescent="0.25">
      <c r="A4" s="328" t="s">
        <v>105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  <c r="AA4" s="328"/>
      <c r="AB4" s="328"/>
      <c r="AC4" s="328"/>
      <c r="AD4" s="328"/>
      <c r="AE4" s="328"/>
      <c r="AF4" s="27"/>
      <c r="AG4" s="27"/>
      <c r="AH4" s="27"/>
      <c r="AI4" s="27"/>
      <c r="AJ4" s="27"/>
      <c r="AK4" s="27"/>
      <c r="AL4" s="27"/>
    </row>
    <row r="5" spans="1:40" x14ac:dyDescent="0.25">
      <c r="A5" s="329" t="s">
        <v>107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7"/>
      <c r="AG5" s="7"/>
      <c r="AH5" s="7"/>
      <c r="AI5" s="7"/>
      <c r="AJ5" s="7"/>
      <c r="AK5" s="7"/>
      <c r="AL5" s="8"/>
    </row>
    <row r="6" spans="1:40" s="16" customFormat="1" x14ac:dyDescent="0.25">
      <c r="A6" s="42"/>
      <c r="B6" s="196"/>
      <c r="C6" s="26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5"/>
      <c r="AG6" s="45"/>
      <c r="AH6" s="45"/>
      <c r="AI6" s="45"/>
      <c r="AJ6" s="45"/>
      <c r="AK6" s="45"/>
      <c r="AL6" s="45"/>
      <c r="AM6" s="33"/>
      <c r="AN6" s="10"/>
    </row>
    <row r="7" spans="1:40" ht="18.75" x14ac:dyDescent="0.25">
      <c r="A7" s="290" t="s">
        <v>747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46"/>
      <c r="AG7" s="46"/>
      <c r="AH7" s="46"/>
      <c r="AI7" s="46"/>
      <c r="AJ7" s="46"/>
      <c r="AK7" s="46"/>
      <c r="AL7" s="46"/>
      <c r="AM7" s="34"/>
    </row>
    <row r="8" spans="1:40" x14ac:dyDescent="0.25">
      <c r="A8" s="291" t="s">
        <v>111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7"/>
      <c r="AG8" s="27"/>
      <c r="AH8" s="27"/>
      <c r="AI8" s="27"/>
      <c r="AJ8" s="27"/>
      <c r="AK8" s="27"/>
      <c r="AL8" s="27"/>
      <c r="AM8" s="35"/>
    </row>
    <row r="9" spans="1:40" x14ac:dyDescent="0.25">
      <c r="A9" s="339"/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47"/>
      <c r="AG9" s="47"/>
      <c r="AH9" s="47"/>
      <c r="AI9" s="47"/>
      <c r="AJ9" s="47"/>
      <c r="AK9" s="47"/>
      <c r="AL9" s="47"/>
    </row>
    <row r="10" spans="1:40" ht="24.75" customHeight="1" x14ac:dyDescent="0.25">
      <c r="A10" s="327" t="s">
        <v>53</v>
      </c>
      <c r="B10" s="323" t="s">
        <v>14</v>
      </c>
      <c r="C10" s="327" t="s">
        <v>0</v>
      </c>
      <c r="D10" s="292" t="s">
        <v>28</v>
      </c>
      <c r="E10" s="292"/>
      <c r="F10" s="292"/>
      <c r="G10" s="292"/>
      <c r="H10" s="292"/>
      <c r="I10" s="292"/>
      <c r="J10" s="292"/>
      <c r="K10" s="344" t="s">
        <v>96</v>
      </c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</row>
    <row r="11" spans="1:40" ht="29.25" customHeight="1" x14ac:dyDescent="0.25">
      <c r="A11" s="327"/>
      <c r="B11" s="324"/>
      <c r="C11" s="327"/>
      <c r="D11" s="292"/>
      <c r="E11" s="292"/>
      <c r="F11" s="292"/>
      <c r="G11" s="292"/>
      <c r="H11" s="292"/>
      <c r="I11" s="292"/>
      <c r="J11" s="292"/>
      <c r="K11" s="326" t="s">
        <v>752</v>
      </c>
      <c r="L11" s="326"/>
      <c r="M11" s="326"/>
      <c r="N11" s="326"/>
      <c r="O11" s="326"/>
      <c r="P11" s="326"/>
      <c r="Q11" s="326"/>
      <c r="R11" s="326" t="s">
        <v>753</v>
      </c>
      <c r="S11" s="326"/>
      <c r="T11" s="326"/>
      <c r="U11" s="326"/>
      <c r="V11" s="326"/>
      <c r="W11" s="326"/>
      <c r="X11" s="326"/>
      <c r="Y11" s="326" t="s">
        <v>754</v>
      </c>
      <c r="Z11" s="326"/>
      <c r="AA11" s="326"/>
      <c r="AB11" s="326"/>
      <c r="AC11" s="326"/>
      <c r="AD11" s="326"/>
      <c r="AE11" s="326"/>
      <c r="AF11" s="340" t="s">
        <v>115</v>
      </c>
      <c r="AG11" s="340"/>
      <c r="AH11" s="340"/>
      <c r="AI11" s="340"/>
      <c r="AJ11" s="340"/>
      <c r="AK11" s="340"/>
      <c r="AL11" s="340"/>
    </row>
    <row r="12" spans="1:40" ht="45" customHeight="1" x14ac:dyDescent="0.25">
      <c r="A12" s="327"/>
      <c r="B12" s="342"/>
      <c r="C12" s="326"/>
      <c r="D12" s="326" t="s">
        <v>6</v>
      </c>
      <c r="E12" s="326"/>
      <c r="F12" s="326"/>
      <c r="G12" s="326"/>
      <c r="H12" s="326"/>
      <c r="I12" s="326"/>
      <c r="J12" s="326"/>
      <c r="K12" s="326" t="s">
        <v>103</v>
      </c>
      <c r="L12" s="326"/>
      <c r="M12" s="326"/>
      <c r="N12" s="326"/>
      <c r="O12" s="326"/>
      <c r="P12" s="326"/>
      <c r="Q12" s="326"/>
      <c r="R12" s="326" t="s">
        <v>103</v>
      </c>
      <c r="S12" s="326"/>
      <c r="T12" s="326"/>
      <c r="U12" s="326"/>
      <c r="V12" s="326"/>
      <c r="W12" s="326"/>
      <c r="X12" s="326"/>
      <c r="Y12" s="326" t="s">
        <v>103</v>
      </c>
      <c r="Z12" s="326"/>
      <c r="AA12" s="326"/>
      <c r="AB12" s="326"/>
      <c r="AC12" s="326"/>
      <c r="AD12" s="326"/>
      <c r="AE12" s="326"/>
      <c r="AF12" s="326" t="s">
        <v>6</v>
      </c>
      <c r="AG12" s="326"/>
      <c r="AH12" s="326"/>
      <c r="AI12" s="326"/>
      <c r="AJ12" s="326"/>
      <c r="AK12" s="326"/>
      <c r="AL12" s="326"/>
    </row>
    <row r="13" spans="1:40" ht="60.75" customHeight="1" x14ac:dyDescent="0.25">
      <c r="A13" s="327"/>
      <c r="B13" s="343"/>
      <c r="C13" s="341"/>
      <c r="D13" s="234" t="s">
        <v>1260</v>
      </c>
      <c r="E13" s="234" t="s">
        <v>1261</v>
      </c>
      <c r="F13" s="234" t="s">
        <v>1265</v>
      </c>
      <c r="G13" s="234" t="s">
        <v>1266</v>
      </c>
      <c r="H13" s="234" t="s">
        <v>1267</v>
      </c>
      <c r="I13" s="234" t="s">
        <v>790</v>
      </c>
      <c r="J13" s="234" t="s">
        <v>1263</v>
      </c>
      <c r="K13" s="53" t="s">
        <v>196</v>
      </c>
      <c r="L13" s="53" t="s">
        <v>197</v>
      </c>
      <c r="M13" s="53" t="s">
        <v>198</v>
      </c>
      <c r="N13" s="53" t="s">
        <v>199</v>
      </c>
      <c r="O13" s="53" t="s">
        <v>200</v>
      </c>
      <c r="P13" s="53" t="s">
        <v>201</v>
      </c>
      <c r="Q13" s="53" t="s">
        <v>194</v>
      </c>
      <c r="R13" s="53" t="s">
        <v>196</v>
      </c>
      <c r="S13" s="53" t="s">
        <v>197</v>
      </c>
      <c r="T13" s="53" t="s">
        <v>198</v>
      </c>
      <c r="U13" s="53" t="s">
        <v>199</v>
      </c>
      <c r="V13" s="53" t="s">
        <v>200</v>
      </c>
      <c r="W13" s="53" t="s">
        <v>201</v>
      </c>
      <c r="X13" s="53" t="s">
        <v>194</v>
      </c>
      <c r="Y13" s="234" t="s">
        <v>1260</v>
      </c>
      <c r="Z13" s="234" t="s">
        <v>1261</v>
      </c>
      <c r="AA13" s="234" t="s">
        <v>1265</v>
      </c>
      <c r="AB13" s="234" t="s">
        <v>1266</v>
      </c>
      <c r="AC13" s="234" t="s">
        <v>1267</v>
      </c>
      <c r="AD13" s="234" t="s">
        <v>790</v>
      </c>
      <c r="AE13" s="234" t="s">
        <v>1263</v>
      </c>
      <c r="AF13" s="234" t="s">
        <v>1260</v>
      </c>
      <c r="AG13" s="234" t="s">
        <v>1261</v>
      </c>
      <c r="AH13" s="234" t="s">
        <v>1265</v>
      </c>
      <c r="AI13" s="234" t="s">
        <v>1266</v>
      </c>
      <c r="AJ13" s="234" t="s">
        <v>1267</v>
      </c>
      <c r="AK13" s="234" t="s">
        <v>790</v>
      </c>
      <c r="AL13" s="234" t="s">
        <v>1263</v>
      </c>
    </row>
    <row r="14" spans="1:40" x14ac:dyDescent="0.25">
      <c r="A14" s="19">
        <v>1</v>
      </c>
      <c r="B14" s="197">
        <v>2</v>
      </c>
      <c r="C14" s="19">
        <v>3</v>
      </c>
      <c r="D14" s="14" t="s">
        <v>35</v>
      </c>
      <c r="E14" s="14" t="s">
        <v>36</v>
      </c>
      <c r="F14" s="14" t="s">
        <v>37</v>
      </c>
      <c r="G14" s="14" t="s">
        <v>38</v>
      </c>
      <c r="H14" s="14" t="s">
        <v>39</v>
      </c>
      <c r="I14" s="14" t="s">
        <v>40</v>
      </c>
      <c r="J14" s="14" t="s">
        <v>57</v>
      </c>
      <c r="K14" s="14" t="s">
        <v>72</v>
      </c>
      <c r="L14" s="14" t="s">
        <v>73</v>
      </c>
      <c r="M14" s="14" t="s">
        <v>74</v>
      </c>
      <c r="N14" s="14" t="s">
        <v>75</v>
      </c>
      <c r="O14" s="14" t="s">
        <v>76</v>
      </c>
      <c r="P14" s="14" t="s">
        <v>77</v>
      </c>
      <c r="Q14" s="14" t="s">
        <v>78</v>
      </c>
      <c r="R14" s="14" t="s">
        <v>79</v>
      </c>
      <c r="S14" s="14" t="s">
        <v>80</v>
      </c>
      <c r="T14" s="14" t="s">
        <v>81</v>
      </c>
      <c r="U14" s="14" t="s">
        <v>82</v>
      </c>
      <c r="V14" s="14" t="s">
        <v>83</v>
      </c>
      <c r="W14" s="14" t="s">
        <v>84</v>
      </c>
      <c r="X14" s="14" t="s">
        <v>85</v>
      </c>
      <c r="Y14" s="14" t="s">
        <v>72</v>
      </c>
      <c r="Z14" s="14" t="s">
        <v>73</v>
      </c>
      <c r="AA14" s="14" t="s">
        <v>74</v>
      </c>
      <c r="AB14" s="14" t="s">
        <v>75</v>
      </c>
      <c r="AC14" s="14" t="s">
        <v>76</v>
      </c>
      <c r="AD14" s="14" t="s">
        <v>77</v>
      </c>
      <c r="AE14" s="14" t="s">
        <v>78</v>
      </c>
      <c r="AF14" s="14" t="s">
        <v>86</v>
      </c>
      <c r="AG14" s="14" t="s">
        <v>87</v>
      </c>
      <c r="AH14" s="14" t="s">
        <v>88</v>
      </c>
      <c r="AI14" s="14" t="s">
        <v>89</v>
      </c>
      <c r="AJ14" s="14" t="s">
        <v>90</v>
      </c>
      <c r="AK14" s="14" t="s">
        <v>91</v>
      </c>
      <c r="AL14" s="14" t="s">
        <v>92</v>
      </c>
    </row>
    <row r="15" spans="1:40" ht="25.5" customHeight="1" x14ac:dyDescent="0.25">
      <c r="A15" s="140" t="s">
        <v>214</v>
      </c>
      <c r="B15" s="141" t="s">
        <v>215</v>
      </c>
      <c r="C15" s="142" t="s">
        <v>216</v>
      </c>
      <c r="D15" s="149">
        <v>1180</v>
      </c>
      <c r="E15" s="149">
        <v>0</v>
      </c>
      <c r="F15" s="149">
        <v>527.67599999999993</v>
      </c>
      <c r="G15" s="149">
        <v>1870.3380000000002</v>
      </c>
      <c r="H15" s="149">
        <v>0</v>
      </c>
      <c r="I15" s="149">
        <v>0</v>
      </c>
      <c r="J15" s="149">
        <v>0</v>
      </c>
      <c r="K15" s="149">
        <v>0</v>
      </c>
      <c r="L15" s="149">
        <v>0</v>
      </c>
      <c r="M15" s="149">
        <v>0</v>
      </c>
      <c r="N15" s="149">
        <v>0</v>
      </c>
      <c r="O15" s="149">
        <v>0</v>
      </c>
      <c r="P15" s="149">
        <v>0</v>
      </c>
      <c r="Q15" s="149">
        <v>0</v>
      </c>
      <c r="R15" s="149">
        <v>126</v>
      </c>
      <c r="S15" s="149">
        <v>0</v>
      </c>
      <c r="T15" s="149">
        <v>0</v>
      </c>
      <c r="U15" s="149">
        <v>665.63599999999997</v>
      </c>
      <c r="V15" s="149">
        <v>0</v>
      </c>
      <c r="W15" s="149">
        <v>0</v>
      </c>
      <c r="X15" s="149">
        <v>0</v>
      </c>
      <c r="Y15" s="149">
        <v>206</v>
      </c>
      <c r="Z15" s="149">
        <v>0</v>
      </c>
      <c r="AA15" s="149">
        <v>0</v>
      </c>
      <c r="AB15" s="149">
        <v>0.622</v>
      </c>
      <c r="AC15" s="149">
        <v>0</v>
      </c>
      <c r="AD15" s="149">
        <v>0</v>
      </c>
      <c r="AE15" s="149">
        <v>0</v>
      </c>
      <c r="AF15" s="149">
        <f>Y15</f>
        <v>206</v>
      </c>
      <c r="AG15" s="149">
        <f t="shared" ref="AG15:AL16" si="0">Z15</f>
        <v>0</v>
      </c>
      <c r="AH15" s="149">
        <f t="shared" si="0"/>
        <v>0</v>
      </c>
      <c r="AI15" s="149">
        <f t="shared" si="0"/>
        <v>0.622</v>
      </c>
      <c r="AJ15" s="149">
        <f t="shared" si="0"/>
        <v>0</v>
      </c>
      <c r="AK15" s="149">
        <f t="shared" si="0"/>
        <v>0</v>
      </c>
      <c r="AL15" s="149">
        <f t="shared" si="0"/>
        <v>0</v>
      </c>
    </row>
    <row r="16" spans="1:40" s="18" customFormat="1" ht="115.5" customHeight="1" x14ac:dyDescent="0.25">
      <c r="A16" s="39" t="s">
        <v>218</v>
      </c>
      <c r="B16" s="70" t="s">
        <v>219</v>
      </c>
      <c r="C16" s="71" t="s">
        <v>216</v>
      </c>
      <c r="D16" s="95">
        <v>1180</v>
      </c>
      <c r="E16" s="95">
        <v>0</v>
      </c>
      <c r="F16" s="95">
        <v>527.67599999999993</v>
      </c>
      <c r="G16" s="95">
        <v>1870.3380000000002</v>
      </c>
      <c r="H16" s="95">
        <v>0</v>
      </c>
      <c r="I16" s="95">
        <v>0</v>
      </c>
      <c r="J16" s="95">
        <v>0</v>
      </c>
      <c r="K16" s="95">
        <v>0</v>
      </c>
      <c r="L16" s="95">
        <v>0</v>
      </c>
      <c r="M16" s="95">
        <v>0</v>
      </c>
      <c r="N16" s="95">
        <v>0</v>
      </c>
      <c r="O16" s="95">
        <v>0</v>
      </c>
      <c r="P16" s="95">
        <v>0</v>
      </c>
      <c r="Q16" s="95">
        <v>0</v>
      </c>
      <c r="R16" s="95">
        <v>126</v>
      </c>
      <c r="S16" s="95">
        <v>0</v>
      </c>
      <c r="T16" s="95">
        <v>0</v>
      </c>
      <c r="U16" s="95">
        <v>665.63599999999997</v>
      </c>
      <c r="V16" s="95">
        <v>0</v>
      </c>
      <c r="W16" s="95">
        <v>0</v>
      </c>
      <c r="X16" s="95">
        <v>0</v>
      </c>
      <c r="Y16" s="95">
        <v>206</v>
      </c>
      <c r="Z16" s="95">
        <v>0</v>
      </c>
      <c r="AA16" s="95">
        <v>0</v>
      </c>
      <c r="AB16" s="95">
        <v>0.622</v>
      </c>
      <c r="AC16" s="95">
        <v>0</v>
      </c>
      <c r="AD16" s="95">
        <v>0</v>
      </c>
      <c r="AE16" s="95">
        <v>0</v>
      </c>
      <c r="AF16" s="95">
        <f>Y16</f>
        <v>206</v>
      </c>
      <c r="AG16" s="95">
        <f t="shared" si="0"/>
        <v>0</v>
      </c>
      <c r="AH16" s="95">
        <f t="shared" si="0"/>
        <v>0</v>
      </c>
      <c r="AI16" s="95">
        <f t="shared" si="0"/>
        <v>0.622</v>
      </c>
      <c r="AJ16" s="95">
        <f t="shared" si="0"/>
        <v>0</v>
      </c>
      <c r="AK16" s="95">
        <f t="shared" si="0"/>
        <v>0</v>
      </c>
      <c r="AL16" s="95">
        <f t="shared" si="0"/>
        <v>0</v>
      </c>
      <c r="AM16" s="33"/>
      <c r="AN16" s="66"/>
    </row>
    <row r="17" spans="1:40" s="18" customFormat="1" x14ac:dyDescent="0.25">
      <c r="A17" s="39" t="s">
        <v>220</v>
      </c>
      <c r="B17" s="70" t="s">
        <v>221</v>
      </c>
      <c r="C17" s="71" t="s">
        <v>216</v>
      </c>
      <c r="D17" s="95">
        <v>452</v>
      </c>
      <c r="E17" s="95">
        <v>0</v>
      </c>
      <c r="F17" s="95">
        <v>150</v>
      </c>
      <c r="G17" s="95">
        <v>59.822000000000003</v>
      </c>
      <c r="H17" s="95">
        <v>0</v>
      </c>
      <c r="I17" s="95">
        <v>0</v>
      </c>
      <c r="J17" s="95">
        <v>0</v>
      </c>
      <c r="K17" s="95">
        <v>0</v>
      </c>
      <c r="L17" s="95">
        <v>0</v>
      </c>
      <c r="M17" s="95">
        <v>0</v>
      </c>
      <c r="N17" s="95">
        <v>0</v>
      </c>
      <c r="O17" s="95">
        <v>0</v>
      </c>
      <c r="P17" s="95">
        <v>0</v>
      </c>
      <c r="Q17" s="95">
        <v>0</v>
      </c>
      <c r="R17" s="95">
        <v>0</v>
      </c>
      <c r="S17" s="95">
        <v>0</v>
      </c>
      <c r="T17" s="95">
        <v>0</v>
      </c>
      <c r="U17" s="95">
        <v>0</v>
      </c>
      <c r="V17" s="95">
        <v>0</v>
      </c>
      <c r="W17" s="95">
        <v>0</v>
      </c>
      <c r="X17" s="95">
        <v>0</v>
      </c>
      <c r="Y17" s="95">
        <v>206</v>
      </c>
      <c r="Z17" s="95">
        <v>0</v>
      </c>
      <c r="AA17" s="95">
        <v>0</v>
      </c>
      <c r="AB17" s="95">
        <v>0.622</v>
      </c>
      <c r="AC17" s="95">
        <v>0</v>
      </c>
      <c r="AD17" s="95">
        <v>0</v>
      </c>
      <c r="AE17" s="95">
        <v>0</v>
      </c>
      <c r="AF17" s="95">
        <f t="shared" ref="AF17:AF80" si="1">Y17</f>
        <v>206</v>
      </c>
      <c r="AG17" s="95">
        <f t="shared" ref="AG17:AG80" si="2">Z17</f>
        <v>0</v>
      </c>
      <c r="AH17" s="95">
        <f t="shared" ref="AH17:AH80" si="3">AA17</f>
        <v>0</v>
      </c>
      <c r="AI17" s="95">
        <f t="shared" ref="AI17:AI80" si="4">AB17</f>
        <v>0.622</v>
      </c>
      <c r="AJ17" s="95">
        <f t="shared" ref="AJ17:AJ80" si="5">AC17</f>
        <v>0</v>
      </c>
      <c r="AK17" s="95">
        <f t="shared" ref="AK17:AK80" si="6">AD17</f>
        <v>0</v>
      </c>
      <c r="AL17" s="95">
        <f t="shared" ref="AL17:AL80" si="7">AE17</f>
        <v>0</v>
      </c>
      <c r="AM17" s="33"/>
      <c r="AN17" s="66"/>
    </row>
    <row r="18" spans="1:40" s="18" customFormat="1" ht="68.25" customHeight="1" x14ac:dyDescent="0.25">
      <c r="A18" s="39" t="s">
        <v>222</v>
      </c>
      <c r="B18" s="70" t="s">
        <v>223</v>
      </c>
      <c r="C18" s="71" t="s">
        <v>216</v>
      </c>
      <c r="D18" s="95">
        <v>0</v>
      </c>
      <c r="E18" s="95">
        <v>0</v>
      </c>
      <c r="F18" s="95">
        <v>0</v>
      </c>
      <c r="G18" s="95">
        <v>0</v>
      </c>
      <c r="H18" s="95">
        <v>0</v>
      </c>
      <c r="I18" s="95">
        <v>0</v>
      </c>
      <c r="J18" s="95">
        <v>0</v>
      </c>
      <c r="K18" s="95">
        <v>0</v>
      </c>
      <c r="L18" s="95">
        <v>0</v>
      </c>
      <c r="M18" s="95">
        <v>0</v>
      </c>
      <c r="N18" s="95">
        <v>0</v>
      </c>
      <c r="O18" s="95">
        <v>0</v>
      </c>
      <c r="P18" s="95">
        <v>0</v>
      </c>
      <c r="Q18" s="95">
        <v>0</v>
      </c>
      <c r="R18" s="95">
        <v>0</v>
      </c>
      <c r="S18" s="95">
        <v>0</v>
      </c>
      <c r="T18" s="95">
        <v>0</v>
      </c>
      <c r="U18" s="95">
        <v>0</v>
      </c>
      <c r="V18" s="95">
        <v>0</v>
      </c>
      <c r="W18" s="95">
        <v>0</v>
      </c>
      <c r="X18" s="95">
        <v>0</v>
      </c>
      <c r="Y18" s="95">
        <v>0</v>
      </c>
      <c r="Z18" s="95">
        <v>0</v>
      </c>
      <c r="AA18" s="95">
        <v>0</v>
      </c>
      <c r="AB18" s="95">
        <v>0</v>
      </c>
      <c r="AC18" s="95">
        <v>0</v>
      </c>
      <c r="AD18" s="95">
        <v>0</v>
      </c>
      <c r="AE18" s="95">
        <v>0</v>
      </c>
      <c r="AF18" s="95">
        <f t="shared" si="1"/>
        <v>0</v>
      </c>
      <c r="AG18" s="95">
        <f t="shared" si="2"/>
        <v>0</v>
      </c>
      <c r="AH18" s="95">
        <f t="shared" si="3"/>
        <v>0</v>
      </c>
      <c r="AI18" s="95">
        <f t="shared" si="4"/>
        <v>0</v>
      </c>
      <c r="AJ18" s="95">
        <f t="shared" si="5"/>
        <v>0</v>
      </c>
      <c r="AK18" s="95">
        <f t="shared" si="6"/>
        <v>0</v>
      </c>
      <c r="AL18" s="95">
        <f t="shared" si="7"/>
        <v>0</v>
      </c>
      <c r="AM18" s="33"/>
      <c r="AN18" s="66"/>
    </row>
    <row r="19" spans="1:40" s="18" customFormat="1" ht="47.25" x14ac:dyDescent="0.25">
      <c r="A19" s="39" t="s">
        <v>224</v>
      </c>
      <c r="B19" s="82" t="s">
        <v>225</v>
      </c>
      <c r="C19" s="71" t="s">
        <v>216</v>
      </c>
      <c r="D19" s="95">
        <v>728</v>
      </c>
      <c r="E19" s="95">
        <v>0</v>
      </c>
      <c r="F19" s="95">
        <v>377.67599999999999</v>
      </c>
      <c r="G19" s="95">
        <v>1810.5160000000001</v>
      </c>
      <c r="H19" s="95">
        <v>0</v>
      </c>
      <c r="I19" s="95">
        <v>0</v>
      </c>
      <c r="J19" s="95">
        <v>0</v>
      </c>
      <c r="K19" s="95">
        <v>0</v>
      </c>
      <c r="L19" s="95">
        <v>0</v>
      </c>
      <c r="M19" s="95">
        <v>0</v>
      </c>
      <c r="N19" s="95">
        <v>0</v>
      </c>
      <c r="O19" s="95">
        <v>0</v>
      </c>
      <c r="P19" s="95">
        <v>0</v>
      </c>
      <c r="Q19" s="95">
        <v>0</v>
      </c>
      <c r="R19" s="95">
        <v>126</v>
      </c>
      <c r="S19" s="95">
        <v>0</v>
      </c>
      <c r="T19" s="95">
        <v>0</v>
      </c>
      <c r="U19" s="95">
        <v>665.63599999999997</v>
      </c>
      <c r="V19" s="95">
        <v>0</v>
      </c>
      <c r="W19" s="95">
        <v>0</v>
      </c>
      <c r="X19" s="95">
        <v>0</v>
      </c>
      <c r="Y19" s="95">
        <v>0</v>
      </c>
      <c r="Z19" s="95">
        <v>0</v>
      </c>
      <c r="AA19" s="95">
        <v>0</v>
      </c>
      <c r="AB19" s="95">
        <v>0</v>
      </c>
      <c r="AC19" s="95">
        <v>0</v>
      </c>
      <c r="AD19" s="95">
        <v>0</v>
      </c>
      <c r="AE19" s="95">
        <v>0</v>
      </c>
      <c r="AF19" s="95">
        <f t="shared" si="1"/>
        <v>0</v>
      </c>
      <c r="AG19" s="95">
        <f t="shared" si="2"/>
        <v>0</v>
      </c>
      <c r="AH19" s="95">
        <f t="shared" si="3"/>
        <v>0</v>
      </c>
      <c r="AI19" s="95">
        <f t="shared" si="4"/>
        <v>0</v>
      </c>
      <c r="AJ19" s="95">
        <f t="shared" si="5"/>
        <v>0</v>
      </c>
      <c r="AK19" s="95">
        <f t="shared" si="6"/>
        <v>0</v>
      </c>
      <c r="AL19" s="95">
        <f t="shared" si="7"/>
        <v>0</v>
      </c>
      <c r="AM19" s="33"/>
      <c r="AN19" s="66"/>
    </row>
    <row r="20" spans="1:40" s="18" customFormat="1" ht="31.5" x14ac:dyDescent="0.25">
      <c r="A20" s="39" t="s">
        <v>226</v>
      </c>
      <c r="B20" s="70" t="s">
        <v>227</v>
      </c>
      <c r="C20" s="71" t="s">
        <v>216</v>
      </c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95">
        <v>0</v>
      </c>
      <c r="Q20" s="95">
        <v>0</v>
      </c>
      <c r="R20" s="95">
        <v>0</v>
      </c>
      <c r="S20" s="95">
        <v>0</v>
      </c>
      <c r="T20" s="95">
        <v>0</v>
      </c>
      <c r="U20" s="95">
        <v>0</v>
      </c>
      <c r="V20" s="95">
        <v>0</v>
      </c>
      <c r="W20" s="95">
        <v>0</v>
      </c>
      <c r="X20" s="95">
        <v>0</v>
      </c>
      <c r="Y20" s="95">
        <v>0</v>
      </c>
      <c r="Z20" s="95">
        <v>0</v>
      </c>
      <c r="AA20" s="95">
        <v>0</v>
      </c>
      <c r="AB20" s="95">
        <v>0</v>
      </c>
      <c r="AC20" s="95">
        <v>0</v>
      </c>
      <c r="AD20" s="95">
        <v>0</v>
      </c>
      <c r="AE20" s="95">
        <v>0</v>
      </c>
      <c r="AF20" s="95">
        <f t="shared" si="1"/>
        <v>0</v>
      </c>
      <c r="AG20" s="95">
        <f t="shared" si="2"/>
        <v>0</v>
      </c>
      <c r="AH20" s="95">
        <f t="shared" si="3"/>
        <v>0</v>
      </c>
      <c r="AI20" s="95">
        <f t="shared" si="4"/>
        <v>0</v>
      </c>
      <c r="AJ20" s="95">
        <f t="shared" si="5"/>
        <v>0</v>
      </c>
      <c r="AK20" s="95">
        <f t="shared" si="6"/>
        <v>0</v>
      </c>
      <c r="AL20" s="95">
        <f t="shared" si="7"/>
        <v>0</v>
      </c>
      <c r="AM20" s="33"/>
      <c r="AN20" s="66"/>
    </row>
    <row r="21" spans="1:40" s="18" customFormat="1" ht="31.5" x14ac:dyDescent="0.25">
      <c r="A21" s="39" t="s">
        <v>228</v>
      </c>
      <c r="B21" s="70" t="s">
        <v>229</v>
      </c>
      <c r="C21" s="71" t="s">
        <v>216</v>
      </c>
      <c r="D21" s="95">
        <v>0</v>
      </c>
      <c r="E21" s="95">
        <v>0</v>
      </c>
      <c r="F21" s="95">
        <v>0</v>
      </c>
      <c r="G21" s="95">
        <v>0</v>
      </c>
      <c r="H21" s="95">
        <v>0</v>
      </c>
      <c r="I21" s="95">
        <v>0</v>
      </c>
      <c r="J21" s="95">
        <v>0</v>
      </c>
      <c r="K21" s="95">
        <v>0</v>
      </c>
      <c r="L21" s="95">
        <v>0</v>
      </c>
      <c r="M21" s="95">
        <v>0</v>
      </c>
      <c r="N21" s="95">
        <v>0</v>
      </c>
      <c r="O21" s="95">
        <v>0</v>
      </c>
      <c r="P21" s="95">
        <v>0</v>
      </c>
      <c r="Q21" s="95">
        <v>0</v>
      </c>
      <c r="R21" s="95">
        <v>0</v>
      </c>
      <c r="S21" s="95">
        <v>0</v>
      </c>
      <c r="T21" s="95">
        <v>0</v>
      </c>
      <c r="U21" s="95">
        <v>0</v>
      </c>
      <c r="V21" s="95">
        <v>0</v>
      </c>
      <c r="W21" s="95">
        <v>0</v>
      </c>
      <c r="X21" s="95">
        <v>0</v>
      </c>
      <c r="Y21" s="95">
        <v>0</v>
      </c>
      <c r="Z21" s="95">
        <v>0</v>
      </c>
      <c r="AA21" s="95">
        <v>0</v>
      </c>
      <c r="AB21" s="95">
        <v>0</v>
      </c>
      <c r="AC21" s="95">
        <v>0</v>
      </c>
      <c r="AD21" s="95">
        <v>0</v>
      </c>
      <c r="AE21" s="95">
        <v>0</v>
      </c>
      <c r="AF21" s="95">
        <f t="shared" si="1"/>
        <v>0</v>
      </c>
      <c r="AG21" s="95">
        <f t="shared" si="2"/>
        <v>0</v>
      </c>
      <c r="AH21" s="95">
        <f t="shared" si="3"/>
        <v>0</v>
      </c>
      <c r="AI21" s="95">
        <f t="shared" si="4"/>
        <v>0</v>
      </c>
      <c r="AJ21" s="95">
        <f t="shared" si="5"/>
        <v>0</v>
      </c>
      <c r="AK21" s="95">
        <f t="shared" si="6"/>
        <v>0</v>
      </c>
      <c r="AL21" s="95">
        <f t="shared" si="7"/>
        <v>0</v>
      </c>
      <c r="AM21" s="33"/>
      <c r="AN21" s="66"/>
    </row>
    <row r="22" spans="1:40" s="18" customFormat="1" x14ac:dyDescent="0.25">
      <c r="A22" s="39" t="s">
        <v>230</v>
      </c>
      <c r="B22" s="82" t="s">
        <v>231</v>
      </c>
      <c r="C22" s="71" t="s">
        <v>216</v>
      </c>
      <c r="D22" s="95">
        <v>0</v>
      </c>
      <c r="E22" s="95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  <c r="K22" s="95">
        <v>0</v>
      </c>
      <c r="L22" s="95">
        <v>0</v>
      </c>
      <c r="M22" s="95">
        <v>0</v>
      </c>
      <c r="N22" s="95">
        <v>0</v>
      </c>
      <c r="O22" s="95">
        <v>0</v>
      </c>
      <c r="P22" s="95">
        <v>0</v>
      </c>
      <c r="Q22" s="95">
        <v>0</v>
      </c>
      <c r="R22" s="95">
        <v>0</v>
      </c>
      <c r="S22" s="95">
        <v>0</v>
      </c>
      <c r="T22" s="95">
        <v>0</v>
      </c>
      <c r="U22" s="95">
        <v>0</v>
      </c>
      <c r="V22" s="95">
        <v>0</v>
      </c>
      <c r="W22" s="95">
        <v>0</v>
      </c>
      <c r="X22" s="95">
        <v>0</v>
      </c>
      <c r="Y22" s="95">
        <v>0</v>
      </c>
      <c r="Z22" s="95">
        <v>0</v>
      </c>
      <c r="AA22" s="95">
        <v>0</v>
      </c>
      <c r="AB22" s="95">
        <v>0</v>
      </c>
      <c r="AC22" s="95">
        <v>0</v>
      </c>
      <c r="AD22" s="95">
        <v>0</v>
      </c>
      <c r="AE22" s="95">
        <v>0</v>
      </c>
      <c r="AF22" s="95">
        <f t="shared" si="1"/>
        <v>0</v>
      </c>
      <c r="AG22" s="95">
        <f t="shared" si="2"/>
        <v>0</v>
      </c>
      <c r="AH22" s="95">
        <f t="shared" si="3"/>
        <v>0</v>
      </c>
      <c r="AI22" s="95">
        <f t="shared" si="4"/>
        <v>0</v>
      </c>
      <c r="AJ22" s="95">
        <f t="shared" si="5"/>
        <v>0</v>
      </c>
      <c r="AK22" s="95">
        <f t="shared" si="6"/>
        <v>0</v>
      </c>
      <c r="AL22" s="95">
        <f t="shared" si="7"/>
        <v>0</v>
      </c>
      <c r="AM22" s="33"/>
      <c r="AN22" s="66"/>
    </row>
    <row r="23" spans="1:40" s="18" customFormat="1" ht="31.5" x14ac:dyDescent="0.25">
      <c r="A23" s="39" t="s">
        <v>232</v>
      </c>
      <c r="B23" s="82" t="s">
        <v>233</v>
      </c>
      <c r="C23" s="71" t="s">
        <v>216</v>
      </c>
      <c r="D23" s="95">
        <v>0</v>
      </c>
      <c r="E23" s="95">
        <v>0</v>
      </c>
      <c r="F23" s="95">
        <v>0</v>
      </c>
      <c r="G23" s="95">
        <v>0</v>
      </c>
      <c r="H23" s="95">
        <v>0</v>
      </c>
      <c r="I23" s="95">
        <v>0</v>
      </c>
      <c r="J23" s="95">
        <v>0</v>
      </c>
      <c r="K23" s="95">
        <v>0</v>
      </c>
      <c r="L23" s="95">
        <v>0</v>
      </c>
      <c r="M23" s="95">
        <v>0</v>
      </c>
      <c r="N23" s="95">
        <v>0</v>
      </c>
      <c r="O23" s="95">
        <v>0</v>
      </c>
      <c r="P23" s="95">
        <v>0</v>
      </c>
      <c r="Q23" s="95">
        <v>0</v>
      </c>
      <c r="R23" s="95">
        <v>0</v>
      </c>
      <c r="S23" s="95">
        <v>0</v>
      </c>
      <c r="T23" s="95">
        <v>0</v>
      </c>
      <c r="U23" s="95">
        <v>0</v>
      </c>
      <c r="V23" s="95">
        <v>0</v>
      </c>
      <c r="W23" s="95">
        <v>0</v>
      </c>
      <c r="X23" s="95">
        <v>0</v>
      </c>
      <c r="Y23" s="95">
        <v>0</v>
      </c>
      <c r="Z23" s="95">
        <v>0</v>
      </c>
      <c r="AA23" s="95">
        <v>0</v>
      </c>
      <c r="AB23" s="95">
        <v>0</v>
      </c>
      <c r="AC23" s="95">
        <v>0</v>
      </c>
      <c r="AD23" s="95">
        <v>0</v>
      </c>
      <c r="AE23" s="95">
        <v>0</v>
      </c>
      <c r="AF23" s="95">
        <f t="shared" si="1"/>
        <v>0</v>
      </c>
      <c r="AG23" s="95">
        <f t="shared" si="2"/>
        <v>0</v>
      </c>
      <c r="AH23" s="95">
        <f t="shared" si="3"/>
        <v>0</v>
      </c>
      <c r="AI23" s="95">
        <f t="shared" si="4"/>
        <v>0</v>
      </c>
      <c r="AJ23" s="95">
        <f t="shared" si="5"/>
        <v>0</v>
      </c>
      <c r="AK23" s="95">
        <f t="shared" si="6"/>
        <v>0</v>
      </c>
      <c r="AL23" s="95">
        <f t="shared" si="7"/>
        <v>0</v>
      </c>
      <c r="AM23" s="33"/>
      <c r="AN23" s="66"/>
    </row>
    <row r="24" spans="1:40" s="18" customFormat="1" x14ac:dyDescent="0.25">
      <c r="A24" s="39" t="s">
        <v>234</v>
      </c>
      <c r="B24" s="82" t="s">
        <v>235</v>
      </c>
      <c r="C24" s="71" t="s">
        <v>216</v>
      </c>
      <c r="D24" s="95">
        <v>0</v>
      </c>
      <c r="E24" s="95">
        <v>0</v>
      </c>
      <c r="F24" s="95">
        <v>0</v>
      </c>
      <c r="G24" s="95">
        <v>0</v>
      </c>
      <c r="H24" s="95">
        <v>0</v>
      </c>
      <c r="I24" s="95">
        <v>0</v>
      </c>
      <c r="J24" s="95">
        <v>0</v>
      </c>
      <c r="K24" s="95">
        <v>0</v>
      </c>
      <c r="L24" s="95">
        <v>0</v>
      </c>
      <c r="M24" s="95">
        <v>0</v>
      </c>
      <c r="N24" s="95">
        <v>0</v>
      </c>
      <c r="O24" s="95">
        <v>0</v>
      </c>
      <c r="P24" s="95">
        <v>0</v>
      </c>
      <c r="Q24" s="95">
        <v>0</v>
      </c>
      <c r="R24" s="95">
        <v>0</v>
      </c>
      <c r="S24" s="95">
        <v>0</v>
      </c>
      <c r="T24" s="95">
        <v>0</v>
      </c>
      <c r="U24" s="95">
        <v>0</v>
      </c>
      <c r="V24" s="95">
        <v>0</v>
      </c>
      <c r="W24" s="95">
        <v>0</v>
      </c>
      <c r="X24" s="95">
        <v>0</v>
      </c>
      <c r="Y24" s="95">
        <v>0</v>
      </c>
      <c r="Z24" s="95">
        <v>0</v>
      </c>
      <c r="AA24" s="95">
        <v>0</v>
      </c>
      <c r="AB24" s="95">
        <v>0</v>
      </c>
      <c r="AC24" s="95">
        <v>0</v>
      </c>
      <c r="AD24" s="95">
        <v>0</v>
      </c>
      <c r="AE24" s="95">
        <v>0</v>
      </c>
      <c r="AF24" s="95">
        <f t="shared" si="1"/>
        <v>0</v>
      </c>
      <c r="AG24" s="95">
        <f t="shared" si="2"/>
        <v>0</v>
      </c>
      <c r="AH24" s="95">
        <f t="shared" si="3"/>
        <v>0</v>
      </c>
      <c r="AI24" s="95">
        <f t="shared" si="4"/>
        <v>0</v>
      </c>
      <c r="AJ24" s="95">
        <f t="shared" si="5"/>
        <v>0</v>
      </c>
      <c r="AK24" s="95">
        <f t="shared" si="6"/>
        <v>0</v>
      </c>
      <c r="AL24" s="95">
        <f t="shared" si="7"/>
        <v>0</v>
      </c>
      <c r="AM24" s="33"/>
      <c r="AN24" s="66"/>
    </row>
    <row r="25" spans="1:40" s="18" customFormat="1" x14ac:dyDescent="0.25">
      <c r="A25" s="39" t="s">
        <v>236</v>
      </c>
      <c r="B25" s="82" t="s">
        <v>237</v>
      </c>
      <c r="C25" s="71" t="s">
        <v>216</v>
      </c>
      <c r="D25" s="95">
        <v>0</v>
      </c>
      <c r="E25" s="95">
        <v>0</v>
      </c>
      <c r="F25" s="95">
        <v>0</v>
      </c>
      <c r="G25" s="95">
        <v>0</v>
      </c>
      <c r="H25" s="95">
        <v>0</v>
      </c>
      <c r="I25" s="95">
        <v>0</v>
      </c>
      <c r="J25" s="95">
        <v>0</v>
      </c>
      <c r="K25" s="95">
        <v>0</v>
      </c>
      <c r="L25" s="95">
        <v>0</v>
      </c>
      <c r="M25" s="95">
        <v>0</v>
      </c>
      <c r="N25" s="95">
        <v>0</v>
      </c>
      <c r="O25" s="95">
        <v>0</v>
      </c>
      <c r="P25" s="95">
        <v>0</v>
      </c>
      <c r="Q25" s="95">
        <v>0</v>
      </c>
      <c r="R25" s="95">
        <v>0</v>
      </c>
      <c r="S25" s="95">
        <v>0</v>
      </c>
      <c r="T25" s="95">
        <v>0</v>
      </c>
      <c r="U25" s="95">
        <v>0</v>
      </c>
      <c r="V25" s="95">
        <v>0</v>
      </c>
      <c r="W25" s="95">
        <v>0</v>
      </c>
      <c r="X25" s="95">
        <v>0</v>
      </c>
      <c r="Y25" s="95">
        <v>0</v>
      </c>
      <c r="Z25" s="95">
        <v>0</v>
      </c>
      <c r="AA25" s="95">
        <v>0</v>
      </c>
      <c r="AB25" s="95">
        <v>0</v>
      </c>
      <c r="AC25" s="95">
        <v>0</v>
      </c>
      <c r="AD25" s="95">
        <v>0</v>
      </c>
      <c r="AE25" s="95">
        <v>0</v>
      </c>
      <c r="AF25" s="95">
        <f t="shared" si="1"/>
        <v>0</v>
      </c>
      <c r="AG25" s="95">
        <f t="shared" si="2"/>
        <v>0</v>
      </c>
      <c r="AH25" s="95">
        <f t="shared" si="3"/>
        <v>0</v>
      </c>
      <c r="AI25" s="95">
        <f t="shared" si="4"/>
        <v>0</v>
      </c>
      <c r="AJ25" s="95">
        <f t="shared" si="5"/>
        <v>0</v>
      </c>
      <c r="AK25" s="95">
        <f t="shared" si="6"/>
        <v>0</v>
      </c>
      <c r="AL25" s="95">
        <f t="shared" si="7"/>
        <v>0</v>
      </c>
      <c r="AM25" s="33"/>
      <c r="AN25" s="66"/>
    </row>
    <row r="26" spans="1:40" s="18" customFormat="1" x14ac:dyDescent="0.25">
      <c r="A26" s="39" t="s">
        <v>238</v>
      </c>
      <c r="B26" s="82" t="s">
        <v>239</v>
      </c>
      <c r="C26" s="71" t="s">
        <v>216</v>
      </c>
      <c r="D26" s="95">
        <v>0</v>
      </c>
      <c r="E26" s="95">
        <v>0</v>
      </c>
      <c r="F26" s="95">
        <v>0</v>
      </c>
      <c r="G26" s="95">
        <v>0</v>
      </c>
      <c r="H26" s="95">
        <v>0</v>
      </c>
      <c r="I26" s="95">
        <v>0</v>
      </c>
      <c r="J26" s="95">
        <v>0</v>
      </c>
      <c r="K26" s="95">
        <v>0</v>
      </c>
      <c r="L26" s="95">
        <v>0</v>
      </c>
      <c r="M26" s="95">
        <v>0</v>
      </c>
      <c r="N26" s="95">
        <v>0</v>
      </c>
      <c r="O26" s="95">
        <v>0</v>
      </c>
      <c r="P26" s="95">
        <v>0</v>
      </c>
      <c r="Q26" s="95">
        <v>0</v>
      </c>
      <c r="R26" s="95">
        <v>0</v>
      </c>
      <c r="S26" s="95">
        <v>0</v>
      </c>
      <c r="T26" s="95">
        <v>0</v>
      </c>
      <c r="U26" s="95">
        <v>0</v>
      </c>
      <c r="V26" s="95">
        <v>0</v>
      </c>
      <c r="W26" s="95">
        <v>0</v>
      </c>
      <c r="X26" s="95">
        <v>0</v>
      </c>
      <c r="Y26" s="95">
        <v>0</v>
      </c>
      <c r="Z26" s="95">
        <v>0</v>
      </c>
      <c r="AA26" s="95">
        <v>0</v>
      </c>
      <c r="AB26" s="95">
        <v>0</v>
      </c>
      <c r="AC26" s="95">
        <v>0</v>
      </c>
      <c r="AD26" s="95">
        <v>0</v>
      </c>
      <c r="AE26" s="95">
        <v>0</v>
      </c>
      <c r="AF26" s="95">
        <f t="shared" si="1"/>
        <v>0</v>
      </c>
      <c r="AG26" s="95">
        <f t="shared" si="2"/>
        <v>0</v>
      </c>
      <c r="AH26" s="95">
        <f t="shared" si="3"/>
        <v>0</v>
      </c>
      <c r="AI26" s="95">
        <f t="shared" si="4"/>
        <v>0</v>
      </c>
      <c r="AJ26" s="95">
        <f t="shared" si="5"/>
        <v>0</v>
      </c>
      <c r="AK26" s="95">
        <f t="shared" si="6"/>
        <v>0</v>
      </c>
      <c r="AL26" s="95">
        <f t="shared" si="7"/>
        <v>0</v>
      </c>
      <c r="AM26" s="33"/>
      <c r="AN26" s="66"/>
    </row>
    <row r="27" spans="1:40" s="18" customFormat="1" ht="31.5" x14ac:dyDescent="0.25">
      <c r="A27" s="39" t="s">
        <v>240</v>
      </c>
      <c r="B27" s="82" t="s">
        <v>241</v>
      </c>
      <c r="C27" s="71" t="s">
        <v>216</v>
      </c>
      <c r="D27" s="95">
        <v>0</v>
      </c>
      <c r="E27" s="95">
        <v>0</v>
      </c>
      <c r="F27" s="95">
        <v>0</v>
      </c>
      <c r="G27" s="95">
        <v>0</v>
      </c>
      <c r="H27" s="95">
        <v>0</v>
      </c>
      <c r="I27" s="95">
        <v>0</v>
      </c>
      <c r="J27" s="95">
        <v>0</v>
      </c>
      <c r="K27" s="95">
        <v>0</v>
      </c>
      <c r="L27" s="95">
        <v>0</v>
      </c>
      <c r="M27" s="95">
        <v>0</v>
      </c>
      <c r="N27" s="95">
        <v>0</v>
      </c>
      <c r="O27" s="95">
        <v>0</v>
      </c>
      <c r="P27" s="95">
        <v>0</v>
      </c>
      <c r="Q27" s="95">
        <v>0</v>
      </c>
      <c r="R27" s="95">
        <v>0</v>
      </c>
      <c r="S27" s="95">
        <v>0</v>
      </c>
      <c r="T27" s="95">
        <v>0</v>
      </c>
      <c r="U27" s="95">
        <v>0</v>
      </c>
      <c r="V27" s="95">
        <v>0</v>
      </c>
      <c r="W27" s="95">
        <v>0</v>
      </c>
      <c r="X27" s="95">
        <v>0</v>
      </c>
      <c r="Y27" s="95">
        <v>0</v>
      </c>
      <c r="Z27" s="95">
        <v>0</v>
      </c>
      <c r="AA27" s="95">
        <v>0</v>
      </c>
      <c r="AB27" s="95">
        <v>0</v>
      </c>
      <c r="AC27" s="95">
        <v>0</v>
      </c>
      <c r="AD27" s="95">
        <v>0</v>
      </c>
      <c r="AE27" s="95">
        <v>0</v>
      </c>
      <c r="AF27" s="95">
        <f t="shared" si="1"/>
        <v>0</v>
      </c>
      <c r="AG27" s="95">
        <f t="shared" si="2"/>
        <v>0</v>
      </c>
      <c r="AH27" s="95">
        <f t="shared" si="3"/>
        <v>0</v>
      </c>
      <c r="AI27" s="95">
        <f t="shared" si="4"/>
        <v>0</v>
      </c>
      <c r="AJ27" s="95">
        <f t="shared" si="5"/>
        <v>0</v>
      </c>
      <c r="AK27" s="95">
        <f t="shared" si="6"/>
        <v>0</v>
      </c>
      <c r="AL27" s="95">
        <f t="shared" si="7"/>
        <v>0</v>
      </c>
      <c r="AM27" s="33"/>
      <c r="AN27" s="66"/>
    </row>
    <row r="28" spans="1:40" s="18" customFormat="1" x14ac:dyDescent="0.25">
      <c r="A28" s="39" t="s">
        <v>242</v>
      </c>
      <c r="B28" s="82" t="s">
        <v>243</v>
      </c>
      <c r="C28" s="71" t="s">
        <v>216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5">
        <v>0</v>
      </c>
      <c r="O28" s="95">
        <v>0</v>
      </c>
      <c r="P28" s="95">
        <v>0</v>
      </c>
      <c r="Q28" s="95">
        <v>0</v>
      </c>
      <c r="R28" s="95">
        <v>0</v>
      </c>
      <c r="S28" s="95">
        <v>0</v>
      </c>
      <c r="T28" s="95">
        <v>0</v>
      </c>
      <c r="U28" s="95">
        <v>0</v>
      </c>
      <c r="V28" s="95">
        <v>0</v>
      </c>
      <c r="W28" s="95">
        <v>0</v>
      </c>
      <c r="X28" s="95">
        <v>0</v>
      </c>
      <c r="Y28" s="95">
        <v>0</v>
      </c>
      <c r="Z28" s="95">
        <v>0</v>
      </c>
      <c r="AA28" s="95">
        <v>0</v>
      </c>
      <c r="AB28" s="95">
        <v>0</v>
      </c>
      <c r="AC28" s="95">
        <v>0</v>
      </c>
      <c r="AD28" s="95">
        <v>0</v>
      </c>
      <c r="AE28" s="95">
        <v>0</v>
      </c>
      <c r="AF28" s="95">
        <f t="shared" si="1"/>
        <v>0</v>
      </c>
      <c r="AG28" s="95">
        <f t="shared" si="2"/>
        <v>0</v>
      </c>
      <c r="AH28" s="95">
        <f t="shared" si="3"/>
        <v>0</v>
      </c>
      <c r="AI28" s="95">
        <f t="shared" si="4"/>
        <v>0</v>
      </c>
      <c r="AJ28" s="95">
        <f t="shared" si="5"/>
        <v>0</v>
      </c>
      <c r="AK28" s="95">
        <f t="shared" si="6"/>
        <v>0</v>
      </c>
      <c r="AL28" s="95">
        <f t="shared" si="7"/>
        <v>0</v>
      </c>
      <c r="AM28" s="33"/>
      <c r="AN28" s="66"/>
    </row>
    <row r="29" spans="1:40" s="18" customFormat="1" ht="31.5" x14ac:dyDescent="0.25">
      <c r="A29" s="39" t="s">
        <v>244</v>
      </c>
      <c r="B29" s="82" t="s">
        <v>229</v>
      </c>
      <c r="C29" s="71" t="s">
        <v>216</v>
      </c>
      <c r="D29" s="95">
        <v>0</v>
      </c>
      <c r="E29" s="95">
        <v>0</v>
      </c>
      <c r="F29" s="95">
        <v>0</v>
      </c>
      <c r="G29" s="95">
        <v>0</v>
      </c>
      <c r="H29" s="95">
        <v>0</v>
      </c>
      <c r="I29" s="95">
        <v>0</v>
      </c>
      <c r="J29" s="95">
        <v>0</v>
      </c>
      <c r="K29" s="95">
        <v>0</v>
      </c>
      <c r="L29" s="95">
        <v>0</v>
      </c>
      <c r="M29" s="95">
        <v>0</v>
      </c>
      <c r="N29" s="95">
        <v>0</v>
      </c>
      <c r="O29" s="95">
        <v>0</v>
      </c>
      <c r="P29" s="95">
        <v>0</v>
      </c>
      <c r="Q29" s="95">
        <v>0</v>
      </c>
      <c r="R29" s="95">
        <v>0</v>
      </c>
      <c r="S29" s="95">
        <v>0</v>
      </c>
      <c r="T29" s="95">
        <v>0</v>
      </c>
      <c r="U29" s="95">
        <v>0</v>
      </c>
      <c r="V29" s="95">
        <v>0</v>
      </c>
      <c r="W29" s="95">
        <v>0</v>
      </c>
      <c r="X29" s="95">
        <v>0</v>
      </c>
      <c r="Y29" s="95">
        <v>0</v>
      </c>
      <c r="Z29" s="95">
        <v>0</v>
      </c>
      <c r="AA29" s="95">
        <v>0</v>
      </c>
      <c r="AB29" s="95">
        <v>0</v>
      </c>
      <c r="AC29" s="95">
        <v>0</v>
      </c>
      <c r="AD29" s="95">
        <v>0</v>
      </c>
      <c r="AE29" s="95">
        <v>0</v>
      </c>
      <c r="AF29" s="95">
        <f t="shared" si="1"/>
        <v>0</v>
      </c>
      <c r="AG29" s="95">
        <f t="shared" si="2"/>
        <v>0</v>
      </c>
      <c r="AH29" s="95">
        <f t="shared" si="3"/>
        <v>0</v>
      </c>
      <c r="AI29" s="95">
        <f t="shared" si="4"/>
        <v>0</v>
      </c>
      <c r="AJ29" s="95">
        <f t="shared" si="5"/>
        <v>0</v>
      </c>
      <c r="AK29" s="95">
        <f t="shared" si="6"/>
        <v>0</v>
      </c>
      <c r="AL29" s="95">
        <f t="shared" si="7"/>
        <v>0</v>
      </c>
      <c r="AM29" s="33"/>
      <c r="AN29" s="66"/>
    </row>
    <row r="30" spans="1:40" s="18" customFormat="1" x14ac:dyDescent="0.25">
      <c r="A30" s="39" t="s">
        <v>245</v>
      </c>
      <c r="B30" s="82" t="s">
        <v>231</v>
      </c>
      <c r="C30" s="71" t="s">
        <v>216</v>
      </c>
      <c r="D30" s="95">
        <v>0</v>
      </c>
      <c r="E30" s="95">
        <v>0</v>
      </c>
      <c r="F30" s="95">
        <v>0</v>
      </c>
      <c r="G30" s="95">
        <v>0</v>
      </c>
      <c r="H30" s="95">
        <v>0</v>
      </c>
      <c r="I30" s="95">
        <v>0</v>
      </c>
      <c r="J30" s="95">
        <v>0</v>
      </c>
      <c r="K30" s="95">
        <v>0</v>
      </c>
      <c r="L30" s="95">
        <v>0</v>
      </c>
      <c r="M30" s="95">
        <v>0</v>
      </c>
      <c r="N30" s="95">
        <v>0</v>
      </c>
      <c r="O30" s="95">
        <v>0</v>
      </c>
      <c r="P30" s="95">
        <v>0</v>
      </c>
      <c r="Q30" s="95">
        <v>0</v>
      </c>
      <c r="R30" s="95">
        <v>0</v>
      </c>
      <c r="S30" s="95">
        <v>0</v>
      </c>
      <c r="T30" s="95">
        <v>0</v>
      </c>
      <c r="U30" s="95">
        <v>0</v>
      </c>
      <c r="V30" s="95">
        <v>0</v>
      </c>
      <c r="W30" s="95">
        <v>0</v>
      </c>
      <c r="X30" s="95">
        <v>0</v>
      </c>
      <c r="Y30" s="95">
        <v>0</v>
      </c>
      <c r="Z30" s="95">
        <v>0</v>
      </c>
      <c r="AA30" s="95">
        <v>0</v>
      </c>
      <c r="AB30" s="95">
        <v>0</v>
      </c>
      <c r="AC30" s="95">
        <v>0</v>
      </c>
      <c r="AD30" s="95">
        <v>0</v>
      </c>
      <c r="AE30" s="95">
        <v>0</v>
      </c>
      <c r="AF30" s="95">
        <f t="shared" si="1"/>
        <v>0</v>
      </c>
      <c r="AG30" s="95">
        <f t="shared" si="2"/>
        <v>0</v>
      </c>
      <c r="AH30" s="95">
        <f t="shared" si="3"/>
        <v>0</v>
      </c>
      <c r="AI30" s="95">
        <f t="shared" si="4"/>
        <v>0</v>
      </c>
      <c r="AJ30" s="95">
        <f t="shared" si="5"/>
        <v>0</v>
      </c>
      <c r="AK30" s="95">
        <f t="shared" si="6"/>
        <v>0</v>
      </c>
      <c r="AL30" s="95">
        <f t="shared" si="7"/>
        <v>0</v>
      </c>
      <c r="AM30" s="33"/>
      <c r="AN30" s="66"/>
    </row>
    <row r="31" spans="1:40" s="18" customFormat="1" ht="63" x14ac:dyDescent="0.25">
      <c r="A31" s="39" t="s">
        <v>246</v>
      </c>
      <c r="B31" s="82" t="s">
        <v>247</v>
      </c>
      <c r="C31" s="71" t="s">
        <v>216</v>
      </c>
      <c r="D31" s="95">
        <v>0</v>
      </c>
      <c r="E31" s="95">
        <v>0</v>
      </c>
      <c r="F31" s="95">
        <v>0</v>
      </c>
      <c r="G31" s="95">
        <v>0</v>
      </c>
      <c r="H31" s="95">
        <v>0</v>
      </c>
      <c r="I31" s="95">
        <v>0</v>
      </c>
      <c r="J31" s="95">
        <v>0</v>
      </c>
      <c r="K31" s="95">
        <v>0</v>
      </c>
      <c r="L31" s="95">
        <v>0</v>
      </c>
      <c r="M31" s="95">
        <v>0</v>
      </c>
      <c r="N31" s="95">
        <v>0</v>
      </c>
      <c r="O31" s="95">
        <v>0</v>
      </c>
      <c r="P31" s="95">
        <v>0</v>
      </c>
      <c r="Q31" s="95">
        <v>0</v>
      </c>
      <c r="R31" s="95">
        <v>0</v>
      </c>
      <c r="S31" s="95">
        <v>0</v>
      </c>
      <c r="T31" s="95">
        <v>0</v>
      </c>
      <c r="U31" s="95">
        <v>0</v>
      </c>
      <c r="V31" s="95">
        <v>0</v>
      </c>
      <c r="W31" s="95">
        <v>0</v>
      </c>
      <c r="X31" s="95">
        <v>0</v>
      </c>
      <c r="Y31" s="95">
        <v>0</v>
      </c>
      <c r="Z31" s="95">
        <v>0</v>
      </c>
      <c r="AA31" s="95">
        <v>0</v>
      </c>
      <c r="AB31" s="95">
        <v>0</v>
      </c>
      <c r="AC31" s="95">
        <v>0</v>
      </c>
      <c r="AD31" s="95">
        <v>0</v>
      </c>
      <c r="AE31" s="95">
        <v>0</v>
      </c>
      <c r="AF31" s="95">
        <f t="shared" si="1"/>
        <v>0</v>
      </c>
      <c r="AG31" s="95">
        <f t="shared" si="2"/>
        <v>0</v>
      </c>
      <c r="AH31" s="95">
        <f t="shared" si="3"/>
        <v>0</v>
      </c>
      <c r="AI31" s="95">
        <f t="shared" si="4"/>
        <v>0</v>
      </c>
      <c r="AJ31" s="95">
        <f t="shared" si="5"/>
        <v>0</v>
      </c>
      <c r="AK31" s="95">
        <f t="shared" si="6"/>
        <v>0</v>
      </c>
      <c r="AL31" s="95">
        <f t="shared" si="7"/>
        <v>0</v>
      </c>
      <c r="AM31" s="33"/>
      <c r="AN31" s="66"/>
    </row>
    <row r="32" spans="1:40" s="18" customFormat="1" x14ac:dyDescent="0.25">
      <c r="A32" s="39" t="s">
        <v>248</v>
      </c>
      <c r="B32" s="82" t="s">
        <v>237</v>
      </c>
      <c r="C32" s="71" t="s">
        <v>216</v>
      </c>
      <c r="D32" s="95">
        <v>0</v>
      </c>
      <c r="E32" s="95">
        <v>0</v>
      </c>
      <c r="F32" s="95">
        <v>0</v>
      </c>
      <c r="G32" s="95">
        <v>0</v>
      </c>
      <c r="H32" s="95">
        <v>0</v>
      </c>
      <c r="I32" s="95">
        <v>0</v>
      </c>
      <c r="J32" s="95">
        <v>0</v>
      </c>
      <c r="K32" s="95">
        <v>0</v>
      </c>
      <c r="L32" s="95">
        <v>0</v>
      </c>
      <c r="M32" s="95">
        <v>0</v>
      </c>
      <c r="N32" s="95">
        <v>0</v>
      </c>
      <c r="O32" s="95">
        <v>0</v>
      </c>
      <c r="P32" s="95">
        <v>0</v>
      </c>
      <c r="Q32" s="95">
        <v>0</v>
      </c>
      <c r="R32" s="95">
        <v>0</v>
      </c>
      <c r="S32" s="95">
        <v>0</v>
      </c>
      <c r="T32" s="95">
        <v>0</v>
      </c>
      <c r="U32" s="95">
        <v>0</v>
      </c>
      <c r="V32" s="95">
        <v>0</v>
      </c>
      <c r="W32" s="95">
        <v>0</v>
      </c>
      <c r="X32" s="95">
        <v>0</v>
      </c>
      <c r="Y32" s="95">
        <v>0</v>
      </c>
      <c r="Z32" s="95">
        <v>0</v>
      </c>
      <c r="AA32" s="95">
        <v>0</v>
      </c>
      <c r="AB32" s="95">
        <v>0</v>
      </c>
      <c r="AC32" s="95">
        <v>0</v>
      </c>
      <c r="AD32" s="95">
        <v>0</v>
      </c>
      <c r="AE32" s="95">
        <v>0</v>
      </c>
      <c r="AF32" s="95">
        <f t="shared" si="1"/>
        <v>0</v>
      </c>
      <c r="AG32" s="95">
        <f t="shared" si="2"/>
        <v>0</v>
      </c>
      <c r="AH32" s="95">
        <f t="shared" si="3"/>
        <v>0</v>
      </c>
      <c r="AI32" s="95">
        <f t="shared" si="4"/>
        <v>0</v>
      </c>
      <c r="AJ32" s="95">
        <f t="shared" si="5"/>
        <v>0</v>
      </c>
      <c r="AK32" s="95">
        <f t="shared" si="6"/>
        <v>0</v>
      </c>
      <c r="AL32" s="95">
        <f t="shared" si="7"/>
        <v>0</v>
      </c>
      <c r="AM32" s="33"/>
      <c r="AN32" s="66"/>
    </row>
    <row r="33" spans="1:40" s="18" customFormat="1" ht="31.5" x14ac:dyDescent="0.25">
      <c r="A33" s="39" t="s">
        <v>249</v>
      </c>
      <c r="B33" s="82" t="s">
        <v>250</v>
      </c>
      <c r="C33" s="71" t="s">
        <v>216</v>
      </c>
      <c r="D33" s="95">
        <v>0</v>
      </c>
      <c r="E33" s="95">
        <v>0</v>
      </c>
      <c r="F33" s="95">
        <v>0</v>
      </c>
      <c r="G33" s="95">
        <v>0</v>
      </c>
      <c r="H33" s="95">
        <v>0</v>
      </c>
      <c r="I33" s="95">
        <v>0</v>
      </c>
      <c r="J33" s="95">
        <v>0</v>
      </c>
      <c r="K33" s="95">
        <v>0</v>
      </c>
      <c r="L33" s="95">
        <v>0</v>
      </c>
      <c r="M33" s="95">
        <v>0</v>
      </c>
      <c r="N33" s="95">
        <v>0</v>
      </c>
      <c r="O33" s="95">
        <v>0</v>
      </c>
      <c r="P33" s="95">
        <v>0</v>
      </c>
      <c r="Q33" s="95">
        <v>0</v>
      </c>
      <c r="R33" s="95">
        <v>0</v>
      </c>
      <c r="S33" s="95">
        <v>0</v>
      </c>
      <c r="T33" s="95">
        <v>0</v>
      </c>
      <c r="U33" s="95">
        <v>0</v>
      </c>
      <c r="V33" s="95">
        <v>0</v>
      </c>
      <c r="W33" s="95">
        <v>0</v>
      </c>
      <c r="X33" s="95">
        <v>0</v>
      </c>
      <c r="Y33" s="95">
        <v>0</v>
      </c>
      <c r="Z33" s="95">
        <v>0</v>
      </c>
      <c r="AA33" s="95">
        <v>0</v>
      </c>
      <c r="AB33" s="95">
        <v>0</v>
      </c>
      <c r="AC33" s="95">
        <v>0</v>
      </c>
      <c r="AD33" s="95">
        <v>0</v>
      </c>
      <c r="AE33" s="95">
        <v>0</v>
      </c>
      <c r="AF33" s="95">
        <f t="shared" si="1"/>
        <v>0</v>
      </c>
      <c r="AG33" s="95">
        <f t="shared" si="2"/>
        <v>0</v>
      </c>
      <c r="AH33" s="95">
        <f t="shared" si="3"/>
        <v>0</v>
      </c>
      <c r="AI33" s="95">
        <f t="shared" si="4"/>
        <v>0</v>
      </c>
      <c r="AJ33" s="95">
        <f t="shared" si="5"/>
        <v>0</v>
      </c>
      <c r="AK33" s="95">
        <f t="shared" si="6"/>
        <v>0</v>
      </c>
      <c r="AL33" s="95">
        <f t="shared" si="7"/>
        <v>0</v>
      </c>
      <c r="AM33" s="33"/>
      <c r="AN33" s="66"/>
    </row>
    <row r="34" spans="1:40" s="18" customFormat="1" x14ac:dyDescent="0.25">
      <c r="A34" s="39" t="s">
        <v>251</v>
      </c>
      <c r="B34" s="82" t="s">
        <v>252</v>
      </c>
      <c r="C34" s="71" t="s">
        <v>216</v>
      </c>
      <c r="D34" s="95">
        <v>0</v>
      </c>
      <c r="E34" s="95">
        <v>0</v>
      </c>
      <c r="F34" s="95">
        <v>0</v>
      </c>
      <c r="G34" s="95">
        <v>0</v>
      </c>
      <c r="H34" s="95">
        <v>0</v>
      </c>
      <c r="I34" s="95">
        <v>0</v>
      </c>
      <c r="J34" s="95">
        <v>0</v>
      </c>
      <c r="K34" s="95">
        <v>0</v>
      </c>
      <c r="L34" s="95">
        <v>0</v>
      </c>
      <c r="M34" s="95">
        <v>0</v>
      </c>
      <c r="N34" s="95">
        <v>0</v>
      </c>
      <c r="O34" s="95">
        <v>0</v>
      </c>
      <c r="P34" s="95">
        <v>0</v>
      </c>
      <c r="Q34" s="95">
        <v>0</v>
      </c>
      <c r="R34" s="95">
        <v>0</v>
      </c>
      <c r="S34" s="95">
        <v>0</v>
      </c>
      <c r="T34" s="95">
        <v>0</v>
      </c>
      <c r="U34" s="95">
        <v>0</v>
      </c>
      <c r="V34" s="95">
        <v>0</v>
      </c>
      <c r="W34" s="95">
        <v>0</v>
      </c>
      <c r="X34" s="95">
        <v>0</v>
      </c>
      <c r="Y34" s="95">
        <v>0</v>
      </c>
      <c r="Z34" s="95">
        <v>0</v>
      </c>
      <c r="AA34" s="95">
        <v>0</v>
      </c>
      <c r="AB34" s="95">
        <v>0</v>
      </c>
      <c r="AC34" s="95">
        <v>0</v>
      </c>
      <c r="AD34" s="95">
        <v>0</v>
      </c>
      <c r="AE34" s="95">
        <v>0</v>
      </c>
      <c r="AF34" s="95">
        <f t="shared" si="1"/>
        <v>0</v>
      </c>
      <c r="AG34" s="95">
        <f t="shared" si="2"/>
        <v>0</v>
      </c>
      <c r="AH34" s="95">
        <f t="shared" si="3"/>
        <v>0</v>
      </c>
      <c r="AI34" s="95">
        <f t="shared" si="4"/>
        <v>0</v>
      </c>
      <c r="AJ34" s="95">
        <f t="shared" si="5"/>
        <v>0</v>
      </c>
      <c r="AK34" s="95">
        <f t="shared" si="6"/>
        <v>0</v>
      </c>
      <c r="AL34" s="95">
        <f t="shared" si="7"/>
        <v>0</v>
      </c>
      <c r="AM34" s="33"/>
      <c r="AN34" s="66"/>
    </row>
    <row r="35" spans="1:40" s="18" customFormat="1" ht="31.5" x14ac:dyDescent="0.25">
      <c r="A35" s="39" t="s">
        <v>253</v>
      </c>
      <c r="B35" s="82" t="s">
        <v>229</v>
      </c>
      <c r="C35" s="71" t="s">
        <v>216</v>
      </c>
      <c r="D35" s="95">
        <v>0</v>
      </c>
      <c r="E35" s="95">
        <v>0</v>
      </c>
      <c r="F35" s="95">
        <v>0</v>
      </c>
      <c r="G35" s="95">
        <v>0</v>
      </c>
      <c r="H35" s="95">
        <v>0</v>
      </c>
      <c r="I35" s="95">
        <v>0</v>
      </c>
      <c r="J35" s="95">
        <v>0</v>
      </c>
      <c r="K35" s="95">
        <v>0</v>
      </c>
      <c r="L35" s="95">
        <v>0</v>
      </c>
      <c r="M35" s="95">
        <v>0</v>
      </c>
      <c r="N35" s="95">
        <v>0</v>
      </c>
      <c r="O35" s="95">
        <v>0</v>
      </c>
      <c r="P35" s="95">
        <v>0</v>
      </c>
      <c r="Q35" s="95">
        <v>0</v>
      </c>
      <c r="R35" s="95">
        <v>0</v>
      </c>
      <c r="S35" s="95">
        <v>0</v>
      </c>
      <c r="T35" s="95">
        <v>0</v>
      </c>
      <c r="U35" s="95">
        <v>0</v>
      </c>
      <c r="V35" s="95">
        <v>0</v>
      </c>
      <c r="W35" s="95">
        <v>0</v>
      </c>
      <c r="X35" s="95">
        <v>0</v>
      </c>
      <c r="Y35" s="95">
        <v>0</v>
      </c>
      <c r="Z35" s="95">
        <v>0</v>
      </c>
      <c r="AA35" s="95">
        <v>0</v>
      </c>
      <c r="AB35" s="95">
        <v>0</v>
      </c>
      <c r="AC35" s="95">
        <v>0</v>
      </c>
      <c r="AD35" s="95">
        <v>0</v>
      </c>
      <c r="AE35" s="95">
        <v>0</v>
      </c>
      <c r="AF35" s="95">
        <f t="shared" si="1"/>
        <v>0</v>
      </c>
      <c r="AG35" s="95">
        <f t="shared" si="2"/>
        <v>0</v>
      </c>
      <c r="AH35" s="95">
        <f t="shared" si="3"/>
        <v>0</v>
      </c>
      <c r="AI35" s="95">
        <f t="shared" si="4"/>
        <v>0</v>
      </c>
      <c r="AJ35" s="95">
        <f t="shared" si="5"/>
        <v>0</v>
      </c>
      <c r="AK35" s="95">
        <f t="shared" si="6"/>
        <v>0</v>
      </c>
      <c r="AL35" s="95">
        <f t="shared" si="7"/>
        <v>0</v>
      </c>
      <c r="AM35" s="33"/>
      <c r="AN35" s="66"/>
    </row>
    <row r="36" spans="1:40" s="18" customFormat="1" x14ac:dyDescent="0.25">
      <c r="A36" s="39" t="s">
        <v>254</v>
      </c>
      <c r="B36" s="82" t="s">
        <v>231</v>
      </c>
      <c r="C36" s="71" t="s">
        <v>216</v>
      </c>
      <c r="D36" s="95">
        <v>0</v>
      </c>
      <c r="E36" s="95">
        <v>0</v>
      </c>
      <c r="F36" s="95">
        <v>0</v>
      </c>
      <c r="G36" s="95">
        <v>0</v>
      </c>
      <c r="H36" s="95">
        <v>0</v>
      </c>
      <c r="I36" s="95">
        <v>0</v>
      </c>
      <c r="J36" s="95">
        <v>0</v>
      </c>
      <c r="K36" s="95">
        <v>0</v>
      </c>
      <c r="L36" s="95">
        <v>0</v>
      </c>
      <c r="M36" s="95">
        <v>0</v>
      </c>
      <c r="N36" s="95">
        <v>0</v>
      </c>
      <c r="O36" s="95">
        <v>0</v>
      </c>
      <c r="P36" s="95">
        <v>0</v>
      </c>
      <c r="Q36" s="95">
        <v>0</v>
      </c>
      <c r="R36" s="95">
        <v>0</v>
      </c>
      <c r="S36" s="95">
        <v>0</v>
      </c>
      <c r="T36" s="95">
        <v>0</v>
      </c>
      <c r="U36" s="95">
        <v>0</v>
      </c>
      <c r="V36" s="95">
        <v>0</v>
      </c>
      <c r="W36" s="95">
        <v>0</v>
      </c>
      <c r="X36" s="95">
        <v>0</v>
      </c>
      <c r="Y36" s="95">
        <v>0</v>
      </c>
      <c r="Z36" s="95">
        <v>0</v>
      </c>
      <c r="AA36" s="95">
        <v>0</v>
      </c>
      <c r="AB36" s="95">
        <v>0</v>
      </c>
      <c r="AC36" s="95">
        <v>0</v>
      </c>
      <c r="AD36" s="95">
        <v>0</v>
      </c>
      <c r="AE36" s="95">
        <v>0</v>
      </c>
      <c r="AF36" s="95">
        <f t="shared" si="1"/>
        <v>0</v>
      </c>
      <c r="AG36" s="95">
        <f t="shared" si="2"/>
        <v>0</v>
      </c>
      <c r="AH36" s="95">
        <f t="shared" si="3"/>
        <v>0</v>
      </c>
      <c r="AI36" s="95">
        <f t="shared" si="4"/>
        <v>0</v>
      </c>
      <c r="AJ36" s="95">
        <f t="shared" si="5"/>
        <v>0</v>
      </c>
      <c r="AK36" s="95">
        <f t="shared" si="6"/>
        <v>0</v>
      </c>
      <c r="AL36" s="95">
        <f t="shared" si="7"/>
        <v>0</v>
      </c>
      <c r="AM36" s="33"/>
      <c r="AN36" s="66"/>
    </row>
    <row r="37" spans="1:40" s="18" customFormat="1" x14ac:dyDescent="0.25">
      <c r="A37" s="39" t="s">
        <v>255</v>
      </c>
      <c r="B37" s="82" t="s">
        <v>256</v>
      </c>
      <c r="C37" s="71" t="s">
        <v>216</v>
      </c>
      <c r="D37" s="95">
        <v>0</v>
      </c>
      <c r="E37" s="95">
        <v>0</v>
      </c>
      <c r="F37" s="95">
        <v>0</v>
      </c>
      <c r="G37" s="95">
        <v>0</v>
      </c>
      <c r="H37" s="95">
        <v>0</v>
      </c>
      <c r="I37" s="95">
        <v>0</v>
      </c>
      <c r="J37" s="95">
        <v>0</v>
      </c>
      <c r="K37" s="95">
        <v>0</v>
      </c>
      <c r="L37" s="95">
        <v>0</v>
      </c>
      <c r="M37" s="95">
        <v>0</v>
      </c>
      <c r="N37" s="95">
        <v>0</v>
      </c>
      <c r="O37" s="95">
        <v>0</v>
      </c>
      <c r="P37" s="95">
        <v>0</v>
      </c>
      <c r="Q37" s="95">
        <v>0</v>
      </c>
      <c r="R37" s="95">
        <v>0</v>
      </c>
      <c r="S37" s="95">
        <v>0</v>
      </c>
      <c r="T37" s="95">
        <v>0</v>
      </c>
      <c r="U37" s="95">
        <v>0</v>
      </c>
      <c r="V37" s="95">
        <v>0</v>
      </c>
      <c r="W37" s="95">
        <v>0</v>
      </c>
      <c r="X37" s="95">
        <v>0</v>
      </c>
      <c r="Y37" s="95">
        <v>0</v>
      </c>
      <c r="Z37" s="95">
        <v>0</v>
      </c>
      <c r="AA37" s="95">
        <v>0</v>
      </c>
      <c r="AB37" s="95">
        <v>0</v>
      </c>
      <c r="AC37" s="95">
        <v>0</v>
      </c>
      <c r="AD37" s="95">
        <v>0</v>
      </c>
      <c r="AE37" s="95">
        <v>0</v>
      </c>
      <c r="AF37" s="95">
        <f t="shared" si="1"/>
        <v>0</v>
      </c>
      <c r="AG37" s="95">
        <f t="shared" si="2"/>
        <v>0</v>
      </c>
      <c r="AH37" s="95">
        <f t="shared" si="3"/>
        <v>0</v>
      </c>
      <c r="AI37" s="95">
        <f t="shared" si="4"/>
        <v>0</v>
      </c>
      <c r="AJ37" s="95">
        <f t="shared" si="5"/>
        <v>0</v>
      </c>
      <c r="AK37" s="95">
        <f t="shared" si="6"/>
        <v>0</v>
      </c>
      <c r="AL37" s="95">
        <f t="shared" si="7"/>
        <v>0</v>
      </c>
      <c r="AM37" s="33"/>
      <c r="AN37" s="66"/>
    </row>
    <row r="38" spans="1:40" s="18" customFormat="1" x14ac:dyDescent="0.25">
      <c r="A38" s="39" t="s">
        <v>257</v>
      </c>
      <c r="B38" s="70" t="s">
        <v>258</v>
      </c>
      <c r="C38" s="71" t="s">
        <v>216</v>
      </c>
      <c r="D38" s="95">
        <v>250</v>
      </c>
      <c r="E38" s="95">
        <v>0</v>
      </c>
      <c r="F38" s="95">
        <v>377.67599999999999</v>
      </c>
      <c r="G38" s="95">
        <v>135</v>
      </c>
      <c r="H38" s="95">
        <v>0</v>
      </c>
      <c r="I38" s="95">
        <v>0</v>
      </c>
      <c r="J38" s="95">
        <v>0</v>
      </c>
      <c r="K38" s="95">
        <v>0</v>
      </c>
      <c r="L38" s="95">
        <v>0</v>
      </c>
      <c r="M38" s="95">
        <v>0</v>
      </c>
      <c r="N38" s="95">
        <v>0</v>
      </c>
      <c r="O38" s="95">
        <v>0</v>
      </c>
      <c r="P38" s="95">
        <v>0</v>
      </c>
      <c r="Q38" s="95">
        <v>0</v>
      </c>
      <c r="R38" s="95">
        <v>0</v>
      </c>
      <c r="S38" s="95">
        <v>0</v>
      </c>
      <c r="T38" s="95">
        <v>0</v>
      </c>
      <c r="U38" s="95">
        <v>0</v>
      </c>
      <c r="V38" s="95">
        <v>0</v>
      </c>
      <c r="W38" s="95">
        <v>0</v>
      </c>
      <c r="X38" s="95">
        <v>0</v>
      </c>
      <c r="Y38" s="95">
        <v>0</v>
      </c>
      <c r="Z38" s="95">
        <v>0</v>
      </c>
      <c r="AA38" s="95">
        <v>0</v>
      </c>
      <c r="AB38" s="95">
        <v>0</v>
      </c>
      <c r="AC38" s="95">
        <v>0</v>
      </c>
      <c r="AD38" s="95">
        <v>0</v>
      </c>
      <c r="AE38" s="95">
        <v>0</v>
      </c>
      <c r="AF38" s="95">
        <f t="shared" si="1"/>
        <v>0</v>
      </c>
      <c r="AG38" s="95">
        <f t="shared" si="2"/>
        <v>0</v>
      </c>
      <c r="AH38" s="95">
        <f t="shared" si="3"/>
        <v>0</v>
      </c>
      <c r="AI38" s="95">
        <f t="shared" si="4"/>
        <v>0</v>
      </c>
      <c r="AJ38" s="95">
        <f t="shared" si="5"/>
        <v>0</v>
      </c>
      <c r="AK38" s="95">
        <f t="shared" si="6"/>
        <v>0</v>
      </c>
      <c r="AL38" s="95">
        <f t="shared" si="7"/>
        <v>0</v>
      </c>
      <c r="AM38" s="33"/>
      <c r="AN38" s="66"/>
    </row>
    <row r="39" spans="1:40" s="18" customFormat="1" ht="47.25" x14ac:dyDescent="0.25">
      <c r="A39" s="39" t="s">
        <v>119</v>
      </c>
      <c r="B39" s="70" t="s">
        <v>259</v>
      </c>
      <c r="C39" s="71" t="s">
        <v>216</v>
      </c>
      <c r="D39" s="95">
        <v>250</v>
      </c>
      <c r="E39" s="95">
        <v>0</v>
      </c>
      <c r="F39" s="95">
        <v>377.67599999999999</v>
      </c>
      <c r="G39" s="95">
        <v>135</v>
      </c>
      <c r="H39" s="95">
        <v>0</v>
      </c>
      <c r="I39" s="95">
        <v>0</v>
      </c>
      <c r="J39" s="95">
        <v>0</v>
      </c>
      <c r="K39" s="95">
        <v>0</v>
      </c>
      <c r="L39" s="95">
        <v>0</v>
      </c>
      <c r="M39" s="95">
        <v>0</v>
      </c>
      <c r="N39" s="95">
        <v>0</v>
      </c>
      <c r="O39" s="95">
        <v>0</v>
      </c>
      <c r="P39" s="95">
        <v>0</v>
      </c>
      <c r="Q39" s="95">
        <v>0</v>
      </c>
      <c r="R39" s="95">
        <v>0</v>
      </c>
      <c r="S39" s="95">
        <v>0</v>
      </c>
      <c r="T39" s="95">
        <v>0</v>
      </c>
      <c r="U39" s="95">
        <v>0</v>
      </c>
      <c r="V39" s="95">
        <v>0</v>
      </c>
      <c r="W39" s="95">
        <v>0</v>
      </c>
      <c r="X39" s="95">
        <v>0</v>
      </c>
      <c r="Y39" s="95">
        <v>0</v>
      </c>
      <c r="Z39" s="95">
        <v>0</v>
      </c>
      <c r="AA39" s="95">
        <v>0</v>
      </c>
      <c r="AB39" s="95">
        <v>0</v>
      </c>
      <c r="AC39" s="95">
        <v>0</v>
      </c>
      <c r="AD39" s="95">
        <v>0</v>
      </c>
      <c r="AE39" s="95">
        <v>0</v>
      </c>
      <c r="AF39" s="95">
        <f t="shared" si="1"/>
        <v>0</v>
      </c>
      <c r="AG39" s="95">
        <f t="shared" si="2"/>
        <v>0</v>
      </c>
      <c r="AH39" s="95">
        <f t="shared" si="3"/>
        <v>0</v>
      </c>
      <c r="AI39" s="95">
        <f t="shared" si="4"/>
        <v>0</v>
      </c>
      <c r="AJ39" s="95">
        <f t="shared" si="5"/>
        <v>0</v>
      </c>
      <c r="AK39" s="95">
        <f t="shared" si="6"/>
        <v>0</v>
      </c>
      <c r="AL39" s="95">
        <f t="shared" si="7"/>
        <v>0</v>
      </c>
      <c r="AM39" s="33"/>
      <c r="AN39" s="66"/>
    </row>
    <row r="40" spans="1:40" s="18" customFormat="1" x14ac:dyDescent="0.25">
      <c r="A40" s="39" t="s">
        <v>120</v>
      </c>
      <c r="B40" s="70" t="s">
        <v>260</v>
      </c>
      <c r="C40" s="71" t="s">
        <v>216</v>
      </c>
      <c r="D40" s="95">
        <v>0</v>
      </c>
      <c r="E40" s="95">
        <v>0</v>
      </c>
      <c r="F40" s="95">
        <v>0</v>
      </c>
      <c r="G40" s="95">
        <v>0</v>
      </c>
      <c r="H40" s="95">
        <v>0</v>
      </c>
      <c r="I40" s="95">
        <v>0</v>
      </c>
      <c r="J40" s="95">
        <v>0</v>
      </c>
      <c r="K40" s="95">
        <v>0</v>
      </c>
      <c r="L40" s="95">
        <v>0</v>
      </c>
      <c r="M40" s="95">
        <v>0</v>
      </c>
      <c r="N40" s="95">
        <v>0</v>
      </c>
      <c r="O40" s="95">
        <v>0</v>
      </c>
      <c r="P40" s="95">
        <v>0</v>
      </c>
      <c r="Q40" s="95">
        <v>0</v>
      </c>
      <c r="R40" s="95">
        <v>0</v>
      </c>
      <c r="S40" s="95">
        <v>0</v>
      </c>
      <c r="T40" s="95">
        <v>0</v>
      </c>
      <c r="U40" s="95">
        <v>0</v>
      </c>
      <c r="V40" s="95">
        <v>0</v>
      </c>
      <c r="W40" s="95">
        <v>0</v>
      </c>
      <c r="X40" s="95">
        <v>0</v>
      </c>
      <c r="Y40" s="95">
        <v>0</v>
      </c>
      <c r="Z40" s="95">
        <v>0</v>
      </c>
      <c r="AA40" s="95">
        <v>0</v>
      </c>
      <c r="AB40" s="95">
        <v>0</v>
      </c>
      <c r="AC40" s="95">
        <v>0</v>
      </c>
      <c r="AD40" s="95">
        <v>0</v>
      </c>
      <c r="AE40" s="95">
        <v>0</v>
      </c>
      <c r="AF40" s="95">
        <f t="shared" si="1"/>
        <v>0</v>
      </c>
      <c r="AG40" s="95">
        <f t="shared" si="2"/>
        <v>0</v>
      </c>
      <c r="AH40" s="95">
        <f t="shared" si="3"/>
        <v>0</v>
      </c>
      <c r="AI40" s="95">
        <f t="shared" si="4"/>
        <v>0</v>
      </c>
      <c r="AJ40" s="95">
        <f t="shared" si="5"/>
        <v>0</v>
      </c>
      <c r="AK40" s="95">
        <f t="shared" si="6"/>
        <v>0</v>
      </c>
      <c r="AL40" s="95">
        <f t="shared" si="7"/>
        <v>0</v>
      </c>
      <c r="AM40" s="33"/>
      <c r="AN40" s="66"/>
    </row>
    <row r="41" spans="1:40" s="18" customFormat="1" ht="31.5" x14ac:dyDescent="0.25">
      <c r="A41" s="39" t="s">
        <v>134</v>
      </c>
      <c r="B41" s="70" t="s">
        <v>261</v>
      </c>
      <c r="C41" s="71" t="s">
        <v>216</v>
      </c>
      <c r="D41" s="95">
        <v>0</v>
      </c>
      <c r="E41" s="95">
        <v>0</v>
      </c>
      <c r="F41" s="95">
        <v>0</v>
      </c>
      <c r="G41" s="95">
        <v>0</v>
      </c>
      <c r="H41" s="95">
        <v>0</v>
      </c>
      <c r="I41" s="95">
        <v>0</v>
      </c>
      <c r="J41" s="95">
        <v>0</v>
      </c>
      <c r="K41" s="95">
        <v>0</v>
      </c>
      <c r="L41" s="95">
        <v>0</v>
      </c>
      <c r="M41" s="95">
        <v>0</v>
      </c>
      <c r="N41" s="95">
        <v>0</v>
      </c>
      <c r="O41" s="95">
        <v>0</v>
      </c>
      <c r="P41" s="95">
        <v>0</v>
      </c>
      <c r="Q41" s="95">
        <v>0</v>
      </c>
      <c r="R41" s="95">
        <v>0</v>
      </c>
      <c r="S41" s="95">
        <v>0</v>
      </c>
      <c r="T41" s="95">
        <v>0</v>
      </c>
      <c r="U41" s="95">
        <v>0</v>
      </c>
      <c r="V41" s="95">
        <v>0</v>
      </c>
      <c r="W41" s="95">
        <v>0</v>
      </c>
      <c r="X41" s="95">
        <v>0</v>
      </c>
      <c r="Y41" s="95">
        <v>0</v>
      </c>
      <c r="Z41" s="95">
        <v>0</v>
      </c>
      <c r="AA41" s="95">
        <v>0</v>
      </c>
      <c r="AB41" s="95">
        <v>0</v>
      </c>
      <c r="AC41" s="95">
        <v>0</v>
      </c>
      <c r="AD41" s="95">
        <v>0</v>
      </c>
      <c r="AE41" s="95">
        <v>0</v>
      </c>
      <c r="AF41" s="95">
        <f t="shared" si="1"/>
        <v>0</v>
      </c>
      <c r="AG41" s="95">
        <f t="shared" si="2"/>
        <v>0</v>
      </c>
      <c r="AH41" s="95">
        <f t="shared" si="3"/>
        <v>0</v>
      </c>
      <c r="AI41" s="95">
        <f t="shared" si="4"/>
        <v>0</v>
      </c>
      <c r="AJ41" s="95">
        <f t="shared" si="5"/>
        <v>0</v>
      </c>
      <c r="AK41" s="95">
        <f t="shared" si="6"/>
        <v>0</v>
      </c>
      <c r="AL41" s="95">
        <f t="shared" si="7"/>
        <v>0</v>
      </c>
      <c r="AM41" s="33"/>
      <c r="AN41" s="66"/>
    </row>
    <row r="42" spans="1:40" s="18" customFormat="1" ht="47.25" x14ac:dyDescent="0.25">
      <c r="A42" s="39" t="s">
        <v>262</v>
      </c>
      <c r="B42" s="70" t="s">
        <v>263</v>
      </c>
      <c r="C42" s="71" t="s">
        <v>216</v>
      </c>
      <c r="D42" s="95">
        <v>0</v>
      </c>
      <c r="E42" s="95">
        <v>0</v>
      </c>
      <c r="F42" s="95">
        <v>0</v>
      </c>
      <c r="G42" s="95">
        <v>0</v>
      </c>
      <c r="H42" s="95">
        <v>0</v>
      </c>
      <c r="I42" s="95">
        <v>0</v>
      </c>
      <c r="J42" s="95">
        <v>0</v>
      </c>
      <c r="K42" s="95">
        <v>0</v>
      </c>
      <c r="L42" s="95">
        <v>0</v>
      </c>
      <c r="M42" s="95">
        <v>0</v>
      </c>
      <c r="N42" s="95">
        <v>0</v>
      </c>
      <c r="O42" s="95">
        <v>0</v>
      </c>
      <c r="P42" s="95">
        <v>0</v>
      </c>
      <c r="Q42" s="95">
        <v>0</v>
      </c>
      <c r="R42" s="95">
        <v>0</v>
      </c>
      <c r="S42" s="95">
        <v>0</v>
      </c>
      <c r="T42" s="95">
        <v>0</v>
      </c>
      <c r="U42" s="95">
        <v>0</v>
      </c>
      <c r="V42" s="95">
        <v>0</v>
      </c>
      <c r="W42" s="95">
        <v>0</v>
      </c>
      <c r="X42" s="95">
        <v>0</v>
      </c>
      <c r="Y42" s="95">
        <v>0</v>
      </c>
      <c r="Z42" s="95">
        <v>0</v>
      </c>
      <c r="AA42" s="95">
        <v>0</v>
      </c>
      <c r="AB42" s="95">
        <v>0</v>
      </c>
      <c r="AC42" s="95">
        <v>0</v>
      </c>
      <c r="AD42" s="95">
        <v>0</v>
      </c>
      <c r="AE42" s="95">
        <v>0</v>
      </c>
      <c r="AF42" s="95">
        <f t="shared" si="1"/>
        <v>0</v>
      </c>
      <c r="AG42" s="95">
        <f t="shared" si="2"/>
        <v>0</v>
      </c>
      <c r="AH42" s="95">
        <f t="shared" si="3"/>
        <v>0</v>
      </c>
      <c r="AI42" s="95">
        <f t="shared" si="4"/>
        <v>0</v>
      </c>
      <c r="AJ42" s="95">
        <f t="shared" si="5"/>
        <v>0</v>
      </c>
      <c r="AK42" s="95">
        <f t="shared" si="6"/>
        <v>0</v>
      </c>
      <c r="AL42" s="95">
        <f t="shared" si="7"/>
        <v>0</v>
      </c>
      <c r="AM42" s="33"/>
      <c r="AN42" s="66"/>
    </row>
    <row r="43" spans="1:40" s="18" customFormat="1" ht="47.25" x14ac:dyDescent="0.25">
      <c r="A43" s="39" t="s">
        <v>264</v>
      </c>
      <c r="B43" s="70" t="s">
        <v>265</v>
      </c>
      <c r="C43" s="71" t="s">
        <v>216</v>
      </c>
      <c r="D43" s="95">
        <v>0</v>
      </c>
      <c r="E43" s="95">
        <v>0</v>
      </c>
      <c r="F43" s="95">
        <v>0</v>
      </c>
      <c r="G43" s="95">
        <v>0</v>
      </c>
      <c r="H43" s="95">
        <v>0</v>
      </c>
      <c r="I43" s="95">
        <v>0</v>
      </c>
      <c r="J43" s="95">
        <v>0</v>
      </c>
      <c r="K43" s="95">
        <v>0</v>
      </c>
      <c r="L43" s="95">
        <v>0</v>
      </c>
      <c r="M43" s="95">
        <v>0</v>
      </c>
      <c r="N43" s="95">
        <v>0</v>
      </c>
      <c r="O43" s="95">
        <v>0</v>
      </c>
      <c r="P43" s="95">
        <v>0</v>
      </c>
      <c r="Q43" s="95">
        <v>0</v>
      </c>
      <c r="R43" s="95">
        <v>0</v>
      </c>
      <c r="S43" s="95">
        <v>0</v>
      </c>
      <c r="T43" s="95">
        <v>0</v>
      </c>
      <c r="U43" s="95">
        <v>0</v>
      </c>
      <c r="V43" s="95">
        <v>0</v>
      </c>
      <c r="W43" s="95">
        <v>0</v>
      </c>
      <c r="X43" s="95">
        <v>0</v>
      </c>
      <c r="Y43" s="95">
        <v>0</v>
      </c>
      <c r="Z43" s="95">
        <v>0</v>
      </c>
      <c r="AA43" s="95">
        <v>0</v>
      </c>
      <c r="AB43" s="95">
        <v>0</v>
      </c>
      <c r="AC43" s="95">
        <v>0</v>
      </c>
      <c r="AD43" s="95">
        <v>0</v>
      </c>
      <c r="AE43" s="95">
        <v>0</v>
      </c>
      <c r="AF43" s="95">
        <f t="shared" si="1"/>
        <v>0</v>
      </c>
      <c r="AG43" s="95">
        <f t="shared" si="2"/>
        <v>0</v>
      </c>
      <c r="AH43" s="95">
        <f t="shared" si="3"/>
        <v>0</v>
      </c>
      <c r="AI43" s="95">
        <f t="shared" si="4"/>
        <v>0</v>
      </c>
      <c r="AJ43" s="95">
        <f t="shared" si="5"/>
        <v>0</v>
      </c>
      <c r="AK43" s="95">
        <f t="shared" si="6"/>
        <v>0</v>
      </c>
      <c r="AL43" s="95">
        <f t="shared" si="7"/>
        <v>0</v>
      </c>
      <c r="AM43" s="33"/>
      <c r="AN43" s="66"/>
    </row>
    <row r="44" spans="1:40" s="18" customFormat="1" ht="47.25" x14ac:dyDescent="0.25">
      <c r="A44" s="39" t="s">
        <v>266</v>
      </c>
      <c r="B44" s="70" t="s">
        <v>267</v>
      </c>
      <c r="C44" s="71" t="s">
        <v>216</v>
      </c>
      <c r="D44" s="95">
        <v>0</v>
      </c>
      <c r="E44" s="95">
        <v>0</v>
      </c>
      <c r="F44" s="95">
        <v>0</v>
      </c>
      <c r="G44" s="95">
        <v>0</v>
      </c>
      <c r="H44" s="95">
        <v>0</v>
      </c>
      <c r="I44" s="95">
        <v>0</v>
      </c>
      <c r="J44" s="95">
        <v>0</v>
      </c>
      <c r="K44" s="95">
        <v>0</v>
      </c>
      <c r="L44" s="95">
        <v>0</v>
      </c>
      <c r="M44" s="95">
        <v>0</v>
      </c>
      <c r="N44" s="95">
        <v>0</v>
      </c>
      <c r="O44" s="95">
        <v>0</v>
      </c>
      <c r="P44" s="95">
        <v>0</v>
      </c>
      <c r="Q44" s="95">
        <v>0</v>
      </c>
      <c r="R44" s="95">
        <v>0</v>
      </c>
      <c r="S44" s="95">
        <v>0</v>
      </c>
      <c r="T44" s="95">
        <v>0</v>
      </c>
      <c r="U44" s="95">
        <v>0</v>
      </c>
      <c r="V44" s="95">
        <v>0</v>
      </c>
      <c r="W44" s="95">
        <v>0</v>
      </c>
      <c r="X44" s="95">
        <v>0</v>
      </c>
      <c r="Y44" s="95">
        <v>0</v>
      </c>
      <c r="Z44" s="95">
        <v>0</v>
      </c>
      <c r="AA44" s="95">
        <v>0</v>
      </c>
      <c r="AB44" s="95">
        <v>0</v>
      </c>
      <c r="AC44" s="95">
        <v>0</v>
      </c>
      <c r="AD44" s="95">
        <v>0</v>
      </c>
      <c r="AE44" s="95">
        <v>0</v>
      </c>
      <c r="AF44" s="95">
        <f t="shared" si="1"/>
        <v>0</v>
      </c>
      <c r="AG44" s="95">
        <f t="shared" si="2"/>
        <v>0</v>
      </c>
      <c r="AH44" s="95">
        <f t="shared" si="3"/>
        <v>0</v>
      </c>
      <c r="AI44" s="95">
        <f t="shared" si="4"/>
        <v>0</v>
      </c>
      <c r="AJ44" s="95">
        <f t="shared" si="5"/>
        <v>0</v>
      </c>
      <c r="AK44" s="95">
        <f t="shared" si="6"/>
        <v>0</v>
      </c>
      <c r="AL44" s="95">
        <f t="shared" si="7"/>
        <v>0</v>
      </c>
      <c r="AM44" s="33"/>
      <c r="AN44" s="66"/>
    </row>
    <row r="45" spans="1:40" s="18" customFormat="1" ht="31.5" x14ac:dyDescent="0.25">
      <c r="A45" s="39" t="s">
        <v>135</v>
      </c>
      <c r="B45" s="70" t="s">
        <v>268</v>
      </c>
      <c r="C45" s="71" t="s">
        <v>216</v>
      </c>
      <c r="D45" s="95">
        <v>0</v>
      </c>
      <c r="E45" s="95">
        <v>0</v>
      </c>
      <c r="F45" s="95">
        <v>0</v>
      </c>
      <c r="G45" s="95">
        <v>0</v>
      </c>
      <c r="H45" s="95">
        <v>0</v>
      </c>
      <c r="I45" s="95">
        <v>0</v>
      </c>
      <c r="J45" s="95">
        <v>0</v>
      </c>
      <c r="K45" s="95">
        <v>0</v>
      </c>
      <c r="L45" s="95">
        <v>0</v>
      </c>
      <c r="M45" s="95">
        <v>0</v>
      </c>
      <c r="N45" s="95">
        <v>0</v>
      </c>
      <c r="O45" s="95">
        <v>0</v>
      </c>
      <c r="P45" s="95">
        <v>0</v>
      </c>
      <c r="Q45" s="95">
        <v>0</v>
      </c>
      <c r="R45" s="95">
        <v>0</v>
      </c>
      <c r="S45" s="95">
        <v>0</v>
      </c>
      <c r="T45" s="95">
        <v>0</v>
      </c>
      <c r="U45" s="95">
        <v>0</v>
      </c>
      <c r="V45" s="95">
        <v>0</v>
      </c>
      <c r="W45" s="95">
        <v>0</v>
      </c>
      <c r="X45" s="95">
        <v>0</v>
      </c>
      <c r="Y45" s="95">
        <v>0</v>
      </c>
      <c r="Z45" s="95">
        <v>0</v>
      </c>
      <c r="AA45" s="95">
        <v>0</v>
      </c>
      <c r="AB45" s="95">
        <v>0</v>
      </c>
      <c r="AC45" s="95">
        <v>0</v>
      </c>
      <c r="AD45" s="95">
        <v>0</v>
      </c>
      <c r="AE45" s="95">
        <v>0</v>
      </c>
      <c r="AF45" s="95">
        <f t="shared" si="1"/>
        <v>0</v>
      </c>
      <c r="AG45" s="95">
        <f t="shared" si="2"/>
        <v>0</v>
      </c>
      <c r="AH45" s="95">
        <f t="shared" si="3"/>
        <v>0</v>
      </c>
      <c r="AI45" s="95">
        <f t="shared" si="4"/>
        <v>0</v>
      </c>
      <c r="AJ45" s="95">
        <f t="shared" si="5"/>
        <v>0</v>
      </c>
      <c r="AK45" s="95">
        <f t="shared" si="6"/>
        <v>0</v>
      </c>
      <c r="AL45" s="95">
        <f t="shared" si="7"/>
        <v>0</v>
      </c>
      <c r="AM45" s="33"/>
      <c r="AN45" s="66"/>
    </row>
    <row r="46" spans="1:40" s="18" customFormat="1" ht="47.25" x14ac:dyDescent="0.25">
      <c r="A46" s="39" t="s">
        <v>269</v>
      </c>
      <c r="B46" s="70" t="s">
        <v>270</v>
      </c>
      <c r="C46" s="71" t="s">
        <v>216</v>
      </c>
      <c r="D46" s="95">
        <v>0</v>
      </c>
      <c r="E46" s="95">
        <v>0</v>
      </c>
      <c r="F46" s="95">
        <v>0</v>
      </c>
      <c r="G46" s="95">
        <v>0</v>
      </c>
      <c r="H46" s="95">
        <v>0</v>
      </c>
      <c r="I46" s="95">
        <v>0</v>
      </c>
      <c r="J46" s="95">
        <v>0</v>
      </c>
      <c r="K46" s="95">
        <v>0</v>
      </c>
      <c r="L46" s="95">
        <v>0</v>
      </c>
      <c r="M46" s="95">
        <v>0</v>
      </c>
      <c r="N46" s="95">
        <v>0</v>
      </c>
      <c r="O46" s="95">
        <v>0</v>
      </c>
      <c r="P46" s="95">
        <v>0</v>
      </c>
      <c r="Q46" s="95">
        <v>0</v>
      </c>
      <c r="R46" s="95">
        <v>0</v>
      </c>
      <c r="S46" s="95">
        <v>0</v>
      </c>
      <c r="T46" s="95">
        <v>0</v>
      </c>
      <c r="U46" s="95">
        <v>0</v>
      </c>
      <c r="V46" s="95">
        <v>0</v>
      </c>
      <c r="W46" s="95">
        <v>0</v>
      </c>
      <c r="X46" s="95">
        <v>0</v>
      </c>
      <c r="Y46" s="95">
        <v>0</v>
      </c>
      <c r="Z46" s="95">
        <v>0</v>
      </c>
      <c r="AA46" s="95">
        <v>0</v>
      </c>
      <c r="AB46" s="95">
        <v>0</v>
      </c>
      <c r="AC46" s="95">
        <v>0</v>
      </c>
      <c r="AD46" s="95">
        <v>0</v>
      </c>
      <c r="AE46" s="95">
        <v>0</v>
      </c>
      <c r="AF46" s="95">
        <f t="shared" si="1"/>
        <v>0</v>
      </c>
      <c r="AG46" s="95">
        <f t="shared" si="2"/>
        <v>0</v>
      </c>
      <c r="AH46" s="95">
        <f t="shared" si="3"/>
        <v>0</v>
      </c>
      <c r="AI46" s="95">
        <f t="shared" si="4"/>
        <v>0</v>
      </c>
      <c r="AJ46" s="95">
        <f t="shared" si="5"/>
        <v>0</v>
      </c>
      <c r="AK46" s="95">
        <f t="shared" si="6"/>
        <v>0</v>
      </c>
      <c r="AL46" s="95">
        <f t="shared" si="7"/>
        <v>0</v>
      </c>
      <c r="AM46" s="33"/>
      <c r="AN46" s="66"/>
    </row>
    <row r="47" spans="1:40" s="18" customFormat="1" ht="31.5" x14ac:dyDescent="0.25">
      <c r="A47" s="39" t="s">
        <v>271</v>
      </c>
      <c r="B47" s="70" t="s">
        <v>272</v>
      </c>
      <c r="C47" s="71" t="s">
        <v>216</v>
      </c>
      <c r="D47" s="95">
        <v>0</v>
      </c>
      <c r="E47" s="95">
        <v>0</v>
      </c>
      <c r="F47" s="95">
        <v>0</v>
      </c>
      <c r="G47" s="95">
        <v>0</v>
      </c>
      <c r="H47" s="95">
        <v>0</v>
      </c>
      <c r="I47" s="95">
        <v>0</v>
      </c>
      <c r="J47" s="95">
        <v>0</v>
      </c>
      <c r="K47" s="95">
        <v>0</v>
      </c>
      <c r="L47" s="95">
        <v>0</v>
      </c>
      <c r="M47" s="95">
        <v>0</v>
      </c>
      <c r="N47" s="95">
        <v>0</v>
      </c>
      <c r="O47" s="95">
        <v>0</v>
      </c>
      <c r="P47" s="95">
        <v>0</v>
      </c>
      <c r="Q47" s="95">
        <v>0</v>
      </c>
      <c r="R47" s="95">
        <v>0</v>
      </c>
      <c r="S47" s="95">
        <v>0</v>
      </c>
      <c r="T47" s="95">
        <v>0</v>
      </c>
      <c r="U47" s="95">
        <v>0</v>
      </c>
      <c r="V47" s="95">
        <v>0</v>
      </c>
      <c r="W47" s="95">
        <v>0</v>
      </c>
      <c r="X47" s="95">
        <v>0</v>
      </c>
      <c r="Y47" s="95">
        <v>0</v>
      </c>
      <c r="Z47" s="95">
        <v>0</v>
      </c>
      <c r="AA47" s="95">
        <v>0</v>
      </c>
      <c r="AB47" s="95">
        <v>0</v>
      </c>
      <c r="AC47" s="95">
        <v>0</v>
      </c>
      <c r="AD47" s="95">
        <v>0</v>
      </c>
      <c r="AE47" s="95">
        <v>0</v>
      </c>
      <c r="AF47" s="95">
        <f t="shared" si="1"/>
        <v>0</v>
      </c>
      <c r="AG47" s="95">
        <f t="shared" si="2"/>
        <v>0</v>
      </c>
      <c r="AH47" s="95">
        <f t="shared" si="3"/>
        <v>0</v>
      </c>
      <c r="AI47" s="95">
        <f t="shared" si="4"/>
        <v>0</v>
      </c>
      <c r="AJ47" s="95">
        <f t="shared" si="5"/>
        <v>0</v>
      </c>
      <c r="AK47" s="95">
        <f t="shared" si="6"/>
        <v>0</v>
      </c>
      <c r="AL47" s="95">
        <f t="shared" si="7"/>
        <v>0</v>
      </c>
      <c r="AM47" s="33"/>
      <c r="AN47" s="66"/>
    </row>
    <row r="48" spans="1:40" s="18" customFormat="1" ht="31.5" x14ac:dyDescent="0.25">
      <c r="A48" s="39" t="s">
        <v>273</v>
      </c>
      <c r="B48" s="70" t="s">
        <v>274</v>
      </c>
      <c r="C48" s="71" t="s">
        <v>216</v>
      </c>
      <c r="D48" s="95">
        <v>0</v>
      </c>
      <c r="E48" s="95">
        <v>0</v>
      </c>
      <c r="F48" s="95">
        <v>0</v>
      </c>
      <c r="G48" s="95">
        <v>0</v>
      </c>
      <c r="H48" s="95">
        <v>0</v>
      </c>
      <c r="I48" s="95">
        <v>0</v>
      </c>
      <c r="J48" s="95">
        <v>0</v>
      </c>
      <c r="K48" s="95">
        <v>0</v>
      </c>
      <c r="L48" s="95">
        <v>0</v>
      </c>
      <c r="M48" s="95">
        <v>0</v>
      </c>
      <c r="N48" s="95">
        <v>0</v>
      </c>
      <c r="O48" s="95">
        <v>0</v>
      </c>
      <c r="P48" s="95">
        <v>0</v>
      </c>
      <c r="Q48" s="95">
        <v>0</v>
      </c>
      <c r="R48" s="95">
        <v>0</v>
      </c>
      <c r="S48" s="95">
        <v>0</v>
      </c>
      <c r="T48" s="95">
        <v>0</v>
      </c>
      <c r="U48" s="95">
        <v>0</v>
      </c>
      <c r="V48" s="95">
        <v>0</v>
      </c>
      <c r="W48" s="95">
        <v>0</v>
      </c>
      <c r="X48" s="95">
        <v>0</v>
      </c>
      <c r="Y48" s="95">
        <v>0</v>
      </c>
      <c r="Z48" s="95">
        <v>0</v>
      </c>
      <c r="AA48" s="95">
        <v>0</v>
      </c>
      <c r="AB48" s="95">
        <v>0</v>
      </c>
      <c r="AC48" s="95">
        <v>0</v>
      </c>
      <c r="AD48" s="95">
        <v>0</v>
      </c>
      <c r="AE48" s="95">
        <v>0</v>
      </c>
      <c r="AF48" s="95">
        <f t="shared" si="1"/>
        <v>0</v>
      </c>
      <c r="AG48" s="95">
        <f t="shared" si="2"/>
        <v>0</v>
      </c>
      <c r="AH48" s="95">
        <f t="shared" si="3"/>
        <v>0</v>
      </c>
      <c r="AI48" s="95">
        <f t="shared" si="4"/>
        <v>0</v>
      </c>
      <c r="AJ48" s="95">
        <f t="shared" si="5"/>
        <v>0</v>
      </c>
      <c r="AK48" s="95">
        <f t="shared" si="6"/>
        <v>0</v>
      </c>
      <c r="AL48" s="95">
        <f t="shared" si="7"/>
        <v>0</v>
      </c>
      <c r="AM48" s="33"/>
      <c r="AN48" s="66"/>
    </row>
    <row r="49" spans="1:40" s="18" customFormat="1" ht="31.5" x14ac:dyDescent="0.25">
      <c r="A49" s="39" t="s">
        <v>275</v>
      </c>
      <c r="B49" s="70" t="s">
        <v>276</v>
      </c>
      <c r="C49" s="71" t="s">
        <v>216</v>
      </c>
      <c r="D49" s="95">
        <v>0</v>
      </c>
      <c r="E49" s="95">
        <v>0</v>
      </c>
      <c r="F49" s="95">
        <v>0</v>
      </c>
      <c r="G49" s="95">
        <v>0</v>
      </c>
      <c r="H49" s="95">
        <v>0</v>
      </c>
      <c r="I49" s="95">
        <v>0</v>
      </c>
      <c r="J49" s="95">
        <v>0</v>
      </c>
      <c r="K49" s="95">
        <v>0</v>
      </c>
      <c r="L49" s="95">
        <v>0</v>
      </c>
      <c r="M49" s="95">
        <v>0</v>
      </c>
      <c r="N49" s="95">
        <v>0</v>
      </c>
      <c r="O49" s="95">
        <v>0</v>
      </c>
      <c r="P49" s="95">
        <v>0</v>
      </c>
      <c r="Q49" s="95">
        <v>0</v>
      </c>
      <c r="R49" s="95">
        <v>0</v>
      </c>
      <c r="S49" s="95">
        <v>0</v>
      </c>
      <c r="T49" s="95">
        <v>0</v>
      </c>
      <c r="U49" s="95">
        <v>0</v>
      </c>
      <c r="V49" s="95">
        <v>0</v>
      </c>
      <c r="W49" s="95">
        <v>0</v>
      </c>
      <c r="X49" s="95">
        <v>0</v>
      </c>
      <c r="Y49" s="95">
        <v>0</v>
      </c>
      <c r="Z49" s="95">
        <v>0</v>
      </c>
      <c r="AA49" s="95">
        <v>0</v>
      </c>
      <c r="AB49" s="95">
        <v>0</v>
      </c>
      <c r="AC49" s="95">
        <v>0</v>
      </c>
      <c r="AD49" s="95">
        <v>0</v>
      </c>
      <c r="AE49" s="95">
        <v>0</v>
      </c>
      <c r="AF49" s="95">
        <f t="shared" si="1"/>
        <v>0</v>
      </c>
      <c r="AG49" s="95">
        <f t="shared" si="2"/>
        <v>0</v>
      </c>
      <c r="AH49" s="95">
        <f t="shared" si="3"/>
        <v>0</v>
      </c>
      <c r="AI49" s="95">
        <f t="shared" si="4"/>
        <v>0</v>
      </c>
      <c r="AJ49" s="95">
        <f t="shared" si="5"/>
        <v>0</v>
      </c>
      <c r="AK49" s="95">
        <f t="shared" si="6"/>
        <v>0</v>
      </c>
      <c r="AL49" s="95">
        <f t="shared" si="7"/>
        <v>0</v>
      </c>
      <c r="AM49" s="33"/>
      <c r="AN49" s="66"/>
    </row>
    <row r="50" spans="1:40" s="18" customFormat="1" ht="78.75" x14ac:dyDescent="0.25">
      <c r="A50" s="39" t="s">
        <v>275</v>
      </c>
      <c r="B50" s="70" t="s">
        <v>277</v>
      </c>
      <c r="C50" s="71" t="s">
        <v>216</v>
      </c>
      <c r="D50" s="95">
        <v>0</v>
      </c>
      <c r="E50" s="95">
        <v>0</v>
      </c>
      <c r="F50" s="95">
        <v>0</v>
      </c>
      <c r="G50" s="95">
        <v>0</v>
      </c>
      <c r="H50" s="95">
        <v>0</v>
      </c>
      <c r="I50" s="95">
        <v>0</v>
      </c>
      <c r="J50" s="95">
        <v>0</v>
      </c>
      <c r="K50" s="95">
        <v>0</v>
      </c>
      <c r="L50" s="95">
        <v>0</v>
      </c>
      <c r="M50" s="95">
        <v>0</v>
      </c>
      <c r="N50" s="95">
        <v>0</v>
      </c>
      <c r="O50" s="95">
        <v>0</v>
      </c>
      <c r="P50" s="95">
        <v>0</v>
      </c>
      <c r="Q50" s="95">
        <v>0</v>
      </c>
      <c r="R50" s="95">
        <v>0</v>
      </c>
      <c r="S50" s="95">
        <v>0</v>
      </c>
      <c r="T50" s="95">
        <v>0</v>
      </c>
      <c r="U50" s="95">
        <v>0</v>
      </c>
      <c r="V50" s="95">
        <v>0</v>
      </c>
      <c r="W50" s="95">
        <v>0</v>
      </c>
      <c r="X50" s="95">
        <v>0</v>
      </c>
      <c r="Y50" s="95">
        <v>0</v>
      </c>
      <c r="Z50" s="95">
        <v>0</v>
      </c>
      <c r="AA50" s="95">
        <v>0</v>
      </c>
      <c r="AB50" s="95">
        <v>0</v>
      </c>
      <c r="AC50" s="95">
        <v>0</v>
      </c>
      <c r="AD50" s="95">
        <v>0</v>
      </c>
      <c r="AE50" s="95">
        <v>0</v>
      </c>
      <c r="AF50" s="95">
        <f t="shared" si="1"/>
        <v>0</v>
      </c>
      <c r="AG50" s="95">
        <f t="shared" si="2"/>
        <v>0</v>
      </c>
      <c r="AH50" s="95">
        <f t="shared" si="3"/>
        <v>0</v>
      </c>
      <c r="AI50" s="95">
        <f t="shared" si="4"/>
        <v>0</v>
      </c>
      <c r="AJ50" s="95">
        <f t="shared" si="5"/>
        <v>0</v>
      </c>
      <c r="AK50" s="95">
        <f t="shared" si="6"/>
        <v>0</v>
      </c>
      <c r="AL50" s="95">
        <f t="shared" si="7"/>
        <v>0</v>
      </c>
      <c r="AM50" s="33"/>
      <c r="AN50" s="66"/>
    </row>
    <row r="51" spans="1:40" s="18" customFormat="1" ht="63" x14ac:dyDescent="0.25">
      <c r="A51" s="39" t="s">
        <v>275</v>
      </c>
      <c r="B51" s="70" t="s">
        <v>278</v>
      </c>
      <c r="C51" s="71" t="s">
        <v>216</v>
      </c>
      <c r="D51" s="95">
        <v>0</v>
      </c>
      <c r="E51" s="95">
        <v>0</v>
      </c>
      <c r="F51" s="95">
        <v>0</v>
      </c>
      <c r="G51" s="95">
        <v>0</v>
      </c>
      <c r="H51" s="95">
        <v>0</v>
      </c>
      <c r="I51" s="95">
        <v>0</v>
      </c>
      <c r="J51" s="95">
        <v>0</v>
      </c>
      <c r="K51" s="95">
        <v>0</v>
      </c>
      <c r="L51" s="95">
        <v>0</v>
      </c>
      <c r="M51" s="95">
        <v>0</v>
      </c>
      <c r="N51" s="95">
        <v>0</v>
      </c>
      <c r="O51" s="95">
        <v>0</v>
      </c>
      <c r="P51" s="95">
        <v>0</v>
      </c>
      <c r="Q51" s="95">
        <v>0</v>
      </c>
      <c r="R51" s="95">
        <v>0</v>
      </c>
      <c r="S51" s="95">
        <v>0</v>
      </c>
      <c r="T51" s="95">
        <v>0</v>
      </c>
      <c r="U51" s="95">
        <v>0</v>
      </c>
      <c r="V51" s="95">
        <v>0</v>
      </c>
      <c r="W51" s="95">
        <v>0</v>
      </c>
      <c r="X51" s="95">
        <v>0</v>
      </c>
      <c r="Y51" s="95">
        <v>0</v>
      </c>
      <c r="Z51" s="95">
        <v>0</v>
      </c>
      <c r="AA51" s="95">
        <v>0</v>
      </c>
      <c r="AB51" s="95">
        <v>0</v>
      </c>
      <c r="AC51" s="95">
        <v>0</v>
      </c>
      <c r="AD51" s="95">
        <v>0</v>
      </c>
      <c r="AE51" s="95">
        <v>0</v>
      </c>
      <c r="AF51" s="95">
        <f t="shared" si="1"/>
        <v>0</v>
      </c>
      <c r="AG51" s="95">
        <f t="shared" si="2"/>
        <v>0</v>
      </c>
      <c r="AH51" s="95">
        <f t="shared" si="3"/>
        <v>0</v>
      </c>
      <c r="AI51" s="95">
        <f t="shared" si="4"/>
        <v>0</v>
      </c>
      <c r="AJ51" s="95">
        <f t="shared" si="5"/>
        <v>0</v>
      </c>
      <c r="AK51" s="95">
        <f t="shared" si="6"/>
        <v>0</v>
      </c>
      <c r="AL51" s="95">
        <f t="shared" si="7"/>
        <v>0</v>
      </c>
      <c r="AM51" s="33"/>
      <c r="AN51" s="66"/>
    </row>
    <row r="52" spans="1:40" s="18" customFormat="1" ht="78.75" x14ac:dyDescent="0.25">
      <c r="A52" s="39" t="s">
        <v>275</v>
      </c>
      <c r="B52" s="70" t="s">
        <v>279</v>
      </c>
      <c r="C52" s="71" t="s">
        <v>216</v>
      </c>
      <c r="D52" s="95">
        <v>0</v>
      </c>
      <c r="E52" s="95">
        <v>0</v>
      </c>
      <c r="F52" s="95">
        <v>0</v>
      </c>
      <c r="G52" s="95">
        <v>0</v>
      </c>
      <c r="H52" s="95">
        <v>0</v>
      </c>
      <c r="I52" s="95">
        <v>0</v>
      </c>
      <c r="J52" s="95">
        <v>0</v>
      </c>
      <c r="K52" s="95">
        <v>0</v>
      </c>
      <c r="L52" s="95">
        <v>0</v>
      </c>
      <c r="M52" s="95">
        <v>0</v>
      </c>
      <c r="N52" s="95">
        <v>0</v>
      </c>
      <c r="O52" s="95">
        <v>0</v>
      </c>
      <c r="P52" s="95">
        <v>0</v>
      </c>
      <c r="Q52" s="95">
        <v>0</v>
      </c>
      <c r="R52" s="95">
        <v>0</v>
      </c>
      <c r="S52" s="95">
        <v>0</v>
      </c>
      <c r="T52" s="95">
        <v>0</v>
      </c>
      <c r="U52" s="95">
        <v>0</v>
      </c>
      <c r="V52" s="95">
        <v>0</v>
      </c>
      <c r="W52" s="95">
        <v>0</v>
      </c>
      <c r="X52" s="95">
        <v>0</v>
      </c>
      <c r="Y52" s="95">
        <v>0</v>
      </c>
      <c r="Z52" s="95">
        <v>0</v>
      </c>
      <c r="AA52" s="95">
        <v>0</v>
      </c>
      <c r="AB52" s="95">
        <v>0</v>
      </c>
      <c r="AC52" s="95">
        <v>0</v>
      </c>
      <c r="AD52" s="95">
        <v>0</v>
      </c>
      <c r="AE52" s="95">
        <v>0</v>
      </c>
      <c r="AF52" s="95">
        <f t="shared" si="1"/>
        <v>0</v>
      </c>
      <c r="AG52" s="95">
        <f t="shared" si="2"/>
        <v>0</v>
      </c>
      <c r="AH52" s="95">
        <f t="shared" si="3"/>
        <v>0</v>
      </c>
      <c r="AI52" s="95">
        <f t="shared" si="4"/>
        <v>0</v>
      </c>
      <c r="AJ52" s="95">
        <f t="shared" si="5"/>
        <v>0</v>
      </c>
      <c r="AK52" s="95">
        <f t="shared" si="6"/>
        <v>0</v>
      </c>
      <c r="AL52" s="95">
        <f t="shared" si="7"/>
        <v>0</v>
      </c>
      <c r="AM52" s="33"/>
      <c r="AN52" s="66"/>
    </row>
    <row r="53" spans="1:40" s="18" customFormat="1" ht="31.5" x14ac:dyDescent="0.25">
      <c r="A53" s="39" t="s">
        <v>280</v>
      </c>
      <c r="B53" s="70" t="s">
        <v>276</v>
      </c>
      <c r="C53" s="71" t="s">
        <v>216</v>
      </c>
      <c r="D53" s="95">
        <v>0</v>
      </c>
      <c r="E53" s="95">
        <v>0</v>
      </c>
      <c r="F53" s="95">
        <v>0</v>
      </c>
      <c r="G53" s="95">
        <v>0</v>
      </c>
      <c r="H53" s="95">
        <v>0</v>
      </c>
      <c r="I53" s="95">
        <v>0</v>
      </c>
      <c r="J53" s="95">
        <v>0</v>
      </c>
      <c r="K53" s="95">
        <v>0</v>
      </c>
      <c r="L53" s="95">
        <v>0</v>
      </c>
      <c r="M53" s="95">
        <v>0</v>
      </c>
      <c r="N53" s="95">
        <v>0</v>
      </c>
      <c r="O53" s="95">
        <v>0</v>
      </c>
      <c r="P53" s="95">
        <v>0</v>
      </c>
      <c r="Q53" s="95">
        <v>0</v>
      </c>
      <c r="R53" s="95">
        <v>0</v>
      </c>
      <c r="S53" s="95">
        <v>0</v>
      </c>
      <c r="T53" s="95">
        <v>0</v>
      </c>
      <c r="U53" s="95">
        <v>0</v>
      </c>
      <c r="V53" s="95">
        <v>0</v>
      </c>
      <c r="W53" s="95">
        <v>0</v>
      </c>
      <c r="X53" s="95">
        <v>0</v>
      </c>
      <c r="Y53" s="95">
        <v>0</v>
      </c>
      <c r="Z53" s="95">
        <v>0</v>
      </c>
      <c r="AA53" s="95">
        <v>0</v>
      </c>
      <c r="AB53" s="95">
        <v>0</v>
      </c>
      <c r="AC53" s="95">
        <v>0</v>
      </c>
      <c r="AD53" s="95">
        <v>0</v>
      </c>
      <c r="AE53" s="95">
        <v>0</v>
      </c>
      <c r="AF53" s="95">
        <f t="shared" si="1"/>
        <v>0</v>
      </c>
      <c r="AG53" s="95">
        <f t="shared" si="2"/>
        <v>0</v>
      </c>
      <c r="AH53" s="95">
        <f t="shared" si="3"/>
        <v>0</v>
      </c>
      <c r="AI53" s="95">
        <f t="shared" si="4"/>
        <v>0</v>
      </c>
      <c r="AJ53" s="95">
        <f t="shared" si="5"/>
        <v>0</v>
      </c>
      <c r="AK53" s="95">
        <f t="shared" si="6"/>
        <v>0</v>
      </c>
      <c r="AL53" s="95">
        <f t="shared" si="7"/>
        <v>0</v>
      </c>
      <c r="AM53" s="33"/>
      <c r="AN53" s="66"/>
    </row>
    <row r="54" spans="1:40" s="18" customFormat="1" ht="78.75" x14ac:dyDescent="0.25">
      <c r="A54" s="39" t="s">
        <v>280</v>
      </c>
      <c r="B54" s="70" t="s">
        <v>277</v>
      </c>
      <c r="C54" s="71" t="s">
        <v>216</v>
      </c>
      <c r="D54" s="95">
        <v>0</v>
      </c>
      <c r="E54" s="95">
        <v>0</v>
      </c>
      <c r="F54" s="95">
        <v>0</v>
      </c>
      <c r="G54" s="95">
        <v>0</v>
      </c>
      <c r="H54" s="95">
        <v>0</v>
      </c>
      <c r="I54" s="95">
        <v>0</v>
      </c>
      <c r="J54" s="95">
        <v>0</v>
      </c>
      <c r="K54" s="95">
        <v>0</v>
      </c>
      <c r="L54" s="95">
        <v>0</v>
      </c>
      <c r="M54" s="95">
        <v>0</v>
      </c>
      <c r="N54" s="95">
        <v>0</v>
      </c>
      <c r="O54" s="95">
        <v>0</v>
      </c>
      <c r="P54" s="95">
        <v>0</v>
      </c>
      <c r="Q54" s="95">
        <v>0</v>
      </c>
      <c r="R54" s="95">
        <v>0</v>
      </c>
      <c r="S54" s="95">
        <v>0</v>
      </c>
      <c r="T54" s="95">
        <v>0</v>
      </c>
      <c r="U54" s="95">
        <v>0</v>
      </c>
      <c r="V54" s="95">
        <v>0</v>
      </c>
      <c r="W54" s="95">
        <v>0</v>
      </c>
      <c r="X54" s="95">
        <v>0</v>
      </c>
      <c r="Y54" s="95">
        <v>0</v>
      </c>
      <c r="Z54" s="95">
        <v>0</v>
      </c>
      <c r="AA54" s="95">
        <v>0</v>
      </c>
      <c r="AB54" s="95">
        <v>0</v>
      </c>
      <c r="AC54" s="95">
        <v>0</v>
      </c>
      <c r="AD54" s="95">
        <v>0</v>
      </c>
      <c r="AE54" s="95">
        <v>0</v>
      </c>
      <c r="AF54" s="95">
        <f t="shared" si="1"/>
        <v>0</v>
      </c>
      <c r="AG54" s="95">
        <f t="shared" si="2"/>
        <v>0</v>
      </c>
      <c r="AH54" s="95">
        <f t="shared" si="3"/>
        <v>0</v>
      </c>
      <c r="AI54" s="95">
        <f t="shared" si="4"/>
        <v>0</v>
      </c>
      <c r="AJ54" s="95">
        <f t="shared" si="5"/>
        <v>0</v>
      </c>
      <c r="AK54" s="95">
        <f t="shared" si="6"/>
        <v>0</v>
      </c>
      <c r="AL54" s="95">
        <f t="shared" si="7"/>
        <v>0</v>
      </c>
      <c r="AM54" s="33"/>
      <c r="AN54" s="66"/>
    </row>
    <row r="55" spans="1:40" s="18" customFormat="1" ht="63" x14ac:dyDescent="0.25">
      <c r="A55" s="39" t="s">
        <v>280</v>
      </c>
      <c r="B55" s="70" t="s">
        <v>278</v>
      </c>
      <c r="C55" s="71" t="s">
        <v>216</v>
      </c>
      <c r="D55" s="95">
        <v>0</v>
      </c>
      <c r="E55" s="95">
        <v>0</v>
      </c>
      <c r="F55" s="95">
        <v>0</v>
      </c>
      <c r="G55" s="95">
        <v>0</v>
      </c>
      <c r="H55" s="95">
        <v>0</v>
      </c>
      <c r="I55" s="95">
        <v>0</v>
      </c>
      <c r="J55" s="95">
        <v>0</v>
      </c>
      <c r="K55" s="95">
        <v>0</v>
      </c>
      <c r="L55" s="95">
        <v>0</v>
      </c>
      <c r="M55" s="95">
        <v>0</v>
      </c>
      <c r="N55" s="95">
        <v>0</v>
      </c>
      <c r="O55" s="95">
        <v>0</v>
      </c>
      <c r="P55" s="95">
        <v>0</v>
      </c>
      <c r="Q55" s="95">
        <v>0</v>
      </c>
      <c r="R55" s="95">
        <v>0</v>
      </c>
      <c r="S55" s="95">
        <v>0</v>
      </c>
      <c r="T55" s="95">
        <v>0</v>
      </c>
      <c r="U55" s="95">
        <v>0</v>
      </c>
      <c r="V55" s="95">
        <v>0</v>
      </c>
      <c r="W55" s="95">
        <v>0</v>
      </c>
      <c r="X55" s="95">
        <v>0</v>
      </c>
      <c r="Y55" s="95">
        <v>0</v>
      </c>
      <c r="Z55" s="95">
        <v>0</v>
      </c>
      <c r="AA55" s="95">
        <v>0</v>
      </c>
      <c r="AB55" s="95">
        <v>0</v>
      </c>
      <c r="AC55" s="95">
        <v>0</v>
      </c>
      <c r="AD55" s="95">
        <v>0</v>
      </c>
      <c r="AE55" s="95">
        <v>0</v>
      </c>
      <c r="AF55" s="95">
        <f t="shared" si="1"/>
        <v>0</v>
      </c>
      <c r="AG55" s="95">
        <f t="shared" si="2"/>
        <v>0</v>
      </c>
      <c r="AH55" s="95">
        <f t="shared" si="3"/>
        <v>0</v>
      </c>
      <c r="AI55" s="95">
        <f t="shared" si="4"/>
        <v>0</v>
      </c>
      <c r="AJ55" s="95">
        <f t="shared" si="5"/>
        <v>0</v>
      </c>
      <c r="AK55" s="95">
        <f t="shared" si="6"/>
        <v>0</v>
      </c>
      <c r="AL55" s="95">
        <f t="shared" si="7"/>
        <v>0</v>
      </c>
      <c r="AM55" s="33"/>
      <c r="AN55" s="66"/>
    </row>
    <row r="56" spans="1:40" s="18" customFormat="1" ht="78.75" x14ac:dyDescent="0.25">
      <c r="A56" s="39" t="s">
        <v>280</v>
      </c>
      <c r="B56" s="70" t="s">
        <v>279</v>
      </c>
      <c r="C56" s="71" t="s">
        <v>216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95">
        <v>0</v>
      </c>
      <c r="N56" s="95">
        <v>0</v>
      </c>
      <c r="O56" s="95">
        <v>0</v>
      </c>
      <c r="P56" s="95">
        <v>0</v>
      </c>
      <c r="Q56" s="95">
        <v>0</v>
      </c>
      <c r="R56" s="95">
        <v>0</v>
      </c>
      <c r="S56" s="95">
        <v>0</v>
      </c>
      <c r="T56" s="95">
        <v>0</v>
      </c>
      <c r="U56" s="95">
        <v>0</v>
      </c>
      <c r="V56" s="95">
        <v>0</v>
      </c>
      <c r="W56" s="95">
        <v>0</v>
      </c>
      <c r="X56" s="95">
        <v>0</v>
      </c>
      <c r="Y56" s="95">
        <v>0</v>
      </c>
      <c r="Z56" s="95">
        <v>0</v>
      </c>
      <c r="AA56" s="95">
        <v>0</v>
      </c>
      <c r="AB56" s="95">
        <v>0</v>
      </c>
      <c r="AC56" s="95">
        <v>0</v>
      </c>
      <c r="AD56" s="95">
        <v>0</v>
      </c>
      <c r="AE56" s="95">
        <v>0</v>
      </c>
      <c r="AF56" s="95">
        <f t="shared" si="1"/>
        <v>0</v>
      </c>
      <c r="AG56" s="95">
        <f t="shared" si="2"/>
        <v>0</v>
      </c>
      <c r="AH56" s="95">
        <f t="shared" si="3"/>
        <v>0</v>
      </c>
      <c r="AI56" s="95">
        <f t="shared" si="4"/>
        <v>0</v>
      </c>
      <c r="AJ56" s="95">
        <f t="shared" si="5"/>
        <v>0</v>
      </c>
      <c r="AK56" s="95">
        <f t="shared" si="6"/>
        <v>0</v>
      </c>
      <c r="AL56" s="95">
        <f t="shared" si="7"/>
        <v>0</v>
      </c>
      <c r="AM56" s="33"/>
      <c r="AN56" s="66"/>
    </row>
    <row r="57" spans="1:40" s="18" customFormat="1" ht="63" x14ac:dyDescent="0.25">
      <c r="A57" s="39" t="s">
        <v>281</v>
      </c>
      <c r="B57" s="70" t="s">
        <v>282</v>
      </c>
      <c r="C57" s="71" t="s">
        <v>216</v>
      </c>
      <c r="D57" s="95">
        <v>0</v>
      </c>
      <c r="E57" s="95">
        <v>0</v>
      </c>
      <c r="F57" s="95">
        <v>0</v>
      </c>
      <c r="G57" s="95">
        <v>0</v>
      </c>
      <c r="H57" s="95">
        <v>0</v>
      </c>
      <c r="I57" s="95">
        <v>0</v>
      </c>
      <c r="J57" s="95">
        <v>0</v>
      </c>
      <c r="K57" s="95">
        <v>0</v>
      </c>
      <c r="L57" s="95">
        <v>0</v>
      </c>
      <c r="M57" s="95">
        <v>0</v>
      </c>
      <c r="N57" s="95">
        <v>0</v>
      </c>
      <c r="O57" s="95">
        <v>0</v>
      </c>
      <c r="P57" s="95">
        <v>0</v>
      </c>
      <c r="Q57" s="95">
        <v>0</v>
      </c>
      <c r="R57" s="95">
        <v>0</v>
      </c>
      <c r="S57" s="95">
        <v>0</v>
      </c>
      <c r="T57" s="95">
        <v>0</v>
      </c>
      <c r="U57" s="95">
        <v>0</v>
      </c>
      <c r="V57" s="95">
        <v>0</v>
      </c>
      <c r="W57" s="95">
        <v>0</v>
      </c>
      <c r="X57" s="95">
        <v>0</v>
      </c>
      <c r="Y57" s="95">
        <v>0</v>
      </c>
      <c r="Z57" s="95">
        <v>0</v>
      </c>
      <c r="AA57" s="95">
        <v>0</v>
      </c>
      <c r="AB57" s="95">
        <v>0</v>
      </c>
      <c r="AC57" s="95">
        <v>0</v>
      </c>
      <c r="AD57" s="95">
        <v>0</v>
      </c>
      <c r="AE57" s="95">
        <v>0</v>
      </c>
      <c r="AF57" s="95">
        <f t="shared" si="1"/>
        <v>0</v>
      </c>
      <c r="AG57" s="95">
        <f t="shared" si="2"/>
        <v>0</v>
      </c>
      <c r="AH57" s="95">
        <f t="shared" si="3"/>
        <v>0</v>
      </c>
      <c r="AI57" s="95">
        <f t="shared" si="4"/>
        <v>0</v>
      </c>
      <c r="AJ57" s="95">
        <f t="shared" si="5"/>
        <v>0</v>
      </c>
      <c r="AK57" s="95">
        <f t="shared" si="6"/>
        <v>0</v>
      </c>
      <c r="AL57" s="95">
        <f t="shared" si="7"/>
        <v>0</v>
      </c>
      <c r="AM57" s="33"/>
      <c r="AN57" s="66"/>
    </row>
    <row r="58" spans="1:40" s="18" customFormat="1" ht="47.25" x14ac:dyDescent="0.25">
      <c r="A58" s="39" t="s">
        <v>283</v>
      </c>
      <c r="B58" s="70" t="s">
        <v>284</v>
      </c>
      <c r="C58" s="71" t="s">
        <v>216</v>
      </c>
      <c r="D58" s="95">
        <v>0</v>
      </c>
      <c r="E58" s="95">
        <v>0</v>
      </c>
      <c r="F58" s="95">
        <v>0</v>
      </c>
      <c r="G58" s="95">
        <v>0</v>
      </c>
      <c r="H58" s="95">
        <v>0</v>
      </c>
      <c r="I58" s="95">
        <v>0</v>
      </c>
      <c r="J58" s="95">
        <v>0</v>
      </c>
      <c r="K58" s="95">
        <v>0</v>
      </c>
      <c r="L58" s="95">
        <v>0</v>
      </c>
      <c r="M58" s="95">
        <v>0</v>
      </c>
      <c r="N58" s="95">
        <v>0</v>
      </c>
      <c r="O58" s="95">
        <v>0</v>
      </c>
      <c r="P58" s="95">
        <v>0</v>
      </c>
      <c r="Q58" s="95">
        <v>0</v>
      </c>
      <c r="R58" s="95">
        <v>0</v>
      </c>
      <c r="S58" s="95">
        <v>0</v>
      </c>
      <c r="T58" s="95">
        <v>0</v>
      </c>
      <c r="U58" s="95">
        <v>0</v>
      </c>
      <c r="V58" s="95">
        <v>0</v>
      </c>
      <c r="W58" s="95">
        <v>0</v>
      </c>
      <c r="X58" s="95">
        <v>0</v>
      </c>
      <c r="Y58" s="95">
        <v>0</v>
      </c>
      <c r="Z58" s="95">
        <v>0</v>
      </c>
      <c r="AA58" s="95">
        <v>0</v>
      </c>
      <c r="AB58" s="95">
        <v>0</v>
      </c>
      <c r="AC58" s="95">
        <v>0</v>
      </c>
      <c r="AD58" s="95">
        <v>0</v>
      </c>
      <c r="AE58" s="95">
        <v>0</v>
      </c>
      <c r="AF58" s="95">
        <f t="shared" si="1"/>
        <v>0</v>
      </c>
      <c r="AG58" s="95">
        <f t="shared" si="2"/>
        <v>0</v>
      </c>
      <c r="AH58" s="95">
        <f t="shared" si="3"/>
        <v>0</v>
      </c>
      <c r="AI58" s="95">
        <f t="shared" si="4"/>
        <v>0</v>
      </c>
      <c r="AJ58" s="95">
        <f t="shared" si="5"/>
        <v>0</v>
      </c>
      <c r="AK58" s="95">
        <f t="shared" si="6"/>
        <v>0</v>
      </c>
      <c r="AL58" s="95">
        <f t="shared" si="7"/>
        <v>0</v>
      </c>
      <c r="AM58" s="33"/>
      <c r="AN58" s="66"/>
    </row>
    <row r="59" spans="1:40" s="18" customFormat="1" ht="63" x14ac:dyDescent="0.25">
      <c r="A59" s="39" t="s">
        <v>285</v>
      </c>
      <c r="B59" s="70" t="s">
        <v>286</v>
      </c>
      <c r="C59" s="71" t="s">
        <v>216</v>
      </c>
      <c r="D59" s="95">
        <v>0</v>
      </c>
      <c r="E59" s="95">
        <v>0</v>
      </c>
      <c r="F59" s="95">
        <v>0</v>
      </c>
      <c r="G59" s="95">
        <v>0</v>
      </c>
      <c r="H59" s="95">
        <v>0</v>
      </c>
      <c r="I59" s="95">
        <v>0</v>
      </c>
      <c r="J59" s="95">
        <v>0</v>
      </c>
      <c r="K59" s="95">
        <v>0</v>
      </c>
      <c r="L59" s="95">
        <v>0</v>
      </c>
      <c r="M59" s="95">
        <v>0</v>
      </c>
      <c r="N59" s="95">
        <v>0</v>
      </c>
      <c r="O59" s="95">
        <v>0</v>
      </c>
      <c r="P59" s="95">
        <v>0</v>
      </c>
      <c r="Q59" s="95">
        <v>0</v>
      </c>
      <c r="R59" s="95">
        <v>0</v>
      </c>
      <c r="S59" s="95">
        <v>0</v>
      </c>
      <c r="T59" s="95">
        <v>0</v>
      </c>
      <c r="U59" s="95">
        <v>0</v>
      </c>
      <c r="V59" s="95">
        <v>0</v>
      </c>
      <c r="W59" s="95">
        <v>0</v>
      </c>
      <c r="X59" s="95">
        <v>0</v>
      </c>
      <c r="Y59" s="95">
        <v>0</v>
      </c>
      <c r="Z59" s="95">
        <v>0</v>
      </c>
      <c r="AA59" s="95">
        <v>0</v>
      </c>
      <c r="AB59" s="95">
        <v>0</v>
      </c>
      <c r="AC59" s="95">
        <v>0</v>
      </c>
      <c r="AD59" s="95">
        <v>0</v>
      </c>
      <c r="AE59" s="95">
        <v>0</v>
      </c>
      <c r="AF59" s="95">
        <f t="shared" si="1"/>
        <v>0</v>
      </c>
      <c r="AG59" s="95">
        <f t="shared" si="2"/>
        <v>0</v>
      </c>
      <c r="AH59" s="95">
        <f t="shared" si="3"/>
        <v>0</v>
      </c>
      <c r="AI59" s="95">
        <f t="shared" si="4"/>
        <v>0</v>
      </c>
      <c r="AJ59" s="95">
        <f t="shared" si="5"/>
        <v>0</v>
      </c>
      <c r="AK59" s="95">
        <f t="shared" si="6"/>
        <v>0</v>
      </c>
      <c r="AL59" s="95">
        <f t="shared" si="7"/>
        <v>0</v>
      </c>
      <c r="AM59" s="33"/>
      <c r="AN59" s="66"/>
    </row>
    <row r="60" spans="1:40" s="18" customFormat="1" ht="31.5" x14ac:dyDescent="0.25">
      <c r="A60" s="39" t="s">
        <v>121</v>
      </c>
      <c r="B60" s="70" t="s">
        <v>287</v>
      </c>
      <c r="C60" s="71" t="s">
        <v>216</v>
      </c>
      <c r="D60" s="95">
        <v>0</v>
      </c>
      <c r="E60" s="95">
        <v>0</v>
      </c>
      <c r="F60" s="95">
        <v>0</v>
      </c>
      <c r="G60" s="95">
        <v>0</v>
      </c>
      <c r="H60" s="95">
        <v>0</v>
      </c>
      <c r="I60" s="95">
        <v>0</v>
      </c>
      <c r="J60" s="95">
        <v>0</v>
      </c>
      <c r="K60" s="95">
        <v>0</v>
      </c>
      <c r="L60" s="95">
        <v>0</v>
      </c>
      <c r="M60" s="95">
        <v>0</v>
      </c>
      <c r="N60" s="95">
        <v>0</v>
      </c>
      <c r="O60" s="95">
        <v>0</v>
      </c>
      <c r="P60" s="95">
        <v>0</v>
      </c>
      <c r="Q60" s="95">
        <v>0</v>
      </c>
      <c r="R60" s="95">
        <v>0</v>
      </c>
      <c r="S60" s="95">
        <v>0</v>
      </c>
      <c r="T60" s="95">
        <v>0</v>
      </c>
      <c r="U60" s="95">
        <v>0</v>
      </c>
      <c r="V60" s="95">
        <v>0</v>
      </c>
      <c r="W60" s="95">
        <v>0</v>
      </c>
      <c r="X60" s="95">
        <v>0</v>
      </c>
      <c r="Y60" s="95">
        <v>0</v>
      </c>
      <c r="Z60" s="95">
        <v>0</v>
      </c>
      <c r="AA60" s="95">
        <v>0</v>
      </c>
      <c r="AB60" s="95">
        <v>0</v>
      </c>
      <c r="AC60" s="95">
        <v>0</v>
      </c>
      <c r="AD60" s="95">
        <v>0</v>
      </c>
      <c r="AE60" s="95">
        <v>0</v>
      </c>
      <c r="AF60" s="95">
        <f t="shared" si="1"/>
        <v>0</v>
      </c>
      <c r="AG60" s="95">
        <f t="shared" si="2"/>
        <v>0</v>
      </c>
      <c r="AH60" s="95">
        <f t="shared" si="3"/>
        <v>0</v>
      </c>
      <c r="AI60" s="95">
        <f t="shared" si="4"/>
        <v>0</v>
      </c>
      <c r="AJ60" s="95">
        <f t="shared" si="5"/>
        <v>0</v>
      </c>
      <c r="AK60" s="95">
        <f t="shared" si="6"/>
        <v>0</v>
      </c>
      <c r="AL60" s="95">
        <f t="shared" si="7"/>
        <v>0</v>
      </c>
      <c r="AM60" s="33"/>
      <c r="AN60" s="66"/>
    </row>
    <row r="61" spans="1:40" s="18" customFormat="1" ht="47.25" x14ac:dyDescent="0.25">
      <c r="A61" s="39" t="s">
        <v>288</v>
      </c>
      <c r="B61" s="70" t="s">
        <v>289</v>
      </c>
      <c r="C61" s="71" t="s">
        <v>216</v>
      </c>
      <c r="D61" s="95">
        <v>0</v>
      </c>
      <c r="E61" s="95">
        <v>0</v>
      </c>
      <c r="F61" s="95">
        <v>0</v>
      </c>
      <c r="G61" s="95">
        <v>0</v>
      </c>
      <c r="H61" s="95">
        <v>0</v>
      </c>
      <c r="I61" s="95">
        <v>0</v>
      </c>
      <c r="J61" s="95">
        <v>0</v>
      </c>
      <c r="K61" s="95">
        <v>0</v>
      </c>
      <c r="L61" s="95">
        <v>0</v>
      </c>
      <c r="M61" s="95">
        <v>0</v>
      </c>
      <c r="N61" s="95">
        <v>0</v>
      </c>
      <c r="O61" s="95">
        <v>0</v>
      </c>
      <c r="P61" s="95">
        <v>0</v>
      </c>
      <c r="Q61" s="95">
        <v>0</v>
      </c>
      <c r="R61" s="95">
        <v>0</v>
      </c>
      <c r="S61" s="95">
        <v>0</v>
      </c>
      <c r="T61" s="95">
        <v>0</v>
      </c>
      <c r="U61" s="95">
        <v>0</v>
      </c>
      <c r="V61" s="95">
        <v>0</v>
      </c>
      <c r="W61" s="95">
        <v>0</v>
      </c>
      <c r="X61" s="95">
        <v>0</v>
      </c>
      <c r="Y61" s="95">
        <v>0</v>
      </c>
      <c r="Z61" s="95">
        <v>0</v>
      </c>
      <c r="AA61" s="95">
        <v>0</v>
      </c>
      <c r="AB61" s="95">
        <v>0</v>
      </c>
      <c r="AC61" s="95">
        <v>0</v>
      </c>
      <c r="AD61" s="95">
        <v>0</v>
      </c>
      <c r="AE61" s="95">
        <v>0</v>
      </c>
      <c r="AF61" s="95">
        <f t="shared" si="1"/>
        <v>0</v>
      </c>
      <c r="AG61" s="95">
        <f t="shared" si="2"/>
        <v>0</v>
      </c>
      <c r="AH61" s="95">
        <f t="shared" si="3"/>
        <v>0</v>
      </c>
      <c r="AI61" s="95">
        <f t="shared" si="4"/>
        <v>0</v>
      </c>
      <c r="AJ61" s="95">
        <f t="shared" si="5"/>
        <v>0</v>
      </c>
      <c r="AK61" s="95">
        <f t="shared" si="6"/>
        <v>0</v>
      </c>
      <c r="AL61" s="95">
        <f t="shared" si="7"/>
        <v>0</v>
      </c>
      <c r="AM61" s="33"/>
      <c r="AN61" s="66"/>
    </row>
    <row r="62" spans="1:40" s="18" customFormat="1" ht="31.5" x14ac:dyDescent="0.25">
      <c r="A62" s="39" t="s">
        <v>290</v>
      </c>
      <c r="B62" s="70" t="s">
        <v>291</v>
      </c>
      <c r="C62" s="71" t="s">
        <v>216</v>
      </c>
      <c r="D62" s="95">
        <v>0</v>
      </c>
      <c r="E62" s="95">
        <v>0</v>
      </c>
      <c r="F62" s="95">
        <v>0</v>
      </c>
      <c r="G62" s="95">
        <v>0</v>
      </c>
      <c r="H62" s="95">
        <v>0</v>
      </c>
      <c r="I62" s="95">
        <v>0</v>
      </c>
      <c r="J62" s="95">
        <v>0</v>
      </c>
      <c r="K62" s="95">
        <v>0</v>
      </c>
      <c r="L62" s="95">
        <v>0</v>
      </c>
      <c r="M62" s="95">
        <v>0</v>
      </c>
      <c r="N62" s="95">
        <v>0</v>
      </c>
      <c r="O62" s="95">
        <v>0</v>
      </c>
      <c r="P62" s="95">
        <v>0</v>
      </c>
      <c r="Q62" s="95">
        <v>0</v>
      </c>
      <c r="R62" s="95">
        <v>0</v>
      </c>
      <c r="S62" s="95">
        <v>0</v>
      </c>
      <c r="T62" s="95">
        <v>0</v>
      </c>
      <c r="U62" s="95">
        <v>0</v>
      </c>
      <c r="V62" s="95">
        <v>0</v>
      </c>
      <c r="W62" s="95">
        <v>0</v>
      </c>
      <c r="X62" s="95">
        <v>0</v>
      </c>
      <c r="Y62" s="95">
        <v>0</v>
      </c>
      <c r="Z62" s="95">
        <v>0</v>
      </c>
      <c r="AA62" s="95">
        <v>0</v>
      </c>
      <c r="AB62" s="95">
        <v>0</v>
      </c>
      <c r="AC62" s="95">
        <v>0</v>
      </c>
      <c r="AD62" s="95">
        <v>0</v>
      </c>
      <c r="AE62" s="95">
        <v>0</v>
      </c>
      <c r="AF62" s="95">
        <f t="shared" si="1"/>
        <v>0</v>
      </c>
      <c r="AG62" s="95">
        <f t="shared" si="2"/>
        <v>0</v>
      </c>
      <c r="AH62" s="95">
        <f t="shared" si="3"/>
        <v>0</v>
      </c>
      <c r="AI62" s="95">
        <f t="shared" si="4"/>
        <v>0</v>
      </c>
      <c r="AJ62" s="95">
        <f t="shared" si="5"/>
        <v>0</v>
      </c>
      <c r="AK62" s="95">
        <f t="shared" si="6"/>
        <v>0</v>
      </c>
      <c r="AL62" s="95">
        <f t="shared" si="7"/>
        <v>0</v>
      </c>
      <c r="AM62" s="33"/>
      <c r="AN62" s="66"/>
    </row>
    <row r="63" spans="1:40" s="18" customFormat="1" ht="47.25" x14ac:dyDescent="0.25">
      <c r="A63" s="39" t="s">
        <v>292</v>
      </c>
      <c r="B63" s="70" t="s">
        <v>293</v>
      </c>
      <c r="C63" s="71" t="s">
        <v>216</v>
      </c>
      <c r="D63" s="95">
        <v>0</v>
      </c>
      <c r="E63" s="95">
        <v>0</v>
      </c>
      <c r="F63" s="95">
        <v>0</v>
      </c>
      <c r="G63" s="95">
        <v>0</v>
      </c>
      <c r="H63" s="95">
        <v>0</v>
      </c>
      <c r="I63" s="95">
        <v>0</v>
      </c>
      <c r="J63" s="95">
        <v>0</v>
      </c>
      <c r="K63" s="95">
        <v>0</v>
      </c>
      <c r="L63" s="95">
        <v>0</v>
      </c>
      <c r="M63" s="95">
        <v>0</v>
      </c>
      <c r="N63" s="95">
        <v>0</v>
      </c>
      <c r="O63" s="95">
        <v>0</v>
      </c>
      <c r="P63" s="95">
        <v>0</v>
      </c>
      <c r="Q63" s="95">
        <v>0</v>
      </c>
      <c r="R63" s="95">
        <v>0</v>
      </c>
      <c r="S63" s="95">
        <v>0</v>
      </c>
      <c r="T63" s="95">
        <v>0</v>
      </c>
      <c r="U63" s="95">
        <v>0</v>
      </c>
      <c r="V63" s="95">
        <v>0</v>
      </c>
      <c r="W63" s="95">
        <v>0</v>
      </c>
      <c r="X63" s="95">
        <v>0</v>
      </c>
      <c r="Y63" s="95">
        <v>0</v>
      </c>
      <c r="Z63" s="95">
        <v>0</v>
      </c>
      <c r="AA63" s="95">
        <v>0</v>
      </c>
      <c r="AB63" s="95">
        <v>0</v>
      </c>
      <c r="AC63" s="95">
        <v>0</v>
      </c>
      <c r="AD63" s="95">
        <v>0</v>
      </c>
      <c r="AE63" s="95">
        <v>0</v>
      </c>
      <c r="AF63" s="95">
        <f t="shared" si="1"/>
        <v>0</v>
      </c>
      <c r="AG63" s="95">
        <f t="shared" si="2"/>
        <v>0</v>
      </c>
      <c r="AH63" s="95">
        <f t="shared" si="3"/>
        <v>0</v>
      </c>
      <c r="AI63" s="95">
        <f t="shared" si="4"/>
        <v>0</v>
      </c>
      <c r="AJ63" s="95">
        <f t="shared" si="5"/>
        <v>0</v>
      </c>
      <c r="AK63" s="95">
        <f t="shared" si="6"/>
        <v>0</v>
      </c>
      <c r="AL63" s="95">
        <f t="shared" si="7"/>
        <v>0</v>
      </c>
      <c r="AM63" s="33"/>
      <c r="AN63" s="66"/>
    </row>
    <row r="64" spans="1:40" s="18" customFormat="1" ht="47.25" x14ac:dyDescent="0.25">
      <c r="A64" s="39" t="s">
        <v>294</v>
      </c>
      <c r="B64" s="70" t="s">
        <v>295</v>
      </c>
      <c r="C64" s="71" t="s">
        <v>216</v>
      </c>
      <c r="D64" s="95">
        <v>0</v>
      </c>
      <c r="E64" s="95">
        <v>0</v>
      </c>
      <c r="F64" s="95">
        <v>0</v>
      </c>
      <c r="G64" s="95">
        <v>0</v>
      </c>
      <c r="H64" s="95">
        <v>0</v>
      </c>
      <c r="I64" s="95">
        <v>0</v>
      </c>
      <c r="J64" s="95">
        <v>0</v>
      </c>
      <c r="K64" s="95">
        <v>0</v>
      </c>
      <c r="L64" s="95">
        <v>0</v>
      </c>
      <c r="M64" s="95">
        <v>0</v>
      </c>
      <c r="N64" s="95">
        <v>0</v>
      </c>
      <c r="O64" s="95">
        <v>0</v>
      </c>
      <c r="P64" s="95">
        <v>0</v>
      </c>
      <c r="Q64" s="95">
        <v>0</v>
      </c>
      <c r="R64" s="95">
        <v>0</v>
      </c>
      <c r="S64" s="95">
        <v>0</v>
      </c>
      <c r="T64" s="95">
        <v>0</v>
      </c>
      <c r="U64" s="95">
        <v>0</v>
      </c>
      <c r="V64" s="95">
        <v>0</v>
      </c>
      <c r="W64" s="95">
        <v>0</v>
      </c>
      <c r="X64" s="95">
        <v>0</v>
      </c>
      <c r="Y64" s="95">
        <v>0</v>
      </c>
      <c r="Z64" s="95">
        <v>0</v>
      </c>
      <c r="AA64" s="95">
        <v>0</v>
      </c>
      <c r="AB64" s="95">
        <v>0</v>
      </c>
      <c r="AC64" s="95">
        <v>0</v>
      </c>
      <c r="AD64" s="95">
        <v>0</v>
      </c>
      <c r="AE64" s="95">
        <v>0</v>
      </c>
      <c r="AF64" s="95">
        <f t="shared" si="1"/>
        <v>0</v>
      </c>
      <c r="AG64" s="95">
        <f t="shared" si="2"/>
        <v>0</v>
      </c>
      <c r="AH64" s="95">
        <f t="shared" si="3"/>
        <v>0</v>
      </c>
      <c r="AI64" s="95">
        <f t="shared" si="4"/>
        <v>0</v>
      </c>
      <c r="AJ64" s="95">
        <f t="shared" si="5"/>
        <v>0</v>
      </c>
      <c r="AK64" s="95">
        <f t="shared" si="6"/>
        <v>0</v>
      </c>
      <c r="AL64" s="95">
        <f t="shared" si="7"/>
        <v>0</v>
      </c>
      <c r="AM64" s="33"/>
      <c r="AN64" s="66"/>
    </row>
    <row r="65" spans="1:40" s="18" customFormat="1" x14ac:dyDescent="0.25">
      <c r="A65" s="39" t="s">
        <v>296</v>
      </c>
      <c r="B65" s="70" t="s">
        <v>297</v>
      </c>
      <c r="C65" s="71" t="s">
        <v>216</v>
      </c>
      <c r="D65" s="95">
        <v>0</v>
      </c>
      <c r="E65" s="95">
        <v>0</v>
      </c>
      <c r="F65" s="95">
        <v>0</v>
      </c>
      <c r="G65" s="95">
        <v>0</v>
      </c>
      <c r="H65" s="95">
        <v>0</v>
      </c>
      <c r="I65" s="95">
        <v>0</v>
      </c>
      <c r="J65" s="95">
        <v>0</v>
      </c>
      <c r="K65" s="95">
        <v>0</v>
      </c>
      <c r="L65" s="95">
        <v>0</v>
      </c>
      <c r="M65" s="95">
        <v>0</v>
      </c>
      <c r="N65" s="95">
        <v>0</v>
      </c>
      <c r="O65" s="95">
        <v>0</v>
      </c>
      <c r="P65" s="95">
        <v>0</v>
      </c>
      <c r="Q65" s="95">
        <v>0</v>
      </c>
      <c r="R65" s="95">
        <v>0</v>
      </c>
      <c r="S65" s="95">
        <v>0</v>
      </c>
      <c r="T65" s="95">
        <v>0</v>
      </c>
      <c r="U65" s="95">
        <v>0</v>
      </c>
      <c r="V65" s="95">
        <v>0</v>
      </c>
      <c r="W65" s="95">
        <v>0</v>
      </c>
      <c r="X65" s="95">
        <v>0</v>
      </c>
      <c r="Y65" s="95">
        <v>0</v>
      </c>
      <c r="Z65" s="95">
        <v>0</v>
      </c>
      <c r="AA65" s="95">
        <v>0</v>
      </c>
      <c r="AB65" s="95">
        <v>0</v>
      </c>
      <c r="AC65" s="95">
        <v>0</v>
      </c>
      <c r="AD65" s="95">
        <v>0</v>
      </c>
      <c r="AE65" s="95">
        <v>0</v>
      </c>
      <c r="AF65" s="95">
        <f t="shared" si="1"/>
        <v>0</v>
      </c>
      <c r="AG65" s="95">
        <f t="shared" si="2"/>
        <v>0</v>
      </c>
      <c r="AH65" s="95">
        <f t="shared" si="3"/>
        <v>0</v>
      </c>
      <c r="AI65" s="95">
        <f t="shared" si="4"/>
        <v>0</v>
      </c>
      <c r="AJ65" s="95">
        <f t="shared" si="5"/>
        <v>0</v>
      </c>
      <c r="AK65" s="95">
        <f t="shared" si="6"/>
        <v>0</v>
      </c>
      <c r="AL65" s="95">
        <f t="shared" si="7"/>
        <v>0</v>
      </c>
      <c r="AM65" s="33"/>
      <c r="AN65" s="66"/>
    </row>
    <row r="66" spans="1:40" s="18" customFormat="1" ht="31.5" x14ac:dyDescent="0.25">
      <c r="A66" s="39" t="s">
        <v>298</v>
      </c>
      <c r="B66" s="70" t="s">
        <v>299</v>
      </c>
      <c r="C66" s="71" t="s">
        <v>216</v>
      </c>
      <c r="D66" s="95">
        <v>0</v>
      </c>
      <c r="E66" s="95">
        <v>0</v>
      </c>
      <c r="F66" s="95">
        <v>0</v>
      </c>
      <c r="G66" s="95">
        <v>0</v>
      </c>
      <c r="H66" s="95">
        <v>0</v>
      </c>
      <c r="I66" s="95">
        <v>0</v>
      </c>
      <c r="J66" s="95">
        <v>0</v>
      </c>
      <c r="K66" s="95">
        <v>0</v>
      </c>
      <c r="L66" s="95">
        <v>0</v>
      </c>
      <c r="M66" s="95">
        <v>0</v>
      </c>
      <c r="N66" s="95">
        <v>0</v>
      </c>
      <c r="O66" s="95">
        <v>0</v>
      </c>
      <c r="P66" s="95">
        <v>0</v>
      </c>
      <c r="Q66" s="95">
        <v>0</v>
      </c>
      <c r="R66" s="95">
        <v>0</v>
      </c>
      <c r="S66" s="95">
        <v>0</v>
      </c>
      <c r="T66" s="95">
        <v>0</v>
      </c>
      <c r="U66" s="95">
        <v>0</v>
      </c>
      <c r="V66" s="95">
        <v>0</v>
      </c>
      <c r="W66" s="95">
        <v>0</v>
      </c>
      <c r="X66" s="95">
        <v>0</v>
      </c>
      <c r="Y66" s="95">
        <v>0</v>
      </c>
      <c r="Z66" s="95">
        <v>0</v>
      </c>
      <c r="AA66" s="95">
        <v>0</v>
      </c>
      <c r="AB66" s="95">
        <v>0</v>
      </c>
      <c r="AC66" s="95">
        <v>0</v>
      </c>
      <c r="AD66" s="95">
        <v>0</v>
      </c>
      <c r="AE66" s="95">
        <v>0</v>
      </c>
      <c r="AF66" s="95">
        <f t="shared" si="1"/>
        <v>0</v>
      </c>
      <c r="AG66" s="95">
        <f t="shared" si="2"/>
        <v>0</v>
      </c>
      <c r="AH66" s="95">
        <f t="shared" si="3"/>
        <v>0</v>
      </c>
      <c r="AI66" s="95">
        <f t="shared" si="4"/>
        <v>0</v>
      </c>
      <c r="AJ66" s="95">
        <f t="shared" si="5"/>
        <v>0</v>
      </c>
      <c r="AK66" s="95">
        <f t="shared" si="6"/>
        <v>0</v>
      </c>
      <c r="AL66" s="95">
        <f t="shared" si="7"/>
        <v>0</v>
      </c>
      <c r="AM66" s="33"/>
      <c r="AN66" s="66"/>
    </row>
    <row r="67" spans="1:40" s="18" customFormat="1" ht="31.5" x14ac:dyDescent="0.25">
      <c r="A67" s="39" t="s">
        <v>300</v>
      </c>
      <c r="B67" s="70" t="s">
        <v>301</v>
      </c>
      <c r="C67" s="71" t="s">
        <v>216</v>
      </c>
      <c r="D67" s="95">
        <v>0</v>
      </c>
      <c r="E67" s="95">
        <v>0</v>
      </c>
      <c r="F67" s="95">
        <v>0</v>
      </c>
      <c r="G67" s="95">
        <v>0</v>
      </c>
      <c r="H67" s="95">
        <v>0</v>
      </c>
      <c r="I67" s="95">
        <v>0</v>
      </c>
      <c r="J67" s="95">
        <v>0</v>
      </c>
      <c r="K67" s="95">
        <v>0</v>
      </c>
      <c r="L67" s="95">
        <v>0</v>
      </c>
      <c r="M67" s="95">
        <v>0</v>
      </c>
      <c r="N67" s="95">
        <v>0</v>
      </c>
      <c r="O67" s="95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95">
        <v>0</v>
      </c>
      <c r="W67" s="95">
        <v>0</v>
      </c>
      <c r="X67" s="95">
        <v>0</v>
      </c>
      <c r="Y67" s="95">
        <v>0</v>
      </c>
      <c r="Z67" s="95">
        <v>0</v>
      </c>
      <c r="AA67" s="95">
        <v>0</v>
      </c>
      <c r="AB67" s="95">
        <v>0</v>
      </c>
      <c r="AC67" s="95">
        <v>0</v>
      </c>
      <c r="AD67" s="95">
        <v>0</v>
      </c>
      <c r="AE67" s="95">
        <v>0</v>
      </c>
      <c r="AF67" s="95">
        <f t="shared" si="1"/>
        <v>0</v>
      </c>
      <c r="AG67" s="95">
        <f t="shared" si="2"/>
        <v>0</v>
      </c>
      <c r="AH67" s="95">
        <f t="shared" si="3"/>
        <v>0</v>
      </c>
      <c r="AI67" s="95">
        <f t="shared" si="4"/>
        <v>0</v>
      </c>
      <c r="AJ67" s="95">
        <f t="shared" si="5"/>
        <v>0</v>
      </c>
      <c r="AK67" s="95">
        <f t="shared" si="6"/>
        <v>0</v>
      </c>
      <c r="AL67" s="95">
        <f t="shared" si="7"/>
        <v>0</v>
      </c>
      <c r="AM67" s="33"/>
      <c r="AN67" s="66"/>
    </row>
    <row r="68" spans="1:40" s="18" customFormat="1" ht="47.25" x14ac:dyDescent="0.25">
      <c r="A68" s="39" t="s">
        <v>302</v>
      </c>
      <c r="B68" s="70" t="s">
        <v>303</v>
      </c>
      <c r="C68" s="71" t="s">
        <v>216</v>
      </c>
      <c r="D68" s="95">
        <v>0</v>
      </c>
      <c r="E68" s="95">
        <v>0</v>
      </c>
      <c r="F68" s="95">
        <v>0</v>
      </c>
      <c r="G68" s="95">
        <v>0</v>
      </c>
      <c r="H68" s="95">
        <v>0</v>
      </c>
      <c r="I68" s="95">
        <v>0</v>
      </c>
      <c r="J68" s="95">
        <v>0</v>
      </c>
      <c r="K68" s="95">
        <v>0</v>
      </c>
      <c r="L68" s="95">
        <v>0</v>
      </c>
      <c r="M68" s="95">
        <v>0</v>
      </c>
      <c r="N68" s="95">
        <v>0</v>
      </c>
      <c r="O68" s="95">
        <v>0</v>
      </c>
      <c r="P68" s="95">
        <v>0</v>
      </c>
      <c r="Q68" s="95">
        <v>0</v>
      </c>
      <c r="R68" s="95">
        <v>0</v>
      </c>
      <c r="S68" s="95">
        <v>0</v>
      </c>
      <c r="T68" s="95">
        <v>0</v>
      </c>
      <c r="U68" s="95">
        <v>0</v>
      </c>
      <c r="V68" s="95">
        <v>0</v>
      </c>
      <c r="W68" s="95">
        <v>0</v>
      </c>
      <c r="X68" s="95">
        <v>0</v>
      </c>
      <c r="Y68" s="95">
        <v>0</v>
      </c>
      <c r="Z68" s="95">
        <v>0</v>
      </c>
      <c r="AA68" s="95">
        <v>0</v>
      </c>
      <c r="AB68" s="95">
        <v>0</v>
      </c>
      <c r="AC68" s="95">
        <v>0</v>
      </c>
      <c r="AD68" s="95">
        <v>0</v>
      </c>
      <c r="AE68" s="95">
        <v>0</v>
      </c>
      <c r="AF68" s="95">
        <f t="shared" si="1"/>
        <v>0</v>
      </c>
      <c r="AG68" s="95">
        <f t="shared" si="2"/>
        <v>0</v>
      </c>
      <c r="AH68" s="95">
        <f t="shared" si="3"/>
        <v>0</v>
      </c>
      <c r="AI68" s="95">
        <f t="shared" si="4"/>
        <v>0</v>
      </c>
      <c r="AJ68" s="95">
        <f t="shared" si="5"/>
        <v>0</v>
      </c>
      <c r="AK68" s="95">
        <f t="shared" si="6"/>
        <v>0</v>
      </c>
      <c r="AL68" s="95">
        <f t="shared" si="7"/>
        <v>0</v>
      </c>
      <c r="AM68" s="33"/>
      <c r="AN68" s="66"/>
    </row>
    <row r="69" spans="1:40" s="18" customFormat="1" ht="31.5" x14ac:dyDescent="0.25">
      <c r="A69" s="39" t="s">
        <v>304</v>
      </c>
      <c r="B69" s="70" t="s">
        <v>305</v>
      </c>
      <c r="C69" s="71" t="s">
        <v>216</v>
      </c>
      <c r="D69" s="95">
        <v>0</v>
      </c>
      <c r="E69" s="95">
        <v>0</v>
      </c>
      <c r="F69" s="95">
        <v>0</v>
      </c>
      <c r="G69" s="95">
        <v>0</v>
      </c>
      <c r="H69" s="95">
        <v>0</v>
      </c>
      <c r="I69" s="95">
        <v>0</v>
      </c>
      <c r="J69" s="95">
        <v>0</v>
      </c>
      <c r="K69" s="95">
        <v>0</v>
      </c>
      <c r="L69" s="95">
        <v>0</v>
      </c>
      <c r="M69" s="95">
        <v>0</v>
      </c>
      <c r="N69" s="95">
        <v>0</v>
      </c>
      <c r="O69" s="95">
        <v>0</v>
      </c>
      <c r="P69" s="95">
        <v>0</v>
      </c>
      <c r="Q69" s="95">
        <v>0</v>
      </c>
      <c r="R69" s="95">
        <v>0</v>
      </c>
      <c r="S69" s="95">
        <v>0</v>
      </c>
      <c r="T69" s="95">
        <v>0</v>
      </c>
      <c r="U69" s="95">
        <v>0</v>
      </c>
      <c r="V69" s="95">
        <v>0</v>
      </c>
      <c r="W69" s="95">
        <v>0</v>
      </c>
      <c r="X69" s="95">
        <v>0</v>
      </c>
      <c r="Y69" s="95">
        <v>0</v>
      </c>
      <c r="Z69" s="95">
        <v>0</v>
      </c>
      <c r="AA69" s="95">
        <v>0</v>
      </c>
      <c r="AB69" s="95">
        <v>0</v>
      </c>
      <c r="AC69" s="95">
        <v>0</v>
      </c>
      <c r="AD69" s="95">
        <v>0</v>
      </c>
      <c r="AE69" s="95">
        <v>0</v>
      </c>
      <c r="AF69" s="95">
        <f t="shared" si="1"/>
        <v>0</v>
      </c>
      <c r="AG69" s="95">
        <f t="shared" si="2"/>
        <v>0</v>
      </c>
      <c r="AH69" s="95">
        <f t="shared" si="3"/>
        <v>0</v>
      </c>
      <c r="AI69" s="95">
        <f t="shared" si="4"/>
        <v>0</v>
      </c>
      <c r="AJ69" s="95">
        <f t="shared" si="5"/>
        <v>0</v>
      </c>
      <c r="AK69" s="95">
        <f t="shared" si="6"/>
        <v>0</v>
      </c>
      <c r="AL69" s="95">
        <f t="shared" si="7"/>
        <v>0</v>
      </c>
      <c r="AM69" s="33"/>
      <c r="AN69" s="66"/>
    </row>
    <row r="70" spans="1:40" s="18" customFormat="1" ht="31.5" x14ac:dyDescent="0.25">
      <c r="A70" s="39" t="s">
        <v>306</v>
      </c>
      <c r="B70" s="70" t="s">
        <v>307</v>
      </c>
      <c r="C70" s="71" t="s">
        <v>216</v>
      </c>
      <c r="D70" s="95">
        <v>0</v>
      </c>
      <c r="E70" s="95">
        <v>0</v>
      </c>
      <c r="F70" s="95">
        <v>0</v>
      </c>
      <c r="G70" s="95">
        <v>0</v>
      </c>
      <c r="H70" s="95">
        <v>0</v>
      </c>
      <c r="I70" s="95">
        <v>0</v>
      </c>
      <c r="J70" s="95">
        <v>0</v>
      </c>
      <c r="K70" s="95">
        <v>0</v>
      </c>
      <c r="L70" s="95">
        <v>0</v>
      </c>
      <c r="M70" s="95">
        <v>0</v>
      </c>
      <c r="N70" s="95">
        <v>0</v>
      </c>
      <c r="O70" s="95">
        <v>0</v>
      </c>
      <c r="P70" s="95">
        <v>0</v>
      </c>
      <c r="Q70" s="95">
        <v>0</v>
      </c>
      <c r="R70" s="95">
        <v>0</v>
      </c>
      <c r="S70" s="95">
        <v>0</v>
      </c>
      <c r="T70" s="95">
        <v>0</v>
      </c>
      <c r="U70" s="95">
        <v>0</v>
      </c>
      <c r="V70" s="95">
        <v>0</v>
      </c>
      <c r="W70" s="95">
        <v>0</v>
      </c>
      <c r="X70" s="95">
        <v>0</v>
      </c>
      <c r="Y70" s="95">
        <v>0</v>
      </c>
      <c r="Z70" s="95">
        <v>0</v>
      </c>
      <c r="AA70" s="95">
        <v>0</v>
      </c>
      <c r="AB70" s="95">
        <v>0</v>
      </c>
      <c r="AC70" s="95">
        <v>0</v>
      </c>
      <c r="AD70" s="95">
        <v>0</v>
      </c>
      <c r="AE70" s="95">
        <v>0</v>
      </c>
      <c r="AF70" s="95">
        <f t="shared" si="1"/>
        <v>0</v>
      </c>
      <c r="AG70" s="95">
        <f t="shared" si="2"/>
        <v>0</v>
      </c>
      <c r="AH70" s="95">
        <f t="shared" si="3"/>
        <v>0</v>
      </c>
      <c r="AI70" s="95">
        <f t="shared" si="4"/>
        <v>0</v>
      </c>
      <c r="AJ70" s="95">
        <f t="shared" si="5"/>
        <v>0</v>
      </c>
      <c r="AK70" s="95">
        <f t="shared" si="6"/>
        <v>0</v>
      </c>
      <c r="AL70" s="95">
        <f t="shared" si="7"/>
        <v>0</v>
      </c>
      <c r="AM70" s="33"/>
      <c r="AN70" s="66"/>
    </row>
    <row r="71" spans="1:40" s="18" customFormat="1" ht="47.25" x14ac:dyDescent="0.25">
      <c r="A71" s="39" t="s">
        <v>122</v>
      </c>
      <c r="B71" s="70" t="s">
        <v>308</v>
      </c>
      <c r="C71" s="71" t="s">
        <v>216</v>
      </c>
      <c r="D71" s="95">
        <v>250</v>
      </c>
      <c r="E71" s="95">
        <v>0</v>
      </c>
      <c r="F71" s="95">
        <v>377.67599999999999</v>
      </c>
      <c r="G71" s="95">
        <v>135</v>
      </c>
      <c r="H71" s="95">
        <v>0</v>
      </c>
      <c r="I71" s="95">
        <v>0</v>
      </c>
      <c r="J71" s="95">
        <v>0</v>
      </c>
      <c r="K71" s="95">
        <v>0</v>
      </c>
      <c r="L71" s="95">
        <v>0</v>
      </c>
      <c r="M71" s="95">
        <v>0</v>
      </c>
      <c r="N71" s="95">
        <v>0</v>
      </c>
      <c r="O71" s="95">
        <v>0</v>
      </c>
      <c r="P71" s="95">
        <v>0</v>
      </c>
      <c r="Q71" s="95">
        <v>0</v>
      </c>
      <c r="R71" s="95">
        <v>0</v>
      </c>
      <c r="S71" s="95">
        <v>0</v>
      </c>
      <c r="T71" s="95">
        <v>0</v>
      </c>
      <c r="U71" s="95">
        <v>0</v>
      </c>
      <c r="V71" s="95">
        <v>0</v>
      </c>
      <c r="W71" s="95">
        <v>0</v>
      </c>
      <c r="X71" s="95">
        <v>0</v>
      </c>
      <c r="Y71" s="95">
        <v>0</v>
      </c>
      <c r="Z71" s="95">
        <v>0</v>
      </c>
      <c r="AA71" s="95">
        <v>0</v>
      </c>
      <c r="AB71" s="95">
        <v>0</v>
      </c>
      <c r="AC71" s="95">
        <v>0</v>
      </c>
      <c r="AD71" s="95">
        <v>0</v>
      </c>
      <c r="AE71" s="95">
        <v>0</v>
      </c>
      <c r="AF71" s="95">
        <f t="shared" si="1"/>
        <v>0</v>
      </c>
      <c r="AG71" s="95">
        <f t="shared" si="2"/>
        <v>0</v>
      </c>
      <c r="AH71" s="95">
        <f t="shared" si="3"/>
        <v>0</v>
      </c>
      <c r="AI71" s="95">
        <f t="shared" si="4"/>
        <v>0</v>
      </c>
      <c r="AJ71" s="95">
        <f t="shared" si="5"/>
        <v>0</v>
      </c>
      <c r="AK71" s="95">
        <f t="shared" si="6"/>
        <v>0</v>
      </c>
      <c r="AL71" s="95">
        <f t="shared" si="7"/>
        <v>0</v>
      </c>
      <c r="AM71" s="33"/>
      <c r="AN71" s="66"/>
    </row>
    <row r="72" spans="1:40" s="18" customFormat="1" ht="47.25" x14ac:dyDescent="0.25">
      <c r="A72" s="39" t="s">
        <v>136</v>
      </c>
      <c r="B72" s="70" t="s">
        <v>309</v>
      </c>
      <c r="C72" s="71" t="s">
        <v>216</v>
      </c>
      <c r="D72" s="95">
        <v>0</v>
      </c>
      <c r="E72" s="95">
        <v>0</v>
      </c>
      <c r="F72" s="95">
        <v>0</v>
      </c>
      <c r="G72" s="95">
        <v>0</v>
      </c>
      <c r="H72" s="95">
        <v>0</v>
      </c>
      <c r="I72" s="95">
        <v>0</v>
      </c>
      <c r="J72" s="95">
        <v>0</v>
      </c>
      <c r="K72" s="95">
        <v>0</v>
      </c>
      <c r="L72" s="95">
        <v>0</v>
      </c>
      <c r="M72" s="95">
        <v>0</v>
      </c>
      <c r="N72" s="95">
        <v>0</v>
      </c>
      <c r="O72" s="95">
        <v>0</v>
      </c>
      <c r="P72" s="95">
        <v>0</v>
      </c>
      <c r="Q72" s="95">
        <v>0</v>
      </c>
      <c r="R72" s="95">
        <v>0</v>
      </c>
      <c r="S72" s="95">
        <v>0</v>
      </c>
      <c r="T72" s="95">
        <v>0</v>
      </c>
      <c r="U72" s="95">
        <v>0</v>
      </c>
      <c r="V72" s="95">
        <v>0</v>
      </c>
      <c r="W72" s="95">
        <v>0</v>
      </c>
      <c r="X72" s="95">
        <v>0</v>
      </c>
      <c r="Y72" s="95">
        <v>0</v>
      </c>
      <c r="Z72" s="95">
        <v>0</v>
      </c>
      <c r="AA72" s="95">
        <v>0</v>
      </c>
      <c r="AB72" s="95">
        <v>0</v>
      </c>
      <c r="AC72" s="95">
        <v>0</v>
      </c>
      <c r="AD72" s="95">
        <v>0</v>
      </c>
      <c r="AE72" s="95">
        <v>0</v>
      </c>
      <c r="AF72" s="95">
        <f t="shared" si="1"/>
        <v>0</v>
      </c>
      <c r="AG72" s="95">
        <f t="shared" si="2"/>
        <v>0</v>
      </c>
      <c r="AH72" s="95">
        <f t="shared" si="3"/>
        <v>0</v>
      </c>
      <c r="AI72" s="95">
        <f t="shared" si="4"/>
        <v>0</v>
      </c>
      <c r="AJ72" s="95">
        <f t="shared" si="5"/>
        <v>0</v>
      </c>
      <c r="AK72" s="95">
        <f t="shared" si="6"/>
        <v>0</v>
      </c>
      <c r="AL72" s="95">
        <f t="shared" si="7"/>
        <v>0</v>
      </c>
      <c r="AM72" s="33"/>
      <c r="AN72" s="66"/>
    </row>
    <row r="73" spans="1:40" s="18" customFormat="1" ht="47.25" x14ac:dyDescent="0.25">
      <c r="A73" s="39" t="s">
        <v>137</v>
      </c>
      <c r="B73" s="70" t="s">
        <v>310</v>
      </c>
      <c r="C73" s="71" t="s">
        <v>216</v>
      </c>
      <c r="D73" s="95">
        <v>250</v>
      </c>
      <c r="E73" s="95">
        <v>0</v>
      </c>
      <c r="F73" s="95">
        <v>377.67599999999999</v>
      </c>
      <c r="G73" s="95">
        <v>135</v>
      </c>
      <c r="H73" s="95">
        <v>0</v>
      </c>
      <c r="I73" s="95">
        <v>0</v>
      </c>
      <c r="J73" s="95">
        <v>0</v>
      </c>
      <c r="K73" s="95">
        <v>0</v>
      </c>
      <c r="L73" s="95">
        <v>0</v>
      </c>
      <c r="M73" s="95">
        <v>0</v>
      </c>
      <c r="N73" s="95">
        <v>0</v>
      </c>
      <c r="O73" s="95">
        <v>0</v>
      </c>
      <c r="P73" s="95">
        <v>0</v>
      </c>
      <c r="Q73" s="95">
        <v>0</v>
      </c>
      <c r="R73" s="95">
        <v>0</v>
      </c>
      <c r="S73" s="95">
        <v>0</v>
      </c>
      <c r="T73" s="95">
        <v>0</v>
      </c>
      <c r="U73" s="95">
        <v>0</v>
      </c>
      <c r="V73" s="95">
        <v>0</v>
      </c>
      <c r="W73" s="95">
        <v>0</v>
      </c>
      <c r="X73" s="95">
        <v>0</v>
      </c>
      <c r="Y73" s="95">
        <v>0</v>
      </c>
      <c r="Z73" s="95">
        <v>0</v>
      </c>
      <c r="AA73" s="95">
        <v>0</v>
      </c>
      <c r="AB73" s="95">
        <v>0</v>
      </c>
      <c r="AC73" s="95">
        <v>0</v>
      </c>
      <c r="AD73" s="95">
        <v>0</v>
      </c>
      <c r="AE73" s="95">
        <v>0</v>
      </c>
      <c r="AF73" s="95">
        <f t="shared" si="1"/>
        <v>0</v>
      </c>
      <c r="AG73" s="95">
        <f t="shared" si="2"/>
        <v>0</v>
      </c>
      <c r="AH73" s="95">
        <f t="shared" si="3"/>
        <v>0</v>
      </c>
      <c r="AI73" s="95">
        <f t="shared" si="4"/>
        <v>0</v>
      </c>
      <c r="AJ73" s="95">
        <f t="shared" si="5"/>
        <v>0</v>
      </c>
      <c r="AK73" s="95">
        <f t="shared" si="6"/>
        <v>0</v>
      </c>
      <c r="AL73" s="95">
        <f t="shared" si="7"/>
        <v>0</v>
      </c>
      <c r="AM73" s="33"/>
      <c r="AN73" s="66"/>
    </row>
    <row r="74" spans="1:40" s="18" customFormat="1" ht="71.25" customHeight="1" x14ac:dyDescent="0.25">
      <c r="A74" s="99" t="s">
        <v>137</v>
      </c>
      <c r="B74" s="81" t="s">
        <v>311</v>
      </c>
      <c r="C74" s="100" t="s">
        <v>312</v>
      </c>
      <c r="D74" s="104">
        <v>0</v>
      </c>
      <c r="E74" s="104">
        <v>0</v>
      </c>
      <c r="F74" s="104">
        <v>377.67599999999999</v>
      </c>
      <c r="G74" s="104">
        <v>0</v>
      </c>
      <c r="H74" s="104">
        <v>0</v>
      </c>
      <c r="I74" s="104">
        <v>0</v>
      </c>
      <c r="J74" s="104">
        <v>0</v>
      </c>
      <c r="K74" s="104">
        <v>0</v>
      </c>
      <c r="L74" s="104">
        <v>0</v>
      </c>
      <c r="M74" s="104">
        <v>0</v>
      </c>
      <c r="N74" s="104">
        <v>0</v>
      </c>
      <c r="O74" s="104">
        <v>0</v>
      </c>
      <c r="P74" s="104">
        <v>0</v>
      </c>
      <c r="Q74" s="104">
        <v>0</v>
      </c>
      <c r="R74" s="104">
        <v>0</v>
      </c>
      <c r="S74" s="104">
        <v>0</v>
      </c>
      <c r="T74" s="104">
        <v>0</v>
      </c>
      <c r="U74" s="104">
        <v>0</v>
      </c>
      <c r="V74" s="104">
        <v>0</v>
      </c>
      <c r="W74" s="104">
        <v>0</v>
      </c>
      <c r="X74" s="104">
        <v>0</v>
      </c>
      <c r="Y74" s="104"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95">
        <f t="shared" si="1"/>
        <v>0</v>
      </c>
      <c r="AG74" s="95">
        <f t="shared" si="2"/>
        <v>0</v>
      </c>
      <c r="AH74" s="95">
        <f t="shared" si="3"/>
        <v>0</v>
      </c>
      <c r="AI74" s="95">
        <f t="shared" si="4"/>
        <v>0</v>
      </c>
      <c r="AJ74" s="95">
        <f t="shared" si="5"/>
        <v>0</v>
      </c>
      <c r="AK74" s="95">
        <f t="shared" si="6"/>
        <v>0</v>
      </c>
      <c r="AL74" s="95">
        <f t="shared" si="7"/>
        <v>0</v>
      </c>
      <c r="AM74" s="33"/>
      <c r="AN74" s="66"/>
    </row>
    <row r="75" spans="1:40" s="18" customFormat="1" ht="105.75" customHeight="1" x14ac:dyDescent="0.25">
      <c r="A75" s="75" t="s">
        <v>137</v>
      </c>
      <c r="B75" s="81" t="s">
        <v>314</v>
      </c>
      <c r="C75" s="75" t="s">
        <v>315</v>
      </c>
      <c r="D75" s="104">
        <v>250</v>
      </c>
      <c r="E75" s="104">
        <v>0</v>
      </c>
      <c r="F75" s="104">
        <v>0</v>
      </c>
      <c r="G75" s="104">
        <v>135</v>
      </c>
      <c r="H75" s="104">
        <v>0</v>
      </c>
      <c r="I75" s="104">
        <v>0</v>
      </c>
      <c r="J75" s="104">
        <v>0</v>
      </c>
      <c r="K75" s="104">
        <v>0</v>
      </c>
      <c r="L75" s="104">
        <v>0</v>
      </c>
      <c r="M75" s="104">
        <v>0</v>
      </c>
      <c r="N75" s="104">
        <v>0</v>
      </c>
      <c r="O75" s="104">
        <v>0</v>
      </c>
      <c r="P75" s="104">
        <v>0</v>
      </c>
      <c r="Q75" s="104">
        <v>0</v>
      </c>
      <c r="R75" s="104">
        <v>0</v>
      </c>
      <c r="S75" s="104">
        <v>0</v>
      </c>
      <c r="T75" s="104">
        <v>0</v>
      </c>
      <c r="U75" s="104">
        <v>0</v>
      </c>
      <c r="V75" s="104">
        <v>0</v>
      </c>
      <c r="W75" s="104">
        <v>0</v>
      </c>
      <c r="X75" s="104">
        <v>0</v>
      </c>
      <c r="Y75" s="104"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95">
        <f t="shared" si="1"/>
        <v>0</v>
      </c>
      <c r="AG75" s="95">
        <f t="shared" si="2"/>
        <v>0</v>
      </c>
      <c r="AH75" s="95">
        <f t="shared" si="3"/>
        <v>0</v>
      </c>
      <c r="AI75" s="95">
        <f t="shared" si="4"/>
        <v>0</v>
      </c>
      <c r="AJ75" s="95">
        <f t="shared" si="5"/>
        <v>0</v>
      </c>
      <c r="AK75" s="95">
        <f t="shared" si="6"/>
        <v>0</v>
      </c>
      <c r="AL75" s="95">
        <f t="shared" si="7"/>
        <v>0</v>
      </c>
      <c r="AM75" s="33"/>
      <c r="AN75" s="66"/>
    </row>
    <row r="76" spans="1:40" s="18" customFormat="1" ht="31.5" x14ac:dyDescent="0.25">
      <c r="A76" s="39" t="s">
        <v>123</v>
      </c>
      <c r="B76" s="70" t="s">
        <v>316</v>
      </c>
      <c r="C76" s="71" t="s">
        <v>216</v>
      </c>
      <c r="D76" s="95">
        <v>0</v>
      </c>
      <c r="E76" s="95">
        <v>0</v>
      </c>
      <c r="F76" s="95">
        <v>0</v>
      </c>
      <c r="G76" s="95">
        <v>0</v>
      </c>
      <c r="H76" s="95">
        <v>0</v>
      </c>
      <c r="I76" s="95">
        <v>0</v>
      </c>
      <c r="J76" s="95">
        <v>0</v>
      </c>
      <c r="K76" s="95">
        <v>0</v>
      </c>
      <c r="L76" s="95">
        <v>0</v>
      </c>
      <c r="M76" s="95">
        <v>0</v>
      </c>
      <c r="N76" s="95">
        <v>0</v>
      </c>
      <c r="O76" s="95">
        <v>0</v>
      </c>
      <c r="P76" s="95">
        <v>0</v>
      </c>
      <c r="Q76" s="95">
        <v>0</v>
      </c>
      <c r="R76" s="95">
        <v>0</v>
      </c>
      <c r="S76" s="95">
        <v>0</v>
      </c>
      <c r="T76" s="95">
        <v>0</v>
      </c>
      <c r="U76" s="95">
        <v>0</v>
      </c>
      <c r="V76" s="95">
        <v>0</v>
      </c>
      <c r="W76" s="95">
        <v>0</v>
      </c>
      <c r="X76" s="95">
        <v>0</v>
      </c>
      <c r="Y76" s="95">
        <v>0</v>
      </c>
      <c r="Z76" s="95">
        <v>0</v>
      </c>
      <c r="AA76" s="95">
        <v>0</v>
      </c>
      <c r="AB76" s="95">
        <v>0</v>
      </c>
      <c r="AC76" s="95">
        <v>0</v>
      </c>
      <c r="AD76" s="95">
        <v>0</v>
      </c>
      <c r="AE76" s="95">
        <v>0</v>
      </c>
      <c r="AF76" s="95">
        <f t="shared" si="1"/>
        <v>0</v>
      </c>
      <c r="AG76" s="95">
        <f t="shared" si="2"/>
        <v>0</v>
      </c>
      <c r="AH76" s="95">
        <f t="shared" si="3"/>
        <v>0</v>
      </c>
      <c r="AI76" s="95">
        <f t="shared" si="4"/>
        <v>0</v>
      </c>
      <c r="AJ76" s="95">
        <f t="shared" si="5"/>
        <v>0</v>
      </c>
      <c r="AK76" s="95">
        <f t="shared" si="6"/>
        <v>0</v>
      </c>
      <c r="AL76" s="95">
        <f t="shared" si="7"/>
        <v>0</v>
      </c>
      <c r="AM76" s="33"/>
      <c r="AN76" s="66"/>
    </row>
    <row r="77" spans="1:40" s="18" customFormat="1" ht="31.5" x14ac:dyDescent="0.25">
      <c r="A77" s="39" t="s">
        <v>317</v>
      </c>
      <c r="B77" s="82" t="s">
        <v>318</v>
      </c>
      <c r="C77" s="71" t="s">
        <v>216</v>
      </c>
      <c r="D77" s="95">
        <v>0</v>
      </c>
      <c r="E77" s="95">
        <v>0</v>
      </c>
      <c r="F77" s="95">
        <v>0</v>
      </c>
      <c r="G77" s="95">
        <v>0</v>
      </c>
      <c r="H77" s="95">
        <v>0</v>
      </c>
      <c r="I77" s="95">
        <v>0</v>
      </c>
      <c r="J77" s="95">
        <v>0</v>
      </c>
      <c r="K77" s="95">
        <v>0</v>
      </c>
      <c r="L77" s="95">
        <v>0</v>
      </c>
      <c r="M77" s="95">
        <v>0</v>
      </c>
      <c r="N77" s="95">
        <v>0</v>
      </c>
      <c r="O77" s="95">
        <v>0</v>
      </c>
      <c r="P77" s="95">
        <v>0</v>
      </c>
      <c r="Q77" s="95">
        <v>0</v>
      </c>
      <c r="R77" s="95">
        <v>0</v>
      </c>
      <c r="S77" s="95">
        <v>0</v>
      </c>
      <c r="T77" s="95">
        <v>0</v>
      </c>
      <c r="U77" s="95">
        <v>0</v>
      </c>
      <c r="V77" s="95">
        <v>0</v>
      </c>
      <c r="W77" s="95">
        <v>0</v>
      </c>
      <c r="X77" s="95">
        <v>0</v>
      </c>
      <c r="Y77" s="95">
        <v>0</v>
      </c>
      <c r="Z77" s="95">
        <v>0</v>
      </c>
      <c r="AA77" s="95">
        <v>0</v>
      </c>
      <c r="AB77" s="95">
        <v>0</v>
      </c>
      <c r="AC77" s="95">
        <v>0</v>
      </c>
      <c r="AD77" s="95">
        <v>0</v>
      </c>
      <c r="AE77" s="95">
        <v>0</v>
      </c>
      <c r="AF77" s="95">
        <f t="shared" si="1"/>
        <v>0</v>
      </c>
      <c r="AG77" s="95">
        <f t="shared" si="2"/>
        <v>0</v>
      </c>
      <c r="AH77" s="95">
        <f t="shared" si="3"/>
        <v>0</v>
      </c>
      <c r="AI77" s="95">
        <f t="shared" si="4"/>
        <v>0</v>
      </c>
      <c r="AJ77" s="95">
        <f t="shared" si="5"/>
        <v>0</v>
      </c>
      <c r="AK77" s="95">
        <f t="shared" si="6"/>
        <v>0</v>
      </c>
      <c r="AL77" s="95">
        <f t="shared" si="7"/>
        <v>0</v>
      </c>
      <c r="AM77" s="33"/>
      <c r="AN77" s="66"/>
    </row>
    <row r="78" spans="1:40" s="18" customFormat="1" x14ac:dyDescent="0.25">
      <c r="A78" s="39" t="s">
        <v>319</v>
      </c>
      <c r="B78" s="82" t="s">
        <v>320</v>
      </c>
      <c r="C78" s="71" t="s">
        <v>216</v>
      </c>
      <c r="D78" s="95">
        <v>0</v>
      </c>
      <c r="E78" s="95">
        <v>0</v>
      </c>
      <c r="F78" s="95">
        <v>0</v>
      </c>
      <c r="G78" s="95">
        <v>0</v>
      </c>
      <c r="H78" s="95">
        <v>0</v>
      </c>
      <c r="I78" s="95">
        <v>0</v>
      </c>
      <c r="J78" s="95">
        <v>0</v>
      </c>
      <c r="K78" s="95">
        <v>0</v>
      </c>
      <c r="L78" s="95">
        <v>0</v>
      </c>
      <c r="M78" s="95">
        <v>0</v>
      </c>
      <c r="N78" s="95">
        <v>0</v>
      </c>
      <c r="O78" s="95">
        <v>0</v>
      </c>
      <c r="P78" s="95">
        <v>0</v>
      </c>
      <c r="Q78" s="95">
        <v>0</v>
      </c>
      <c r="R78" s="95">
        <v>0</v>
      </c>
      <c r="S78" s="95">
        <v>0</v>
      </c>
      <c r="T78" s="95">
        <v>0</v>
      </c>
      <c r="U78" s="95">
        <v>0</v>
      </c>
      <c r="V78" s="95">
        <v>0</v>
      </c>
      <c r="W78" s="95">
        <v>0</v>
      </c>
      <c r="X78" s="95">
        <v>0</v>
      </c>
      <c r="Y78" s="95">
        <v>0</v>
      </c>
      <c r="Z78" s="95">
        <v>0</v>
      </c>
      <c r="AA78" s="95">
        <v>0</v>
      </c>
      <c r="AB78" s="95">
        <v>0</v>
      </c>
      <c r="AC78" s="95">
        <v>0</v>
      </c>
      <c r="AD78" s="95">
        <v>0</v>
      </c>
      <c r="AE78" s="95">
        <v>0</v>
      </c>
      <c r="AF78" s="95">
        <f t="shared" si="1"/>
        <v>0</v>
      </c>
      <c r="AG78" s="95">
        <f t="shared" si="2"/>
        <v>0</v>
      </c>
      <c r="AH78" s="95">
        <f t="shared" si="3"/>
        <v>0</v>
      </c>
      <c r="AI78" s="95">
        <f t="shared" si="4"/>
        <v>0</v>
      </c>
      <c r="AJ78" s="95">
        <f t="shared" si="5"/>
        <v>0</v>
      </c>
      <c r="AK78" s="95">
        <f t="shared" si="6"/>
        <v>0</v>
      </c>
      <c r="AL78" s="95">
        <f t="shared" si="7"/>
        <v>0</v>
      </c>
      <c r="AM78" s="33"/>
      <c r="AN78" s="66"/>
    </row>
    <row r="79" spans="1:40" s="18" customFormat="1" ht="47.25" x14ac:dyDescent="0.25">
      <c r="A79" s="39" t="s">
        <v>124</v>
      </c>
      <c r="B79" s="82" t="s">
        <v>321</v>
      </c>
      <c r="C79" s="71" t="s">
        <v>216</v>
      </c>
      <c r="D79" s="95">
        <v>0</v>
      </c>
      <c r="E79" s="95">
        <v>0</v>
      </c>
      <c r="F79" s="95">
        <v>0</v>
      </c>
      <c r="G79" s="95">
        <v>0</v>
      </c>
      <c r="H79" s="95">
        <v>0</v>
      </c>
      <c r="I79" s="95">
        <v>0</v>
      </c>
      <c r="J79" s="95">
        <v>0</v>
      </c>
      <c r="K79" s="95">
        <v>0</v>
      </c>
      <c r="L79" s="95">
        <v>0</v>
      </c>
      <c r="M79" s="95">
        <v>0</v>
      </c>
      <c r="N79" s="95">
        <v>0</v>
      </c>
      <c r="O79" s="95">
        <v>0</v>
      </c>
      <c r="P79" s="95">
        <v>0</v>
      </c>
      <c r="Q79" s="95">
        <v>0</v>
      </c>
      <c r="R79" s="95">
        <v>0</v>
      </c>
      <c r="S79" s="95">
        <v>0</v>
      </c>
      <c r="T79" s="95">
        <v>0</v>
      </c>
      <c r="U79" s="95">
        <v>0</v>
      </c>
      <c r="V79" s="95">
        <v>0</v>
      </c>
      <c r="W79" s="95">
        <v>0</v>
      </c>
      <c r="X79" s="95">
        <v>0</v>
      </c>
      <c r="Y79" s="95">
        <v>0</v>
      </c>
      <c r="Z79" s="95">
        <v>0</v>
      </c>
      <c r="AA79" s="95">
        <v>0</v>
      </c>
      <c r="AB79" s="95">
        <v>0</v>
      </c>
      <c r="AC79" s="95">
        <v>0</v>
      </c>
      <c r="AD79" s="95">
        <v>0</v>
      </c>
      <c r="AE79" s="95">
        <v>0</v>
      </c>
      <c r="AF79" s="95">
        <f t="shared" si="1"/>
        <v>0</v>
      </c>
      <c r="AG79" s="95">
        <f t="shared" si="2"/>
        <v>0</v>
      </c>
      <c r="AH79" s="95">
        <f t="shared" si="3"/>
        <v>0</v>
      </c>
      <c r="AI79" s="95">
        <f t="shared" si="4"/>
        <v>0</v>
      </c>
      <c r="AJ79" s="95">
        <f t="shared" si="5"/>
        <v>0</v>
      </c>
      <c r="AK79" s="95">
        <f t="shared" si="6"/>
        <v>0</v>
      </c>
      <c r="AL79" s="95">
        <f t="shared" si="7"/>
        <v>0</v>
      </c>
      <c r="AM79" s="33"/>
      <c r="AN79" s="66"/>
    </row>
    <row r="80" spans="1:40" s="18" customFormat="1" ht="31.5" x14ac:dyDescent="0.25">
      <c r="A80" s="39" t="s">
        <v>138</v>
      </c>
      <c r="B80" s="70" t="s">
        <v>322</v>
      </c>
      <c r="C80" s="71" t="s">
        <v>216</v>
      </c>
      <c r="D80" s="95">
        <v>0</v>
      </c>
      <c r="E80" s="95">
        <v>0</v>
      </c>
      <c r="F80" s="95">
        <v>0</v>
      </c>
      <c r="G80" s="95">
        <v>0</v>
      </c>
      <c r="H80" s="95">
        <v>0</v>
      </c>
      <c r="I80" s="95">
        <v>0</v>
      </c>
      <c r="J80" s="95">
        <v>0</v>
      </c>
      <c r="K80" s="95">
        <v>0</v>
      </c>
      <c r="L80" s="95">
        <v>0</v>
      </c>
      <c r="M80" s="95">
        <v>0</v>
      </c>
      <c r="N80" s="95">
        <v>0</v>
      </c>
      <c r="O80" s="95">
        <v>0</v>
      </c>
      <c r="P80" s="95">
        <v>0</v>
      </c>
      <c r="Q80" s="95">
        <v>0</v>
      </c>
      <c r="R80" s="95">
        <v>0</v>
      </c>
      <c r="S80" s="95">
        <v>0</v>
      </c>
      <c r="T80" s="95">
        <v>0</v>
      </c>
      <c r="U80" s="95">
        <v>0</v>
      </c>
      <c r="V80" s="95">
        <v>0</v>
      </c>
      <c r="W80" s="95">
        <v>0</v>
      </c>
      <c r="X80" s="95">
        <v>0</v>
      </c>
      <c r="Y80" s="95">
        <v>0</v>
      </c>
      <c r="Z80" s="95">
        <v>0</v>
      </c>
      <c r="AA80" s="95">
        <v>0</v>
      </c>
      <c r="AB80" s="95">
        <v>0</v>
      </c>
      <c r="AC80" s="95">
        <v>0</v>
      </c>
      <c r="AD80" s="95">
        <v>0</v>
      </c>
      <c r="AE80" s="95">
        <v>0</v>
      </c>
      <c r="AF80" s="95">
        <f t="shared" si="1"/>
        <v>0</v>
      </c>
      <c r="AG80" s="95">
        <f t="shared" si="2"/>
        <v>0</v>
      </c>
      <c r="AH80" s="95">
        <f t="shared" si="3"/>
        <v>0</v>
      </c>
      <c r="AI80" s="95">
        <f t="shared" si="4"/>
        <v>0</v>
      </c>
      <c r="AJ80" s="95">
        <f t="shared" si="5"/>
        <v>0</v>
      </c>
      <c r="AK80" s="95">
        <f t="shared" si="6"/>
        <v>0</v>
      </c>
      <c r="AL80" s="95">
        <f t="shared" si="7"/>
        <v>0</v>
      </c>
      <c r="AM80" s="33"/>
      <c r="AN80" s="66"/>
    </row>
    <row r="81" spans="1:40" s="18" customFormat="1" ht="63" x14ac:dyDescent="0.25">
      <c r="A81" s="39" t="s">
        <v>139</v>
      </c>
      <c r="B81" s="70" t="s">
        <v>323</v>
      </c>
      <c r="C81" s="71" t="s">
        <v>216</v>
      </c>
      <c r="D81" s="95">
        <v>0</v>
      </c>
      <c r="E81" s="95">
        <v>0</v>
      </c>
      <c r="F81" s="95">
        <v>0</v>
      </c>
      <c r="G81" s="95">
        <v>0</v>
      </c>
      <c r="H81" s="95">
        <v>0</v>
      </c>
      <c r="I81" s="95">
        <v>0</v>
      </c>
      <c r="J81" s="95">
        <v>0</v>
      </c>
      <c r="K81" s="95">
        <v>0</v>
      </c>
      <c r="L81" s="95">
        <v>0</v>
      </c>
      <c r="M81" s="95">
        <v>0</v>
      </c>
      <c r="N81" s="95">
        <v>0</v>
      </c>
      <c r="O81" s="95">
        <v>0</v>
      </c>
      <c r="P81" s="95">
        <v>0</v>
      </c>
      <c r="Q81" s="95">
        <v>0</v>
      </c>
      <c r="R81" s="95">
        <v>0</v>
      </c>
      <c r="S81" s="95">
        <v>0</v>
      </c>
      <c r="T81" s="95">
        <v>0</v>
      </c>
      <c r="U81" s="95">
        <v>0</v>
      </c>
      <c r="V81" s="95">
        <v>0</v>
      </c>
      <c r="W81" s="95">
        <v>0</v>
      </c>
      <c r="X81" s="95">
        <v>0</v>
      </c>
      <c r="Y81" s="95">
        <v>0</v>
      </c>
      <c r="Z81" s="95">
        <v>0</v>
      </c>
      <c r="AA81" s="95">
        <v>0</v>
      </c>
      <c r="AB81" s="95">
        <v>0</v>
      </c>
      <c r="AC81" s="95">
        <v>0</v>
      </c>
      <c r="AD81" s="95">
        <v>0</v>
      </c>
      <c r="AE81" s="95">
        <v>0</v>
      </c>
      <c r="AF81" s="95">
        <f t="shared" ref="AF81:AF144" si="8">Y81</f>
        <v>0</v>
      </c>
      <c r="AG81" s="95">
        <f t="shared" ref="AG81:AG144" si="9">Z81</f>
        <v>0</v>
      </c>
      <c r="AH81" s="95">
        <f t="shared" ref="AH81:AH144" si="10">AA81</f>
        <v>0</v>
      </c>
      <c r="AI81" s="95">
        <f t="shared" ref="AI81:AI144" si="11">AB81</f>
        <v>0</v>
      </c>
      <c r="AJ81" s="95">
        <f t="shared" ref="AJ81:AJ144" si="12">AC81</f>
        <v>0</v>
      </c>
      <c r="AK81" s="95">
        <f t="shared" ref="AK81:AK144" si="13">AD81</f>
        <v>0</v>
      </c>
      <c r="AL81" s="95">
        <f t="shared" ref="AL81:AL144" si="14">AE81</f>
        <v>0</v>
      </c>
      <c r="AM81" s="33"/>
      <c r="AN81" s="66"/>
    </row>
    <row r="82" spans="1:40" s="18" customFormat="1" ht="31.5" x14ac:dyDescent="0.25">
      <c r="A82" s="39" t="s">
        <v>324</v>
      </c>
      <c r="B82" s="70" t="s">
        <v>325</v>
      </c>
      <c r="C82" s="71" t="s">
        <v>216</v>
      </c>
      <c r="D82" s="95">
        <v>0</v>
      </c>
      <c r="E82" s="95">
        <v>0</v>
      </c>
      <c r="F82" s="95">
        <v>0</v>
      </c>
      <c r="G82" s="95">
        <v>0</v>
      </c>
      <c r="H82" s="95">
        <v>0</v>
      </c>
      <c r="I82" s="95">
        <v>0</v>
      </c>
      <c r="J82" s="95">
        <v>0</v>
      </c>
      <c r="K82" s="95">
        <v>0</v>
      </c>
      <c r="L82" s="95">
        <v>0</v>
      </c>
      <c r="M82" s="95">
        <v>0</v>
      </c>
      <c r="N82" s="95">
        <v>0</v>
      </c>
      <c r="O82" s="95">
        <v>0</v>
      </c>
      <c r="P82" s="95">
        <v>0</v>
      </c>
      <c r="Q82" s="95">
        <v>0</v>
      </c>
      <c r="R82" s="95">
        <v>0</v>
      </c>
      <c r="S82" s="95">
        <v>0</v>
      </c>
      <c r="T82" s="95">
        <v>0</v>
      </c>
      <c r="U82" s="95">
        <v>0</v>
      </c>
      <c r="V82" s="95">
        <v>0</v>
      </c>
      <c r="W82" s="95">
        <v>0</v>
      </c>
      <c r="X82" s="95">
        <v>0</v>
      </c>
      <c r="Y82" s="95">
        <v>0</v>
      </c>
      <c r="Z82" s="95">
        <v>0</v>
      </c>
      <c r="AA82" s="95">
        <v>0</v>
      </c>
      <c r="AB82" s="95">
        <v>0</v>
      </c>
      <c r="AC82" s="95">
        <v>0</v>
      </c>
      <c r="AD82" s="95">
        <v>0</v>
      </c>
      <c r="AE82" s="95">
        <v>0</v>
      </c>
      <c r="AF82" s="95">
        <f t="shared" si="8"/>
        <v>0</v>
      </c>
      <c r="AG82" s="95">
        <f t="shared" si="9"/>
        <v>0</v>
      </c>
      <c r="AH82" s="95">
        <f t="shared" si="10"/>
        <v>0</v>
      </c>
      <c r="AI82" s="95">
        <f t="shared" si="11"/>
        <v>0</v>
      </c>
      <c r="AJ82" s="95">
        <f t="shared" si="12"/>
        <v>0</v>
      </c>
      <c r="AK82" s="95">
        <f t="shared" si="13"/>
        <v>0</v>
      </c>
      <c r="AL82" s="95">
        <f t="shared" si="14"/>
        <v>0</v>
      </c>
      <c r="AM82" s="33"/>
      <c r="AN82" s="66"/>
    </row>
    <row r="83" spans="1:40" s="18" customFormat="1" ht="31.5" x14ac:dyDescent="0.25">
      <c r="A83" s="39" t="s">
        <v>326</v>
      </c>
      <c r="B83" s="70" t="s">
        <v>325</v>
      </c>
      <c r="C83" s="71" t="s">
        <v>216</v>
      </c>
      <c r="D83" s="95">
        <v>0</v>
      </c>
      <c r="E83" s="95">
        <v>0</v>
      </c>
      <c r="F83" s="95">
        <v>0</v>
      </c>
      <c r="G83" s="95">
        <v>0</v>
      </c>
      <c r="H83" s="95">
        <v>0</v>
      </c>
      <c r="I83" s="95">
        <v>0</v>
      </c>
      <c r="J83" s="95">
        <v>0</v>
      </c>
      <c r="K83" s="95">
        <v>0</v>
      </c>
      <c r="L83" s="95">
        <v>0</v>
      </c>
      <c r="M83" s="95">
        <v>0</v>
      </c>
      <c r="N83" s="95">
        <v>0</v>
      </c>
      <c r="O83" s="95">
        <v>0</v>
      </c>
      <c r="P83" s="95">
        <v>0</v>
      </c>
      <c r="Q83" s="95">
        <v>0</v>
      </c>
      <c r="R83" s="95">
        <v>0</v>
      </c>
      <c r="S83" s="95">
        <v>0</v>
      </c>
      <c r="T83" s="95">
        <v>0</v>
      </c>
      <c r="U83" s="95">
        <v>0</v>
      </c>
      <c r="V83" s="95">
        <v>0</v>
      </c>
      <c r="W83" s="95">
        <v>0</v>
      </c>
      <c r="X83" s="95">
        <v>0</v>
      </c>
      <c r="Y83" s="95">
        <v>0</v>
      </c>
      <c r="Z83" s="95">
        <v>0</v>
      </c>
      <c r="AA83" s="95">
        <v>0</v>
      </c>
      <c r="AB83" s="95">
        <v>0</v>
      </c>
      <c r="AC83" s="95">
        <v>0</v>
      </c>
      <c r="AD83" s="95">
        <v>0</v>
      </c>
      <c r="AE83" s="95">
        <v>0</v>
      </c>
      <c r="AF83" s="95">
        <f t="shared" si="8"/>
        <v>0</v>
      </c>
      <c r="AG83" s="95">
        <f t="shared" si="9"/>
        <v>0</v>
      </c>
      <c r="AH83" s="95">
        <f t="shared" si="10"/>
        <v>0</v>
      </c>
      <c r="AI83" s="95">
        <f t="shared" si="11"/>
        <v>0</v>
      </c>
      <c r="AJ83" s="95">
        <f t="shared" si="12"/>
        <v>0</v>
      </c>
      <c r="AK83" s="95">
        <f t="shared" si="13"/>
        <v>0</v>
      </c>
      <c r="AL83" s="95">
        <f t="shared" si="14"/>
        <v>0</v>
      </c>
      <c r="AM83" s="33"/>
      <c r="AN83" s="66"/>
    </row>
    <row r="84" spans="1:40" s="18" customFormat="1" ht="47.25" x14ac:dyDescent="0.25">
      <c r="A84" s="39" t="s">
        <v>140</v>
      </c>
      <c r="B84" s="70" t="s">
        <v>327</v>
      </c>
      <c r="C84" s="71" t="s">
        <v>216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5">
        <v>0</v>
      </c>
      <c r="N84" s="95">
        <v>0</v>
      </c>
      <c r="O84" s="95">
        <v>0</v>
      </c>
      <c r="P84" s="95">
        <v>0</v>
      </c>
      <c r="Q84" s="95">
        <v>0</v>
      </c>
      <c r="R84" s="95">
        <v>0</v>
      </c>
      <c r="S84" s="95">
        <v>0</v>
      </c>
      <c r="T84" s="95">
        <v>0</v>
      </c>
      <c r="U84" s="95">
        <v>0</v>
      </c>
      <c r="V84" s="95">
        <v>0</v>
      </c>
      <c r="W84" s="95">
        <v>0</v>
      </c>
      <c r="X84" s="95">
        <v>0</v>
      </c>
      <c r="Y84" s="95">
        <v>0</v>
      </c>
      <c r="Z84" s="95">
        <v>0</v>
      </c>
      <c r="AA84" s="95">
        <v>0</v>
      </c>
      <c r="AB84" s="95">
        <v>0</v>
      </c>
      <c r="AC84" s="95">
        <v>0</v>
      </c>
      <c r="AD84" s="95">
        <v>0</v>
      </c>
      <c r="AE84" s="95">
        <v>0</v>
      </c>
      <c r="AF84" s="95">
        <f t="shared" si="8"/>
        <v>0</v>
      </c>
      <c r="AG84" s="95">
        <f t="shared" si="9"/>
        <v>0</v>
      </c>
      <c r="AH84" s="95">
        <f t="shared" si="10"/>
        <v>0</v>
      </c>
      <c r="AI84" s="95">
        <f t="shared" si="11"/>
        <v>0</v>
      </c>
      <c r="AJ84" s="95">
        <f t="shared" si="12"/>
        <v>0</v>
      </c>
      <c r="AK84" s="95">
        <f t="shared" si="13"/>
        <v>0</v>
      </c>
      <c r="AL84" s="95">
        <f t="shared" si="14"/>
        <v>0</v>
      </c>
      <c r="AM84" s="33"/>
      <c r="AN84" s="66"/>
    </row>
    <row r="85" spans="1:40" s="18" customFormat="1" ht="31.5" x14ac:dyDescent="0.25">
      <c r="A85" s="39" t="s">
        <v>328</v>
      </c>
      <c r="B85" s="70" t="s">
        <v>329</v>
      </c>
      <c r="C85" s="71" t="s">
        <v>216</v>
      </c>
      <c r="D85" s="95">
        <v>0</v>
      </c>
      <c r="E85" s="95">
        <v>0</v>
      </c>
      <c r="F85" s="95">
        <v>0</v>
      </c>
      <c r="G85" s="95">
        <v>0</v>
      </c>
      <c r="H85" s="95">
        <v>0</v>
      </c>
      <c r="I85" s="95">
        <v>0</v>
      </c>
      <c r="J85" s="95">
        <v>0</v>
      </c>
      <c r="K85" s="95">
        <v>0</v>
      </c>
      <c r="L85" s="95">
        <v>0</v>
      </c>
      <c r="M85" s="95">
        <v>0</v>
      </c>
      <c r="N85" s="95">
        <v>0</v>
      </c>
      <c r="O85" s="95">
        <v>0</v>
      </c>
      <c r="P85" s="95">
        <v>0</v>
      </c>
      <c r="Q85" s="95">
        <v>0</v>
      </c>
      <c r="R85" s="95">
        <v>0</v>
      </c>
      <c r="S85" s="95">
        <v>0</v>
      </c>
      <c r="T85" s="95">
        <v>0</v>
      </c>
      <c r="U85" s="95">
        <v>0</v>
      </c>
      <c r="V85" s="95">
        <v>0</v>
      </c>
      <c r="W85" s="95">
        <v>0</v>
      </c>
      <c r="X85" s="95">
        <v>0</v>
      </c>
      <c r="Y85" s="95">
        <v>0</v>
      </c>
      <c r="Z85" s="95">
        <v>0</v>
      </c>
      <c r="AA85" s="95">
        <v>0</v>
      </c>
      <c r="AB85" s="95">
        <v>0</v>
      </c>
      <c r="AC85" s="95">
        <v>0</v>
      </c>
      <c r="AD85" s="95">
        <v>0</v>
      </c>
      <c r="AE85" s="95">
        <v>0</v>
      </c>
      <c r="AF85" s="95">
        <f t="shared" si="8"/>
        <v>0</v>
      </c>
      <c r="AG85" s="95">
        <f t="shared" si="9"/>
        <v>0</v>
      </c>
      <c r="AH85" s="95">
        <f t="shared" si="10"/>
        <v>0</v>
      </c>
      <c r="AI85" s="95">
        <f t="shared" si="11"/>
        <v>0</v>
      </c>
      <c r="AJ85" s="95">
        <f t="shared" si="12"/>
        <v>0</v>
      </c>
      <c r="AK85" s="95">
        <f t="shared" si="13"/>
        <v>0</v>
      </c>
      <c r="AL85" s="95">
        <f t="shared" si="14"/>
        <v>0</v>
      </c>
      <c r="AM85" s="33"/>
      <c r="AN85" s="66"/>
    </row>
    <row r="86" spans="1:40" s="18" customFormat="1" ht="31.5" x14ac:dyDescent="0.25">
      <c r="A86" s="39" t="s">
        <v>330</v>
      </c>
      <c r="B86" s="70" t="s">
        <v>325</v>
      </c>
      <c r="C86" s="71" t="s">
        <v>216</v>
      </c>
      <c r="D86" s="95">
        <v>0</v>
      </c>
      <c r="E86" s="95">
        <v>0</v>
      </c>
      <c r="F86" s="95">
        <v>0</v>
      </c>
      <c r="G86" s="95">
        <v>0</v>
      </c>
      <c r="H86" s="95">
        <v>0</v>
      </c>
      <c r="I86" s="95">
        <v>0</v>
      </c>
      <c r="J86" s="95">
        <v>0</v>
      </c>
      <c r="K86" s="95">
        <v>0</v>
      </c>
      <c r="L86" s="95">
        <v>0</v>
      </c>
      <c r="M86" s="95">
        <v>0</v>
      </c>
      <c r="N86" s="95">
        <v>0</v>
      </c>
      <c r="O86" s="95">
        <v>0</v>
      </c>
      <c r="P86" s="95">
        <v>0</v>
      </c>
      <c r="Q86" s="95">
        <v>0</v>
      </c>
      <c r="R86" s="95">
        <v>0</v>
      </c>
      <c r="S86" s="95">
        <v>0</v>
      </c>
      <c r="T86" s="95">
        <v>0</v>
      </c>
      <c r="U86" s="95">
        <v>0</v>
      </c>
      <c r="V86" s="95">
        <v>0</v>
      </c>
      <c r="W86" s="95">
        <v>0</v>
      </c>
      <c r="X86" s="95">
        <v>0</v>
      </c>
      <c r="Y86" s="95">
        <v>0</v>
      </c>
      <c r="Z86" s="95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95">
        <f t="shared" si="8"/>
        <v>0</v>
      </c>
      <c r="AG86" s="95">
        <f t="shared" si="9"/>
        <v>0</v>
      </c>
      <c r="AH86" s="95">
        <f t="shared" si="10"/>
        <v>0</v>
      </c>
      <c r="AI86" s="95">
        <f t="shared" si="11"/>
        <v>0</v>
      </c>
      <c r="AJ86" s="95">
        <f t="shared" si="12"/>
        <v>0</v>
      </c>
      <c r="AK86" s="95">
        <f t="shared" si="13"/>
        <v>0</v>
      </c>
      <c r="AL86" s="95">
        <f t="shared" si="14"/>
        <v>0</v>
      </c>
      <c r="AM86" s="33"/>
      <c r="AN86" s="66"/>
    </row>
    <row r="87" spans="1:40" s="18" customFormat="1" ht="47.25" x14ac:dyDescent="0.25">
      <c r="A87" s="39" t="s">
        <v>331</v>
      </c>
      <c r="B87" s="70" t="s">
        <v>332</v>
      </c>
      <c r="C87" s="71" t="s">
        <v>216</v>
      </c>
      <c r="D87" s="95">
        <v>0</v>
      </c>
      <c r="E87" s="95">
        <v>0</v>
      </c>
      <c r="F87" s="95">
        <v>0</v>
      </c>
      <c r="G87" s="95">
        <v>0</v>
      </c>
      <c r="H87" s="95">
        <v>0</v>
      </c>
      <c r="I87" s="95">
        <v>0</v>
      </c>
      <c r="J87" s="95">
        <v>0</v>
      </c>
      <c r="K87" s="95">
        <v>0</v>
      </c>
      <c r="L87" s="95">
        <v>0</v>
      </c>
      <c r="M87" s="95">
        <v>0</v>
      </c>
      <c r="N87" s="95">
        <v>0</v>
      </c>
      <c r="O87" s="95">
        <v>0</v>
      </c>
      <c r="P87" s="95">
        <v>0</v>
      </c>
      <c r="Q87" s="95">
        <v>0</v>
      </c>
      <c r="R87" s="95">
        <v>0</v>
      </c>
      <c r="S87" s="95">
        <v>0</v>
      </c>
      <c r="T87" s="95">
        <v>0</v>
      </c>
      <c r="U87" s="95">
        <v>0</v>
      </c>
      <c r="V87" s="95">
        <v>0</v>
      </c>
      <c r="W87" s="95">
        <v>0</v>
      </c>
      <c r="X87" s="95">
        <v>0</v>
      </c>
      <c r="Y87" s="95">
        <v>0</v>
      </c>
      <c r="Z87" s="95">
        <v>0</v>
      </c>
      <c r="AA87" s="95">
        <v>0</v>
      </c>
      <c r="AB87" s="95">
        <v>0</v>
      </c>
      <c r="AC87" s="95">
        <v>0</v>
      </c>
      <c r="AD87" s="95">
        <v>0</v>
      </c>
      <c r="AE87" s="95">
        <v>0</v>
      </c>
      <c r="AF87" s="95">
        <f t="shared" si="8"/>
        <v>0</v>
      </c>
      <c r="AG87" s="95">
        <f t="shared" si="9"/>
        <v>0</v>
      </c>
      <c r="AH87" s="95">
        <f t="shared" si="10"/>
        <v>0</v>
      </c>
      <c r="AI87" s="95">
        <f t="shared" si="11"/>
        <v>0</v>
      </c>
      <c r="AJ87" s="95">
        <f t="shared" si="12"/>
        <v>0</v>
      </c>
      <c r="AK87" s="95">
        <f t="shared" si="13"/>
        <v>0</v>
      </c>
      <c r="AL87" s="95">
        <f t="shared" si="14"/>
        <v>0</v>
      </c>
      <c r="AM87" s="33"/>
      <c r="AN87" s="66"/>
    </row>
    <row r="88" spans="1:40" s="18" customFormat="1" ht="63" x14ac:dyDescent="0.25">
      <c r="A88" s="39" t="s">
        <v>333</v>
      </c>
      <c r="B88" s="70" t="s">
        <v>334</v>
      </c>
      <c r="C88" s="71" t="s">
        <v>216</v>
      </c>
      <c r="D88" s="95">
        <v>0</v>
      </c>
      <c r="E88" s="95">
        <v>0</v>
      </c>
      <c r="F88" s="95">
        <v>0</v>
      </c>
      <c r="G88" s="95">
        <v>0</v>
      </c>
      <c r="H88" s="95">
        <v>0</v>
      </c>
      <c r="I88" s="95">
        <v>0</v>
      </c>
      <c r="J88" s="95">
        <v>0</v>
      </c>
      <c r="K88" s="95">
        <v>0</v>
      </c>
      <c r="L88" s="95">
        <v>0</v>
      </c>
      <c r="M88" s="95">
        <v>0</v>
      </c>
      <c r="N88" s="95">
        <v>0</v>
      </c>
      <c r="O88" s="95">
        <v>0</v>
      </c>
      <c r="P88" s="95">
        <v>0</v>
      </c>
      <c r="Q88" s="95">
        <v>0</v>
      </c>
      <c r="R88" s="95">
        <v>0</v>
      </c>
      <c r="S88" s="95">
        <v>0</v>
      </c>
      <c r="T88" s="95">
        <v>0</v>
      </c>
      <c r="U88" s="95">
        <v>0</v>
      </c>
      <c r="V88" s="95">
        <v>0</v>
      </c>
      <c r="W88" s="95">
        <v>0</v>
      </c>
      <c r="X88" s="95">
        <v>0</v>
      </c>
      <c r="Y88" s="95">
        <v>0</v>
      </c>
      <c r="Z88" s="95">
        <v>0</v>
      </c>
      <c r="AA88" s="95">
        <v>0</v>
      </c>
      <c r="AB88" s="95">
        <v>0</v>
      </c>
      <c r="AC88" s="95">
        <v>0</v>
      </c>
      <c r="AD88" s="95">
        <v>0</v>
      </c>
      <c r="AE88" s="95">
        <v>0</v>
      </c>
      <c r="AF88" s="95">
        <f t="shared" si="8"/>
        <v>0</v>
      </c>
      <c r="AG88" s="95">
        <f t="shared" si="9"/>
        <v>0</v>
      </c>
      <c r="AH88" s="95">
        <f t="shared" si="10"/>
        <v>0</v>
      </c>
      <c r="AI88" s="95">
        <f t="shared" si="11"/>
        <v>0</v>
      </c>
      <c r="AJ88" s="95">
        <f t="shared" si="12"/>
        <v>0</v>
      </c>
      <c r="AK88" s="95">
        <f t="shared" si="13"/>
        <v>0</v>
      </c>
      <c r="AL88" s="95">
        <f t="shared" si="14"/>
        <v>0</v>
      </c>
      <c r="AM88" s="33"/>
      <c r="AN88" s="66"/>
    </row>
    <row r="89" spans="1:40" s="18" customFormat="1" ht="63" x14ac:dyDescent="0.25">
      <c r="A89" s="39" t="s">
        <v>335</v>
      </c>
      <c r="B89" s="70" t="s">
        <v>336</v>
      </c>
      <c r="C89" s="71" t="s">
        <v>216</v>
      </c>
      <c r="D89" s="95">
        <v>0</v>
      </c>
      <c r="E89" s="95">
        <v>0</v>
      </c>
      <c r="F89" s="95">
        <v>0</v>
      </c>
      <c r="G89" s="95">
        <v>0</v>
      </c>
      <c r="H89" s="95">
        <v>0</v>
      </c>
      <c r="I89" s="95">
        <v>0</v>
      </c>
      <c r="J89" s="95">
        <v>0</v>
      </c>
      <c r="K89" s="95">
        <v>0</v>
      </c>
      <c r="L89" s="95">
        <v>0</v>
      </c>
      <c r="M89" s="95">
        <v>0</v>
      </c>
      <c r="N89" s="95">
        <v>0</v>
      </c>
      <c r="O89" s="95">
        <v>0</v>
      </c>
      <c r="P89" s="95">
        <v>0</v>
      </c>
      <c r="Q89" s="95">
        <v>0</v>
      </c>
      <c r="R89" s="95">
        <v>0</v>
      </c>
      <c r="S89" s="95">
        <v>0</v>
      </c>
      <c r="T89" s="95">
        <v>0</v>
      </c>
      <c r="U89" s="95">
        <v>0</v>
      </c>
      <c r="V89" s="95">
        <v>0</v>
      </c>
      <c r="W89" s="95">
        <v>0</v>
      </c>
      <c r="X89" s="95">
        <v>0</v>
      </c>
      <c r="Y89" s="95">
        <v>0</v>
      </c>
      <c r="Z89" s="95">
        <v>0</v>
      </c>
      <c r="AA89" s="95">
        <v>0</v>
      </c>
      <c r="AB89" s="95">
        <v>0</v>
      </c>
      <c r="AC89" s="95">
        <v>0</v>
      </c>
      <c r="AD89" s="95">
        <v>0</v>
      </c>
      <c r="AE89" s="95">
        <v>0</v>
      </c>
      <c r="AF89" s="95">
        <f t="shared" si="8"/>
        <v>0</v>
      </c>
      <c r="AG89" s="95">
        <f t="shared" si="9"/>
        <v>0</v>
      </c>
      <c r="AH89" s="95">
        <f t="shared" si="10"/>
        <v>0</v>
      </c>
      <c r="AI89" s="95">
        <f t="shared" si="11"/>
        <v>0</v>
      </c>
      <c r="AJ89" s="95">
        <f t="shared" si="12"/>
        <v>0</v>
      </c>
      <c r="AK89" s="95">
        <f t="shared" si="13"/>
        <v>0</v>
      </c>
      <c r="AL89" s="95">
        <f t="shared" si="14"/>
        <v>0</v>
      </c>
      <c r="AM89" s="33"/>
      <c r="AN89" s="66"/>
    </row>
    <row r="90" spans="1:40" s="18" customFormat="1" ht="63" x14ac:dyDescent="0.25">
      <c r="A90" s="39" t="s">
        <v>337</v>
      </c>
      <c r="B90" s="70" t="s">
        <v>338</v>
      </c>
      <c r="C90" s="71" t="s">
        <v>216</v>
      </c>
      <c r="D90" s="95">
        <v>0</v>
      </c>
      <c r="E90" s="95">
        <v>0</v>
      </c>
      <c r="F90" s="95">
        <v>0</v>
      </c>
      <c r="G90" s="95">
        <v>0</v>
      </c>
      <c r="H90" s="95">
        <v>0</v>
      </c>
      <c r="I90" s="95">
        <v>0</v>
      </c>
      <c r="J90" s="95">
        <v>0</v>
      </c>
      <c r="K90" s="95">
        <v>0</v>
      </c>
      <c r="L90" s="95">
        <v>0</v>
      </c>
      <c r="M90" s="95">
        <v>0</v>
      </c>
      <c r="N90" s="95">
        <v>0</v>
      </c>
      <c r="O90" s="95">
        <v>0</v>
      </c>
      <c r="P90" s="95">
        <v>0</v>
      </c>
      <c r="Q90" s="95">
        <v>0</v>
      </c>
      <c r="R90" s="95">
        <v>0</v>
      </c>
      <c r="S90" s="95">
        <v>0</v>
      </c>
      <c r="T90" s="95">
        <v>0</v>
      </c>
      <c r="U90" s="95">
        <v>0</v>
      </c>
      <c r="V90" s="95">
        <v>0</v>
      </c>
      <c r="W90" s="95">
        <v>0</v>
      </c>
      <c r="X90" s="95">
        <v>0</v>
      </c>
      <c r="Y90" s="95">
        <v>0</v>
      </c>
      <c r="Z90" s="95">
        <v>0</v>
      </c>
      <c r="AA90" s="95">
        <v>0</v>
      </c>
      <c r="AB90" s="95">
        <v>0</v>
      </c>
      <c r="AC90" s="95">
        <v>0</v>
      </c>
      <c r="AD90" s="95">
        <v>0</v>
      </c>
      <c r="AE90" s="95">
        <v>0</v>
      </c>
      <c r="AF90" s="95">
        <f t="shared" si="8"/>
        <v>0</v>
      </c>
      <c r="AG90" s="95">
        <f t="shared" si="9"/>
        <v>0</v>
      </c>
      <c r="AH90" s="95">
        <f t="shared" si="10"/>
        <v>0</v>
      </c>
      <c r="AI90" s="95">
        <f t="shared" si="11"/>
        <v>0</v>
      </c>
      <c r="AJ90" s="95">
        <f t="shared" si="12"/>
        <v>0</v>
      </c>
      <c r="AK90" s="95">
        <f t="shared" si="13"/>
        <v>0</v>
      </c>
      <c r="AL90" s="95">
        <f t="shared" si="14"/>
        <v>0</v>
      </c>
      <c r="AM90" s="33"/>
      <c r="AN90" s="66"/>
    </row>
    <row r="91" spans="1:40" s="18" customFormat="1" ht="78.75" x14ac:dyDescent="0.25">
      <c r="A91" s="39" t="s">
        <v>339</v>
      </c>
      <c r="B91" s="70" t="s">
        <v>340</v>
      </c>
      <c r="C91" s="71" t="s">
        <v>216</v>
      </c>
      <c r="D91" s="95">
        <v>0</v>
      </c>
      <c r="E91" s="95">
        <v>0</v>
      </c>
      <c r="F91" s="95">
        <v>0</v>
      </c>
      <c r="G91" s="95">
        <v>0</v>
      </c>
      <c r="H91" s="95">
        <v>0</v>
      </c>
      <c r="I91" s="95">
        <v>0</v>
      </c>
      <c r="J91" s="95">
        <v>0</v>
      </c>
      <c r="K91" s="95">
        <v>0</v>
      </c>
      <c r="L91" s="95">
        <v>0</v>
      </c>
      <c r="M91" s="95">
        <v>0</v>
      </c>
      <c r="N91" s="95">
        <v>0</v>
      </c>
      <c r="O91" s="95">
        <v>0</v>
      </c>
      <c r="P91" s="95">
        <v>0</v>
      </c>
      <c r="Q91" s="95">
        <v>0</v>
      </c>
      <c r="R91" s="95">
        <v>0</v>
      </c>
      <c r="S91" s="95">
        <v>0</v>
      </c>
      <c r="T91" s="95">
        <v>0</v>
      </c>
      <c r="U91" s="95">
        <v>0</v>
      </c>
      <c r="V91" s="95">
        <v>0</v>
      </c>
      <c r="W91" s="95">
        <v>0</v>
      </c>
      <c r="X91" s="95">
        <v>0</v>
      </c>
      <c r="Y91" s="95">
        <v>0</v>
      </c>
      <c r="Z91" s="95">
        <v>0</v>
      </c>
      <c r="AA91" s="95">
        <v>0</v>
      </c>
      <c r="AB91" s="95">
        <v>0</v>
      </c>
      <c r="AC91" s="95">
        <v>0</v>
      </c>
      <c r="AD91" s="95">
        <v>0</v>
      </c>
      <c r="AE91" s="95">
        <v>0</v>
      </c>
      <c r="AF91" s="95">
        <f t="shared" si="8"/>
        <v>0</v>
      </c>
      <c r="AG91" s="95">
        <f t="shared" si="9"/>
        <v>0</v>
      </c>
      <c r="AH91" s="95">
        <f t="shared" si="10"/>
        <v>0</v>
      </c>
      <c r="AI91" s="95">
        <f t="shared" si="11"/>
        <v>0</v>
      </c>
      <c r="AJ91" s="95">
        <f t="shared" si="12"/>
        <v>0</v>
      </c>
      <c r="AK91" s="95">
        <f t="shared" si="13"/>
        <v>0</v>
      </c>
      <c r="AL91" s="95">
        <f t="shared" si="14"/>
        <v>0</v>
      </c>
      <c r="AM91" s="33"/>
      <c r="AN91" s="66"/>
    </row>
    <row r="92" spans="1:40" s="18" customFormat="1" ht="78.75" x14ac:dyDescent="0.25">
      <c r="A92" s="39" t="s">
        <v>341</v>
      </c>
      <c r="B92" s="70" t="s">
        <v>342</v>
      </c>
      <c r="C92" s="71" t="s">
        <v>216</v>
      </c>
      <c r="D92" s="95">
        <v>0</v>
      </c>
      <c r="E92" s="95">
        <v>0</v>
      </c>
      <c r="F92" s="95">
        <v>0</v>
      </c>
      <c r="G92" s="95">
        <v>0</v>
      </c>
      <c r="H92" s="95">
        <v>0</v>
      </c>
      <c r="I92" s="95">
        <v>0</v>
      </c>
      <c r="J92" s="95">
        <v>0</v>
      </c>
      <c r="K92" s="95">
        <v>0</v>
      </c>
      <c r="L92" s="95">
        <v>0</v>
      </c>
      <c r="M92" s="95">
        <v>0</v>
      </c>
      <c r="N92" s="95">
        <v>0</v>
      </c>
      <c r="O92" s="95">
        <v>0</v>
      </c>
      <c r="P92" s="95">
        <v>0</v>
      </c>
      <c r="Q92" s="95">
        <v>0</v>
      </c>
      <c r="R92" s="95">
        <v>0</v>
      </c>
      <c r="S92" s="95">
        <v>0</v>
      </c>
      <c r="T92" s="95">
        <v>0</v>
      </c>
      <c r="U92" s="95">
        <v>0</v>
      </c>
      <c r="V92" s="95">
        <v>0</v>
      </c>
      <c r="W92" s="95">
        <v>0</v>
      </c>
      <c r="X92" s="95">
        <v>0</v>
      </c>
      <c r="Y92" s="95">
        <v>0</v>
      </c>
      <c r="Z92" s="95">
        <v>0</v>
      </c>
      <c r="AA92" s="95">
        <v>0</v>
      </c>
      <c r="AB92" s="95">
        <v>0</v>
      </c>
      <c r="AC92" s="95">
        <v>0</v>
      </c>
      <c r="AD92" s="95">
        <v>0</v>
      </c>
      <c r="AE92" s="95">
        <v>0</v>
      </c>
      <c r="AF92" s="95">
        <f t="shared" si="8"/>
        <v>0</v>
      </c>
      <c r="AG92" s="95">
        <f t="shared" si="9"/>
        <v>0</v>
      </c>
      <c r="AH92" s="95">
        <f t="shared" si="10"/>
        <v>0</v>
      </c>
      <c r="AI92" s="95">
        <f t="shared" si="11"/>
        <v>0</v>
      </c>
      <c r="AJ92" s="95">
        <f t="shared" si="12"/>
        <v>0</v>
      </c>
      <c r="AK92" s="95">
        <f t="shared" si="13"/>
        <v>0</v>
      </c>
      <c r="AL92" s="95">
        <f t="shared" si="14"/>
        <v>0</v>
      </c>
      <c r="AM92" s="33"/>
      <c r="AN92" s="66"/>
    </row>
    <row r="93" spans="1:40" s="18" customFormat="1" ht="31.5" x14ac:dyDescent="0.25">
      <c r="A93" s="39" t="s">
        <v>343</v>
      </c>
      <c r="B93" s="70" t="s">
        <v>344</v>
      </c>
      <c r="C93" s="71" t="s">
        <v>216</v>
      </c>
      <c r="D93" s="95">
        <v>0</v>
      </c>
      <c r="E93" s="95">
        <v>0</v>
      </c>
      <c r="F93" s="95">
        <v>0</v>
      </c>
      <c r="G93" s="95">
        <v>0</v>
      </c>
      <c r="H93" s="95">
        <v>0</v>
      </c>
      <c r="I93" s="95">
        <v>0</v>
      </c>
      <c r="J93" s="95">
        <v>0</v>
      </c>
      <c r="K93" s="95">
        <v>0</v>
      </c>
      <c r="L93" s="95">
        <v>0</v>
      </c>
      <c r="M93" s="95">
        <v>0</v>
      </c>
      <c r="N93" s="95">
        <v>0</v>
      </c>
      <c r="O93" s="95">
        <v>0</v>
      </c>
      <c r="P93" s="95">
        <v>0</v>
      </c>
      <c r="Q93" s="95">
        <v>0</v>
      </c>
      <c r="R93" s="95">
        <v>0</v>
      </c>
      <c r="S93" s="95">
        <v>0</v>
      </c>
      <c r="T93" s="95">
        <v>0</v>
      </c>
      <c r="U93" s="95">
        <v>0</v>
      </c>
      <c r="V93" s="95">
        <v>0</v>
      </c>
      <c r="W93" s="95">
        <v>0</v>
      </c>
      <c r="X93" s="95">
        <v>0</v>
      </c>
      <c r="Y93" s="95">
        <v>0</v>
      </c>
      <c r="Z93" s="95">
        <v>0</v>
      </c>
      <c r="AA93" s="95">
        <v>0</v>
      </c>
      <c r="AB93" s="95">
        <v>0</v>
      </c>
      <c r="AC93" s="95">
        <v>0</v>
      </c>
      <c r="AD93" s="95">
        <v>0</v>
      </c>
      <c r="AE93" s="95">
        <v>0</v>
      </c>
      <c r="AF93" s="95">
        <f t="shared" si="8"/>
        <v>0</v>
      </c>
      <c r="AG93" s="95">
        <f t="shared" si="9"/>
        <v>0</v>
      </c>
      <c r="AH93" s="95">
        <f t="shared" si="10"/>
        <v>0</v>
      </c>
      <c r="AI93" s="95">
        <f t="shared" si="11"/>
        <v>0</v>
      </c>
      <c r="AJ93" s="95">
        <f t="shared" si="12"/>
        <v>0</v>
      </c>
      <c r="AK93" s="95">
        <f t="shared" si="13"/>
        <v>0</v>
      </c>
      <c r="AL93" s="95">
        <f t="shared" si="14"/>
        <v>0</v>
      </c>
      <c r="AM93" s="33"/>
      <c r="AN93" s="66"/>
    </row>
    <row r="94" spans="1:40" s="18" customFormat="1" ht="47.25" x14ac:dyDescent="0.25">
      <c r="A94" s="39" t="s">
        <v>141</v>
      </c>
      <c r="B94" s="70" t="s">
        <v>345</v>
      </c>
      <c r="C94" s="71" t="s">
        <v>216</v>
      </c>
      <c r="D94" s="95">
        <v>0</v>
      </c>
      <c r="E94" s="95">
        <v>0</v>
      </c>
      <c r="F94" s="95">
        <v>0</v>
      </c>
      <c r="G94" s="95">
        <v>0</v>
      </c>
      <c r="H94" s="95">
        <v>0</v>
      </c>
      <c r="I94" s="95">
        <v>0</v>
      </c>
      <c r="J94" s="95">
        <v>0</v>
      </c>
      <c r="K94" s="95">
        <v>0</v>
      </c>
      <c r="L94" s="95">
        <v>0</v>
      </c>
      <c r="M94" s="95">
        <v>0</v>
      </c>
      <c r="N94" s="95">
        <v>0</v>
      </c>
      <c r="O94" s="95">
        <v>0</v>
      </c>
      <c r="P94" s="95">
        <v>0</v>
      </c>
      <c r="Q94" s="95">
        <v>0</v>
      </c>
      <c r="R94" s="95">
        <v>0</v>
      </c>
      <c r="S94" s="95">
        <v>0</v>
      </c>
      <c r="T94" s="95">
        <v>0</v>
      </c>
      <c r="U94" s="95">
        <v>0</v>
      </c>
      <c r="V94" s="95">
        <v>0</v>
      </c>
      <c r="W94" s="95">
        <v>0</v>
      </c>
      <c r="X94" s="95">
        <v>0</v>
      </c>
      <c r="Y94" s="95">
        <v>0</v>
      </c>
      <c r="Z94" s="95">
        <v>0</v>
      </c>
      <c r="AA94" s="95">
        <v>0</v>
      </c>
      <c r="AB94" s="95">
        <v>0</v>
      </c>
      <c r="AC94" s="95">
        <v>0</v>
      </c>
      <c r="AD94" s="95">
        <v>0</v>
      </c>
      <c r="AE94" s="95">
        <v>0</v>
      </c>
      <c r="AF94" s="95">
        <f t="shared" si="8"/>
        <v>0</v>
      </c>
      <c r="AG94" s="95">
        <f t="shared" si="9"/>
        <v>0</v>
      </c>
      <c r="AH94" s="95">
        <f t="shared" si="10"/>
        <v>0</v>
      </c>
      <c r="AI94" s="95">
        <f t="shared" si="11"/>
        <v>0</v>
      </c>
      <c r="AJ94" s="95">
        <f t="shared" si="12"/>
        <v>0</v>
      </c>
      <c r="AK94" s="95">
        <f t="shared" si="13"/>
        <v>0</v>
      </c>
      <c r="AL94" s="95">
        <f t="shared" si="14"/>
        <v>0</v>
      </c>
      <c r="AM94" s="33"/>
      <c r="AN94" s="66"/>
    </row>
    <row r="95" spans="1:40" s="18" customFormat="1" ht="31.5" x14ac:dyDescent="0.25">
      <c r="A95" s="39" t="s">
        <v>346</v>
      </c>
      <c r="B95" s="70" t="s">
        <v>347</v>
      </c>
      <c r="C95" s="71" t="s">
        <v>216</v>
      </c>
      <c r="D95" s="95">
        <v>0</v>
      </c>
      <c r="E95" s="95">
        <v>0</v>
      </c>
      <c r="F95" s="95">
        <v>0</v>
      </c>
      <c r="G95" s="95">
        <v>0</v>
      </c>
      <c r="H95" s="95">
        <v>0</v>
      </c>
      <c r="I95" s="95">
        <v>0</v>
      </c>
      <c r="J95" s="95">
        <v>0</v>
      </c>
      <c r="K95" s="95">
        <v>0</v>
      </c>
      <c r="L95" s="95">
        <v>0</v>
      </c>
      <c r="M95" s="95">
        <v>0</v>
      </c>
      <c r="N95" s="95">
        <v>0</v>
      </c>
      <c r="O95" s="95">
        <v>0</v>
      </c>
      <c r="P95" s="95">
        <v>0</v>
      </c>
      <c r="Q95" s="95">
        <v>0</v>
      </c>
      <c r="R95" s="95">
        <v>0</v>
      </c>
      <c r="S95" s="95">
        <v>0</v>
      </c>
      <c r="T95" s="95">
        <v>0</v>
      </c>
      <c r="U95" s="95">
        <v>0</v>
      </c>
      <c r="V95" s="95">
        <v>0</v>
      </c>
      <c r="W95" s="95">
        <v>0</v>
      </c>
      <c r="X95" s="95">
        <v>0</v>
      </c>
      <c r="Y95" s="95">
        <v>0</v>
      </c>
      <c r="Z95" s="95">
        <v>0</v>
      </c>
      <c r="AA95" s="95">
        <v>0</v>
      </c>
      <c r="AB95" s="95">
        <v>0</v>
      </c>
      <c r="AC95" s="95">
        <v>0</v>
      </c>
      <c r="AD95" s="95">
        <v>0</v>
      </c>
      <c r="AE95" s="95">
        <v>0</v>
      </c>
      <c r="AF95" s="95">
        <f t="shared" si="8"/>
        <v>0</v>
      </c>
      <c r="AG95" s="95">
        <f t="shared" si="9"/>
        <v>0</v>
      </c>
      <c r="AH95" s="95">
        <f t="shared" si="10"/>
        <v>0</v>
      </c>
      <c r="AI95" s="95">
        <f t="shared" si="11"/>
        <v>0</v>
      </c>
      <c r="AJ95" s="95">
        <f t="shared" si="12"/>
        <v>0</v>
      </c>
      <c r="AK95" s="95">
        <f t="shared" si="13"/>
        <v>0</v>
      </c>
      <c r="AL95" s="95">
        <f t="shared" si="14"/>
        <v>0</v>
      </c>
      <c r="AM95" s="33"/>
      <c r="AN95" s="66"/>
    </row>
    <row r="96" spans="1:40" s="18" customFormat="1" x14ac:dyDescent="0.25">
      <c r="A96" s="39" t="s">
        <v>348</v>
      </c>
      <c r="B96" s="70" t="s">
        <v>349</v>
      </c>
      <c r="C96" s="71" t="s">
        <v>216</v>
      </c>
      <c r="D96" s="95">
        <v>0</v>
      </c>
      <c r="E96" s="95">
        <v>0</v>
      </c>
      <c r="F96" s="95">
        <v>0</v>
      </c>
      <c r="G96" s="95">
        <v>0</v>
      </c>
      <c r="H96" s="95">
        <v>0</v>
      </c>
      <c r="I96" s="95">
        <v>0</v>
      </c>
      <c r="J96" s="95">
        <v>0</v>
      </c>
      <c r="K96" s="95">
        <v>0</v>
      </c>
      <c r="L96" s="95">
        <v>0</v>
      </c>
      <c r="M96" s="95">
        <v>0</v>
      </c>
      <c r="N96" s="95">
        <v>0</v>
      </c>
      <c r="O96" s="95">
        <v>0</v>
      </c>
      <c r="P96" s="95">
        <v>0</v>
      </c>
      <c r="Q96" s="95">
        <v>0</v>
      </c>
      <c r="R96" s="95">
        <v>0</v>
      </c>
      <c r="S96" s="95">
        <v>0</v>
      </c>
      <c r="T96" s="95">
        <v>0</v>
      </c>
      <c r="U96" s="95">
        <v>0</v>
      </c>
      <c r="V96" s="95">
        <v>0</v>
      </c>
      <c r="W96" s="95">
        <v>0</v>
      </c>
      <c r="X96" s="95">
        <v>0</v>
      </c>
      <c r="Y96" s="95">
        <v>0</v>
      </c>
      <c r="Z96" s="95">
        <v>0</v>
      </c>
      <c r="AA96" s="95">
        <v>0</v>
      </c>
      <c r="AB96" s="95">
        <v>0</v>
      </c>
      <c r="AC96" s="95">
        <v>0</v>
      </c>
      <c r="AD96" s="95">
        <v>0</v>
      </c>
      <c r="AE96" s="95">
        <v>0</v>
      </c>
      <c r="AF96" s="95">
        <f t="shared" si="8"/>
        <v>0</v>
      </c>
      <c r="AG96" s="95">
        <f t="shared" si="9"/>
        <v>0</v>
      </c>
      <c r="AH96" s="95">
        <f t="shared" si="10"/>
        <v>0</v>
      </c>
      <c r="AI96" s="95">
        <f t="shared" si="11"/>
        <v>0</v>
      </c>
      <c r="AJ96" s="95">
        <f t="shared" si="12"/>
        <v>0</v>
      </c>
      <c r="AK96" s="95">
        <f t="shared" si="13"/>
        <v>0</v>
      </c>
      <c r="AL96" s="95">
        <f t="shared" si="14"/>
        <v>0</v>
      </c>
      <c r="AM96" s="33"/>
      <c r="AN96" s="66"/>
    </row>
    <row r="97" spans="1:40" s="18" customFormat="1" x14ac:dyDescent="0.25">
      <c r="A97" s="39" t="s">
        <v>350</v>
      </c>
      <c r="B97" s="70" t="s">
        <v>351</v>
      </c>
      <c r="C97" s="71" t="s">
        <v>216</v>
      </c>
      <c r="D97" s="95">
        <v>0</v>
      </c>
      <c r="E97" s="95">
        <v>0</v>
      </c>
      <c r="F97" s="95">
        <v>0</v>
      </c>
      <c r="G97" s="95">
        <v>0</v>
      </c>
      <c r="H97" s="95">
        <v>0</v>
      </c>
      <c r="I97" s="95">
        <v>0</v>
      </c>
      <c r="J97" s="95">
        <v>0</v>
      </c>
      <c r="K97" s="95">
        <v>0</v>
      </c>
      <c r="L97" s="95">
        <v>0</v>
      </c>
      <c r="M97" s="95">
        <v>0</v>
      </c>
      <c r="N97" s="95">
        <v>0</v>
      </c>
      <c r="O97" s="95">
        <v>0</v>
      </c>
      <c r="P97" s="95">
        <v>0</v>
      </c>
      <c r="Q97" s="95">
        <v>0</v>
      </c>
      <c r="R97" s="95">
        <v>0</v>
      </c>
      <c r="S97" s="95">
        <v>0</v>
      </c>
      <c r="T97" s="95">
        <v>0</v>
      </c>
      <c r="U97" s="95">
        <v>0</v>
      </c>
      <c r="V97" s="95">
        <v>0</v>
      </c>
      <c r="W97" s="95">
        <v>0</v>
      </c>
      <c r="X97" s="95">
        <v>0</v>
      </c>
      <c r="Y97" s="95">
        <v>0</v>
      </c>
      <c r="Z97" s="95">
        <v>0</v>
      </c>
      <c r="AA97" s="95">
        <v>0</v>
      </c>
      <c r="AB97" s="95">
        <v>0</v>
      </c>
      <c r="AC97" s="95">
        <v>0</v>
      </c>
      <c r="AD97" s="95">
        <v>0</v>
      </c>
      <c r="AE97" s="95">
        <v>0</v>
      </c>
      <c r="AF97" s="95">
        <f t="shared" si="8"/>
        <v>0</v>
      </c>
      <c r="AG97" s="95">
        <f t="shared" si="9"/>
        <v>0</v>
      </c>
      <c r="AH97" s="95">
        <f t="shared" si="10"/>
        <v>0</v>
      </c>
      <c r="AI97" s="95">
        <f t="shared" si="11"/>
        <v>0</v>
      </c>
      <c r="AJ97" s="95">
        <f t="shared" si="12"/>
        <v>0</v>
      </c>
      <c r="AK97" s="95">
        <f t="shared" si="13"/>
        <v>0</v>
      </c>
      <c r="AL97" s="95">
        <f t="shared" si="14"/>
        <v>0</v>
      </c>
      <c r="AM97" s="33"/>
      <c r="AN97" s="66"/>
    </row>
    <row r="98" spans="1:40" s="18" customFormat="1" ht="31.5" x14ac:dyDescent="0.25">
      <c r="A98" s="39" t="s">
        <v>352</v>
      </c>
      <c r="B98" s="70" t="s">
        <v>305</v>
      </c>
      <c r="C98" s="71" t="s">
        <v>216</v>
      </c>
      <c r="D98" s="95">
        <v>0</v>
      </c>
      <c r="E98" s="95">
        <v>0</v>
      </c>
      <c r="F98" s="95">
        <v>0</v>
      </c>
      <c r="G98" s="95">
        <v>0</v>
      </c>
      <c r="H98" s="95">
        <v>0</v>
      </c>
      <c r="I98" s="95">
        <v>0</v>
      </c>
      <c r="J98" s="95">
        <v>0</v>
      </c>
      <c r="K98" s="95">
        <v>0</v>
      </c>
      <c r="L98" s="95">
        <v>0</v>
      </c>
      <c r="M98" s="95">
        <v>0</v>
      </c>
      <c r="N98" s="95">
        <v>0</v>
      </c>
      <c r="O98" s="95">
        <v>0</v>
      </c>
      <c r="P98" s="95">
        <v>0</v>
      </c>
      <c r="Q98" s="95">
        <v>0</v>
      </c>
      <c r="R98" s="95">
        <v>0</v>
      </c>
      <c r="S98" s="95">
        <v>0</v>
      </c>
      <c r="T98" s="95">
        <v>0</v>
      </c>
      <c r="U98" s="95">
        <v>0</v>
      </c>
      <c r="V98" s="95">
        <v>0</v>
      </c>
      <c r="W98" s="95">
        <v>0</v>
      </c>
      <c r="X98" s="95">
        <v>0</v>
      </c>
      <c r="Y98" s="95">
        <v>0</v>
      </c>
      <c r="Z98" s="95">
        <v>0</v>
      </c>
      <c r="AA98" s="95">
        <v>0</v>
      </c>
      <c r="AB98" s="95">
        <v>0</v>
      </c>
      <c r="AC98" s="95">
        <v>0</v>
      </c>
      <c r="AD98" s="95">
        <v>0</v>
      </c>
      <c r="AE98" s="95">
        <v>0</v>
      </c>
      <c r="AF98" s="95">
        <f t="shared" si="8"/>
        <v>0</v>
      </c>
      <c r="AG98" s="95">
        <f t="shared" si="9"/>
        <v>0</v>
      </c>
      <c r="AH98" s="95">
        <f t="shared" si="10"/>
        <v>0</v>
      </c>
      <c r="AI98" s="95">
        <f t="shared" si="11"/>
        <v>0</v>
      </c>
      <c r="AJ98" s="95">
        <f t="shared" si="12"/>
        <v>0</v>
      </c>
      <c r="AK98" s="95">
        <f t="shared" si="13"/>
        <v>0</v>
      </c>
      <c r="AL98" s="95">
        <f t="shared" si="14"/>
        <v>0</v>
      </c>
      <c r="AM98" s="33"/>
      <c r="AN98" s="66"/>
    </row>
    <row r="99" spans="1:40" s="18" customFormat="1" ht="31.5" x14ac:dyDescent="0.25">
      <c r="A99" s="39" t="s">
        <v>142</v>
      </c>
      <c r="B99" s="70" t="s">
        <v>353</v>
      </c>
      <c r="C99" s="71" t="s">
        <v>216</v>
      </c>
      <c r="D99" s="95">
        <v>0</v>
      </c>
      <c r="E99" s="95">
        <v>0</v>
      </c>
      <c r="F99" s="95">
        <v>0</v>
      </c>
      <c r="G99" s="95">
        <v>0</v>
      </c>
      <c r="H99" s="95">
        <v>0</v>
      </c>
      <c r="I99" s="95">
        <v>0</v>
      </c>
      <c r="J99" s="95">
        <v>0</v>
      </c>
      <c r="K99" s="95">
        <v>0</v>
      </c>
      <c r="L99" s="95">
        <v>0</v>
      </c>
      <c r="M99" s="95">
        <v>0</v>
      </c>
      <c r="N99" s="95">
        <v>0</v>
      </c>
      <c r="O99" s="95">
        <v>0</v>
      </c>
      <c r="P99" s="95">
        <v>0</v>
      </c>
      <c r="Q99" s="95">
        <v>0</v>
      </c>
      <c r="R99" s="95">
        <v>0</v>
      </c>
      <c r="S99" s="95">
        <v>0</v>
      </c>
      <c r="T99" s="95">
        <v>0</v>
      </c>
      <c r="U99" s="95">
        <v>0</v>
      </c>
      <c r="V99" s="95">
        <v>0</v>
      </c>
      <c r="W99" s="95">
        <v>0</v>
      </c>
      <c r="X99" s="95">
        <v>0</v>
      </c>
      <c r="Y99" s="95">
        <v>0</v>
      </c>
      <c r="Z99" s="95">
        <v>0</v>
      </c>
      <c r="AA99" s="95">
        <v>0</v>
      </c>
      <c r="AB99" s="95">
        <v>0</v>
      </c>
      <c r="AC99" s="95">
        <v>0</v>
      </c>
      <c r="AD99" s="95">
        <v>0</v>
      </c>
      <c r="AE99" s="95">
        <v>0</v>
      </c>
      <c r="AF99" s="95">
        <f t="shared" si="8"/>
        <v>0</v>
      </c>
      <c r="AG99" s="95">
        <f t="shared" si="9"/>
        <v>0</v>
      </c>
      <c r="AH99" s="95">
        <f t="shared" si="10"/>
        <v>0</v>
      </c>
      <c r="AI99" s="95">
        <f t="shared" si="11"/>
        <v>0</v>
      </c>
      <c r="AJ99" s="95">
        <f t="shared" si="12"/>
        <v>0</v>
      </c>
      <c r="AK99" s="95">
        <f t="shared" si="13"/>
        <v>0</v>
      </c>
      <c r="AL99" s="95">
        <f t="shared" si="14"/>
        <v>0</v>
      </c>
      <c r="AM99" s="33"/>
      <c r="AN99" s="66"/>
    </row>
    <row r="100" spans="1:40" s="18" customFormat="1" ht="31.5" x14ac:dyDescent="0.25">
      <c r="A100" s="39" t="s">
        <v>143</v>
      </c>
      <c r="B100" s="70" t="s">
        <v>354</v>
      </c>
      <c r="C100" s="71" t="s">
        <v>216</v>
      </c>
      <c r="D100" s="95">
        <v>0</v>
      </c>
      <c r="E100" s="95">
        <v>0</v>
      </c>
      <c r="F100" s="95">
        <v>0</v>
      </c>
      <c r="G100" s="95">
        <v>0</v>
      </c>
      <c r="H100" s="95">
        <v>0</v>
      </c>
      <c r="I100" s="95">
        <v>0</v>
      </c>
      <c r="J100" s="95">
        <v>0</v>
      </c>
      <c r="K100" s="95">
        <v>0</v>
      </c>
      <c r="L100" s="95">
        <v>0</v>
      </c>
      <c r="M100" s="95">
        <v>0</v>
      </c>
      <c r="N100" s="95">
        <v>0</v>
      </c>
      <c r="O100" s="95">
        <v>0</v>
      </c>
      <c r="P100" s="95">
        <v>0</v>
      </c>
      <c r="Q100" s="95">
        <v>0</v>
      </c>
      <c r="R100" s="95">
        <v>0</v>
      </c>
      <c r="S100" s="95">
        <v>0</v>
      </c>
      <c r="T100" s="95">
        <v>0</v>
      </c>
      <c r="U100" s="95">
        <v>0</v>
      </c>
      <c r="V100" s="95">
        <v>0</v>
      </c>
      <c r="W100" s="95">
        <v>0</v>
      </c>
      <c r="X100" s="95">
        <v>0</v>
      </c>
      <c r="Y100" s="95">
        <v>0</v>
      </c>
      <c r="Z100" s="95">
        <v>0</v>
      </c>
      <c r="AA100" s="95">
        <v>0</v>
      </c>
      <c r="AB100" s="95">
        <v>0</v>
      </c>
      <c r="AC100" s="95">
        <v>0</v>
      </c>
      <c r="AD100" s="95">
        <v>0</v>
      </c>
      <c r="AE100" s="95">
        <v>0</v>
      </c>
      <c r="AF100" s="95">
        <f t="shared" si="8"/>
        <v>0</v>
      </c>
      <c r="AG100" s="95">
        <f t="shared" si="9"/>
        <v>0</v>
      </c>
      <c r="AH100" s="95">
        <f t="shared" si="10"/>
        <v>0</v>
      </c>
      <c r="AI100" s="95">
        <f t="shared" si="11"/>
        <v>0</v>
      </c>
      <c r="AJ100" s="95">
        <f t="shared" si="12"/>
        <v>0</v>
      </c>
      <c r="AK100" s="95">
        <f t="shared" si="13"/>
        <v>0</v>
      </c>
      <c r="AL100" s="95">
        <f t="shared" si="14"/>
        <v>0</v>
      </c>
      <c r="AM100" s="33"/>
      <c r="AN100" s="66"/>
    </row>
    <row r="101" spans="1:40" s="18" customFormat="1" ht="31.5" x14ac:dyDescent="0.25">
      <c r="A101" s="39" t="s">
        <v>144</v>
      </c>
      <c r="B101" s="70" t="s">
        <v>355</v>
      </c>
      <c r="C101" s="71" t="s">
        <v>216</v>
      </c>
      <c r="D101" s="95">
        <v>0</v>
      </c>
      <c r="E101" s="95">
        <v>0</v>
      </c>
      <c r="F101" s="95">
        <v>0</v>
      </c>
      <c r="G101" s="95">
        <v>0</v>
      </c>
      <c r="H101" s="95">
        <v>0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5">
        <v>0</v>
      </c>
      <c r="Z101" s="95">
        <v>0</v>
      </c>
      <c r="AA101" s="95">
        <v>0</v>
      </c>
      <c r="AB101" s="95">
        <v>0</v>
      </c>
      <c r="AC101" s="95">
        <v>0</v>
      </c>
      <c r="AD101" s="95">
        <v>0</v>
      </c>
      <c r="AE101" s="95">
        <v>0</v>
      </c>
      <c r="AF101" s="95">
        <f t="shared" si="8"/>
        <v>0</v>
      </c>
      <c r="AG101" s="95">
        <f t="shared" si="9"/>
        <v>0</v>
      </c>
      <c r="AH101" s="95">
        <f t="shared" si="10"/>
        <v>0</v>
      </c>
      <c r="AI101" s="95">
        <f t="shared" si="11"/>
        <v>0</v>
      </c>
      <c r="AJ101" s="95">
        <f t="shared" si="12"/>
        <v>0</v>
      </c>
      <c r="AK101" s="95">
        <f t="shared" si="13"/>
        <v>0</v>
      </c>
      <c r="AL101" s="95">
        <f t="shared" si="14"/>
        <v>0</v>
      </c>
      <c r="AM101" s="33"/>
      <c r="AN101" s="66"/>
    </row>
    <row r="102" spans="1:40" s="18" customFormat="1" ht="31.5" x14ac:dyDescent="0.25">
      <c r="A102" s="39" t="s">
        <v>356</v>
      </c>
      <c r="B102" s="70" t="s">
        <v>357</v>
      </c>
      <c r="C102" s="71" t="s">
        <v>216</v>
      </c>
      <c r="D102" s="95">
        <v>0</v>
      </c>
      <c r="E102" s="95">
        <v>0</v>
      </c>
      <c r="F102" s="95">
        <v>0</v>
      </c>
      <c r="G102" s="95">
        <v>0</v>
      </c>
      <c r="H102" s="95">
        <v>0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5">
        <v>0</v>
      </c>
      <c r="Z102" s="95">
        <v>0</v>
      </c>
      <c r="AA102" s="95">
        <v>0</v>
      </c>
      <c r="AB102" s="95">
        <v>0</v>
      </c>
      <c r="AC102" s="95">
        <v>0</v>
      </c>
      <c r="AD102" s="95">
        <v>0</v>
      </c>
      <c r="AE102" s="95">
        <v>0</v>
      </c>
      <c r="AF102" s="95">
        <f t="shared" si="8"/>
        <v>0</v>
      </c>
      <c r="AG102" s="95">
        <f t="shared" si="9"/>
        <v>0</v>
      </c>
      <c r="AH102" s="95">
        <f t="shared" si="10"/>
        <v>0</v>
      </c>
      <c r="AI102" s="95">
        <f t="shared" si="11"/>
        <v>0</v>
      </c>
      <c r="AJ102" s="95">
        <f t="shared" si="12"/>
        <v>0</v>
      </c>
      <c r="AK102" s="95">
        <f t="shared" si="13"/>
        <v>0</v>
      </c>
      <c r="AL102" s="95">
        <f t="shared" si="14"/>
        <v>0</v>
      </c>
      <c r="AM102" s="33"/>
      <c r="AN102" s="66"/>
    </row>
    <row r="103" spans="1:40" s="18" customFormat="1" ht="31.5" x14ac:dyDescent="0.25">
      <c r="A103" s="39" t="s">
        <v>358</v>
      </c>
      <c r="B103" s="70" t="s">
        <v>307</v>
      </c>
      <c r="C103" s="71" t="s">
        <v>216</v>
      </c>
      <c r="D103" s="95">
        <v>0</v>
      </c>
      <c r="E103" s="95">
        <v>0</v>
      </c>
      <c r="F103" s="95">
        <v>0</v>
      </c>
      <c r="G103" s="95">
        <v>0</v>
      </c>
      <c r="H103" s="95">
        <v>0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5">
        <v>0</v>
      </c>
      <c r="Z103" s="95">
        <v>0</v>
      </c>
      <c r="AA103" s="95">
        <v>0</v>
      </c>
      <c r="AB103" s="95">
        <v>0</v>
      </c>
      <c r="AC103" s="95">
        <v>0</v>
      </c>
      <c r="AD103" s="95">
        <v>0</v>
      </c>
      <c r="AE103" s="95">
        <v>0</v>
      </c>
      <c r="AF103" s="95">
        <f t="shared" si="8"/>
        <v>0</v>
      </c>
      <c r="AG103" s="95">
        <f t="shared" si="9"/>
        <v>0</v>
      </c>
      <c r="AH103" s="95">
        <f t="shared" si="10"/>
        <v>0</v>
      </c>
      <c r="AI103" s="95">
        <f t="shared" si="11"/>
        <v>0</v>
      </c>
      <c r="AJ103" s="95">
        <f t="shared" si="12"/>
        <v>0</v>
      </c>
      <c r="AK103" s="95">
        <f t="shared" si="13"/>
        <v>0</v>
      </c>
      <c r="AL103" s="95">
        <f t="shared" si="14"/>
        <v>0</v>
      </c>
      <c r="AM103" s="33"/>
      <c r="AN103" s="66"/>
    </row>
    <row r="104" spans="1:40" s="18" customFormat="1" ht="47.25" x14ac:dyDescent="0.25">
      <c r="A104" s="39" t="s">
        <v>359</v>
      </c>
      <c r="B104" s="82" t="s">
        <v>360</v>
      </c>
      <c r="C104" s="71" t="s">
        <v>216</v>
      </c>
      <c r="D104" s="95">
        <v>0</v>
      </c>
      <c r="E104" s="95">
        <v>0</v>
      </c>
      <c r="F104" s="95">
        <v>0</v>
      </c>
      <c r="G104" s="95">
        <v>0</v>
      </c>
      <c r="H104" s="95">
        <v>0</v>
      </c>
      <c r="I104" s="95">
        <v>0</v>
      </c>
      <c r="J104" s="95">
        <v>0</v>
      </c>
      <c r="K104" s="95">
        <v>0</v>
      </c>
      <c r="L104" s="95">
        <v>0</v>
      </c>
      <c r="M104" s="95">
        <v>0</v>
      </c>
      <c r="N104" s="95">
        <v>0</v>
      </c>
      <c r="O104" s="95">
        <v>0</v>
      </c>
      <c r="P104" s="95">
        <v>0</v>
      </c>
      <c r="Q104" s="95">
        <v>0</v>
      </c>
      <c r="R104" s="95">
        <v>0</v>
      </c>
      <c r="S104" s="95">
        <v>0</v>
      </c>
      <c r="T104" s="95">
        <v>0</v>
      </c>
      <c r="U104" s="95">
        <v>0</v>
      </c>
      <c r="V104" s="95">
        <v>0</v>
      </c>
      <c r="W104" s="95">
        <v>0</v>
      </c>
      <c r="X104" s="95">
        <v>0</v>
      </c>
      <c r="Y104" s="95">
        <v>0</v>
      </c>
      <c r="Z104" s="95">
        <v>0</v>
      </c>
      <c r="AA104" s="95">
        <v>0</v>
      </c>
      <c r="AB104" s="95">
        <v>0</v>
      </c>
      <c r="AC104" s="95">
        <v>0</v>
      </c>
      <c r="AD104" s="95">
        <v>0</v>
      </c>
      <c r="AE104" s="95">
        <v>0</v>
      </c>
      <c r="AF104" s="95">
        <f t="shared" si="8"/>
        <v>0</v>
      </c>
      <c r="AG104" s="95">
        <f t="shared" si="9"/>
        <v>0</v>
      </c>
      <c r="AH104" s="95">
        <f t="shared" si="10"/>
        <v>0</v>
      </c>
      <c r="AI104" s="95">
        <f t="shared" si="11"/>
        <v>0</v>
      </c>
      <c r="AJ104" s="95">
        <f t="shared" si="12"/>
        <v>0</v>
      </c>
      <c r="AK104" s="95">
        <f t="shared" si="13"/>
        <v>0</v>
      </c>
      <c r="AL104" s="95">
        <f t="shared" si="14"/>
        <v>0</v>
      </c>
      <c r="AM104" s="33"/>
      <c r="AN104" s="66"/>
    </row>
    <row r="105" spans="1:40" s="18" customFormat="1" x14ac:dyDescent="0.25">
      <c r="A105" s="83" t="s">
        <v>361</v>
      </c>
      <c r="B105" s="70" t="s">
        <v>362</v>
      </c>
      <c r="C105" s="71" t="s">
        <v>216</v>
      </c>
      <c r="D105" s="95">
        <v>0</v>
      </c>
      <c r="E105" s="95">
        <v>0</v>
      </c>
      <c r="F105" s="95">
        <v>0</v>
      </c>
      <c r="G105" s="95">
        <v>0</v>
      </c>
      <c r="H105" s="95">
        <v>0</v>
      </c>
      <c r="I105" s="95">
        <v>0</v>
      </c>
      <c r="J105" s="95">
        <v>0</v>
      </c>
      <c r="K105" s="95">
        <v>0</v>
      </c>
      <c r="L105" s="95">
        <v>0</v>
      </c>
      <c r="M105" s="95">
        <v>0</v>
      </c>
      <c r="N105" s="95">
        <v>0</v>
      </c>
      <c r="O105" s="95">
        <v>0</v>
      </c>
      <c r="P105" s="95">
        <v>0</v>
      </c>
      <c r="Q105" s="95">
        <v>0</v>
      </c>
      <c r="R105" s="95">
        <v>0</v>
      </c>
      <c r="S105" s="95">
        <v>0</v>
      </c>
      <c r="T105" s="95">
        <v>0</v>
      </c>
      <c r="U105" s="95">
        <v>0</v>
      </c>
      <c r="V105" s="95">
        <v>0</v>
      </c>
      <c r="W105" s="95">
        <v>0</v>
      </c>
      <c r="X105" s="95">
        <v>0</v>
      </c>
      <c r="Y105" s="95">
        <v>0</v>
      </c>
      <c r="Z105" s="95">
        <v>0</v>
      </c>
      <c r="AA105" s="95">
        <v>0</v>
      </c>
      <c r="AB105" s="95">
        <v>0</v>
      </c>
      <c r="AC105" s="95">
        <v>0</v>
      </c>
      <c r="AD105" s="95">
        <v>0</v>
      </c>
      <c r="AE105" s="95">
        <v>0</v>
      </c>
      <c r="AF105" s="95">
        <f t="shared" si="8"/>
        <v>0</v>
      </c>
      <c r="AG105" s="95">
        <f t="shared" si="9"/>
        <v>0</v>
      </c>
      <c r="AH105" s="95">
        <f t="shared" si="10"/>
        <v>0</v>
      </c>
      <c r="AI105" s="95">
        <f t="shared" si="11"/>
        <v>0</v>
      </c>
      <c r="AJ105" s="95">
        <f t="shared" si="12"/>
        <v>0</v>
      </c>
      <c r="AK105" s="95">
        <f t="shared" si="13"/>
        <v>0</v>
      </c>
      <c r="AL105" s="95">
        <f t="shared" si="14"/>
        <v>0</v>
      </c>
      <c r="AM105" s="33"/>
      <c r="AN105" s="66"/>
    </row>
    <row r="106" spans="1:40" s="18" customFormat="1" ht="47.25" x14ac:dyDescent="0.25">
      <c r="A106" s="84" t="s">
        <v>363</v>
      </c>
      <c r="B106" s="70" t="s">
        <v>364</v>
      </c>
      <c r="C106" s="71" t="s">
        <v>216</v>
      </c>
      <c r="D106" s="95">
        <v>0</v>
      </c>
      <c r="E106" s="95">
        <v>0</v>
      </c>
      <c r="F106" s="95">
        <v>0</v>
      </c>
      <c r="G106" s="95">
        <v>0</v>
      </c>
      <c r="H106" s="95">
        <v>0</v>
      </c>
      <c r="I106" s="95">
        <v>0</v>
      </c>
      <c r="J106" s="95">
        <v>0</v>
      </c>
      <c r="K106" s="95">
        <v>0</v>
      </c>
      <c r="L106" s="95">
        <v>0</v>
      </c>
      <c r="M106" s="95">
        <v>0</v>
      </c>
      <c r="N106" s="95">
        <v>0</v>
      </c>
      <c r="O106" s="95">
        <v>0</v>
      </c>
      <c r="P106" s="95">
        <v>0</v>
      </c>
      <c r="Q106" s="95">
        <v>0</v>
      </c>
      <c r="R106" s="95">
        <v>0</v>
      </c>
      <c r="S106" s="95">
        <v>0</v>
      </c>
      <c r="T106" s="95">
        <v>0</v>
      </c>
      <c r="U106" s="95">
        <v>0</v>
      </c>
      <c r="V106" s="95">
        <v>0</v>
      </c>
      <c r="W106" s="95">
        <v>0</v>
      </c>
      <c r="X106" s="95">
        <v>0</v>
      </c>
      <c r="Y106" s="95">
        <v>0</v>
      </c>
      <c r="Z106" s="95">
        <v>0</v>
      </c>
      <c r="AA106" s="95">
        <v>0</v>
      </c>
      <c r="AB106" s="95">
        <v>0</v>
      </c>
      <c r="AC106" s="95">
        <v>0</v>
      </c>
      <c r="AD106" s="95">
        <v>0</v>
      </c>
      <c r="AE106" s="95">
        <v>0</v>
      </c>
      <c r="AF106" s="95">
        <f t="shared" si="8"/>
        <v>0</v>
      </c>
      <c r="AG106" s="95">
        <f t="shared" si="9"/>
        <v>0</v>
      </c>
      <c r="AH106" s="95">
        <f t="shared" si="10"/>
        <v>0</v>
      </c>
      <c r="AI106" s="95">
        <f t="shared" si="11"/>
        <v>0</v>
      </c>
      <c r="AJ106" s="95">
        <f t="shared" si="12"/>
        <v>0</v>
      </c>
      <c r="AK106" s="95">
        <f t="shared" si="13"/>
        <v>0</v>
      </c>
      <c r="AL106" s="95">
        <f t="shared" si="14"/>
        <v>0</v>
      </c>
      <c r="AM106" s="33"/>
      <c r="AN106" s="66"/>
    </row>
    <row r="107" spans="1:40" s="18" customFormat="1" ht="47.25" x14ac:dyDescent="0.25">
      <c r="A107" s="84" t="s">
        <v>365</v>
      </c>
      <c r="B107" s="70" t="s">
        <v>366</v>
      </c>
      <c r="C107" s="71" t="s">
        <v>216</v>
      </c>
      <c r="D107" s="95">
        <v>0</v>
      </c>
      <c r="E107" s="95">
        <v>0</v>
      </c>
      <c r="F107" s="95">
        <v>0</v>
      </c>
      <c r="G107" s="95">
        <v>0</v>
      </c>
      <c r="H107" s="95">
        <v>0</v>
      </c>
      <c r="I107" s="95">
        <v>0</v>
      </c>
      <c r="J107" s="95">
        <v>0</v>
      </c>
      <c r="K107" s="95">
        <v>0</v>
      </c>
      <c r="L107" s="95">
        <v>0</v>
      </c>
      <c r="M107" s="95">
        <v>0</v>
      </c>
      <c r="N107" s="95">
        <v>0</v>
      </c>
      <c r="O107" s="95">
        <v>0</v>
      </c>
      <c r="P107" s="95">
        <v>0</v>
      </c>
      <c r="Q107" s="95">
        <v>0</v>
      </c>
      <c r="R107" s="95">
        <v>0</v>
      </c>
      <c r="S107" s="95">
        <v>0</v>
      </c>
      <c r="T107" s="95">
        <v>0</v>
      </c>
      <c r="U107" s="95">
        <v>0</v>
      </c>
      <c r="V107" s="95">
        <v>0</v>
      </c>
      <c r="W107" s="95">
        <v>0</v>
      </c>
      <c r="X107" s="95">
        <v>0</v>
      </c>
      <c r="Y107" s="95">
        <v>0</v>
      </c>
      <c r="Z107" s="95">
        <v>0</v>
      </c>
      <c r="AA107" s="95">
        <v>0</v>
      </c>
      <c r="AB107" s="95">
        <v>0</v>
      </c>
      <c r="AC107" s="95">
        <v>0</v>
      </c>
      <c r="AD107" s="95">
        <v>0</v>
      </c>
      <c r="AE107" s="95">
        <v>0</v>
      </c>
      <c r="AF107" s="95">
        <f t="shared" si="8"/>
        <v>0</v>
      </c>
      <c r="AG107" s="95">
        <f t="shared" si="9"/>
        <v>0</v>
      </c>
      <c r="AH107" s="95">
        <f t="shared" si="10"/>
        <v>0</v>
      </c>
      <c r="AI107" s="95">
        <f t="shared" si="11"/>
        <v>0</v>
      </c>
      <c r="AJ107" s="95">
        <f t="shared" si="12"/>
        <v>0</v>
      </c>
      <c r="AK107" s="95">
        <f t="shared" si="13"/>
        <v>0</v>
      </c>
      <c r="AL107" s="95">
        <f t="shared" si="14"/>
        <v>0</v>
      </c>
      <c r="AM107" s="33"/>
      <c r="AN107" s="66"/>
    </row>
    <row r="108" spans="1:40" s="18" customFormat="1" x14ac:dyDescent="0.25">
      <c r="A108" s="83" t="s">
        <v>367</v>
      </c>
      <c r="B108" s="70" t="s">
        <v>362</v>
      </c>
      <c r="C108" s="71" t="s">
        <v>216</v>
      </c>
      <c r="D108" s="95">
        <v>0</v>
      </c>
      <c r="E108" s="95">
        <v>0</v>
      </c>
      <c r="F108" s="95">
        <v>0</v>
      </c>
      <c r="G108" s="95">
        <v>0</v>
      </c>
      <c r="H108" s="95">
        <v>0</v>
      </c>
      <c r="I108" s="95">
        <v>0</v>
      </c>
      <c r="J108" s="95">
        <v>0</v>
      </c>
      <c r="K108" s="95">
        <v>0</v>
      </c>
      <c r="L108" s="95">
        <v>0</v>
      </c>
      <c r="M108" s="95">
        <v>0</v>
      </c>
      <c r="N108" s="95">
        <v>0</v>
      </c>
      <c r="O108" s="95">
        <v>0</v>
      </c>
      <c r="P108" s="95">
        <v>0</v>
      </c>
      <c r="Q108" s="95">
        <v>0</v>
      </c>
      <c r="R108" s="95">
        <v>0</v>
      </c>
      <c r="S108" s="95">
        <v>0</v>
      </c>
      <c r="T108" s="95">
        <v>0</v>
      </c>
      <c r="U108" s="95">
        <v>0</v>
      </c>
      <c r="V108" s="95">
        <v>0</v>
      </c>
      <c r="W108" s="95">
        <v>0</v>
      </c>
      <c r="X108" s="95">
        <v>0</v>
      </c>
      <c r="Y108" s="95">
        <v>0</v>
      </c>
      <c r="Z108" s="95">
        <v>0</v>
      </c>
      <c r="AA108" s="95">
        <v>0</v>
      </c>
      <c r="AB108" s="95">
        <v>0</v>
      </c>
      <c r="AC108" s="95">
        <v>0</v>
      </c>
      <c r="AD108" s="95">
        <v>0</v>
      </c>
      <c r="AE108" s="95">
        <v>0</v>
      </c>
      <c r="AF108" s="95">
        <f t="shared" si="8"/>
        <v>0</v>
      </c>
      <c r="AG108" s="95">
        <f t="shared" si="9"/>
        <v>0</v>
      </c>
      <c r="AH108" s="95">
        <f t="shared" si="10"/>
        <v>0</v>
      </c>
      <c r="AI108" s="95">
        <f t="shared" si="11"/>
        <v>0</v>
      </c>
      <c r="AJ108" s="95">
        <f t="shared" si="12"/>
        <v>0</v>
      </c>
      <c r="AK108" s="95">
        <f t="shared" si="13"/>
        <v>0</v>
      </c>
      <c r="AL108" s="95">
        <f t="shared" si="14"/>
        <v>0</v>
      </c>
      <c r="AM108" s="33"/>
      <c r="AN108" s="66"/>
    </row>
    <row r="109" spans="1:40" s="18" customFormat="1" ht="47.25" x14ac:dyDescent="0.25">
      <c r="A109" s="84" t="s">
        <v>368</v>
      </c>
      <c r="B109" s="70" t="s">
        <v>364</v>
      </c>
      <c r="C109" s="71" t="s">
        <v>216</v>
      </c>
      <c r="D109" s="95">
        <v>0</v>
      </c>
      <c r="E109" s="95">
        <v>0</v>
      </c>
      <c r="F109" s="95">
        <v>0</v>
      </c>
      <c r="G109" s="95">
        <v>0</v>
      </c>
      <c r="H109" s="95">
        <v>0</v>
      </c>
      <c r="I109" s="95">
        <v>0</v>
      </c>
      <c r="J109" s="95">
        <v>0</v>
      </c>
      <c r="K109" s="95">
        <v>0</v>
      </c>
      <c r="L109" s="95">
        <v>0</v>
      </c>
      <c r="M109" s="95">
        <v>0</v>
      </c>
      <c r="N109" s="95">
        <v>0</v>
      </c>
      <c r="O109" s="95">
        <v>0</v>
      </c>
      <c r="P109" s="95">
        <v>0</v>
      </c>
      <c r="Q109" s="95">
        <v>0</v>
      </c>
      <c r="R109" s="95">
        <v>0</v>
      </c>
      <c r="S109" s="95">
        <v>0</v>
      </c>
      <c r="T109" s="95">
        <v>0</v>
      </c>
      <c r="U109" s="95">
        <v>0</v>
      </c>
      <c r="V109" s="95">
        <v>0</v>
      </c>
      <c r="W109" s="95">
        <v>0</v>
      </c>
      <c r="X109" s="95">
        <v>0</v>
      </c>
      <c r="Y109" s="95">
        <v>0</v>
      </c>
      <c r="Z109" s="95">
        <v>0</v>
      </c>
      <c r="AA109" s="95">
        <v>0</v>
      </c>
      <c r="AB109" s="95">
        <v>0</v>
      </c>
      <c r="AC109" s="95">
        <v>0</v>
      </c>
      <c r="AD109" s="95">
        <v>0</v>
      </c>
      <c r="AE109" s="95">
        <v>0</v>
      </c>
      <c r="AF109" s="95">
        <f t="shared" si="8"/>
        <v>0</v>
      </c>
      <c r="AG109" s="95">
        <f t="shared" si="9"/>
        <v>0</v>
      </c>
      <c r="AH109" s="95">
        <f t="shared" si="10"/>
        <v>0</v>
      </c>
      <c r="AI109" s="95">
        <f t="shared" si="11"/>
        <v>0</v>
      </c>
      <c r="AJ109" s="95">
        <f t="shared" si="12"/>
        <v>0</v>
      </c>
      <c r="AK109" s="95">
        <f t="shared" si="13"/>
        <v>0</v>
      </c>
      <c r="AL109" s="95">
        <f t="shared" si="14"/>
        <v>0</v>
      </c>
      <c r="AM109" s="33"/>
      <c r="AN109" s="66"/>
    </row>
    <row r="110" spans="1:40" s="18" customFormat="1" ht="47.25" x14ac:dyDescent="0.25">
      <c r="A110" s="84" t="s">
        <v>369</v>
      </c>
      <c r="B110" s="70" t="s">
        <v>366</v>
      </c>
      <c r="C110" s="71" t="s">
        <v>216</v>
      </c>
      <c r="D110" s="95">
        <v>0</v>
      </c>
      <c r="E110" s="95">
        <v>0</v>
      </c>
      <c r="F110" s="95">
        <v>0</v>
      </c>
      <c r="G110" s="95">
        <v>0</v>
      </c>
      <c r="H110" s="95">
        <v>0</v>
      </c>
      <c r="I110" s="95">
        <v>0</v>
      </c>
      <c r="J110" s="95">
        <v>0</v>
      </c>
      <c r="K110" s="95">
        <v>0</v>
      </c>
      <c r="L110" s="95">
        <v>0</v>
      </c>
      <c r="M110" s="95">
        <v>0</v>
      </c>
      <c r="N110" s="95">
        <v>0</v>
      </c>
      <c r="O110" s="95">
        <v>0</v>
      </c>
      <c r="P110" s="95">
        <v>0</v>
      </c>
      <c r="Q110" s="95">
        <v>0</v>
      </c>
      <c r="R110" s="95">
        <v>0</v>
      </c>
      <c r="S110" s="95">
        <v>0</v>
      </c>
      <c r="T110" s="95">
        <v>0</v>
      </c>
      <c r="U110" s="95">
        <v>0</v>
      </c>
      <c r="V110" s="95">
        <v>0</v>
      </c>
      <c r="W110" s="95">
        <v>0</v>
      </c>
      <c r="X110" s="95">
        <v>0</v>
      </c>
      <c r="Y110" s="95">
        <v>0</v>
      </c>
      <c r="Z110" s="95">
        <v>0</v>
      </c>
      <c r="AA110" s="95">
        <v>0</v>
      </c>
      <c r="AB110" s="95">
        <v>0</v>
      </c>
      <c r="AC110" s="95">
        <v>0</v>
      </c>
      <c r="AD110" s="95">
        <v>0</v>
      </c>
      <c r="AE110" s="95">
        <v>0</v>
      </c>
      <c r="AF110" s="95">
        <f t="shared" si="8"/>
        <v>0</v>
      </c>
      <c r="AG110" s="95">
        <f t="shared" si="9"/>
        <v>0</v>
      </c>
      <c r="AH110" s="95">
        <f t="shared" si="10"/>
        <v>0</v>
      </c>
      <c r="AI110" s="95">
        <f t="shared" si="11"/>
        <v>0</v>
      </c>
      <c r="AJ110" s="95">
        <f t="shared" si="12"/>
        <v>0</v>
      </c>
      <c r="AK110" s="95">
        <f t="shared" si="13"/>
        <v>0</v>
      </c>
      <c r="AL110" s="95">
        <f t="shared" si="14"/>
        <v>0</v>
      </c>
      <c r="AM110" s="33"/>
      <c r="AN110" s="66"/>
    </row>
    <row r="111" spans="1:40" s="18" customFormat="1" x14ac:dyDescent="0.25">
      <c r="A111" s="39" t="s">
        <v>370</v>
      </c>
      <c r="B111" s="70" t="s">
        <v>371</v>
      </c>
      <c r="C111" s="71" t="s">
        <v>216</v>
      </c>
      <c r="D111" s="95">
        <v>0</v>
      </c>
      <c r="E111" s="95">
        <v>0</v>
      </c>
      <c r="F111" s="95">
        <v>0</v>
      </c>
      <c r="G111" s="95">
        <v>0</v>
      </c>
      <c r="H111" s="95">
        <v>0</v>
      </c>
      <c r="I111" s="95">
        <v>0</v>
      </c>
      <c r="J111" s="95">
        <v>0</v>
      </c>
      <c r="K111" s="95">
        <v>0</v>
      </c>
      <c r="L111" s="95">
        <v>0</v>
      </c>
      <c r="M111" s="95">
        <v>0</v>
      </c>
      <c r="N111" s="95">
        <v>0</v>
      </c>
      <c r="O111" s="95">
        <v>0</v>
      </c>
      <c r="P111" s="95">
        <v>0</v>
      </c>
      <c r="Q111" s="95">
        <v>0</v>
      </c>
      <c r="R111" s="95">
        <v>0</v>
      </c>
      <c r="S111" s="95">
        <v>0</v>
      </c>
      <c r="T111" s="95">
        <v>0</v>
      </c>
      <c r="U111" s="95">
        <v>0</v>
      </c>
      <c r="V111" s="95">
        <v>0</v>
      </c>
      <c r="W111" s="95">
        <v>0</v>
      </c>
      <c r="X111" s="95">
        <v>0</v>
      </c>
      <c r="Y111" s="95">
        <v>0</v>
      </c>
      <c r="Z111" s="95">
        <v>0</v>
      </c>
      <c r="AA111" s="95">
        <v>0</v>
      </c>
      <c r="AB111" s="95">
        <v>0</v>
      </c>
      <c r="AC111" s="95">
        <v>0</v>
      </c>
      <c r="AD111" s="95">
        <v>0</v>
      </c>
      <c r="AE111" s="95">
        <v>0</v>
      </c>
      <c r="AF111" s="95">
        <f t="shared" si="8"/>
        <v>0</v>
      </c>
      <c r="AG111" s="95">
        <f t="shared" si="9"/>
        <v>0</v>
      </c>
      <c r="AH111" s="95">
        <f t="shared" si="10"/>
        <v>0</v>
      </c>
      <c r="AI111" s="95">
        <f t="shared" si="11"/>
        <v>0</v>
      </c>
      <c r="AJ111" s="95">
        <f t="shared" si="12"/>
        <v>0</v>
      </c>
      <c r="AK111" s="95">
        <f t="shared" si="13"/>
        <v>0</v>
      </c>
      <c r="AL111" s="95">
        <f t="shared" si="14"/>
        <v>0</v>
      </c>
      <c r="AM111" s="33"/>
      <c r="AN111" s="66"/>
    </row>
    <row r="112" spans="1:40" s="18" customFormat="1" ht="31.5" x14ac:dyDescent="0.25">
      <c r="A112" s="39" t="s">
        <v>372</v>
      </c>
      <c r="B112" s="70" t="s">
        <v>373</v>
      </c>
      <c r="C112" s="71" t="s">
        <v>216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5">
        <v>0</v>
      </c>
      <c r="N112" s="95">
        <v>0</v>
      </c>
      <c r="O112" s="95">
        <v>0</v>
      </c>
      <c r="P112" s="95">
        <v>0</v>
      </c>
      <c r="Q112" s="95">
        <v>0</v>
      </c>
      <c r="R112" s="95">
        <v>0</v>
      </c>
      <c r="S112" s="95">
        <v>0</v>
      </c>
      <c r="T112" s="95">
        <v>0</v>
      </c>
      <c r="U112" s="95">
        <v>0</v>
      </c>
      <c r="V112" s="95">
        <v>0</v>
      </c>
      <c r="W112" s="95">
        <v>0</v>
      </c>
      <c r="X112" s="95">
        <v>0</v>
      </c>
      <c r="Y112" s="95">
        <v>0</v>
      </c>
      <c r="Z112" s="95">
        <v>0</v>
      </c>
      <c r="AA112" s="95">
        <v>0</v>
      </c>
      <c r="AB112" s="95">
        <v>0</v>
      </c>
      <c r="AC112" s="95">
        <v>0</v>
      </c>
      <c r="AD112" s="95">
        <v>0</v>
      </c>
      <c r="AE112" s="95">
        <v>0</v>
      </c>
      <c r="AF112" s="95">
        <f t="shared" si="8"/>
        <v>0</v>
      </c>
      <c r="AG112" s="95">
        <f t="shared" si="9"/>
        <v>0</v>
      </c>
      <c r="AH112" s="95">
        <f t="shared" si="10"/>
        <v>0</v>
      </c>
      <c r="AI112" s="95">
        <f t="shared" si="11"/>
        <v>0</v>
      </c>
      <c r="AJ112" s="95">
        <f t="shared" si="12"/>
        <v>0</v>
      </c>
      <c r="AK112" s="95">
        <f t="shared" si="13"/>
        <v>0</v>
      </c>
      <c r="AL112" s="95">
        <f t="shared" si="14"/>
        <v>0</v>
      </c>
      <c r="AM112" s="33"/>
      <c r="AN112" s="66"/>
    </row>
    <row r="113" spans="1:40" s="18" customFormat="1" x14ac:dyDescent="0.25">
      <c r="A113" s="39" t="s">
        <v>374</v>
      </c>
      <c r="B113" s="70" t="s">
        <v>375</v>
      </c>
      <c r="C113" s="71" t="s">
        <v>216</v>
      </c>
      <c r="D113" s="95">
        <v>0</v>
      </c>
      <c r="E113" s="95">
        <v>0</v>
      </c>
      <c r="F113" s="95">
        <v>0</v>
      </c>
      <c r="G113" s="95">
        <v>0</v>
      </c>
      <c r="H113" s="95">
        <v>0</v>
      </c>
      <c r="I113" s="95">
        <v>0</v>
      </c>
      <c r="J113" s="95">
        <v>0</v>
      </c>
      <c r="K113" s="95">
        <v>0</v>
      </c>
      <c r="L113" s="95">
        <v>0</v>
      </c>
      <c r="M113" s="95">
        <v>0</v>
      </c>
      <c r="N113" s="95">
        <v>0</v>
      </c>
      <c r="O113" s="95">
        <v>0</v>
      </c>
      <c r="P113" s="95">
        <v>0</v>
      </c>
      <c r="Q113" s="95">
        <v>0</v>
      </c>
      <c r="R113" s="95">
        <v>0</v>
      </c>
      <c r="S113" s="95">
        <v>0</v>
      </c>
      <c r="T113" s="95">
        <v>0</v>
      </c>
      <c r="U113" s="95">
        <v>0</v>
      </c>
      <c r="V113" s="95">
        <v>0</v>
      </c>
      <c r="W113" s="95">
        <v>0</v>
      </c>
      <c r="X113" s="95">
        <v>0</v>
      </c>
      <c r="Y113" s="95">
        <v>0</v>
      </c>
      <c r="Z113" s="95">
        <v>0</v>
      </c>
      <c r="AA113" s="95">
        <v>0</v>
      </c>
      <c r="AB113" s="95">
        <v>0</v>
      </c>
      <c r="AC113" s="95">
        <v>0</v>
      </c>
      <c r="AD113" s="95">
        <v>0</v>
      </c>
      <c r="AE113" s="95">
        <v>0</v>
      </c>
      <c r="AF113" s="95">
        <f t="shared" si="8"/>
        <v>0</v>
      </c>
      <c r="AG113" s="95">
        <f t="shared" si="9"/>
        <v>0</v>
      </c>
      <c r="AH113" s="95">
        <f t="shared" si="10"/>
        <v>0</v>
      </c>
      <c r="AI113" s="95">
        <f t="shared" si="11"/>
        <v>0</v>
      </c>
      <c r="AJ113" s="95">
        <f t="shared" si="12"/>
        <v>0</v>
      </c>
      <c r="AK113" s="95">
        <f t="shared" si="13"/>
        <v>0</v>
      </c>
      <c r="AL113" s="95">
        <f t="shared" si="14"/>
        <v>0</v>
      </c>
      <c r="AM113" s="33"/>
      <c r="AN113" s="66"/>
    </row>
    <row r="114" spans="1:40" s="18" customFormat="1" x14ac:dyDescent="0.25">
      <c r="A114" s="39" t="s">
        <v>376</v>
      </c>
      <c r="B114" s="70" t="s">
        <v>377</v>
      </c>
      <c r="C114" s="71" t="s">
        <v>216</v>
      </c>
      <c r="D114" s="95">
        <v>0</v>
      </c>
      <c r="E114" s="95">
        <v>0</v>
      </c>
      <c r="F114" s="95">
        <v>0</v>
      </c>
      <c r="G114" s="95">
        <v>0</v>
      </c>
      <c r="H114" s="95">
        <v>0</v>
      </c>
      <c r="I114" s="95">
        <v>0</v>
      </c>
      <c r="J114" s="95">
        <v>0</v>
      </c>
      <c r="K114" s="95">
        <v>0</v>
      </c>
      <c r="L114" s="95">
        <v>0</v>
      </c>
      <c r="M114" s="95">
        <v>0</v>
      </c>
      <c r="N114" s="95">
        <v>0</v>
      </c>
      <c r="O114" s="95">
        <v>0</v>
      </c>
      <c r="P114" s="95">
        <v>0</v>
      </c>
      <c r="Q114" s="95">
        <v>0</v>
      </c>
      <c r="R114" s="95">
        <v>0</v>
      </c>
      <c r="S114" s="95">
        <v>0</v>
      </c>
      <c r="T114" s="95">
        <v>0</v>
      </c>
      <c r="U114" s="95">
        <v>0</v>
      </c>
      <c r="V114" s="95">
        <v>0</v>
      </c>
      <c r="W114" s="95">
        <v>0</v>
      </c>
      <c r="X114" s="95">
        <v>0</v>
      </c>
      <c r="Y114" s="95">
        <v>0</v>
      </c>
      <c r="Z114" s="95">
        <v>0</v>
      </c>
      <c r="AA114" s="95">
        <v>0</v>
      </c>
      <c r="AB114" s="95">
        <v>0</v>
      </c>
      <c r="AC114" s="95">
        <v>0</v>
      </c>
      <c r="AD114" s="95">
        <v>0</v>
      </c>
      <c r="AE114" s="95">
        <v>0</v>
      </c>
      <c r="AF114" s="95">
        <f t="shared" si="8"/>
        <v>0</v>
      </c>
      <c r="AG114" s="95">
        <f t="shared" si="9"/>
        <v>0</v>
      </c>
      <c r="AH114" s="95">
        <f t="shared" si="10"/>
        <v>0</v>
      </c>
      <c r="AI114" s="95">
        <f t="shared" si="11"/>
        <v>0</v>
      </c>
      <c r="AJ114" s="95">
        <f t="shared" si="12"/>
        <v>0</v>
      </c>
      <c r="AK114" s="95">
        <f t="shared" si="13"/>
        <v>0</v>
      </c>
      <c r="AL114" s="95">
        <f t="shared" si="14"/>
        <v>0</v>
      </c>
      <c r="AM114" s="33"/>
      <c r="AN114" s="66"/>
    </row>
    <row r="115" spans="1:40" s="18" customFormat="1" x14ac:dyDescent="0.25">
      <c r="A115" s="39" t="s">
        <v>378</v>
      </c>
      <c r="B115" s="70" t="s">
        <v>379</v>
      </c>
      <c r="C115" s="71" t="s">
        <v>216</v>
      </c>
      <c r="D115" s="95">
        <v>0</v>
      </c>
      <c r="E115" s="95">
        <v>0</v>
      </c>
      <c r="F115" s="95">
        <v>0</v>
      </c>
      <c r="G115" s="95">
        <v>0</v>
      </c>
      <c r="H115" s="95">
        <v>0</v>
      </c>
      <c r="I115" s="95">
        <v>0</v>
      </c>
      <c r="J115" s="95">
        <v>0</v>
      </c>
      <c r="K115" s="95">
        <v>0</v>
      </c>
      <c r="L115" s="95">
        <v>0</v>
      </c>
      <c r="M115" s="95">
        <v>0</v>
      </c>
      <c r="N115" s="95">
        <v>0</v>
      </c>
      <c r="O115" s="95">
        <v>0</v>
      </c>
      <c r="P115" s="95">
        <v>0</v>
      </c>
      <c r="Q115" s="95">
        <v>0</v>
      </c>
      <c r="R115" s="95">
        <v>0</v>
      </c>
      <c r="S115" s="95">
        <v>0</v>
      </c>
      <c r="T115" s="95">
        <v>0</v>
      </c>
      <c r="U115" s="95">
        <v>0</v>
      </c>
      <c r="V115" s="95">
        <v>0</v>
      </c>
      <c r="W115" s="95">
        <v>0</v>
      </c>
      <c r="X115" s="95">
        <v>0</v>
      </c>
      <c r="Y115" s="95">
        <v>0</v>
      </c>
      <c r="Z115" s="95">
        <v>0</v>
      </c>
      <c r="AA115" s="95">
        <v>0</v>
      </c>
      <c r="AB115" s="95">
        <v>0</v>
      </c>
      <c r="AC115" s="95">
        <v>0</v>
      </c>
      <c r="AD115" s="95">
        <v>0</v>
      </c>
      <c r="AE115" s="95">
        <v>0</v>
      </c>
      <c r="AF115" s="95">
        <f t="shared" si="8"/>
        <v>0</v>
      </c>
      <c r="AG115" s="95">
        <f t="shared" si="9"/>
        <v>0</v>
      </c>
      <c r="AH115" s="95">
        <f t="shared" si="10"/>
        <v>0</v>
      </c>
      <c r="AI115" s="95">
        <f t="shared" si="11"/>
        <v>0</v>
      </c>
      <c r="AJ115" s="95">
        <f t="shared" si="12"/>
        <v>0</v>
      </c>
      <c r="AK115" s="95">
        <f t="shared" si="13"/>
        <v>0</v>
      </c>
      <c r="AL115" s="95">
        <f t="shared" si="14"/>
        <v>0</v>
      </c>
      <c r="AM115" s="33"/>
      <c r="AN115" s="66"/>
    </row>
    <row r="116" spans="1:40" s="18" customFormat="1" ht="31.5" x14ac:dyDescent="0.25">
      <c r="A116" s="39" t="s">
        <v>380</v>
      </c>
      <c r="B116" s="82" t="s">
        <v>318</v>
      </c>
      <c r="C116" s="71" t="s">
        <v>216</v>
      </c>
      <c r="D116" s="95">
        <v>0</v>
      </c>
      <c r="E116" s="95">
        <v>0</v>
      </c>
      <c r="F116" s="95">
        <v>0</v>
      </c>
      <c r="G116" s="95">
        <v>0</v>
      </c>
      <c r="H116" s="95">
        <v>0</v>
      </c>
      <c r="I116" s="95">
        <v>0</v>
      </c>
      <c r="J116" s="95">
        <v>0</v>
      </c>
      <c r="K116" s="95">
        <v>0</v>
      </c>
      <c r="L116" s="95">
        <v>0</v>
      </c>
      <c r="M116" s="95">
        <v>0</v>
      </c>
      <c r="N116" s="95">
        <v>0</v>
      </c>
      <c r="O116" s="95">
        <v>0</v>
      </c>
      <c r="P116" s="95">
        <v>0</v>
      </c>
      <c r="Q116" s="95">
        <v>0</v>
      </c>
      <c r="R116" s="95">
        <v>0</v>
      </c>
      <c r="S116" s="95">
        <v>0</v>
      </c>
      <c r="T116" s="95">
        <v>0</v>
      </c>
      <c r="U116" s="95">
        <v>0</v>
      </c>
      <c r="V116" s="95">
        <v>0</v>
      </c>
      <c r="W116" s="95">
        <v>0</v>
      </c>
      <c r="X116" s="95">
        <v>0</v>
      </c>
      <c r="Y116" s="95">
        <v>0</v>
      </c>
      <c r="Z116" s="95">
        <v>0</v>
      </c>
      <c r="AA116" s="95">
        <v>0</v>
      </c>
      <c r="AB116" s="95">
        <v>0</v>
      </c>
      <c r="AC116" s="95">
        <v>0</v>
      </c>
      <c r="AD116" s="95">
        <v>0</v>
      </c>
      <c r="AE116" s="95">
        <v>0</v>
      </c>
      <c r="AF116" s="95">
        <f t="shared" si="8"/>
        <v>0</v>
      </c>
      <c r="AG116" s="95">
        <f t="shared" si="9"/>
        <v>0</v>
      </c>
      <c r="AH116" s="95">
        <f t="shared" si="10"/>
        <v>0</v>
      </c>
      <c r="AI116" s="95">
        <f t="shared" si="11"/>
        <v>0</v>
      </c>
      <c r="AJ116" s="95">
        <f t="shared" si="12"/>
        <v>0</v>
      </c>
      <c r="AK116" s="95">
        <f t="shared" si="13"/>
        <v>0</v>
      </c>
      <c r="AL116" s="95">
        <f t="shared" si="14"/>
        <v>0</v>
      </c>
      <c r="AM116" s="33"/>
      <c r="AN116" s="66"/>
    </row>
    <row r="117" spans="1:40" s="18" customFormat="1" x14ac:dyDescent="0.25">
      <c r="A117" s="39" t="s">
        <v>381</v>
      </c>
      <c r="B117" s="82" t="s">
        <v>382</v>
      </c>
      <c r="C117" s="71" t="s">
        <v>216</v>
      </c>
      <c r="D117" s="95">
        <v>0</v>
      </c>
      <c r="E117" s="95">
        <v>0</v>
      </c>
      <c r="F117" s="95">
        <v>0</v>
      </c>
      <c r="G117" s="95">
        <v>0</v>
      </c>
      <c r="H117" s="95">
        <v>0</v>
      </c>
      <c r="I117" s="95">
        <v>0</v>
      </c>
      <c r="J117" s="95">
        <v>0</v>
      </c>
      <c r="K117" s="95">
        <v>0</v>
      </c>
      <c r="L117" s="95">
        <v>0</v>
      </c>
      <c r="M117" s="95">
        <v>0</v>
      </c>
      <c r="N117" s="95">
        <v>0</v>
      </c>
      <c r="O117" s="95">
        <v>0</v>
      </c>
      <c r="P117" s="95">
        <v>0</v>
      </c>
      <c r="Q117" s="95">
        <v>0</v>
      </c>
      <c r="R117" s="95">
        <v>0</v>
      </c>
      <c r="S117" s="95">
        <v>0</v>
      </c>
      <c r="T117" s="95">
        <v>0</v>
      </c>
      <c r="U117" s="95">
        <v>0</v>
      </c>
      <c r="V117" s="95">
        <v>0</v>
      </c>
      <c r="W117" s="95">
        <v>0</v>
      </c>
      <c r="X117" s="95">
        <v>0</v>
      </c>
      <c r="Y117" s="95">
        <v>0</v>
      </c>
      <c r="Z117" s="95">
        <v>0</v>
      </c>
      <c r="AA117" s="95">
        <v>0</v>
      </c>
      <c r="AB117" s="95">
        <v>0</v>
      </c>
      <c r="AC117" s="95">
        <v>0</v>
      </c>
      <c r="AD117" s="95">
        <v>0</v>
      </c>
      <c r="AE117" s="95">
        <v>0</v>
      </c>
      <c r="AF117" s="95">
        <f t="shared" si="8"/>
        <v>0</v>
      </c>
      <c r="AG117" s="95">
        <f t="shared" si="9"/>
        <v>0</v>
      </c>
      <c r="AH117" s="95">
        <f t="shared" si="10"/>
        <v>0</v>
      </c>
      <c r="AI117" s="95">
        <f t="shared" si="11"/>
        <v>0</v>
      </c>
      <c r="AJ117" s="95">
        <f t="shared" si="12"/>
        <v>0</v>
      </c>
      <c r="AK117" s="95">
        <f t="shared" si="13"/>
        <v>0</v>
      </c>
      <c r="AL117" s="95">
        <f t="shared" si="14"/>
        <v>0</v>
      </c>
      <c r="AM117" s="33"/>
      <c r="AN117" s="66"/>
    </row>
    <row r="118" spans="1:40" s="18" customFormat="1" ht="47.25" x14ac:dyDescent="0.25">
      <c r="A118" s="39" t="s">
        <v>145</v>
      </c>
      <c r="B118" s="82" t="s">
        <v>383</v>
      </c>
      <c r="C118" s="71" t="s">
        <v>216</v>
      </c>
      <c r="D118" s="95">
        <v>0</v>
      </c>
      <c r="E118" s="95">
        <v>0</v>
      </c>
      <c r="F118" s="95">
        <v>0</v>
      </c>
      <c r="G118" s="95">
        <v>0</v>
      </c>
      <c r="H118" s="95">
        <v>0</v>
      </c>
      <c r="I118" s="95">
        <v>0</v>
      </c>
      <c r="J118" s="95">
        <v>0</v>
      </c>
      <c r="K118" s="95">
        <v>0</v>
      </c>
      <c r="L118" s="95">
        <v>0</v>
      </c>
      <c r="M118" s="95">
        <v>0</v>
      </c>
      <c r="N118" s="95">
        <v>0</v>
      </c>
      <c r="O118" s="95">
        <v>0</v>
      </c>
      <c r="P118" s="95">
        <v>0</v>
      </c>
      <c r="Q118" s="95">
        <v>0</v>
      </c>
      <c r="R118" s="95">
        <v>0</v>
      </c>
      <c r="S118" s="95">
        <v>0</v>
      </c>
      <c r="T118" s="95">
        <v>0</v>
      </c>
      <c r="U118" s="95">
        <v>0</v>
      </c>
      <c r="V118" s="95">
        <v>0</v>
      </c>
      <c r="W118" s="95">
        <v>0</v>
      </c>
      <c r="X118" s="95">
        <v>0</v>
      </c>
      <c r="Y118" s="95">
        <v>0</v>
      </c>
      <c r="Z118" s="95">
        <v>0</v>
      </c>
      <c r="AA118" s="95">
        <v>0</v>
      </c>
      <c r="AB118" s="95">
        <v>0</v>
      </c>
      <c r="AC118" s="95">
        <v>0</v>
      </c>
      <c r="AD118" s="95">
        <v>0</v>
      </c>
      <c r="AE118" s="95">
        <v>0</v>
      </c>
      <c r="AF118" s="95">
        <f t="shared" si="8"/>
        <v>0</v>
      </c>
      <c r="AG118" s="95">
        <f t="shared" si="9"/>
        <v>0</v>
      </c>
      <c r="AH118" s="95">
        <f t="shared" si="10"/>
        <v>0</v>
      </c>
      <c r="AI118" s="95">
        <f t="shared" si="11"/>
        <v>0</v>
      </c>
      <c r="AJ118" s="95">
        <f t="shared" si="12"/>
        <v>0</v>
      </c>
      <c r="AK118" s="95">
        <f t="shared" si="13"/>
        <v>0</v>
      </c>
      <c r="AL118" s="95">
        <f t="shared" si="14"/>
        <v>0</v>
      </c>
      <c r="AM118" s="33"/>
      <c r="AN118" s="66"/>
    </row>
    <row r="119" spans="1:40" s="18" customFormat="1" x14ac:dyDescent="0.25">
      <c r="A119" s="39" t="s">
        <v>384</v>
      </c>
      <c r="B119" s="70" t="s">
        <v>385</v>
      </c>
      <c r="C119" s="71" t="s">
        <v>216</v>
      </c>
      <c r="D119" s="95">
        <v>0</v>
      </c>
      <c r="E119" s="95">
        <v>0</v>
      </c>
      <c r="F119" s="95">
        <v>0</v>
      </c>
      <c r="G119" s="95">
        <v>0</v>
      </c>
      <c r="H119" s="95">
        <v>0</v>
      </c>
      <c r="I119" s="95">
        <v>0</v>
      </c>
      <c r="J119" s="95">
        <v>0</v>
      </c>
      <c r="K119" s="95">
        <v>0</v>
      </c>
      <c r="L119" s="95">
        <v>0</v>
      </c>
      <c r="M119" s="95">
        <v>0</v>
      </c>
      <c r="N119" s="95">
        <v>0</v>
      </c>
      <c r="O119" s="95">
        <v>0</v>
      </c>
      <c r="P119" s="95">
        <v>0</v>
      </c>
      <c r="Q119" s="95">
        <v>0</v>
      </c>
      <c r="R119" s="95">
        <v>0</v>
      </c>
      <c r="S119" s="95">
        <v>0</v>
      </c>
      <c r="T119" s="95">
        <v>0</v>
      </c>
      <c r="U119" s="95">
        <v>0</v>
      </c>
      <c r="V119" s="95">
        <v>0</v>
      </c>
      <c r="W119" s="95">
        <v>0</v>
      </c>
      <c r="X119" s="95">
        <v>0</v>
      </c>
      <c r="Y119" s="95">
        <v>0</v>
      </c>
      <c r="Z119" s="95">
        <v>0</v>
      </c>
      <c r="AA119" s="95">
        <v>0</v>
      </c>
      <c r="AB119" s="95">
        <v>0</v>
      </c>
      <c r="AC119" s="95">
        <v>0</v>
      </c>
      <c r="AD119" s="95">
        <v>0</v>
      </c>
      <c r="AE119" s="95">
        <v>0</v>
      </c>
      <c r="AF119" s="95">
        <f t="shared" si="8"/>
        <v>0</v>
      </c>
      <c r="AG119" s="95">
        <f t="shared" si="9"/>
        <v>0</v>
      </c>
      <c r="AH119" s="95">
        <f t="shared" si="10"/>
        <v>0</v>
      </c>
      <c r="AI119" s="95">
        <f t="shared" si="11"/>
        <v>0</v>
      </c>
      <c r="AJ119" s="95">
        <f t="shared" si="12"/>
        <v>0</v>
      </c>
      <c r="AK119" s="95">
        <f t="shared" si="13"/>
        <v>0</v>
      </c>
      <c r="AL119" s="95">
        <f t="shared" si="14"/>
        <v>0</v>
      </c>
      <c r="AM119" s="33"/>
      <c r="AN119" s="66"/>
    </row>
    <row r="120" spans="1:40" s="18" customFormat="1" x14ac:dyDescent="0.25">
      <c r="A120" s="39" t="s">
        <v>386</v>
      </c>
      <c r="B120" s="70" t="s">
        <v>387</v>
      </c>
      <c r="C120" s="71" t="s">
        <v>216</v>
      </c>
      <c r="D120" s="95">
        <v>0</v>
      </c>
      <c r="E120" s="95">
        <v>0</v>
      </c>
      <c r="F120" s="95">
        <v>0</v>
      </c>
      <c r="G120" s="95">
        <v>0</v>
      </c>
      <c r="H120" s="95">
        <v>0</v>
      </c>
      <c r="I120" s="95">
        <v>0</v>
      </c>
      <c r="J120" s="95">
        <v>0</v>
      </c>
      <c r="K120" s="95">
        <v>0</v>
      </c>
      <c r="L120" s="95">
        <v>0</v>
      </c>
      <c r="M120" s="95">
        <v>0</v>
      </c>
      <c r="N120" s="95">
        <v>0</v>
      </c>
      <c r="O120" s="95">
        <v>0</v>
      </c>
      <c r="P120" s="95">
        <v>0</v>
      </c>
      <c r="Q120" s="95">
        <v>0</v>
      </c>
      <c r="R120" s="95">
        <v>0</v>
      </c>
      <c r="S120" s="95">
        <v>0</v>
      </c>
      <c r="T120" s="95">
        <v>0</v>
      </c>
      <c r="U120" s="95">
        <v>0</v>
      </c>
      <c r="V120" s="95">
        <v>0</v>
      </c>
      <c r="W120" s="95">
        <v>0</v>
      </c>
      <c r="X120" s="95">
        <v>0</v>
      </c>
      <c r="Y120" s="95">
        <v>0</v>
      </c>
      <c r="Z120" s="95">
        <v>0</v>
      </c>
      <c r="AA120" s="95">
        <v>0</v>
      </c>
      <c r="AB120" s="95">
        <v>0</v>
      </c>
      <c r="AC120" s="95">
        <v>0</v>
      </c>
      <c r="AD120" s="95">
        <v>0</v>
      </c>
      <c r="AE120" s="95">
        <v>0</v>
      </c>
      <c r="AF120" s="95">
        <f t="shared" si="8"/>
        <v>0</v>
      </c>
      <c r="AG120" s="95">
        <f t="shared" si="9"/>
        <v>0</v>
      </c>
      <c r="AH120" s="95">
        <f t="shared" si="10"/>
        <v>0</v>
      </c>
      <c r="AI120" s="95">
        <f t="shared" si="11"/>
        <v>0</v>
      </c>
      <c r="AJ120" s="95">
        <f t="shared" si="12"/>
        <v>0</v>
      </c>
      <c r="AK120" s="95">
        <f t="shared" si="13"/>
        <v>0</v>
      </c>
      <c r="AL120" s="95">
        <f t="shared" si="14"/>
        <v>0</v>
      </c>
      <c r="AM120" s="33"/>
      <c r="AN120" s="66"/>
    </row>
    <row r="121" spans="1:40" s="18" customFormat="1" ht="31.5" x14ac:dyDescent="0.25">
      <c r="A121" s="39" t="s">
        <v>388</v>
      </c>
      <c r="B121" s="70" t="s">
        <v>389</v>
      </c>
      <c r="C121" s="71" t="s">
        <v>216</v>
      </c>
      <c r="D121" s="95">
        <v>0</v>
      </c>
      <c r="E121" s="95">
        <v>0</v>
      </c>
      <c r="F121" s="95">
        <v>0</v>
      </c>
      <c r="G121" s="95">
        <v>0</v>
      </c>
      <c r="H121" s="95">
        <v>0</v>
      </c>
      <c r="I121" s="95">
        <v>0</v>
      </c>
      <c r="J121" s="95">
        <v>0</v>
      </c>
      <c r="K121" s="95">
        <v>0</v>
      </c>
      <c r="L121" s="95">
        <v>0</v>
      </c>
      <c r="M121" s="95">
        <v>0</v>
      </c>
      <c r="N121" s="95">
        <v>0</v>
      </c>
      <c r="O121" s="95">
        <v>0</v>
      </c>
      <c r="P121" s="95">
        <v>0</v>
      </c>
      <c r="Q121" s="95">
        <v>0</v>
      </c>
      <c r="R121" s="95">
        <v>0</v>
      </c>
      <c r="S121" s="95">
        <v>0</v>
      </c>
      <c r="T121" s="95">
        <v>0</v>
      </c>
      <c r="U121" s="95">
        <v>0</v>
      </c>
      <c r="V121" s="95">
        <v>0</v>
      </c>
      <c r="W121" s="95">
        <v>0</v>
      </c>
      <c r="X121" s="95">
        <v>0</v>
      </c>
      <c r="Y121" s="95">
        <v>0</v>
      </c>
      <c r="Z121" s="95">
        <v>0</v>
      </c>
      <c r="AA121" s="95">
        <v>0</v>
      </c>
      <c r="AB121" s="95">
        <v>0</v>
      </c>
      <c r="AC121" s="95">
        <v>0</v>
      </c>
      <c r="AD121" s="95">
        <v>0</v>
      </c>
      <c r="AE121" s="95">
        <v>0</v>
      </c>
      <c r="AF121" s="95">
        <f t="shared" si="8"/>
        <v>0</v>
      </c>
      <c r="AG121" s="95">
        <f t="shared" si="9"/>
        <v>0</v>
      </c>
      <c r="AH121" s="95">
        <f t="shared" si="10"/>
        <v>0</v>
      </c>
      <c r="AI121" s="95">
        <f t="shared" si="11"/>
        <v>0</v>
      </c>
      <c r="AJ121" s="95">
        <f t="shared" si="12"/>
        <v>0</v>
      </c>
      <c r="AK121" s="95">
        <f t="shared" si="13"/>
        <v>0</v>
      </c>
      <c r="AL121" s="95">
        <f t="shared" si="14"/>
        <v>0</v>
      </c>
      <c r="AM121" s="33"/>
      <c r="AN121" s="66"/>
    </row>
    <row r="122" spans="1:40" s="18" customFormat="1" ht="31.5" x14ac:dyDescent="0.25">
      <c r="A122" s="39" t="s">
        <v>390</v>
      </c>
      <c r="B122" s="70" t="s">
        <v>305</v>
      </c>
      <c r="C122" s="71" t="s">
        <v>216</v>
      </c>
      <c r="D122" s="95">
        <v>0</v>
      </c>
      <c r="E122" s="95">
        <v>0</v>
      </c>
      <c r="F122" s="95">
        <v>0</v>
      </c>
      <c r="G122" s="95">
        <v>0</v>
      </c>
      <c r="H122" s="95">
        <v>0</v>
      </c>
      <c r="I122" s="95">
        <v>0</v>
      </c>
      <c r="J122" s="95">
        <v>0</v>
      </c>
      <c r="K122" s="95">
        <v>0</v>
      </c>
      <c r="L122" s="95">
        <v>0</v>
      </c>
      <c r="M122" s="95">
        <v>0</v>
      </c>
      <c r="N122" s="95">
        <v>0</v>
      </c>
      <c r="O122" s="95">
        <v>0</v>
      </c>
      <c r="P122" s="95">
        <v>0</v>
      </c>
      <c r="Q122" s="95">
        <v>0</v>
      </c>
      <c r="R122" s="95">
        <v>0</v>
      </c>
      <c r="S122" s="95">
        <v>0</v>
      </c>
      <c r="T122" s="95">
        <v>0</v>
      </c>
      <c r="U122" s="95">
        <v>0</v>
      </c>
      <c r="V122" s="95">
        <v>0</v>
      </c>
      <c r="W122" s="95">
        <v>0</v>
      </c>
      <c r="X122" s="95">
        <v>0</v>
      </c>
      <c r="Y122" s="95">
        <v>0</v>
      </c>
      <c r="Z122" s="95">
        <v>0</v>
      </c>
      <c r="AA122" s="95">
        <v>0</v>
      </c>
      <c r="AB122" s="95">
        <v>0</v>
      </c>
      <c r="AC122" s="95">
        <v>0</v>
      </c>
      <c r="AD122" s="95">
        <v>0</v>
      </c>
      <c r="AE122" s="95">
        <v>0</v>
      </c>
      <c r="AF122" s="95">
        <f t="shared" si="8"/>
        <v>0</v>
      </c>
      <c r="AG122" s="95">
        <f t="shared" si="9"/>
        <v>0</v>
      </c>
      <c r="AH122" s="95">
        <f t="shared" si="10"/>
        <v>0</v>
      </c>
      <c r="AI122" s="95">
        <f t="shared" si="11"/>
        <v>0</v>
      </c>
      <c r="AJ122" s="95">
        <f t="shared" si="12"/>
        <v>0</v>
      </c>
      <c r="AK122" s="95">
        <f t="shared" si="13"/>
        <v>0</v>
      </c>
      <c r="AL122" s="95">
        <f t="shared" si="14"/>
        <v>0</v>
      </c>
      <c r="AM122" s="33"/>
      <c r="AN122" s="66"/>
    </row>
    <row r="123" spans="1:40" s="18" customFormat="1" ht="31.5" x14ac:dyDescent="0.25">
      <c r="A123" s="39" t="s">
        <v>391</v>
      </c>
      <c r="B123" s="70" t="s">
        <v>392</v>
      </c>
      <c r="C123" s="71" t="s">
        <v>216</v>
      </c>
      <c r="D123" s="95">
        <v>0</v>
      </c>
      <c r="E123" s="95">
        <v>0</v>
      </c>
      <c r="F123" s="95">
        <v>0</v>
      </c>
      <c r="G123" s="95">
        <v>0</v>
      </c>
      <c r="H123" s="95">
        <v>0</v>
      </c>
      <c r="I123" s="95">
        <v>0</v>
      </c>
      <c r="J123" s="95">
        <v>0</v>
      </c>
      <c r="K123" s="95">
        <v>0</v>
      </c>
      <c r="L123" s="95">
        <v>0</v>
      </c>
      <c r="M123" s="95">
        <v>0</v>
      </c>
      <c r="N123" s="95">
        <v>0</v>
      </c>
      <c r="O123" s="95">
        <v>0</v>
      </c>
      <c r="P123" s="95">
        <v>0</v>
      </c>
      <c r="Q123" s="95">
        <v>0</v>
      </c>
      <c r="R123" s="95">
        <v>0</v>
      </c>
      <c r="S123" s="95">
        <v>0</v>
      </c>
      <c r="T123" s="95">
        <v>0</v>
      </c>
      <c r="U123" s="95">
        <v>0</v>
      </c>
      <c r="V123" s="95">
        <v>0</v>
      </c>
      <c r="W123" s="95">
        <v>0</v>
      </c>
      <c r="X123" s="95">
        <v>0</v>
      </c>
      <c r="Y123" s="95">
        <v>0</v>
      </c>
      <c r="Z123" s="95">
        <v>0</v>
      </c>
      <c r="AA123" s="95">
        <v>0</v>
      </c>
      <c r="AB123" s="95">
        <v>0</v>
      </c>
      <c r="AC123" s="95">
        <v>0</v>
      </c>
      <c r="AD123" s="95">
        <v>0</v>
      </c>
      <c r="AE123" s="95">
        <v>0</v>
      </c>
      <c r="AF123" s="95">
        <f t="shared" si="8"/>
        <v>0</v>
      </c>
      <c r="AG123" s="95">
        <f t="shared" si="9"/>
        <v>0</v>
      </c>
      <c r="AH123" s="95">
        <f t="shared" si="10"/>
        <v>0</v>
      </c>
      <c r="AI123" s="95">
        <f t="shared" si="11"/>
        <v>0</v>
      </c>
      <c r="AJ123" s="95">
        <f t="shared" si="12"/>
        <v>0</v>
      </c>
      <c r="AK123" s="95">
        <f t="shared" si="13"/>
        <v>0</v>
      </c>
      <c r="AL123" s="95">
        <f t="shared" si="14"/>
        <v>0</v>
      </c>
      <c r="AM123" s="33"/>
      <c r="AN123" s="66"/>
    </row>
    <row r="124" spans="1:40" s="18" customFormat="1" ht="31.5" x14ac:dyDescent="0.25">
      <c r="A124" s="39" t="s">
        <v>393</v>
      </c>
      <c r="B124" s="70" t="s">
        <v>394</v>
      </c>
      <c r="C124" s="71" t="s">
        <v>216</v>
      </c>
      <c r="D124" s="95">
        <v>0</v>
      </c>
      <c r="E124" s="95">
        <v>0</v>
      </c>
      <c r="F124" s="95">
        <v>0</v>
      </c>
      <c r="G124" s="95">
        <v>0</v>
      </c>
      <c r="H124" s="95">
        <v>0</v>
      </c>
      <c r="I124" s="95">
        <v>0</v>
      </c>
      <c r="J124" s="95">
        <v>0</v>
      </c>
      <c r="K124" s="95">
        <v>0</v>
      </c>
      <c r="L124" s="95">
        <v>0</v>
      </c>
      <c r="M124" s="95">
        <v>0</v>
      </c>
      <c r="N124" s="95">
        <v>0</v>
      </c>
      <c r="O124" s="95">
        <v>0</v>
      </c>
      <c r="P124" s="95">
        <v>0</v>
      </c>
      <c r="Q124" s="95">
        <v>0</v>
      </c>
      <c r="R124" s="95">
        <v>0</v>
      </c>
      <c r="S124" s="95">
        <v>0</v>
      </c>
      <c r="T124" s="95">
        <v>0</v>
      </c>
      <c r="U124" s="95">
        <v>0</v>
      </c>
      <c r="V124" s="95">
        <v>0</v>
      </c>
      <c r="W124" s="95">
        <v>0</v>
      </c>
      <c r="X124" s="95">
        <v>0</v>
      </c>
      <c r="Y124" s="95">
        <v>0</v>
      </c>
      <c r="Z124" s="95">
        <v>0</v>
      </c>
      <c r="AA124" s="95">
        <v>0</v>
      </c>
      <c r="AB124" s="95">
        <v>0</v>
      </c>
      <c r="AC124" s="95">
        <v>0</v>
      </c>
      <c r="AD124" s="95">
        <v>0</v>
      </c>
      <c r="AE124" s="95">
        <v>0</v>
      </c>
      <c r="AF124" s="95">
        <f t="shared" si="8"/>
        <v>0</v>
      </c>
      <c r="AG124" s="95">
        <f t="shared" si="9"/>
        <v>0</v>
      </c>
      <c r="AH124" s="95">
        <f t="shared" si="10"/>
        <v>0</v>
      </c>
      <c r="AI124" s="95">
        <f t="shared" si="11"/>
        <v>0</v>
      </c>
      <c r="AJ124" s="95">
        <f t="shared" si="12"/>
        <v>0</v>
      </c>
      <c r="AK124" s="95">
        <f t="shared" si="13"/>
        <v>0</v>
      </c>
      <c r="AL124" s="95">
        <f t="shared" si="14"/>
        <v>0</v>
      </c>
      <c r="AM124" s="33"/>
      <c r="AN124" s="66"/>
    </row>
    <row r="125" spans="1:40" s="18" customFormat="1" ht="31.5" x14ac:dyDescent="0.25">
      <c r="A125" s="39" t="s">
        <v>395</v>
      </c>
      <c r="B125" s="70" t="s">
        <v>396</v>
      </c>
      <c r="C125" s="71" t="s">
        <v>216</v>
      </c>
      <c r="D125" s="95">
        <v>0</v>
      </c>
      <c r="E125" s="95">
        <v>0</v>
      </c>
      <c r="F125" s="95">
        <v>0</v>
      </c>
      <c r="G125" s="95">
        <v>0</v>
      </c>
      <c r="H125" s="95">
        <v>0</v>
      </c>
      <c r="I125" s="95">
        <v>0</v>
      </c>
      <c r="J125" s="95">
        <v>0</v>
      </c>
      <c r="K125" s="95">
        <v>0</v>
      </c>
      <c r="L125" s="95">
        <v>0</v>
      </c>
      <c r="M125" s="95">
        <v>0</v>
      </c>
      <c r="N125" s="95">
        <v>0</v>
      </c>
      <c r="O125" s="95">
        <v>0</v>
      </c>
      <c r="P125" s="95">
        <v>0</v>
      </c>
      <c r="Q125" s="95">
        <v>0</v>
      </c>
      <c r="R125" s="95">
        <v>0</v>
      </c>
      <c r="S125" s="95">
        <v>0</v>
      </c>
      <c r="T125" s="95">
        <v>0</v>
      </c>
      <c r="U125" s="95">
        <v>0</v>
      </c>
      <c r="V125" s="95">
        <v>0</v>
      </c>
      <c r="W125" s="95">
        <v>0</v>
      </c>
      <c r="X125" s="95">
        <v>0</v>
      </c>
      <c r="Y125" s="95">
        <v>0</v>
      </c>
      <c r="Z125" s="95">
        <v>0</v>
      </c>
      <c r="AA125" s="95">
        <v>0</v>
      </c>
      <c r="AB125" s="95">
        <v>0</v>
      </c>
      <c r="AC125" s="95">
        <v>0</v>
      </c>
      <c r="AD125" s="95">
        <v>0</v>
      </c>
      <c r="AE125" s="95">
        <v>0</v>
      </c>
      <c r="AF125" s="95">
        <f t="shared" si="8"/>
        <v>0</v>
      </c>
      <c r="AG125" s="95">
        <f t="shared" si="9"/>
        <v>0</v>
      </c>
      <c r="AH125" s="95">
        <f t="shared" si="10"/>
        <v>0</v>
      </c>
      <c r="AI125" s="95">
        <f t="shared" si="11"/>
        <v>0</v>
      </c>
      <c r="AJ125" s="95">
        <f t="shared" si="12"/>
        <v>0</v>
      </c>
      <c r="AK125" s="95">
        <f t="shared" si="13"/>
        <v>0</v>
      </c>
      <c r="AL125" s="95">
        <f t="shared" si="14"/>
        <v>0</v>
      </c>
      <c r="AM125" s="33"/>
      <c r="AN125" s="66"/>
    </row>
    <row r="126" spans="1:40" s="18" customFormat="1" ht="31.5" x14ac:dyDescent="0.25">
      <c r="A126" s="39" t="s">
        <v>397</v>
      </c>
      <c r="B126" s="70" t="s">
        <v>398</v>
      </c>
      <c r="C126" s="71" t="s">
        <v>216</v>
      </c>
      <c r="D126" s="95">
        <v>0</v>
      </c>
      <c r="E126" s="95">
        <v>0</v>
      </c>
      <c r="F126" s="95">
        <v>0</v>
      </c>
      <c r="G126" s="95">
        <v>0</v>
      </c>
      <c r="H126" s="95">
        <v>0</v>
      </c>
      <c r="I126" s="95">
        <v>0</v>
      </c>
      <c r="J126" s="95">
        <v>0</v>
      </c>
      <c r="K126" s="95">
        <v>0</v>
      </c>
      <c r="L126" s="95">
        <v>0</v>
      </c>
      <c r="M126" s="95">
        <v>0</v>
      </c>
      <c r="N126" s="95">
        <v>0</v>
      </c>
      <c r="O126" s="95">
        <v>0</v>
      </c>
      <c r="P126" s="95">
        <v>0</v>
      </c>
      <c r="Q126" s="95">
        <v>0</v>
      </c>
      <c r="R126" s="95">
        <v>0</v>
      </c>
      <c r="S126" s="95">
        <v>0</v>
      </c>
      <c r="T126" s="95">
        <v>0</v>
      </c>
      <c r="U126" s="95">
        <v>0</v>
      </c>
      <c r="V126" s="95">
        <v>0</v>
      </c>
      <c r="W126" s="95">
        <v>0</v>
      </c>
      <c r="X126" s="95">
        <v>0</v>
      </c>
      <c r="Y126" s="95">
        <v>0</v>
      </c>
      <c r="Z126" s="95">
        <v>0</v>
      </c>
      <c r="AA126" s="95">
        <v>0</v>
      </c>
      <c r="AB126" s="95">
        <v>0</v>
      </c>
      <c r="AC126" s="95">
        <v>0</v>
      </c>
      <c r="AD126" s="95">
        <v>0</v>
      </c>
      <c r="AE126" s="95">
        <v>0</v>
      </c>
      <c r="AF126" s="95">
        <f t="shared" si="8"/>
        <v>0</v>
      </c>
      <c r="AG126" s="95">
        <f t="shared" si="9"/>
        <v>0</v>
      </c>
      <c r="AH126" s="95">
        <f t="shared" si="10"/>
        <v>0</v>
      </c>
      <c r="AI126" s="95">
        <f t="shared" si="11"/>
        <v>0</v>
      </c>
      <c r="AJ126" s="95">
        <f t="shared" si="12"/>
        <v>0</v>
      </c>
      <c r="AK126" s="95">
        <f t="shared" si="13"/>
        <v>0</v>
      </c>
      <c r="AL126" s="95">
        <f t="shared" si="14"/>
        <v>0</v>
      </c>
      <c r="AM126" s="33"/>
      <c r="AN126" s="66"/>
    </row>
    <row r="127" spans="1:40" s="18" customFormat="1" ht="47.25" x14ac:dyDescent="0.25">
      <c r="A127" s="39" t="s">
        <v>399</v>
      </c>
      <c r="B127" s="70" t="s">
        <v>400</v>
      </c>
      <c r="C127" s="71" t="s">
        <v>216</v>
      </c>
      <c r="D127" s="95">
        <v>0</v>
      </c>
      <c r="E127" s="95">
        <v>0</v>
      </c>
      <c r="F127" s="95">
        <v>0</v>
      </c>
      <c r="G127" s="95">
        <v>0</v>
      </c>
      <c r="H127" s="95">
        <v>0</v>
      </c>
      <c r="I127" s="95">
        <v>0</v>
      </c>
      <c r="J127" s="95">
        <v>0</v>
      </c>
      <c r="K127" s="95">
        <v>0</v>
      </c>
      <c r="L127" s="95">
        <v>0</v>
      </c>
      <c r="M127" s="95">
        <v>0</v>
      </c>
      <c r="N127" s="95">
        <v>0</v>
      </c>
      <c r="O127" s="95">
        <v>0</v>
      </c>
      <c r="P127" s="95">
        <v>0</v>
      </c>
      <c r="Q127" s="95">
        <v>0</v>
      </c>
      <c r="R127" s="95">
        <v>0</v>
      </c>
      <c r="S127" s="95">
        <v>0</v>
      </c>
      <c r="T127" s="95">
        <v>0</v>
      </c>
      <c r="U127" s="95">
        <v>0</v>
      </c>
      <c r="V127" s="95">
        <v>0</v>
      </c>
      <c r="W127" s="95">
        <v>0</v>
      </c>
      <c r="X127" s="95">
        <v>0</v>
      </c>
      <c r="Y127" s="95">
        <v>0</v>
      </c>
      <c r="Z127" s="95">
        <v>0</v>
      </c>
      <c r="AA127" s="95">
        <v>0</v>
      </c>
      <c r="AB127" s="95">
        <v>0</v>
      </c>
      <c r="AC127" s="95">
        <v>0</v>
      </c>
      <c r="AD127" s="95">
        <v>0</v>
      </c>
      <c r="AE127" s="95">
        <v>0</v>
      </c>
      <c r="AF127" s="95">
        <f t="shared" si="8"/>
        <v>0</v>
      </c>
      <c r="AG127" s="95">
        <f t="shared" si="9"/>
        <v>0</v>
      </c>
      <c r="AH127" s="95">
        <f t="shared" si="10"/>
        <v>0</v>
      </c>
      <c r="AI127" s="95">
        <f t="shared" si="11"/>
        <v>0</v>
      </c>
      <c r="AJ127" s="95">
        <f t="shared" si="12"/>
        <v>0</v>
      </c>
      <c r="AK127" s="95">
        <f t="shared" si="13"/>
        <v>0</v>
      </c>
      <c r="AL127" s="95">
        <f t="shared" si="14"/>
        <v>0</v>
      </c>
      <c r="AM127" s="33"/>
      <c r="AN127" s="66"/>
    </row>
    <row r="128" spans="1:40" s="18" customFormat="1" ht="31.5" x14ac:dyDescent="0.25">
      <c r="A128" s="39" t="s">
        <v>401</v>
      </c>
      <c r="B128" s="70" t="s">
        <v>307</v>
      </c>
      <c r="C128" s="71" t="s">
        <v>216</v>
      </c>
      <c r="D128" s="95">
        <v>0</v>
      </c>
      <c r="E128" s="95">
        <v>0</v>
      </c>
      <c r="F128" s="95">
        <v>0</v>
      </c>
      <c r="G128" s="95">
        <v>0</v>
      </c>
      <c r="H128" s="95">
        <v>0</v>
      </c>
      <c r="I128" s="95">
        <v>0</v>
      </c>
      <c r="J128" s="95">
        <v>0</v>
      </c>
      <c r="K128" s="95">
        <v>0</v>
      </c>
      <c r="L128" s="95">
        <v>0</v>
      </c>
      <c r="M128" s="95">
        <v>0</v>
      </c>
      <c r="N128" s="95">
        <v>0</v>
      </c>
      <c r="O128" s="95">
        <v>0</v>
      </c>
      <c r="P128" s="95">
        <v>0</v>
      </c>
      <c r="Q128" s="95">
        <v>0</v>
      </c>
      <c r="R128" s="95">
        <v>0</v>
      </c>
      <c r="S128" s="95">
        <v>0</v>
      </c>
      <c r="T128" s="95">
        <v>0</v>
      </c>
      <c r="U128" s="95">
        <v>0</v>
      </c>
      <c r="V128" s="95">
        <v>0</v>
      </c>
      <c r="W128" s="95">
        <v>0</v>
      </c>
      <c r="X128" s="95">
        <v>0</v>
      </c>
      <c r="Y128" s="95">
        <v>0</v>
      </c>
      <c r="Z128" s="95">
        <v>0</v>
      </c>
      <c r="AA128" s="95">
        <v>0</v>
      </c>
      <c r="AB128" s="95">
        <v>0</v>
      </c>
      <c r="AC128" s="95">
        <v>0</v>
      </c>
      <c r="AD128" s="95">
        <v>0</v>
      </c>
      <c r="AE128" s="95">
        <v>0</v>
      </c>
      <c r="AF128" s="95">
        <f t="shared" si="8"/>
        <v>0</v>
      </c>
      <c r="AG128" s="95">
        <f t="shared" si="9"/>
        <v>0</v>
      </c>
      <c r="AH128" s="95">
        <f t="shared" si="10"/>
        <v>0</v>
      </c>
      <c r="AI128" s="95">
        <f t="shared" si="11"/>
        <v>0</v>
      </c>
      <c r="AJ128" s="95">
        <f t="shared" si="12"/>
        <v>0</v>
      </c>
      <c r="AK128" s="95">
        <f t="shared" si="13"/>
        <v>0</v>
      </c>
      <c r="AL128" s="95">
        <f t="shared" si="14"/>
        <v>0</v>
      </c>
      <c r="AM128" s="33"/>
      <c r="AN128" s="66"/>
    </row>
    <row r="129" spans="1:40" s="18" customFormat="1" ht="31.5" x14ac:dyDescent="0.25">
      <c r="A129" s="39" t="s">
        <v>402</v>
      </c>
      <c r="B129" s="70" t="s">
        <v>403</v>
      </c>
      <c r="C129" s="71" t="s">
        <v>216</v>
      </c>
      <c r="D129" s="95">
        <v>0</v>
      </c>
      <c r="E129" s="95">
        <v>0</v>
      </c>
      <c r="F129" s="95">
        <v>0</v>
      </c>
      <c r="G129" s="95">
        <v>0</v>
      </c>
      <c r="H129" s="95">
        <v>0</v>
      </c>
      <c r="I129" s="95">
        <v>0</v>
      </c>
      <c r="J129" s="95">
        <v>0</v>
      </c>
      <c r="K129" s="95">
        <v>0</v>
      </c>
      <c r="L129" s="95">
        <v>0</v>
      </c>
      <c r="M129" s="95">
        <v>0</v>
      </c>
      <c r="N129" s="95">
        <v>0</v>
      </c>
      <c r="O129" s="95">
        <v>0</v>
      </c>
      <c r="P129" s="95">
        <v>0</v>
      </c>
      <c r="Q129" s="95">
        <v>0</v>
      </c>
      <c r="R129" s="95">
        <v>0</v>
      </c>
      <c r="S129" s="95">
        <v>0</v>
      </c>
      <c r="T129" s="95">
        <v>0</v>
      </c>
      <c r="U129" s="95">
        <v>0</v>
      </c>
      <c r="V129" s="95">
        <v>0</v>
      </c>
      <c r="W129" s="95">
        <v>0</v>
      </c>
      <c r="X129" s="95">
        <v>0</v>
      </c>
      <c r="Y129" s="95">
        <v>0</v>
      </c>
      <c r="Z129" s="95">
        <v>0</v>
      </c>
      <c r="AA129" s="95">
        <v>0</v>
      </c>
      <c r="AB129" s="95">
        <v>0</v>
      </c>
      <c r="AC129" s="95">
        <v>0</v>
      </c>
      <c r="AD129" s="95">
        <v>0</v>
      </c>
      <c r="AE129" s="95">
        <v>0</v>
      </c>
      <c r="AF129" s="95">
        <f t="shared" si="8"/>
        <v>0</v>
      </c>
      <c r="AG129" s="95">
        <f t="shared" si="9"/>
        <v>0</v>
      </c>
      <c r="AH129" s="95">
        <f t="shared" si="10"/>
        <v>0</v>
      </c>
      <c r="AI129" s="95">
        <f t="shared" si="11"/>
        <v>0</v>
      </c>
      <c r="AJ129" s="95">
        <f t="shared" si="12"/>
        <v>0</v>
      </c>
      <c r="AK129" s="95">
        <f t="shared" si="13"/>
        <v>0</v>
      </c>
      <c r="AL129" s="95">
        <f t="shared" si="14"/>
        <v>0</v>
      </c>
      <c r="AM129" s="33"/>
      <c r="AN129" s="66"/>
    </row>
    <row r="130" spans="1:40" s="18" customFormat="1" ht="47.25" x14ac:dyDescent="0.25">
      <c r="A130" s="39" t="s">
        <v>404</v>
      </c>
      <c r="B130" s="70" t="s">
        <v>405</v>
      </c>
      <c r="C130" s="71" t="s">
        <v>216</v>
      </c>
      <c r="D130" s="95">
        <v>0</v>
      </c>
      <c r="E130" s="95">
        <v>0</v>
      </c>
      <c r="F130" s="95">
        <v>0</v>
      </c>
      <c r="G130" s="95">
        <v>0</v>
      </c>
      <c r="H130" s="95">
        <v>0</v>
      </c>
      <c r="I130" s="95">
        <v>0</v>
      </c>
      <c r="J130" s="95">
        <v>0</v>
      </c>
      <c r="K130" s="95">
        <v>0</v>
      </c>
      <c r="L130" s="95">
        <v>0</v>
      </c>
      <c r="M130" s="95">
        <v>0</v>
      </c>
      <c r="N130" s="95">
        <v>0</v>
      </c>
      <c r="O130" s="95">
        <v>0</v>
      </c>
      <c r="P130" s="95">
        <v>0</v>
      </c>
      <c r="Q130" s="95">
        <v>0</v>
      </c>
      <c r="R130" s="95">
        <v>0</v>
      </c>
      <c r="S130" s="95">
        <v>0</v>
      </c>
      <c r="T130" s="95">
        <v>0</v>
      </c>
      <c r="U130" s="95">
        <v>0</v>
      </c>
      <c r="V130" s="95">
        <v>0</v>
      </c>
      <c r="W130" s="95">
        <v>0</v>
      </c>
      <c r="X130" s="95">
        <v>0</v>
      </c>
      <c r="Y130" s="95">
        <v>0</v>
      </c>
      <c r="Z130" s="95">
        <v>0</v>
      </c>
      <c r="AA130" s="95">
        <v>0</v>
      </c>
      <c r="AB130" s="95">
        <v>0</v>
      </c>
      <c r="AC130" s="95">
        <v>0</v>
      </c>
      <c r="AD130" s="95">
        <v>0</v>
      </c>
      <c r="AE130" s="95">
        <v>0</v>
      </c>
      <c r="AF130" s="95">
        <f t="shared" si="8"/>
        <v>0</v>
      </c>
      <c r="AG130" s="95">
        <f t="shared" si="9"/>
        <v>0</v>
      </c>
      <c r="AH130" s="95">
        <f t="shared" si="10"/>
        <v>0</v>
      </c>
      <c r="AI130" s="95">
        <f t="shared" si="11"/>
        <v>0</v>
      </c>
      <c r="AJ130" s="95">
        <f t="shared" si="12"/>
        <v>0</v>
      </c>
      <c r="AK130" s="95">
        <f t="shared" si="13"/>
        <v>0</v>
      </c>
      <c r="AL130" s="95">
        <f t="shared" si="14"/>
        <v>0</v>
      </c>
      <c r="AM130" s="33"/>
      <c r="AN130" s="66"/>
    </row>
    <row r="131" spans="1:40" s="18" customFormat="1" x14ac:dyDescent="0.25">
      <c r="A131" s="39" t="s">
        <v>406</v>
      </c>
      <c r="B131" s="70" t="s">
        <v>407</v>
      </c>
      <c r="C131" s="71" t="s">
        <v>216</v>
      </c>
      <c r="D131" s="95">
        <v>0</v>
      </c>
      <c r="E131" s="95">
        <v>0</v>
      </c>
      <c r="F131" s="95">
        <v>0</v>
      </c>
      <c r="G131" s="95">
        <v>0</v>
      </c>
      <c r="H131" s="95">
        <v>0</v>
      </c>
      <c r="I131" s="95">
        <v>0</v>
      </c>
      <c r="J131" s="95">
        <v>0</v>
      </c>
      <c r="K131" s="95">
        <v>0</v>
      </c>
      <c r="L131" s="95">
        <v>0</v>
      </c>
      <c r="M131" s="95">
        <v>0</v>
      </c>
      <c r="N131" s="95">
        <v>0</v>
      </c>
      <c r="O131" s="95">
        <v>0</v>
      </c>
      <c r="P131" s="95">
        <v>0</v>
      </c>
      <c r="Q131" s="95">
        <v>0</v>
      </c>
      <c r="R131" s="95">
        <v>0</v>
      </c>
      <c r="S131" s="95">
        <v>0</v>
      </c>
      <c r="T131" s="95">
        <v>0</v>
      </c>
      <c r="U131" s="95">
        <v>0</v>
      </c>
      <c r="V131" s="95">
        <v>0</v>
      </c>
      <c r="W131" s="95">
        <v>0</v>
      </c>
      <c r="X131" s="95">
        <v>0</v>
      </c>
      <c r="Y131" s="95">
        <v>0</v>
      </c>
      <c r="Z131" s="95">
        <v>0</v>
      </c>
      <c r="AA131" s="95">
        <v>0</v>
      </c>
      <c r="AB131" s="95">
        <v>0</v>
      </c>
      <c r="AC131" s="95">
        <v>0</v>
      </c>
      <c r="AD131" s="95">
        <v>0</v>
      </c>
      <c r="AE131" s="95">
        <v>0</v>
      </c>
      <c r="AF131" s="95">
        <f t="shared" si="8"/>
        <v>0</v>
      </c>
      <c r="AG131" s="95">
        <f t="shared" si="9"/>
        <v>0</v>
      </c>
      <c r="AH131" s="95">
        <f t="shared" si="10"/>
        <v>0</v>
      </c>
      <c r="AI131" s="95">
        <f t="shared" si="11"/>
        <v>0</v>
      </c>
      <c r="AJ131" s="95">
        <f t="shared" si="12"/>
        <v>0</v>
      </c>
      <c r="AK131" s="95">
        <f t="shared" si="13"/>
        <v>0</v>
      </c>
      <c r="AL131" s="95">
        <f t="shared" si="14"/>
        <v>0</v>
      </c>
      <c r="AM131" s="33"/>
      <c r="AN131" s="66"/>
    </row>
    <row r="132" spans="1:40" s="18" customFormat="1" ht="31.5" x14ac:dyDescent="0.25">
      <c r="A132" s="39" t="s">
        <v>408</v>
      </c>
      <c r="B132" s="70" t="s">
        <v>409</v>
      </c>
      <c r="C132" s="71" t="s">
        <v>216</v>
      </c>
      <c r="D132" s="95">
        <v>0</v>
      </c>
      <c r="E132" s="95">
        <v>0</v>
      </c>
      <c r="F132" s="95">
        <v>0</v>
      </c>
      <c r="G132" s="95">
        <v>0</v>
      </c>
      <c r="H132" s="95">
        <v>0</v>
      </c>
      <c r="I132" s="95">
        <v>0</v>
      </c>
      <c r="J132" s="95">
        <v>0</v>
      </c>
      <c r="K132" s="95">
        <v>0</v>
      </c>
      <c r="L132" s="95">
        <v>0</v>
      </c>
      <c r="M132" s="95">
        <v>0</v>
      </c>
      <c r="N132" s="95">
        <v>0</v>
      </c>
      <c r="O132" s="95">
        <v>0</v>
      </c>
      <c r="P132" s="95">
        <v>0</v>
      </c>
      <c r="Q132" s="95">
        <v>0</v>
      </c>
      <c r="R132" s="95">
        <v>0</v>
      </c>
      <c r="S132" s="95">
        <v>0</v>
      </c>
      <c r="T132" s="95">
        <v>0</v>
      </c>
      <c r="U132" s="95">
        <v>0</v>
      </c>
      <c r="V132" s="95">
        <v>0</v>
      </c>
      <c r="W132" s="95">
        <v>0</v>
      </c>
      <c r="X132" s="95">
        <v>0</v>
      </c>
      <c r="Y132" s="95">
        <v>0</v>
      </c>
      <c r="Z132" s="95">
        <v>0</v>
      </c>
      <c r="AA132" s="95">
        <v>0</v>
      </c>
      <c r="AB132" s="95">
        <v>0</v>
      </c>
      <c r="AC132" s="95">
        <v>0</v>
      </c>
      <c r="AD132" s="95">
        <v>0</v>
      </c>
      <c r="AE132" s="95">
        <v>0</v>
      </c>
      <c r="AF132" s="95">
        <f t="shared" si="8"/>
        <v>0</v>
      </c>
      <c r="AG132" s="95">
        <f t="shared" si="9"/>
        <v>0</v>
      </c>
      <c r="AH132" s="95">
        <f t="shared" si="10"/>
        <v>0</v>
      </c>
      <c r="AI132" s="95">
        <f t="shared" si="11"/>
        <v>0</v>
      </c>
      <c r="AJ132" s="95">
        <f t="shared" si="12"/>
        <v>0</v>
      </c>
      <c r="AK132" s="95">
        <f t="shared" si="13"/>
        <v>0</v>
      </c>
      <c r="AL132" s="95">
        <f t="shared" si="14"/>
        <v>0</v>
      </c>
      <c r="AM132" s="33"/>
      <c r="AN132" s="66"/>
    </row>
    <row r="133" spans="1:40" s="18" customFormat="1" ht="31.5" x14ac:dyDescent="0.25">
      <c r="A133" s="39" t="s">
        <v>410</v>
      </c>
      <c r="B133" s="70" t="s">
        <v>411</v>
      </c>
      <c r="C133" s="71" t="s">
        <v>216</v>
      </c>
      <c r="D133" s="95">
        <v>0</v>
      </c>
      <c r="E133" s="95">
        <v>0</v>
      </c>
      <c r="F133" s="95">
        <v>0</v>
      </c>
      <c r="G133" s="95">
        <v>0</v>
      </c>
      <c r="H133" s="95">
        <v>0</v>
      </c>
      <c r="I133" s="95">
        <v>0</v>
      </c>
      <c r="J133" s="95">
        <v>0</v>
      </c>
      <c r="K133" s="95">
        <v>0</v>
      </c>
      <c r="L133" s="95">
        <v>0</v>
      </c>
      <c r="M133" s="95">
        <v>0</v>
      </c>
      <c r="N133" s="95">
        <v>0</v>
      </c>
      <c r="O133" s="95">
        <v>0</v>
      </c>
      <c r="P133" s="95">
        <v>0</v>
      </c>
      <c r="Q133" s="95">
        <v>0</v>
      </c>
      <c r="R133" s="95">
        <v>0</v>
      </c>
      <c r="S133" s="95">
        <v>0</v>
      </c>
      <c r="T133" s="95">
        <v>0</v>
      </c>
      <c r="U133" s="95">
        <v>0</v>
      </c>
      <c r="V133" s="95">
        <v>0</v>
      </c>
      <c r="W133" s="95">
        <v>0</v>
      </c>
      <c r="X133" s="95">
        <v>0</v>
      </c>
      <c r="Y133" s="95">
        <v>0</v>
      </c>
      <c r="Z133" s="95">
        <v>0</v>
      </c>
      <c r="AA133" s="95">
        <v>0</v>
      </c>
      <c r="AB133" s="95">
        <v>0</v>
      </c>
      <c r="AC133" s="95">
        <v>0</v>
      </c>
      <c r="AD133" s="95">
        <v>0</v>
      </c>
      <c r="AE133" s="95">
        <v>0</v>
      </c>
      <c r="AF133" s="95">
        <f t="shared" si="8"/>
        <v>0</v>
      </c>
      <c r="AG133" s="95">
        <f t="shared" si="9"/>
        <v>0</v>
      </c>
      <c r="AH133" s="95">
        <f t="shared" si="10"/>
        <v>0</v>
      </c>
      <c r="AI133" s="95">
        <f t="shared" si="11"/>
        <v>0</v>
      </c>
      <c r="AJ133" s="95">
        <f t="shared" si="12"/>
        <v>0</v>
      </c>
      <c r="AK133" s="95">
        <f t="shared" si="13"/>
        <v>0</v>
      </c>
      <c r="AL133" s="95">
        <f t="shared" si="14"/>
        <v>0</v>
      </c>
      <c r="AM133" s="33"/>
      <c r="AN133" s="66"/>
    </row>
    <row r="134" spans="1:40" s="18" customFormat="1" ht="31.5" x14ac:dyDescent="0.25">
      <c r="A134" s="39" t="s">
        <v>412</v>
      </c>
      <c r="B134" s="70" t="s">
        <v>413</v>
      </c>
      <c r="C134" s="71" t="s">
        <v>216</v>
      </c>
      <c r="D134" s="95">
        <v>0</v>
      </c>
      <c r="E134" s="95">
        <v>0</v>
      </c>
      <c r="F134" s="95">
        <v>0</v>
      </c>
      <c r="G134" s="95">
        <v>0</v>
      </c>
      <c r="H134" s="95">
        <v>0</v>
      </c>
      <c r="I134" s="95">
        <v>0</v>
      </c>
      <c r="J134" s="95">
        <v>0</v>
      </c>
      <c r="K134" s="95">
        <v>0</v>
      </c>
      <c r="L134" s="95">
        <v>0</v>
      </c>
      <c r="M134" s="95">
        <v>0</v>
      </c>
      <c r="N134" s="95">
        <v>0</v>
      </c>
      <c r="O134" s="95">
        <v>0</v>
      </c>
      <c r="P134" s="95">
        <v>0</v>
      </c>
      <c r="Q134" s="95">
        <v>0</v>
      </c>
      <c r="R134" s="95">
        <v>0</v>
      </c>
      <c r="S134" s="95">
        <v>0</v>
      </c>
      <c r="T134" s="95">
        <v>0</v>
      </c>
      <c r="U134" s="95">
        <v>0</v>
      </c>
      <c r="V134" s="95">
        <v>0</v>
      </c>
      <c r="W134" s="95">
        <v>0</v>
      </c>
      <c r="X134" s="95">
        <v>0</v>
      </c>
      <c r="Y134" s="95">
        <v>0</v>
      </c>
      <c r="Z134" s="95">
        <v>0</v>
      </c>
      <c r="AA134" s="95">
        <v>0</v>
      </c>
      <c r="AB134" s="95">
        <v>0</v>
      </c>
      <c r="AC134" s="95">
        <v>0</v>
      </c>
      <c r="AD134" s="95">
        <v>0</v>
      </c>
      <c r="AE134" s="95">
        <v>0</v>
      </c>
      <c r="AF134" s="95">
        <f t="shared" si="8"/>
        <v>0</v>
      </c>
      <c r="AG134" s="95">
        <f t="shared" si="9"/>
        <v>0</v>
      </c>
      <c r="AH134" s="95">
        <f t="shared" si="10"/>
        <v>0</v>
      </c>
      <c r="AI134" s="95">
        <f t="shared" si="11"/>
        <v>0</v>
      </c>
      <c r="AJ134" s="95">
        <f t="shared" si="12"/>
        <v>0</v>
      </c>
      <c r="AK134" s="95">
        <f t="shared" si="13"/>
        <v>0</v>
      </c>
      <c r="AL134" s="95">
        <f t="shared" si="14"/>
        <v>0</v>
      </c>
      <c r="AM134" s="33"/>
      <c r="AN134" s="66"/>
    </row>
    <row r="135" spans="1:40" s="18" customFormat="1" ht="31.5" x14ac:dyDescent="0.25">
      <c r="A135" s="39" t="s">
        <v>414</v>
      </c>
      <c r="B135" s="70" t="s">
        <v>415</v>
      </c>
      <c r="C135" s="71" t="s">
        <v>216</v>
      </c>
      <c r="D135" s="95">
        <v>0</v>
      </c>
      <c r="E135" s="95">
        <v>0</v>
      </c>
      <c r="F135" s="95">
        <v>0</v>
      </c>
      <c r="G135" s="95">
        <v>0</v>
      </c>
      <c r="H135" s="95">
        <v>0</v>
      </c>
      <c r="I135" s="95">
        <v>0</v>
      </c>
      <c r="J135" s="95">
        <v>0</v>
      </c>
      <c r="K135" s="95">
        <v>0</v>
      </c>
      <c r="L135" s="95">
        <v>0</v>
      </c>
      <c r="M135" s="95">
        <v>0</v>
      </c>
      <c r="N135" s="95">
        <v>0</v>
      </c>
      <c r="O135" s="95">
        <v>0</v>
      </c>
      <c r="P135" s="95">
        <v>0</v>
      </c>
      <c r="Q135" s="95">
        <v>0</v>
      </c>
      <c r="R135" s="95">
        <v>0</v>
      </c>
      <c r="S135" s="95">
        <v>0</v>
      </c>
      <c r="T135" s="95">
        <v>0</v>
      </c>
      <c r="U135" s="95">
        <v>0</v>
      </c>
      <c r="V135" s="95">
        <v>0</v>
      </c>
      <c r="W135" s="95">
        <v>0</v>
      </c>
      <c r="X135" s="95">
        <v>0</v>
      </c>
      <c r="Y135" s="95">
        <v>0</v>
      </c>
      <c r="Z135" s="95">
        <v>0</v>
      </c>
      <c r="AA135" s="95">
        <v>0</v>
      </c>
      <c r="AB135" s="95">
        <v>0</v>
      </c>
      <c r="AC135" s="95">
        <v>0</v>
      </c>
      <c r="AD135" s="95">
        <v>0</v>
      </c>
      <c r="AE135" s="95">
        <v>0</v>
      </c>
      <c r="AF135" s="95">
        <f t="shared" si="8"/>
        <v>0</v>
      </c>
      <c r="AG135" s="95">
        <f t="shared" si="9"/>
        <v>0</v>
      </c>
      <c r="AH135" s="95">
        <f t="shared" si="10"/>
        <v>0</v>
      </c>
      <c r="AI135" s="95">
        <f t="shared" si="11"/>
        <v>0</v>
      </c>
      <c r="AJ135" s="95">
        <f t="shared" si="12"/>
        <v>0</v>
      </c>
      <c r="AK135" s="95">
        <f t="shared" si="13"/>
        <v>0</v>
      </c>
      <c r="AL135" s="95">
        <f t="shared" si="14"/>
        <v>0</v>
      </c>
      <c r="AM135" s="33"/>
      <c r="AN135" s="66"/>
    </row>
    <row r="136" spans="1:40" s="18" customFormat="1" ht="31.5" x14ac:dyDescent="0.25">
      <c r="A136" s="39" t="s">
        <v>416</v>
      </c>
      <c r="B136" s="70" t="s">
        <v>417</v>
      </c>
      <c r="C136" s="71" t="s">
        <v>216</v>
      </c>
      <c r="D136" s="95">
        <v>0</v>
      </c>
      <c r="E136" s="95">
        <v>0</v>
      </c>
      <c r="F136" s="95">
        <v>0</v>
      </c>
      <c r="G136" s="95">
        <v>0</v>
      </c>
      <c r="H136" s="95">
        <v>0</v>
      </c>
      <c r="I136" s="95">
        <v>0</v>
      </c>
      <c r="J136" s="95">
        <v>0</v>
      </c>
      <c r="K136" s="95">
        <v>0</v>
      </c>
      <c r="L136" s="95">
        <v>0</v>
      </c>
      <c r="M136" s="95">
        <v>0</v>
      </c>
      <c r="N136" s="95">
        <v>0</v>
      </c>
      <c r="O136" s="95">
        <v>0</v>
      </c>
      <c r="P136" s="95">
        <v>0</v>
      </c>
      <c r="Q136" s="95">
        <v>0</v>
      </c>
      <c r="R136" s="95">
        <v>0</v>
      </c>
      <c r="S136" s="95">
        <v>0</v>
      </c>
      <c r="T136" s="95">
        <v>0</v>
      </c>
      <c r="U136" s="95">
        <v>0</v>
      </c>
      <c r="V136" s="95">
        <v>0</v>
      </c>
      <c r="W136" s="95">
        <v>0</v>
      </c>
      <c r="X136" s="95">
        <v>0</v>
      </c>
      <c r="Y136" s="95">
        <v>0</v>
      </c>
      <c r="Z136" s="95">
        <v>0</v>
      </c>
      <c r="AA136" s="95">
        <v>0</v>
      </c>
      <c r="AB136" s="95">
        <v>0</v>
      </c>
      <c r="AC136" s="95">
        <v>0</v>
      </c>
      <c r="AD136" s="95">
        <v>0</v>
      </c>
      <c r="AE136" s="95">
        <v>0</v>
      </c>
      <c r="AF136" s="95">
        <f t="shared" si="8"/>
        <v>0</v>
      </c>
      <c r="AG136" s="95">
        <f t="shared" si="9"/>
        <v>0</v>
      </c>
      <c r="AH136" s="95">
        <f t="shared" si="10"/>
        <v>0</v>
      </c>
      <c r="AI136" s="95">
        <f t="shared" si="11"/>
        <v>0</v>
      </c>
      <c r="AJ136" s="95">
        <f t="shared" si="12"/>
        <v>0</v>
      </c>
      <c r="AK136" s="95">
        <f t="shared" si="13"/>
        <v>0</v>
      </c>
      <c r="AL136" s="95">
        <f t="shared" si="14"/>
        <v>0</v>
      </c>
      <c r="AM136" s="33"/>
      <c r="AN136" s="66"/>
    </row>
    <row r="137" spans="1:40" s="18" customFormat="1" ht="47.25" x14ac:dyDescent="0.25">
      <c r="A137" s="39" t="s">
        <v>418</v>
      </c>
      <c r="B137" s="70" t="s">
        <v>419</v>
      </c>
      <c r="C137" s="71" t="s">
        <v>216</v>
      </c>
      <c r="D137" s="95">
        <v>0</v>
      </c>
      <c r="E137" s="95">
        <v>0</v>
      </c>
      <c r="F137" s="95">
        <v>0</v>
      </c>
      <c r="G137" s="95">
        <v>0</v>
      </c>
      <c r="H137" s="95">
        <v>0</v>
      </c>
      <c r="I137" s="95">
        <v>0</v>
      </c>
      <c r="J137" s="95">
        <v>0</v>
      </c>
      <c r="K137" s="95">
        <v>0</v>
      </c>
      <c r="L137" s="95">
        <v>0</v>
      </c>
      <c r="M137" s="95">
        <v>0</v>
      </c>
      <c r="N137" s="95">
        <v>0</v>
      </c>
      <c r="O137" s="95">
        <v>0</v>
      </c>
      <c r="P137" s="95">
        <v>0</v>
      </c>
      <c r="Q137" s="95">
        <v>0</v>
      </c>
      <c r="R137" s="95">
        <v>0</v>
      </c>
      <c r="S137" s="95">
        <v>0</v>
      </c>
      <c r="T137" s="95">
        <v>0</v>
      </c>
      <c r="U137" s="95">
        <v>0</v>
      </c>
      <c r="V137" s="95">
        <v>0</v>
      </c>
      <c r="W137" s="95">
        <v>0</v>
      </c>
      <c r="X137" s="95">
        <v>0</v>
      </c>
      <c r="Y137" s="95">
        <v>0</v>
      </c>
      <c r="Z137" s="95">
        <v>0</v>
      </c>
      <c r="AA137" s="95">
        <v>0</v>
      </c>
      <c r="AB137" s="95">
        <v>0</v>
      </c>
      <c r="AC137" s="95">
        <v>0</v>
      </c>
      <c r="AD137" s="95">
        <v>0</v>
      </c>
      <c r="AE137" s="95">
        <v>0</v>
      </c>
      <c r="AF137" s="95">
        <f t="shared" si="8"/>
        <v>0</v>
      </c>
      <c r="AG137" s="95">
        <f t="shared" si="9"/>
        <v>0</v>
      </c>
      <c r="AH137" s="95">
        <f t="shared" si="10"/>
        <v>0</v>
      </c>
      <c r="AI137" s="95">
        <f t="shared" si="11"/>
        <v>0</v>
      </c>
      <c r="AJ137" s="95">
        <f t="shared" si="12"/>
        <v>0</v>
      </c>
      <c r="AK137" s="95">
        <f t="shared" si="13"/>
        <v>0</v>
      </c>
      <c r="AL137" s="95">
        <f t="shared" si="14"/>
        <v>0</v>
      </c>
      <c r="AM137" s="33"/>
      <c r="AN137" s="66"/>
    </row>
    <row r="138" spans="1:40" s="18" customFormat="1" ht="31.5" x14ac:dyDescent="0.25">
      <c r="A138" s="39" t="s">
        <v>420</v>
      </c>
      <c r="B138" s="70" t="s">
        <v>421</v>
      </c>
      <c r="C138" s="71" t="s">
        <v>216</v>
      </c>
      <c r="D138" s="95">
        <v>0</v>
      </c>
      <c r="E138" s="95">
        <v>0</v>
      </c>
      <c r="F138" s="95">
        <v>0</v>
      </c>
      <c r="G138" s="95">
        <v>0</v>
      </c>
      <c r="H138" s="95">
        <v>0</v>
      </c>
      <c r="I138" s="95">
        <v>0</v>
      </c>
      <c r="J138" s="95">
        <v>0</v>
      </c>
      <c r="K138" s="95">
        <v>0</v>
      </c>
      <c r="L138" s="95">
        <v>0</v>
      </c>
      <c r="M138" s="95">
        <v>0</v>
      </c>
      <c r="N138" s="95">
        <v>0</v>
      </c>
      <c r="O138" s="95">
        <v>0</v>
      </c>
      <c r="P138" s="95">
        <v>0</v>
      </c>
      <c r="Q138" s="95">
        <v>0</v>
      </c>
      <c r="R138" s="95">
        <v>0</v>
      </c>
      <c r="S138" s="95">
        <v>0</v>
      </c>
      <c r="T138" s="95">
        <v>0</v>
      </c>
      <c r="U138" s="95">
        <v>0</v>
      </c>
      <c r="V138" s="95">
        <v>0</v>
      </c>
      <c r="W138" s="95">
        <v>0</v>
      </c>
      <c r="X138" s="95">
        <v>0</v>
      </c>
      <c r="Y138" s="95">
        <v>0</v>
      </c>
      <c r="Z138" s="95">
        <v>0</v>
      </c>
      <c r="AA138" s="95">
        <v>0</v>
      </c>
      <c r="AB138" s="95">
        <v>0</v>
      </c>
      <c r="AC138" s="95">
        <v>0</v>
      </c>
      <c r="AD138" s="95">
        <v>0</v>
      </c>
      <c r="AE138" s="95">
        <v>0</v>
      </c>
      <c r="AF138" s="95">
        <f t="shared" si="8"/>
        <v>0</v>
      </c>
      <c r="AG138" s="95">
        <f t="shared" si="9"/>
        <v>0</v>
      </c>
      <c r="AH138" s="95">
        <f t="shared" si="10"/>
        <v>0</v>
      </c>
      <c r="AI138" s="95">
        <f t="shared" si="11"/>
        <v>0</v>
      </c>
      <c r="AJ138" s="95">
        <f t="shared" si="12"/>
        <v>0</v>
      </c>
      <c r="AK138" s="95">
        <f t="shared" si="13"/>
        <v>0</v>
      </c>
      <c r="AL138" s="95">
        <f t="shared" si="14"/>
        <v>0</v>
      </c>
      <c r="AM138" s="33"/>
      <c r="AN138" s="66"/>
    </row>
    <row r="139" spans="1:40" s="18" customFormat="1" ht="31.5" x14ac:dyDescent="0.25">
      <c r="A139" s="39" t="s">
        <v>422</v>
      </c>
      <c r="B139" s="82" t="s">
        <v>318</v>
      </c>
      <c r="C139" s="71" t="s">
        <v>216</v>
      </c>
      <c r="D139" s="95">
        <v>0</v>
      </c>
      <c r="E139" s="95">
        <v>0</v>
      </c>
      <c r="F139" s="95">
        <v>0</v>
      </c>
      <c r="G139" s="95">
        <v>0</v>
      </c>
      <c r="H139" s="95">
        <v>0</v>
      </c>
      <c r="I139" s="95">
        <v>0</v>
      </c>
      <c r="J139" s="95">
        <v>0</v>
      </c>
      <c r="K139" s="95">
        <v>0</v>
      </c>
      <c r="L139" s="95">
        <v>0</v>
      </c>
      <c r="M139" s="95">
        <v>0</v>
      </c>
      <c r="N139" s="95">
        <v>0</v>
      </c>
      <c r="O139" s="95">
        <v>0</v>
      </c>
      <c r="P139" s="95">
        <v>0</v>
      </c>
      <c r="Q139" s="95">
        <v>0</v>
      </c>
      <c r="R139" s="95">
        <v>0</v>
      </c>
      <c r="S139" s="95">
        <v>0</v>
      </c>
      <c r="T139" s="95">
        <v>0</v>
      </c>
      <c r="U139" s="95">
        <v>0</v>
      </c>
      <c r="V139" s="95">
        <v>0</v>
      </c>
      <c r="W139" s="95">
        <v>0</v>
      </c>
      <c r="X139" s="95">
        <v>0</v>
      </c>
      <c r="Y139" s="95">
        <v>0</v>
      </c>
      <c r="Z139" s="95">
        <v>0</v>
      </c>
      <c r="AA139" s="95">
        <v>0</v>
      </c>
      <c r="AB139" s="95">
        <v>0</v>
      </c>
      <c r="AC139" s="95">
        <v>0</v>
      </c>
      <c r="AD139" s="95">
        <v>0</v>
      </c>
      <c r="AE139" s="95">
        <v>0</v>
      </c>
      <c r="AF139" s="95">
        <f t="shared" si="8"/>
        <v>0</v>
      </c>
      <c r="AG139" s="95">
        <f t="shared" si="9"/>
        <v>0</v>
      </c>
      <c r="AH139" s="95">
        <f t="shared" si="10"/>
        <v>0</v>
      </c>
      <c r="AI139" s="95">
        <f t="shared" si="11"/>
        <v>0</v>
      </c>
      <c r="AJ139" s="95">
        <f t="shared" si="12"/>
        <v>0</v>
      </c>
      <c r="AK139" s="95">
        <f t="shared" si="13"/>
        <v>0</v>
      </c>
      <c r="AL139" s="95">
        <f t="shared" si="14"/>
        <v>0</v>
      </c>
      <c r="AM139" s="33"/>
      <c r="AN139" s="66"/>
    </row>
    <row r="140" spans="1:40" s="18" customFormat="1" x14ac:dyDescent="0.25">
      <c r="A140" s="39" t="s">
        <v>423</v>
      </c>
      <c r="B140" s="82" t="s">
        <v>320</v>
      </c>
      <c r="C140" s="71" t="s">
        <v>216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5">
        <v>0</v>
      </c>
      <c r="N140" s="95">
        <v>0</v>
      </c>
      <c r="O140" s="95">
        <v>0</v>
      </c>
      <c r="P140" s="95">
        <v>0</v>
      </c>
      <c r="Q140" s="95">
        <v>0</v>
      </c>
      <c r="R140" s="95">
        <v>0</v>
      </c>
      <c r="S140" s="95">
        <v>0</v>
      </c>
      <c r="T140" s="95">
        <v>0</v>
      </c>
      <c r="U140" s="95">
        <v>0</v>
      </c>
      <c r="V140" s="95">
        <v>0</v>
      </c>
      <c r="W140" s="95">
        <v>0</v>
      </c>
      <c r="X140" s="95">
        <v>0</v>
      </c>
      <c r="Y140" s="95">
        <v>0</v>
      </c>
      <c r="Z140" s="95">
        <v>0</v>
      </c>
      <c r="AA140" s="95">
        <v>0</v>
      </c>
      <c r="AB140" s="95">
        <v>0</v>
      </c>
      <c r="AC140" s="95">
        <v>0</v>
      </c>
      <c r="AD140" s="95">
        <v>0</v>
      </c>
      <c r="AE140" s="95">
        <v>0</v>
      </c>
      <c r="AF140" s="95">
        <f t="shared" si="8"/>
        <v>0</v>
      </c>
      <c r="AG140" s="95">
        <f t="shared" si="9"/>
        <v>0</v>
      </c>
      <c r="AH140" s="95">
        <f t="shared" si="10"/>
        <v>0</v>
      </c>
      <c r="AI140" s="95">
        <f t="shared" si="11"/>
        <v>0</v>
      </c>
      <c r="AJ140" s="95">
        <f t="shared" si="12"/>
        <v>0</v>
      </c>
      <c r="AK140" s="95">
        <f t="shared" si="13"/>
        <v>0</v>
      </c>
      <c r="AL140" s="95">
        <f t="shared" si="14"/>
        <v>0</v>
      </c>
      <c r="AM140" s="33"/>
      <c r="AN140" s="66"/>
    </row>
    <row r="141" spans="1:40" s="18" customFormat="1" x14ac:dyDescent="0.25">
      <c r="A141" s="39" t="s">
        <v>146</v>
      </c>
      <c r="B141" s="82" t="s">
        <v>424</v>
      </c>
      <c r="C141" s="71" t="s">
        <v>216</v>
      </c>
      <c r="D141" s="95">
        <v>0</v>
      </c>
      <c r="E141" s="95">
        <v>0</v>
      </c>
      <c r="F141" s="95">
        <v>0</v>
      </c>
      <c r="G141" s="95">
        <v>0</v>
      </c>
      <c r="H141" s="95">
        <v>0</v>
      </c>
      <c r="I141" s="95">
        <v>0</v>
      </c>
      <c r="J141" s="95">
        <v>0</v>
      </c>
      <c r="K141" s="95">
        <v>0</v>
      </c>
      <c r="L141" s="95">
        <v>0</v>
      </c>
      <c r="M141" s="95">
        <v>0</v>
      </c>
      <c r="N141" s="95">
        <v>0</v>
      </c>
      <c r="O141" s="95">
        <v>0</v>
      </c>
      <c r="P141" s="95">
        <v>0</v>
      </c>
      <c r="Q141" s="95">
        <v>0</v>
      </c>
      <c r="R141" s="95">
        <v>0</v>
      </c>
      <c r="S141" s="95">
        <v>0</v>
      </c>
      <c r="T141" s="95">
        <v>0</v>
      </c>
      <c r="U141" s="95">
        <v>0</v>
      </c>
      <c r="V141" s="95">
        <v>0</v>
      </c>
      <c r="W141" s="95">
        <v>0</v>
      </c>
      <c r="X141" s="95">
        <v>0</v>
      </c>
      <c r="Y141" s="95">
        <v>0</v>
      </c>
      <c r="Z141" s="95">
        <v>0</v>
      </c>
      <c r="AA141" s="95">
        <v>0</v>
      </c>
      <c r="AB141" s="95">
        <v>0</v>
      </c>
      <c r="AC141" s="95">
        <v>0</v>
      </c>
      <c r="AD141" s="95">
        <v>0</v>
      </c>
      <c r="AE141" s="95">
        <v>0</v>
      </c>
      <c r="AF141" s="95">
        <f t="shared" si="8"/>
        <v>0</v>
      </c>
      <c r="AG141" s="95">
        <f t="shared" si="9"/>
        <v>0</v>
      </c>
      <c r="AH141" s="95">
        <f t="shared" si="10"/>
        <v>0</v>
      </c>
      <c r="AI141" s="95">
        <f t="shared" si="11"/>
        <v>0</v>
      </c>
      <c r="AJ141" s="95">
        <f t="shared" si="12"/>
        <v>0</v>
      </c>
      <c r="AK141" s="95">
        <f t="shared" si="13"/>
        <v>0</v>
      </c>
      <c r="AL141" s="95">
        <f t="shared" si="14"/>
        <v>0</v>
      </c>
      <c r="AM141" s="33"/>
      <c r="AN141" s="66"/>
    </row>
    <row r="142" spans="1:40" s="18" customFormat="1" x14ac:dyDescent="0.25">
      <c r="A142" s="39" t="s">
        <v>425</v>
      </c>
      <c r="B142" s="70" t="s">
        <v>426</v>
      </c>
      <c r="C142" s="71" t="s">
        <v>216</v>
      </c>
      <c r="D142" s="95">
        <v>930</v>
      </c>
      <c r="E142" s="95">
        <v>0</v>
      </c>
      <c r="F142" s="95">
        <v>150</v>
      </c>
      <c r="G142" s="95">
        <v>1735.3380000000002</v>
      </c>
      <c r="H142" s="95">
        <v>0</v>
      </c>
      <c r="I142" s="95">
        <v>0</v>
      </c>
      <c r="J142" s="95">
        <v>0</v>
      </c>
      <c r="K142" s="95">
        <v>0</v>
      </c>
      <c r="L142" s="95">
        <v>0</v>
      </c>
      <c r="M142" s="95">
        <v>0</v>
      </c>
      <c r="N142" s="95">
        <v>0</v>
      </c>
      <c r="O142" s="95">
        <v>0</v>
      </c>
      <c r="P142" s="95">
        <v>0</v>
      </c>
      <c r="Q142" s="95">
        <v>0</v>
      </c>
      <c r="R142" s="95">
        <v>126</v>
      </c>
      <c r="S142" s="95">
        <v>0</v>
      </c>
      <c r="T142" s="95">
        <v>0</v>
      </c>
      <c r="U142" s="95">
        <v>665.63599999999997</v>
      </c>
      <c r="V142" s="95">
        <v>0</v>
      </c>
      <c r="W142" s="95">
        <v>0</v>
      </c>
      <c r="X142" s="95">
        <v>0</v>
      </c>
      <c r="Y142" s="95">
        <v>206</v>
      </c>
      <c r="Z142" s="95">
        <v>0</v>
      </c>
      <c r="AA142" s="95">
        <v>0</v>
      </c>
      <c r="AB142" s="95">
        <v>0.622</v>
      </c>
      <c r="AC142" s="95">
        <v>0</v>
      </c>
      <c r="AD142" s="95">
        <v>0</v>
      </c>
      <c r="AE142" s="95">
        <v>0</v>
      </c>
      <c r="AF142" s="95">
        <f t="shared" si="8"/>
        <v>206</v>
      </c>
      <c r="AG142" s="95">
        <f t="shared" si="9"/>
        <v>0</v>
      </c>
      <c r="AH142" s="95">
        <f t="shared" si="10"/>
        <v>0</v>
      </c>
      <c r="AI142" s="95">
        <f t="shared" si="11"/>
        <v>0.622</v>
      </c>
      <c r="AJ142" s="95">
        <f t="shared" si="12"/>
        <v>0</v>
      </c>
      <c r="AK142" s="95">
        <f t="shared" si="13"/>
        <v>0</v>
      </c>
      <c r="AL142" s="95">
        <f t="shared" si="14"/>
        <v>0</v>
      </c>
      <c r="AM142" s="33"/>
      <c r="AN142" s="66"/>
    </row>
    <row r="143" spans="1:40" s="18" customFormat="1" ht="47.25" x14ac:dyDescent="0.25">
      <c r="A143" s="39" t="s">
        <v>126</v>
      </c>
      <c r="B143" s="70" t="s">
        <v>259</v>
      </c>
      <c r="C143" s="71" t="s">
        <v>216</v>
      </c>
      <c r="D143" s="95">
        <v>930</v>
      </c>
      <c r="E143" s="95">
        <v>0</v>
      </c>
      <c r="F143" s="95">
        <v>150</v>
      </c>
      <c r="G143" s="95">
        <v>1735.3380000000002</v>
      </c>
      <c r="H143" s="95">
        <v>0</v>
      </c>
      <c r="I143" s="95">
        <v>0</v>
      </c>
      <c r="J143" s="95">
        <v>0</v>
      </c>
      <c r="K143" s="95">
        <v>0</v>
      </c>
      <c r="L143" s="95">
        <v>0</v>
      </c>
      <c r="M143" s="95">
        <v>0</v>
      </c>
      <c r="N143" s="95">
        <v>0</v>
      </c>
      <c r="O143" s="95">
        <v>0</v>
      </c>
      <c r="P143" s="95">
        <v>0</v>
      </c>
      <c r="Q143" s="95">
        <v>0</v>
      </c>
      <c r="R143" s="95">
        <v>126</v>
      </c>
      <c r="S143" s="95">
        <v>0</v>
      </c>
      <c r="T143" s="95">
        <v>0</v>
      </c>
      <c r="U143" s="95">
        <v>665.63599999999997</v>
      </c>
      <c r="V143" s="95">
        <v>0</v>
      </c>
      <c r="W143" s="95">
        <v>0</v>
      </c>
      <c r="X143" s="95">
        <v>0</v>
      </c>
      <c r="Y143" s="95">
        <v>206</v>
      </c>
      <c r="Z143" s="95">
        <v>0</v>
      </c>
      <c r="AA143" s="95">
        <v>0</v>
      </c>
      <c r="AB143" s="95">
        <v>0.622</v>
      </c>
      <c r="AC143" s="95">
        <v>0</v>
      </c>
      <c r="AD143" s="95">
        <v>0</v>
      </c>
      <c r="AE143" s="95">
        <v>0</v>
      </c>
      <c r="AF143" s="95">
        <f t="shared" si="8"/>
        <v>206</v>
      </c>
      <c r="AG143" s="95">
        <f t="shared" si="9"/>
        <v>0</v>
      </c>
      <c r="AH143" s="95">
        <f t="shared" si="10"/>
        <v>0</v>
      </c>
      <c r="AI143" s="95">
        <f t="shared" si="11"/>
        <v>0.622</v>
      </c>
      <c r="AJ143" s="95">
        <f t="shared" si="12"/>
        <v>0</v>
      </c>
      <c r="AK143" s="95">
        <f t="shared" si="13"/>
        <v>0</v>
      </c>
      <c r="AL143" s="95">
        <f t="shared" si="14"/>
        <v>0</v>
      </c>
      <c r="AM143" s="33"/>
      <c r="AN143" s="66"/>
    </row>
    <row r="144" spans="1:40" s="18" customFormat="1" x14ac:dyDescent="0.25">
      <c r="A144" s="39" t="s">
        <v>427</v>
      </c>
      <c r="B144" s="70" t="s">
        <v>260</v>
      </c>
      <c r="C144" s="71" t="s">
        <v>216</v>
      </c>
      <c r="D144" s="95">
        <v>452</v>
      </c>
      <c r="E144" s="95">
        <v>0</v>
      </c>
      <c r="F144" s="95">
        <v>150</v>
      </c>
      <c r="G144" s="95">
        <v>59.822000000000003</v>
      </c>
      <c r="H144" s="95">
        <v>0</v>
      </c>
      <c r="I144" s="95">
        <v>0</v>
      </c>
      <c r="J144" s="95">
        <v>0</v>
      </c>
      <c r="K144" s="95">
        <v>0</v>
      </c>
      <c r="L144" s="95">
        <v>0</v>
      </c>
      <c r="M144" s="95">
        <v>0</v>
      </c>
      <c r="N144" s="95">
        <v>0</v>
      </c>
      <c r="O144" s="95">
        <v>0</v>
      </c>
      <c r="P144" s="95">
        <v>0</v>
      </c>
      <c r="Q144" s="95">
        <v>0</v>
      </c>
      <c r="R144" s="95">
        <v>0</v>
      </c>
      <c r="S144" s="95">
        <v>0</v>
      </c>
      <c r="T144" s="95">
        <v>0</v>
      </c>
      <c r="U144" s="95">
        <v>0</v>
      </c>
      <c r="V144" s="95">
        <v>0</v>
      </c>
      <c r="W144" s="95">
        <v>0</v>
      </c>
      <c r="X144" s="95">
        <v>0</v>
      </c>
      <c r="Y144" s="95">
        <v>206</v>
      </c>
      <c r="Z144" s="95">
        <v>0</v>
      </c>
      <c r="AA144" s="95">
        <v>0</v>
      </c>
      <c r="AB144" s="95">
        <v>0.622</v>
      </c>
      <c r="AC144" s="95">
        <v>0</v>
      </c>
      <c r="AD144" s="95">
        <v>0</v>
      </c>
      <c r="AE144" s="95">
        <v>0</v>
      </c>
      <c r="AF144" s="95">
        <f t="shared" si="8"/>
        <v>206</v>
      </c>
      <c r="AG144" s="95">
        <f t="shared" si="9"/>
        <v>0</v>
      </c>
      <c r="AH144" s="95">
        <f t="shared" si="10"/>
        <v>0</v>
      </c>
      <c r="AI144" s="95">
        <f t="shared" si="11"/>
        <v>0.622</v>
      </c>
      <c r="AJ144" s="95">
        <f t="shared" si="12"/>
        <v>0</v>
      </c>
      <c r="AK144" s="95">
        <f t="shared" si="13"/>
        <v>0</v>
      </c>
      <c r="AL144" s="95">
        <f t="shared" si="14"/>
        <v>0</v>
      </c>
      <c r="AM144" s="33"/>
      <c r="AN144" s="66"/>
    </row>
    <row r="145" spans="1:40" s="18" customFormat="1" ht="31.5" x14ac:dyDescent="0.25">
      <c r="A145" s="39" t="s">
        <v>428</v>
      </c>
      <c r="B145" s="70" t="s">
        <v>261</v>
      </c>
      <c r="C145" s="71" t="s">
        <v>216</v>
      </c>
      <c r="D145" s="95">
        <v>452</v>
      </c>
      <c r="E145" s="95">
        <v>0</v>
      </c>
      <c r="F145" s="95">
        <v>150</v>
      </c>
      <c r="G145" s="95">
        <v>59.822000000000003</v>
      </c>
      <c r="H145" s="95">
        <v>0</v>
      </c>
      <c r="I145" s="95">
        <v>0</v>
      </c>
      <c r="J145" s="95">
        <v>0</v>
      </c>
      <c r="K145" s="95">
        <v>0</v>
      </c>
      <c r="L145" s="95">
        <v>0</v>
      </c>
      <c r="M145" s="95">
        <v>0</v>
      </c>
      <c r="N145" s="95">
        <v>0</v>
      </c>
      <c r="O145" s="95">
        <v>0</v>
      </c>
      <c r="P145" s="95">
        <v>0</v>
      </c>
      <c r="Q145" s="95">
        <v>0</v>
      </c>
      <c r="R145" s="95">
        <v>0</v>
      </c>
      <c r="S145" s="95">
        <v>0</v>
      </c>
      <c r="T145" s="95">
        <v>0</v>
      </c>
      <c r="U145" s="95">
        <v>0</v>
      </c>
      <c r="V145" s="95">
        <v>0</v>
      </c>
      <c r="W145" s="95">
        <v>0</v>
      </c>
      <c r="X145" s="95">
        <v>0</v>
      </c>
      <c r="Y145" s="95">
        <v>206</v>
      </c>
      <c r="Z145" s="95">
        <v>0</v>
      </c>
      <c r="AA145" s="95">
        <v>0</v>
      </c>
      <c r="AB145" s="95">
        <v>0.622</v>
      </c>
      <c r="AC145" s="95">
        <v>0</v>
      </c>
      <c r="AD145" s="95">
        <v>0</v>
      </c>
      <c r="AE145" s="95">
        <v>0</v>
      </c>
      <c r="AF145" s="95">
        <f t="shared" ref="AF145:AF208" si="15">Y145</f>
        <v>206</v>
      </c>
      <c r="AG145" s="95">
        <f t="shared" ref="AG145:AG208" si="16">Z145</f>
        <v>0</v>
      </c>
      <c r="AH145" s="95">
        <f t="shared" ref="AH145:AH208" si="17">AA145</f>
        <v>0</v>
      </c>
      <c r="AI145" s="95">
        <f t="shared" ref="AI145:AI208" si="18">AB145</f>
        <v>0.622</v>
      </c>
      <c r="AJ145" s="95">
        <f t="shared" ref="AJ145:AJ208" si="19">AC145</f>
        <v>0</v>
      </c>
      <c r="AK145" s="95">
        <f t="shared" ref="AK145:AK208" si="20">AD145</f>
        <v>0</v>
      </c>
      <c r="AL145" s="95">
        <f t="shared" ref="AL145:AL208" si="21">AE145</f>
        <v>0</v>
      </c>
      <c r="AM145" s="33"/>
      <c r="AN145" s="66"/>
    </row>
    <row r="146" spans="1:40" s="18" customFormat="1" ht="47.25" x14ac:dyDescent="0.25">
      <c r="A146" s="39" t="s">
        <v>429</v>
      </c>
      <c r="B146" s="70" t="s">
        <v>263</v>
      </c>
      <c r="C146" s="71" t="s">
        <v>216</v>
      </c>
      <c r="D146" s="95">
        <v>0</v>
      </c>
      <c r="E146" s="95">
        <v>0</v>
      </c>
      <c r="F146" s="95">
        <v>0</v>
      </c>
      <c r="G146" s="95">
        <v>0</v>
      </c>
      <c r="H146" s="95">
        <v>0</v>
      </c>
      <c r="I146" s="95">
        <v>0</v>
      </c>
      <c r="J146" s="95">
        <v>0</v>
      </c>
      <c r="K146" s="95">
        <v>0</v>
      </c>
      <c r="L146" s="95">
        <v>0</v>
      </c>
      <c r="M146" s="95">
        <v>0</v>
      </c>
      <c r="N146" s="95">
        <v>0</v>
      </c>
      <c r="O146" s="95">
        <v>0</v>
      </c>
      <c r="P146" s="95">
        <v>0</v>
      </c>
      <c r="Q146" s="95">
        <v>0</v>
      </c>
      <c r="R146" s="95">
        <v>0</v>
      </c>
      <c r="S146" s="95">
        <v>0</v>
      </c>
      <c r="T146" s="95">
        <v>0</v>
      </c>
      <c r="U146" s="95">
        <v>0</v>
      </c>
      <c r="V146" s="95">
        <v>0</v>
      </c>
      <c r="W146" s="95">
        <v>0</v>
      </c>
      <c r="X146" s="95">
        <v>0</v>
      </c>
      <c r="Y146" s="95">
        <v>0</v>
      </c>
      <c r="Z146" s="95">
        <v>0</v>
      </c>
      <c r="AA146" s="95">
        <v>0</v>
      </c>
      <c r="AB146" s="95">
        <v>0</v>
      </c>
      <c r="AC146" s="95">
        <v>0</v>
      </c>
      <c r="AD146" s="95">
        <v>0</v>
      </c>
      <c r="AE146" s="95">
        <v>0</v>
      </c>
      <c r="AF146" s="95">
        <f t="shared" si="15"/>
        <v>0</v>
      </c>
      <c r="AG146" s="95">
        <f t="shared" si="16"/>
        <v>0</v>
      </c>
      <c r="AH146" s="95">
        <f t="shared" si="17"/>
        <v>0</v>
      </c>
      <c r="AI146" s="95">
        <f t="shared" si="18"/>
        <v>0</v>
      </c>
      <c r="AJ146" s="95">
        <f t="shared" si="19"/>
        <v>0</v>
      </c>
      <c r="AK146" s="95">
        <f t="shared" si="20"/>
        <v>0</v>
      </c>
      <c r="AL146" s="95">
        <f t="shared" si="21"/>
        <v>0</v>
      </c>
      <c r="AM146" s="33"/>
      <c r="AN146" s="66"/>
    </row>
    <row r="147" spans="1:40" s="18" customFormat="1" ht="47.25" x14ac:dyDescent="0.25">
      <c r="A147" s="39" t="s">
        <v>430</v>
      </c>
      <c r="B147" s="70" t="s">
        <v>265</v>
      </c>
      <c r="C147" s="71" t="s">
        <v>216</v>
      </c>
      <c r="D147" s="95">
        <v>0</v>
      </c>
      <c r="E147" s="95">
        <v>0</v>
      </c>
      <c r="F147" s="95">
        <v>0</v>
      </c>
      <c r="G147" s="95">
        <v>0</v>
      </c>
      <c r="H147" s="95">
        <v>0</v>
      </c>
      <c r="I147" s="95">
        <v>0</v>
      </c>
      <c r="J147" s="95">
        <v>0</v>
      </c>
      <c r="K147" s="95">
        <v>0</v>
      </c>
      <c r="L147" s="95">
        <v>0</v>
      </c>
      <c r="M147" s="95">
        <v>0</v>
      </c>
      <c r="N147" s="95">
        <v>0</v>
      </c>
      <c r="O147" s="95">
        <v>0</v>
      </c>
      <c r="P147" s="95">
        <v>0</v>
      </c>
      <c r="Q147" s="95">
        <v>0</v>
      </c>
      <c r="R147" s="95">
        <v>0</v>
      </c>
      <c r="S147" s="95">
        <v>0</v>
      </c>
      <c r="T147" s="95">
        <v>0</v>
      </c>
      <c r="U147" s="95">
        <v>0</v>
      </c>
      <c r="V147" s="95">
        <v>0</v>
      </c>
      <c r="W147" s="95">
        <v>0</v>
      </c>
      <c r="X147" s="95">
        <v>0</v>
      </c>
      <c r="Y147" s="95">
        <v>0</v>
      </c>
      <c r="Z147" s="95">
        <v>0</v>
      </c>
      <c r="AA147" s="95">
        <v>0</v>
      </c>
      <c r="AB147" s="95">
        <v>0</v>
      </c>
      <c r="AC147" s="95">
        <v>0</v>
      </c>
      <c r="AD147" s="95">
        <v>0</v>
      </c>
      <c r="AE147" s="95">
        <v>0</v>
      </c>
      <c r="AF147" s="95">
        <f t="shared" si="15"/>
        <v>0</v>
      </c>
      <c r="AG147" s="95">
        <f t="shared" si="16"/>
        <v>0</v>
      </c>
      <c r="AH147" s="95">
        <f t="shared" si="17"/>
        <v>0</v>
      </c>
      <c r="AI147" s="95">
        <f t="shared" si="18"/>
        <v>0</v>
      </c>
      <c r="AJ147" s="95">
        <f t="shared" si="19"/>
        <v>0</v>
      </c>
      <c r="AK147" s="95">
        <f t="shared" si="20"/>
        <v>0</v>
      </c>
      <c r="AL147" s="95">
        <f t="shared" si="21"/>
        <v>0</v>
      </c>
      <c r="AM147" s="33"/>
      <c r="AN147" s="66"/>
    </row>
    <row r="148" spans="1:40" s="18" customFormat="1" ht="47.25" x14ac:dyDescent="0.25">
      <c r="A148" s="39" t="s">
        <v>431</v>
      </c>
      <c r="B148" s="70" t="s">
        <v>267</v>
      </c>
      <c r="C148" s="71" t="s">
        <v>216</v>
      </c>
      <c r="D148" s="95">
        <v>452</v>
      </c>
      <c r="E148" s="95">
        <v>0</v>
      </c>
      <c r="F148" s="95">
        <v>150</v>
      </c>
      <c r="G148" s="95">
        <v>59.822000000000003</v>
      </c>
      <c r="H148" s="95">
        <v>0</v>
      </c>
      <c r="I148" s="95">
        <v>0</v>
      </c>
      <c r="J148" s="95">
        <v>0</v>
      </c>
      <c r="K148" s="95">
        <v>0</v>
      </c>
      <c r="L148" s="95">
        <v>0</v>
      </c>
      <c r="M148" s="95">
        <v>0</v>
      </c>
      <c r="N148" s="95">
        <v>0</v>
      </c>
      <c r="O148" s="95">
        <v>0</v>
      </c>
      <c r="P148" s="95">
        <v>0</v>
      </c>
      <c r="Q148" s="95">
        <v>0</v>
      </c>
      <c r="R148" s="95">
        <v>0</v>
      </c>
      <c r="S148" s="95">
        <v>0</v>
      </c>
      <c r="T148" s="95">
        <v>0</v>
      </c>
      <c r="U148" s="95">
        <v>0</v>
      </c>
      <c r="V148" s="95">
        <v>0</v>
      </c>
      <c r="W148" s="95">
        <v>0</v>
      </c>
      <c r="X148" s="95">
        <v>0</v>
      </c>
      <c r="Y148" s="95">
        <v>206</v>
      </c>
      <c r="Z148" s="95">
        <v>0</v>
      </c>
      <c r="AA148" s="95">
        <v>0</v>
      </c>
      <c r="AB148" s="95">
        <v>0.622</v>
      </c>
      <c r="AC148" s="95">
        <v>0</v>
      </c>
      <c r="AD148" s="95">
        <v>0</v>
      </c>
      <c r="AE148" s="95">
        <v>0</v>
      </c>
      <c r="AF148" s="95">
        <f t="shared" si="15"/>
        <v>206</v>
      </c>
      <c r="AG148" s="95">
        <f t="shared" si="16"/>
        <v>0</v>
      </c>
      <c r="AH148" s="95">
        <f t="shared" si="17"/>
        <v>0</v>
      </c>
      <c r="AI148" s="95">
        <f t="shared" si="18"/>
        <v>0.622</v>
      </c>
      <c r="AJ148" s="95">
        <f t="shared" si="19"/>
        <v>0</v>
      </c>
      <c r="AK148" s="95">
        <f t="shared" si="20"/>
        <v>0</v>
      </c>
      <c r="AL148" s="95">
        <f t="shared" si="21"/>
        <v>0</v>
      </c>
      <c r="AM148" s="33"/>
      <c r="AN148" s="66"/>
    </row>
    <row r="149" spans="1:40" s="18" customFormat="1" ht="77.25" customHeight="1" x14ac:dyDescent="0.25">
      <c r="A149" s="99" t="s">
        <v>431</v>
      </c>
      <c r="B149" s="81" t="s">
        <v>432</v>
      </c>
      <c r="C149" s="100" t="s">
        <v>433</v>
      </c>
      <c r="D149" s="104">
        <v>126</v>
      </c>
      <c r="E149" s="104">
        <v>0</v>
      </c>
      <c r="F149" s="104">
        <v>0</v>
      </c>
      <c r="G149" s="104">
        <v>0</v>
      </c>
      <c r="H149" s="104">
        <v>0</v>
      </c>
      <c r="I149" s="104">
        <v>0</v>
      </c>
      <c r="J149" s="104">
        <v>0</v>
      </c>
      <c r="K149" s="104">
        <v>0</v>
      </c>
      <c r="L149" s="104">
        <v>0</v>
      </c>
      <c r="M149" s="104">
        <v>0</v>
      </c>
      <c r="N149" s="104">
        <v>0</v>
      </c>
      <c r="O149" s="104">
        <v>0</v>
      </c>
      <c r="P149" s="104">
        <v>0</v>
      </c>
      <c r="Q149" s="104">
        <v>0</v>
      </c>
      <c r="R149" s="104">
        <v>0</v>
      </c>
      <c r="S149" s="104">
        <v>0</v>
      </c>
      <c r="T149" s="104">
        <v>0</v>
      </c>
      <c r="U149" s="104">
        <v>0</v>
      </c>
      <c r="V149" s="104">
        <v>0</v>
      </c>
      <c r="W149" s="104">
        <v>0</v>
      </c>
      <c r="X149" s="104">
        <v>0</v>
      </c>
      <c r="Y149" s="104">
        <v>126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95">
        <f t="shared" si="15"/>
        <v>126</v>
      </c>
      <c r="AG149" s="95">
        <f t="shared" si="16"/>
        <v>0</v>
      </c>
      <c r="AH149" s="95">
        <f t="shared" si="17"/>
        <v>0</v>
      </c>
      <c r="AI149" s="95">
        <f t="shared" si="18"/>
        <v>0</v>
      </c>
      <c r="AJ149" s="95">
        <f t="shared" si="19"/>
        <v>0</v>
      </c>
      <c r="AK149" s="95">
        <f t="shared" si="20"/>
        <v>0</v>
      </c>
      <c r="AL149" s="95">
        <f t="shared" si="21"/>
        <v>0</v>
      </c>
      <c r="AM149" s="33"/>
      <c r="AN149" s="66"/>
    </row>
    <row r="150" spans="1:40" s="18" customFormat="1" ht="65.25" customHeight="1" x14ac:dyDescent="0.25">
      <c r="A150" s="99" t="s">
        <v>431</v>
      </c>
      <c r="B150" s="81" t="s">
        <v>435</v>
      </c>
      <c r="C150" s="100" t="s">
        <v>436</v>
      </c>
      <c r="D150" s="104">
        <v>80</v>
      </c>
      <c r="E150" s="104">
        <v>0</v>
      </c>
      <c r="F150" s="104">
        <v>0</v>
      </c>
      <c r="G150" s="104">
        <v>0</v>
      </c>
      <c r="H150" s="104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104">
        <v>0</v>
      </c>
      <c r="O150" s="104">
        <v>0</v>
      </c>
      <c r="P150" s="104">
        <v>0</v>
      </c>
      <c r="Q150" s="104">
        <v>0</v>
      </c>
      <c r="R150" s="104">
        <v>0</v>
      </c>
      <c r="S150" s="104">
        <v>0</v>
      </c>
      <c r="T150" s="104">
        <v>0</v>
      </c>
      <c r="U150" s="104">
        <v>0</v>
      </c>
      <c r="V150" s="104">
        <v>0</v>
      </c>
      <c r="W150" s="104">
        <v>0</v>
      </c>
      <c r="X150" s="104">
        <v>0</v>
      </c>
      <c r="Y150" s="104">
        <v>80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95">
        <f t="shared" si="15"/>
        <v>80</v>
      </c>
      <c r="AG150" s="95">
        <f t="shared" si="16"/>
        <v>0</v>
      </c>
      <c r="AH150" s="95">
        <f t="shared" si="17"/>
        <v>0</v>
      </c>
      <c r="AI150" s="95">
        <f t="shared" si="18"/>
        <v>0</v>
      </c>
      <c r="AJ150" s="95">
        <f t="shared" si="19"/>
        <v>0</v>
      </c>
      <c r="AK150" s="95">
        <f t="shared" si="20"/>
        <v>0</v>
      </c>
      <c r="AL150" s="95">
        <f t="shared" si="21"/>
        <v>0</v>
      </c>
      <c r="AM150" s="33"/>
      <c r="AN150" s="66"/>
    </row>
    <row r="151" spans="1:40" s="18" customFormat="1" x14ac:dyDescent="0.25">
      <c r="A151" s="99" t="s">
        <v>431</v>
      </c>
      <c r="B151" s="81" t="s">
        <v>437</v>
      </c>
      <c r="C151" s="100" t="s">
        <v>438</v>
      </c>
      <c r="D151" s="104">
        <v>0</v>
      </c>
      <c r="E151" s="104">
        <v>0</v>
      </c>
      <c r="F151" s="104">
        <v>0</v>
      </c>
      <c r="G151" s="104">
        <v>0</v>
      </c>
      <c r="H151" s="104">
        <v>0</v>
      </c>
      <c r="I151" s="104">
        <v>0</v>
      </c>
      <c r="J151" s="104">
        <v>0</v>
      </c>
      <c r="K151" s="104">
        <v>0</v>
      </c>
      <c r="L151" s="104">
        <v>0</v>
      </c>
      <c r="M151" s="104">
        <v>0</v>
      </c>
      <c r="N151" s="104">
        <v>0</v>
      </c>
      <c r="O151" s="104">
        <v>0</v>
      </c>
      <c r="P151" s="104">
        <v>0</v>
      </c>
      <c r="Q151" s="104">
        <v>0</v>
      </c>
      <c r="R151" s="104">
        <v>0</v>
      </c>
      <c r="S151" s="104">
        <v>0</v>
      </c>
      <c r="T151" s="104">
        <v>0</v>
      </c>
      <c r="U151" s="104">
        <v>0</v>
      </c>
      <c r="V151" s="104">
        <v>0</v>
      </c>
      <c r="W151" s="104">
        <v>0</v>
      </c>
      <c r="X151" s="104">
        <v>0</v>
      </c>
      <c r="Y151" s="104"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95">
        <f t="shared" si="15"/>
        <v>0</v>
      </c>
      <c r="AG151" s="95">
        <f t="shared" si="16"/>
        <v>0</v>
      </c>
      <c r="AH151" s="95">
        <f t="shared" si="17"/>
        <v>0</v>
      </c>
      <c r="AI151" s="95">
        <f t="shared" si="18"/>
        <v>0</v>
      </c>
      <c r="AJ151" s="95">
        <f t="shared" si="19"/>
        <v>0</v>
      </c>
      <c r="AK151" s="95">
        <f t="shared" si="20"/>
        <v>0</v>
      </c>
      <c r="AL151" s="95">
        <f t="shared" si="21"/>
        <v>0</v>
      </c>
      <c r="AM151" s="33"/>
      <c r="AN151" s="66"/>
    </row>
    <row r="152" spans="1:40" s="18" customFormat="1" x14ac:dyDescent="0.25">
      <c r="A152" s="99" t="s">
        <v>431</v>
      </c>
      <c r="B152" s="81" t="s">
        <v>439</v>
      </c>
      <c r="C152" s="100" t="s">
        <v>440</v>
      </c>
      <c r="D152" s="104">
        <v>80</v>
      </c>
      <c r="E152" s="104">
        <v>0</v>
      </c>
      <c r="F152" s="104">
        <v>0</v>
      </c>
      <c r="G152" s="104">
        <v>0</v>
      </c>
      <c r="H152" s="104">
        <v>0</v>
      </c>
      <c r="I152" s="104">
        <v>0</v>
      </c>
      <c r="J152" s="104">
        <v>0</v>
      </c>
      <c r="K152" s="104">
        <v>0</v>
      </c>
      <c r="L152" s="104">
        <v>0</v>
      </c>
      <c r="M152" s="104">
        <v>0</v>
      </c>
      <c r="N152" s="104">
        <v>0</v>
      </c>
      <c r="O152" s="104">
        <v>0</v>
      </c>
      <c r="P152" s="104">
        <v>0</v>
      </c>
      <c r="Q152" s="104">
        <v>0</v>
      </c>
      <c r="R152" s="104">
        <v>0</v>
      </c>
      <c r="S152" s="104">
        <v>0</v>
      </c>
      <c r="T152" s="104">
        <v>0</v>
      </c>
      <c r="U152" s="104">
        <v>0</v>
      </c>
      <c r="V152" s="104">
        <v>0</v>
      </c>
      <c r="W152" s="104">
        <v>0</v>
      </c>
      <c r="X152" s="104">
        <v>0</v>
      </c>
      <c r="Y152" s="104"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95">
        <f t="shared" si="15"/>
        <v>0</v>
      </c>
      <c r="AG152" s="95">
        <f t="shared" si="16"/>
        <v>0</v>
      </c>
      <c r="AH152" s="95">
        <f t="shared" si="17"/>
        <v>0</v>
      </c>
      <c r="AI152" s="95">
        <f t="shared" si="18"/>
        <v>0</v>
      </c>
      <c r="AJ152" s="95">
        <f t="shared" si="19"/>
        <v>0</v>
      </c>
      <c r="AK152" s="95">
        <f t="shared" si="20"/>
        <v>0</v>
      </c>
      <c r="AL152" s="95">
        <f t="shared" si="21"/>
        <v>0</v>
      </c>
      <c r="AM152" s="33"/>
      <c r="AN152" s="66"/>
    </row>
    <row r="153" spans="1:40" s="18" customFormat="1" ht="31.5" x14ac:dyDescent="0.25">
      <c r="A153" s="99" t="s">
        <v>431</v>
      </c>
      <c r="B153" s="81" t="s">
        <v>441</v>
      </c>
      <c r="C153" s="100" t="s">
        <v>442</v>
      </c>
      <c r="D153" s="104">
        <v>0</v>
      </c>
      <c r="E153" s="104">
        <v>0</v>
      </c>
      <c r="F153" s="104">
        <v>0</v>
      </c>
      <c r="G153" s="104">
        <v>0.27200000000000002</v>
      </c>
      <c r="H153" s="104">
        <v>0</v>
      </c>
      <c r="I153" s="104">
        <v>0</v>
      </c>
      <c r="J153" s="104">
        <v>0</v>
      </c>
      <c r="K153" s="104">
        <v>0</v>
      </c>
      <c r="L153" s="104">
        <v>0</v>
      </c>
      <c r="M153" s="104">
        <v>0</v>
      </c>
      <c r="N153" s="104">
        <v>0</v>
      </c>
      <c r="O153" s="104">
        <v>0</v>
      </c>
      <c r="P153" s="104">
        <v>0</v>
      </c>
      <c r="Q153" s="104">
        <v>0</v>
      </c>
      <c r="R153" s="104">
        <v>0</v>
      </c>
      <c r="S153" s="104">
        <v>0</v>
      </c>
      <c r="T153" s="104">
        <v>0</v>
      </c>
      <c r="U153" s="104">
        <v>0</v>
      </c>
      <c r="V153" s="104">
        <v>0</v>
      </c>
      <c r="W153" s="104">
        <v>0</v>
      </c>
      <c r="X153" s="104">
        <v>0</v>
      </c>
      <c r="Y153" s="104">
        <v>0</v>
      </c>
      <c r="Z153" s="104">
        <v>0</v>
      </c>
      <c r="AA153" s="104">
        <v>0</v>
      </c>
      <c r="AB153" s="104">
        <v>0.27200000000000002</v>
      </c>
      <c r="AC153" s="104">
        <v>0</v>
      </c>
      <c r="AD153" s="104">
        <v>0</v>
      </c>
      <c r="AE153" s="104">
        <v>0</v>
      </c>
      <c r="AF153" s="95">
        <f t="shared" si="15"/>
        <v>0</v>
      </c>
      <c r="AG153" s="95">
        <f t="shared" si="16"/>
        <v>0</v>
      </c>
      <c r="AH153" s="95">
        <f t="shared" si="17"/>
        <v>0</v>
      </c>
      <c r="AI153" s="95">
        <f t="shared" si="18"/>
        <v>0.27200000000000002</v>
      </c>
      <c r="AJ153" s="95">
        <f t="shared" si="19"/>
        <v>0</v>
      </c>
      <c r="AK153" s="95">
        <f t="shared" si="20"/>
        <v>0</v>
      </c>
      <c r="AL153" s="95">
        <f t="shared" si="21"/>
        <v>0</v>
      </c>
      <c r="AM153" s="33"/>
      <c r="AN153" s="66"/>
    </row>
    <row r="154" spans="1:40" s="18" customFormat="1" ht="31.5" x14ac:dyDescent="0.25">
      <c r="A154" s="99" t="s">
        <v>431</v>
      </c>
      <c r="B154" s="81" t="s">
        <v>443</v>
      </c>
      <c r="C154" s="100" t="s">
        <v>444</v>
      </c>
      <c r="D154" s="104">
        <v>0</v>
      </c>
      <c r="E154" s="104">
        <v>0</v>
      </c>
      <c r="F154" s="104">
        <v>0</v>
      </c>
      <c r="G154" s="104">
        <v>0.35</v>
      </c>
      <c r="H154" s="104">
        <v>0</v>
      </c>
      <c r="I154" s="104">
        <v>0</v>
      </c>
      <c r="J154" s="104">
        <v>0</v>
      </c>
      <c r="K154" s="104">
        <v>0</v>
      </c>
      <c r="L154" s="104">
        <v>0</v>
      </c>
      <c r="M154" s="104">
        <v>0</v>
      </c>
      <c r="N154" s="104">
        <v>0</v>
      </c>
      <c r="O154" s="104">
        <v>0</v>
      </c>
      <c r="P154" s="104">
        <v>0</v>
      </c>
      <c r="Q154" s="104">
        <v>0</v>
      </c>
      <c r="R154" s="104">
        <v>0</v>
      </c>
      <c r="S154" s="104">
        <v>0</v>
      </c>
      <c r="T154" s="104">
        <v>0</v>
      </c>
      <c r="U154" s="104">
        <v>0</v>
      </c>
      <c r="V154" s="104">
        <v>0</v>
      </c>
      <c r="W154" s="104">
        <v>0</v>
      </c>
      <c r="X154" s="104">
        <v>0</v>
      </c>
      <c r="Y154" s="104">
        <v>0</v>
      </c>
      <c r="Z154" s="104">
        <v>0</v>
      </c>
      <c r="AA154" s="104">
        <v>0</v>
      </c>
      <c r="AB154" s="104">
        <v>0.35</v>
      </c>
      <c r="AC154" s="104">
        <v>0</v>
      </c>
      <c r="AD154" s="104">
        <v>0</v>
      </c>
      <c r="AE154" s="104">
        <v>0</v>
      </c>
      <c r="AF154" s="95">
        <f t="shared" si="15"/>
        <v>0</v>
      </c>
      <c r="AG154" s="95">
        <f t="shared" si="16"/>
        <v>0</v>
      </c>
      <c r="AH154" s="95">
        <f t="shared" si="17"/>
        <v>0</v>
      </c>
      <c r="AI154" s="95">
        <f t="shared" si="18"/>
        <v>0.35</v>
      </c>
      <c r="AJ154" s="95">
        <f t="shared" si="19"/>
        <v>0</v>
      </c>
      <c r="AK154" s="95">
        <f t="shared" si="20"/>
        <v>0</v>
      </c>
      <c r="AL154" s="95">
        <f t="shared" si="21"/>
        <v>0</v>
      </c>
      <c r="AM154" s="33"/>
      <c r="AN154" s="66"/>
    </row>
    <row r="155" spans="1:40" s="18" customFormat="1" ht="78.75" x14ac:dyDescent="0.25">
      <c r="A155" s="75" t="s">
        <v>431</v>
      </c>
      <c r="B155" s="81" t="s">
        <v>445</v>
      </c>
      <c r="C155" s="75" t="s">
        <v>446</v>
      </c>
      <c r="D155" s="104">
        <v>126</v>
      </c>
      <c r="E155" s="104">
        <v>0</v>
      </c>
      <c r="F155" s="104">
        <v>150</v>
      </c>
      <c r="G155" s="104">
        <v>0</v>
      </c>
      <c r="H155" s="104">
        <v>0</v>
      </c>
      <c r="I155" s="104">
        <v>0</v>
      </c>
      <c r="J155" s="104">
        <v>0</v>
      </c>
      <c r="K155" s="104">
        <v>0</v>
      </c>
      <c r="L155" s="104">
        <v>0</v>
      </c>
      <c r="M155" s="104">
        <v>0</v>
      </c>
      <c r="N155" s="104">
        <v>0</v>
      </c>
      <c r="O155" s="104">
        <v>0</v>
      </c>
      <c r="P155" s="104">
        <v>0</v>
      </c>
      <c r="Q155" s="104">
        <v>0</v>
      </c>
      <c r="R155" s="104">
        <v>0</v>
      </c>
      <c r="S155" s="104">
        <v>0</v>
      </c>
      <c r="T155" s="104">
        <v>0</v>
      </c>
      <c r="U155" s="104">
        <v>0</v>
      </c>
      <c r="V155" s="104">
        <v>0</v>
      </c>
      <c r="W155" s="104">
        <v>0</v>
      </c>
      <c r="X155" s="104">
        <v>0</v>
      </c>
      <c r="Y155" s="104"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95">
        <f t="shared" si="15"/>
        <v>0</v>
      </c>
      <c r="AG155" s="95">
        <f t="shared" si="16"/>
        <v>0</v>
      </c>
      <c r="AH155" s="95">
        <f t="shared" si="17"/>
        <v>0</v>
      </c>
      <c r="AI155" s="95">
        <f t="shared" si="18"/>
        <v>0</v>
      </c>
      <c r="AJ155" s="95">
        <f t="shared" si="19"/>
        <v>0</v>
      </c>
      <c r="AK155" s="95">
        <f t="shared" si="20"/>
        <v>0</v>
      </c>
      <c r="AL155" s="95">
        <f t="shared" si="21"/>
        <v>0</v>
      </c>
      <c r="AM155" s="33"/>
      <c r="AN155" s="66"/>
    </row>
    <row r="156" spans="1:40" s="18" customFormat="1" ht="31.5" x14ac:dyDescent="0.25">
      <c r="A156" s="99" t="s">
        <v>431</v>
      </c>
      <c r="B156" s="81" t="s">
        <v>447</v>
      </c>
      <c r="C156" s="100" t="s">
        <v>448</v>
      </c>
      <c r="D156" s="104">
        <v>20</v>
      </c>
      <c r="E156" s="104">
        <v>0</v>
      </c>
      <c r="F156" s="104">
        <v>0</v>
      </c>
      <c r="G156" s="104">
        <v>49</v>
      </c>
      <c r="H156" s="104">
        <v>0</v>
      </c>
      <c r="I156" s="104">
        <v>0</v>
      </c>
      <c r="J156" s="104">
        <v>0</v>
      </c>
      <c r="K156" s="104">
        <v>0</v>
      </c>
      <c r="L156" s="104">
        <v>0</v>
      </c>
      <c r="M156" s="104">
        <v>0</v>
      </c>
      <c r="N156" s="104">
        <v>0</v>
      </c>
      <c r="O156" s="104">
        <v>0</v>
      </c>
      <c r="P156" s="104">
        <v>0</v>
      </c>
      <c r="Q156" s="104">
        <v>0</v>
      </c>
      <c r="R156" s="104">
        <v>0</v>
      </c>
      <c r="S156" s="104">
        <v>0</v>
      </c>
      <c r="T156" s="104">
        <v>0</v>
      </c>
      <c r="U156" s="104">
        <v>0</v>
      </c>
      <c r="V156" s="104">
        <v>0</v>
      </c>
      <c r="W156" s="104">
        <v>0</v>
      </c>
      <c r="X156" s="104">
        <v>0</v>
      </c>
      <c r="Y156" s="104"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95">
        <f t="shared" si="15"/>
        <v>0</v>
      </c>
      <c r="AG156" s="95">
        <f t="shared" si="16"/>
        <v>0</v>
      </c>
      <c r="AH156" s="95">
        <f t="shared" si="17"/>
        <v>0</v>
      </c>
      <c r="AI156" s="95">
        <f t="shared" si="18"/>
        <v>0</v>
      </c>
      <c r="AJ156" s="95">
        <f t="shared" si="19"/>
        <v>0</v>
      </c>
      <c r="AK156" s="95">
        <f t="shared" si="20"/>
        <v>0</v>
      </c>
      <c r="AL156" s="95">
        <f t="shared" si="21"/>
        <v>0</v>
      </c>
      <c r="AM156" s="33"/>
      <c r="AN156" s="66"/>
    </row>
    <row r="157" spans="1:40" s="18" customFormat="1" ht="31.5" x14ac:dyDescent="0.25">
      <c r="A157" s="99" t="s">
        <v>431</v>
      </c>
      <c r="B157" s="81" t="s">
        <v>449</v>
      </c>
      <c r="C157" s="100" t="s">
        <v>450</v>
      </c>
      <c r="D157" s="104">
        <v>20</v>
      </c>
      <c r="E157" s="104">
        <v>0</v>
      </c>
      <c r="F157" s="104">
        <v>0</v>
      </c>
      <c r="G157" s="104">
        <v>10.199999999999999</v>
      </c>
      <c r="H157" s="104">
        <v>0</v>
      </c>
      <c r="I157" s="104">
        <v>0</v>
      </c>
      <c r="J157" s="104">
        <v>0</v>
      </c>
      <c r="K157" s="104">
        <v>0</v>
      </c>
      <c r="L157" s="104">
        <v>0</v>
      </c>
      <c r="M157" s="104">
        <v>0</v>
      </c>
      <c r="N157" s="104">
        <v>0</v>
      </c>
      <c r="O157" s="104">
        <v>0</v>
      </c>
      <c r="P157" s="104">
        <v>0</v>
      </c>
      <c r="Q157" s="104">
        <v>0</v>
      </c>
      <c r="R157" s="104">
        <v>0</v>
      </c>
      <c r="S157" s="104">
        <v>0</v>
      </c>
      <c r="T157" s="104">
        <v>0</v>
      </c>
      <c r="U157" s="104">
        <v>0</v>
      </c>
      <c r="V157" s="104">
        <v>0</v>
      </c>
      <c r="W157" s="104">
        <v>0</v>
      </c>
      <c r="X157" s="104">
        <v>0</v>
      </c>
      <c r="Y157" s="104"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95">
        <f t="shared" si="15"/>
        <v>0</v>
      </c>
      <c r="AG157" s="95">
        <f t="shared" si="16"/>
        <v>0</v>
      </c>
      <c r="AH157" s="95">
        <f t="shared" si="17"/>
        <v>0</v>
      </c>
      <c r="AI157" s="95">
        <f t="shared" si="18"/>
        <v>0</v>
      </c>
      <c r="AJ157" s="95">
        <f t="shared" si="19"/>
        <v>0</v>
      </c>
      <c r="AK157" s="95">
        <f t="shared" si="20"/>
        <v>0</v>
      </c>
      <c r="AL157" s="95">
        <f t="shared" si="21"/>
        <v>0</v>
      </c>
      <c r="AM157" s="33"/>
      <c r="AN157" s="66"/>
    </row>
    <row r="158" spans="1:40" s="18" customFormat="1" ht="31.5" x14ac:dyDescent="0.25">
      <c r="A158" s="39" t="s">
        <v>451</v>
      </c>
      <c r="B158" s="70" t="s">
        <v>268</v>
      </c>
      <c r="C158" s="71" t="s">
        <v>216</v>
      </c>
      <c r="D158" s="95">
        <v>0</v>
      </c>
      <c r="E158" s="95">
        <v>0</v>
      </c>
      <c r="F158" s="95">
        <v>0</v>
      </c>
      <c r="G158" s="95">
        <v>0</v>
      </c>
      <c r="H158" s="95">
        <v>0</v>
      </c>
      <c r="I158" s="95">
        <v>0</v>
      </c>
      <c r="J158" s="95">
        <v>0</v>
      </c>
      <c r="K158" s="95">
        <v>0</v>
      </c>
      <c r="L158" s="95">
        <v>0</v>
      </c>
      <c r="M158" s="95">
        <v>0</v>
      </c>
      <c r="N158" s="95">
        <v>0</v>
      </c>
      <c r="O158" s="95">
        <v>0</v>
      </c>
      <c r="P158" s="95">
        <v>0</v>
      </c>
      <c r="Q158" s="95">
        <v>0</v>
      </c>
      <c r="R158" s="95">
        <v>0</v>
      </c>
      <c r="S158" s="95">
        <v>0</v>
      </c>
      <c r="T158" s="95">
        <v>0</v>
      </c>
      <c r="U158" s="95">
        <v>0</v>
      </c>
      <c r="V158" s="95">
        <v>0</v>
      </c>
      <c r="W158" s="95">
        <v>0</v>
      </c>
      <c r="X158" s="95">
        <v>0</v>
      </c>
      <c r="Y158" s="95">
        <v>0</v>
      </c>
      <c r="Z158" s="95">
        <v>0</v>
      </c>
      <c r="AA158" s="95">
        <v>0</v>
      </c>
      <c r="AB158" s="95">
        <v>0</v>
      </c>
      <c r="AC158" s="95">
        <v>0</v>
      </c>
      <c r="AD158" s="95">
        <v>0</v>
      </c>
      <c r="AE158" s="95">
        <v>0</v>
      </c>
      <c r="AF158" s="95">
        <f t="shared" si="15"/>
        <v>0</v>
      </c>
      <c r="AG158" s="95">
        <f t="shared" si="16"/>
        <v>0</v>
      </c>
      <c r="AH158" s="95">
        <f t="shared" si="17"/>
        <v>0</v>
      </c>
      <c r="AI158" s="95">
        <f t="shared" si="18"/>
        <v>0</v>
      </c>
      <c r="AJ158" s="95">
        <f t="shared" si="19"/>
        <v>0</v>
      </c>
      <c r="AK158" s="95">
        <f t="shared" si="20"/>
        <v>0</v>
      </c>
      <c r="AL158" s="95">
        <f t="shared" si="21"/>
        <v>0</v>
      </c>
      <c r="AM158" s="33"/>
      <c r="AN158" s="66"/>
    </row>
    <row r="159" spans="1:40" s="18" customFormat="1" ht="47.25" x14ac:dyDescent="0.25">
      <c r="A159" s="39" t="s">
        <v>452</v>
      </c>
      <c r="B159" s="70" t="s">
        <v>270</v>
      </c>
      <c r="C159" s="71" t="s">
        <v>216</v>
      </c>
      <c r="D159" s="95">
        <v>0</v>
      </c>
      <c r="E159" s="95">
        <v>0</v>
      </c>
      <c r="F159" s="95">
        <v>0</v>
      </c>
      <c r="G159" s="95">
        <v>0</v>
      </c>
      <c r="H159" s="95">
        <v>0</v>
      </c>
      <c r="I159" s="95">
        <v>0</v>
      </c>
      <c r="J159" s="95">
        <v>0</v>
      </c>
      <c r="K159" s="95">
        <v>0</v>
      </c>
      <c r="L159" s="95">
        <v>0</v>
      </c>
      <c r="M159" s="95">
        <v>0</v>
      </c>
      <c r="N159" s="95">
        <v>0</v>
      </c>
      <c r="O159" s="95">
        <v>0</v>
      </c>
      <c r="P159" s="95">
        <v>0</v>
      </c>
      <c r="Q159" s="95">
        <v>0</v>
      </c>
      <c r="R159" s="95">
        <v>0</v>
      </c>
      <c r="S159" s="95">
        <v>0</v>
      </c>
      <c r="T159" s="95">
        <v>0</v>
      </c>
      <c r="U159" s="95">
        <v>0</v>
      </c>
      <c r="V159" s="95">
        <v>0</v>
      </c>
      <c r="W159" s="95">
        <v>0</v>
      </c>
      <c r="X159" s="95">
        <v>0</v>
      </c>
      <c r="Y159" s="95">
        <v>0</v>
      </c>
      <c r="Z159" s="95">
        <v>0</v>
      </c>
      <c r="AA159" s="95">
        <v>0</v>
      </c>
      <c r="AB159" s="95">
        <v>0</v>
      </c>
      <c r="AC159" s="95">
        <v>0</v>
      </c>
      <c r="AD159" s="95">
        <v>0</v>
      </c>
      <c r="AE159" s="95">
        <v>0</v>
      </c>
      <c r="AF159" s="95">
        <f t="shared" si="15"/>
        <v>0</v>
      </c>
      <c r="AG159" s="95">
        <f t="shared" si="16"/>
        <v>0</v>
      </c>
      <c r="AH159" s="95">
        <f t="shared" si="17"/>
        <v>0</v>
      </c>
      <c r="AI159" s="95">
        <f t="shared" si="18"/>
        <v>0</v>
      </c>
      <c r="AJ159" s="95">
        <f t="shared" si="19"/>
        <v>0</v>
      </c>
      <c r="AK159" s="95">
        <f t="shared" si="20"/>
        <v>0</v>
      </c>
      <c r="AL159" s="95">
        <f t="shared" si="21"/>
        <v>0</v>
      </c>
      <c r="AM159" s="33"/>
      <c r="AN159" s="66"/>
    </row>
    <row r="160" spans="1:40" s="18" customFormat="1" ht="47.25" x14ac:dyDescent="0.25">
      <c r="A160" s="39" t="s">
        <v>452</v>
      </c>
      <c r="B160" s="81" t="s">
        <v>453</v>
      </c>
      <c r="C160" s="100" t="s">
        <v>454</v>
      </c>
      <c r="D160" s="104">
        <v>0</v>
      </c>
      <c r="E160" s="104">
        <v>0</v>
      </c>
      <c r="F160" s="104">
        <v>0</v>
      </c>
      <c r="G160" s="104">
        <v>0</v>
      </c>
      <c r="H160" s="104">
        <v>0</v>
      </c>
      <c r="I160" s="104">
        <v>0</v>
      </c>
      <c r="J160" s="104">
        <v>0</v>
      </c>
      <c r="K160" s="104">
        <v>0</v>
      </c>
      <c r="L160" s="104">
        <v>0</v>
      </c>
      <c r="M160" s="104">
        <v>0</v>
      </c>
      <c r="N160" s="104">
        <v>0</v>
      </c>
      <c r="O160" s="104">
        <v>0</v>
      </c>
      <c r="P160" s="104">
        <v>0</v>
      </c>
      <c r="Q160" s="104">
        <v>0</v>
      </c>
      <c r="R160" s="104">
        <v>0</v>
      </c>
      <c r="S160" s="104">
        <v>0</v>
      </c>
      <c r="T160" s="104">
        <v>0</v>
      </c>
      <c r="U160" s="104">
        <v>0</v>
      </c>
      <c r="V160" s="104">
        <v>0</v>
      </c>
      <c r="W160" s="104">
        <v>0</v>
      </c>
      <c r="X160" s="104">
        <v>0</v>
      </c>
      <c r="Y160" s="104"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95">
        <f t="shared" si="15"/>
        <v>0</v>
      </c>
      <c r="AG160" s="95">
        <f t="shared" si="16"/>
        <v>0</v>
      </c>
      <c r="AH160" s="95">
        <f t="shared" si="17"/>
        <v>0</v>
      </c>
      <c r="AI160" s="95">
        <f t="shared" si="18"/>
        <v>0</v>
      </c>
      <c r="AJ160" s="95">
        <f t="shared" si="19"/>
        <v>0</v>
      </c>
      <c r="AK160" s="95">
        <f t="shared" si="20"/>
        <v>0</v>
      </c>
      <c r="AL160" s="95">
        <f t="shared" si="21"/>
        <v>0</v>
      </c>
      <c r="AM160" s="33"/>
      <c r="AN160" s="66"/>
    </row>
    <row r="161" spans="1:40" s="18" customFormat="1" ht="31.5" x14ac:dyDescent="0.25">
      <c r="A161" s="39" t="s">
        <v>455</v>
      </c>
      <c r="B161" s="70" t="s">
        <v>272</v>
      </c>
      <c r="C161" s="71" t="s">
        <v>216</v>
      </c>
      <c r="D161" s="95">
        <v>0</v>
      </c>
      <c r="E161" s="95">
        <v>0</v>
      </c>
      <c r="F161" s="95">
        <v>0</v>
      </c>
      <c r="G161" s="95">
        <v>0</v>
      </c>
      <c r="H161" s="95">
        <v>0</v>
      </c>
      <c r="I161" s="95">
        <v>0</v>
      </c>
      <c r="J161" s="95">
        <v>0</v>
      </c>
      <c r="K161" s="95">
        <v>0</v>
      </c>
      <c r="L161" s="95">
        <v>0</v>
      </c>
      <c r="M161" s="95">
        <v>0</v>
      </c>
      <c r="N161" s="95">
        <v>0</v>
      </c>
      <c r="O161" s="95">
        <v>0</v>
      </c>
      <c r="P161" s="95">
        <v>0</v>
      </c>
      <c r="Q161" s="95">
        <v>0</v>
      </c>
      <c r="R161" s="95">
        <v>0</v>
      </c>
      <c r="S161" s="95">
        <v>0</v>
      </c>
      <c r="T161" s="95">
        <v>0</v>
      </c>
      <c r="U161" s="95">
        <v>0</v>
      </c>
      <c r="V161" s="95">
        <v>0</v>
      </c>
      <c r="W161" s="95">
        <v>0</v>
      </c>
      <c r="X161" s="95">
        <v>0</v>
      </c>
      <c r="Y161" s="95">
        <v>0</v>
      </c>
      <c r="Z161" s="95">
        <v>0</v>
      </c>
      <c r="AA161" s="95">
        <v>0</v>
      </c>
      <c r="AB161" s="95">
        <v>0</v>
      </c>
      <c r="AC161" s="95">
        <v>0</v>
      </c>
      <c r="AD161" s="95">
        <v>0</v>
      </c>
      <c r="AE161" s="95">
        <v>0</v>
      </c>
      <c r="AF161" s="95">
        <f t="shared" si="15"/>
        <v>0</v>
      </c>
      <c r="AG161" s="95">
        <f t="shared" si="16"/>
        <v>0</v>
      </c>
      <c r="AH161" s="95">
        <f t="shared" si="17"/>
        <v>0</v>
      </c>
      <c r="AI161" s="95">
        <f t="shared" si="18"/>
        <v>0</v>
      </c>
      <c r="AJ161" s="95">
        <f t="shared" si="19"/>
        <v>0</v>
      </c>
      <c r="AK161" s="95">
        <f t="shared" si="20"/>
        <v>0</v>
      </c>
      <c r="AL161" s="95">
        <f t="shared" si="21"/>
        <v>0</v>
      </c>
      <c r="AM161" s="33"/>
      <c r="AN161" s="66"/>
    </row>
    <row r="162" spans="1:40" s="18" customFormat="1" ht="31.5" x14ac:dyDescent="0.25">
      <c r="A162" s="39" t="s">
        <v>456</v>
      </c>
      <c r="B162" s="70" t="s">
        <v>274</v>
      </c>
      <c r="C162" s="71" t="s">
        <v>216</v>
      </c>
      <c r="D162" s="95">
        <v>0</v>
      </c>
      <c r="E162" s="95">
        <v>0</v>
      </c>
      <c r="F162" s="95">
        <v>0</v>
      </c>
      <c r="G162" s="95">
        <v>0</v>
      </c>
      <c r="H162" s="95">
        <v>0</v>
      </c>
      <c r="I162" s="95">
        <v>0</v>
      </c>
      <c r="J162" s="95">
        <v>0</v>
      </c>
      <c r="K162" s="95">
        <v>0</v>
      </c>
      <c r="L162" s="95">
        <v>0</v>
      </c>
      <c r="M162" s="95">
        <v>0</v>
      </c>
      <c r="N162" s="95">
        <v>0</v>
      </c>
      <c r="O162" s="95">
        <v>0</v>
      </c>
      <c r="P162" s="95">
        <v>0</v>
      </c>
      <c r="Q162" s="95">
        <v>0</v>
      </c>
      <c r="R162" s="95">
        <v>0</v>
      </c>
      <c r="S162" s="95">
        <v>0</v>
      </c>
      <c r="T162" s="95">
        <v>0</v>
      </c>
      <c r="U162" s="95">
        <v>0</v>
      </c>
      <c r="V162" s="95">
        <v>0</v>
      </c>
      <c r="W162" s="95">
        <v>0</v>
      </c>
      <c r="X162" s="95">
        <v>0</v>
      </c>
      <c r="Y162" s="95">
        <v>0</v>
      </c>
      <c r="Z162" s="95">
        <v>0</v>
      </c>
      <c r="AA162" s="95">
        <v>0</v>
      </c>
      <c r="AB162" s="95">
        <v>0</v>
      </c>
      <c r="AC162" s="95">
        <v>0</v>
      </c>
      <c r="AD162" s="95">
        <v>0</v>
      </c>
      <c r="AE162" s="95">
        <v>0</v>
      </c>
      <c r="AF162" s="95">
        <f t="shared" si="15"/>
        <v>0</v>
      </c>
      <c r="AG162" s="95">
        <f t="shared" si="16"/>
        <v>0</v>
      </c>
      <c r="AH162" s="95">
        <f t="shared" si="17"/>
        <v>0</v>
      </c>
      <c r="AI162" s="95">
        <f t="shared" si="18"/>
        <v>0</v>
      </c>
      <c r="AJ162" s="95">
        <f t="shared" si="19"/>
        <v>0</v>
      </c>
      <c r="AK162" s="95">
        <f t="shared" si="20"/>
        <v>0</v>
      </c>
      <c r="AL162" s="95">
        <f t="shared" si="21"/>
        <v>0</v>
      </c>
      <c r="AM162" s="33"/>
      <c r="AN162" s="66"/>
    </row>
    <row r="163" spans="1:40" s="18" customFormat="1" ht="31.5" x14ac:dyDescent="0.25">
      <c r="A163" s="39" t="s">
        <v>457</v>
      </c>
      <c r="B163" s="70" t="s">
        <v>276</v>
      </c>
      <c r="C163" s="71" t="s">
        <v>216</v>
      </c>
      <c r="D163" s="95">
        <v>0</v>
      </c>
      <c r="E163" s="95">
        <v>0</v>
      </c>
      <c r="F163" s="95">
        <v>0</v>
      </c>
      <c r="G163" s="95">
        <v>0</v>
      </c>
      <c r="H163" s="95">
        <v>0</v>
      </c>
      <c r="I163" s="95">
        <v>0</v>
      </c>
      <c r="J163" s="95">
        <v>0</v>
      </c>
      <c r="K163" s="95">
        <v>0</v>
      </c>
      <c r="L163" s="95">
        <v>0</v>
      </c>
      <c r="M163" s="95">
        <v>0</v>
      </c>
      <c r="N163" s="95">
        <v>0</v>
      </c>
      <c r="O163" s="95">
        <v>0</v>
      </c>
      <c r="P163" s="95">
        <v>0</v>
      </c>
      <c r="Q163" s="95">
        <v>0</v>
      </c>
      <c r="R163" s="95">
        <v>0</v>
      </c>
      <c r="S163" s="95">
        <v>0</v>
      </c>
      <c r="T163" s="95">
        <v>0</v>
      </c>
      <c r="U163" s="95">
        <v>0</v>
      </c>
      <c r="V163" s="95">
        <v>0</v>
      </c>
      <c r="W163" s="95">
        <v>0</v>
      </c>
      <c r="X163" s="95">
        <v>0</v>
      </c>
      <c r="Y163" s="95">
        <v>0</v>
      </c>
      <c r="Z163" s="95">
        <v>0</v>
      </c>
      <c r="AA163" s="95">
        <v>0</v>
      </c>
      <c r="AB163" s="95">
        <v>0</v>
      </c>
      <c r="AC163" s="95">
        <v>0</v>
      </c>
      <c r="AD163" s="95">
        <v>0</v>
      </c>
      <c r="AE163" s="95">
        <v>0</v>
      </c>
      <c r="AF163" s="95">
        <f t="shared" si="15"/>
        <v>0</v>
      </c>
      <c r="AG163" s="95">
        <f t="shared" si="16"/>
        <v>0</v>
      </c>
      <c r="AH163" s="95">
        <f t="shared" si="17"/>
        <v>0</v>
      </c>
      <c r="AI163" s="95">
        <f t="shared" si="18"/>
        <v>0</v>
      </c>
      <c r="AJ163" s="95">
        <f t="shared" si="19"/>
        <v>0</v>
      </c>
      <c r="AK163" s="95">
        <f t="shared" si="20"/>
        <v>0</v>
      </c>
      <c r="AL163" s="95">
        <f t="shared" si="21"/>
        <v>0</v>
      </c>
      <c r="AM163" s="33"/>
      <c r="AN163" s="66"/>
    </row>
    <row r="164" spans="1:40" s="18" customFormat="1" ht="78.75" x14ac:dyDescent="0.25">
      <c r="A164" s="39" t="s">
        <v>457</v>
      </c>
      <c r="B164" s="70" t="s">
        <v>277</v>
      </c>
      <c r="C164" s="71" t="s">
        <v>216</v>
      </c>
      <c r="D164" s="95">
        <v>0</v>
      </c>
      <c r="E164" s="95">
        <v>0</v>
      </c>
      <c r="F164" s="95">
        <v>0</v>
      </c>
      <c r="G164" s="95">
        <v>0</v>
      </c>
      <c r="H164" s="95">
        <v>0</v>
      </c>
      <c r="I164" s="95">
        <v>0</v>
      </c>
      <c r="J164" s="95">
        <v>0</v>
      </c>
      <c r="K164" s="95">
        <v>0</v>
      </c>
      <c r="L164" s="95">
        <v>0</v>
      </c>
      <c r="M164" s="95">
        <v>0</v>
      </c>
      <c r="N164" s="95">
        <v>0</v>
      </c>
      <c r="O164" s="95">
        <v>0</v>
      </c>
      <c r="P164" s="95">
        <v>0</v>
      </c>
      <c r="Q164" s="95">
        <v>0</v>
      </c>
      <c r="R164" s="95">
        <v>0</v>
      </c>
      <c r="S164" s="95">
        <v>0</v>
      </c>
      <c r="T164" s="95">
        <v>0</v>
      </c>
      <c r="U164" s="95">
        <v>0</v>
      </c>
      <c r="V164" s="95">
        <v>0</v>
      </c>
      <c r="W164" s="95">
        <v>0</v>
      </c>
      <c r="X164" s="95">
        <v>0</v>
      </c>
      <c r="Y164" s="95">
        <v>0</v>
      </c>
      <c r="Z164" s="95">
        <v>0</v>
      </c>
      <c r="AA164" s="95">
        <v>0</v>
      </c>
      <c r="AB164" s="95">
        <v>0</v>
      </c>
      <c r="AC164" s="95">
        <v>0</v>
      </c>
      <c r="AD164" s="95">
        <v>0</v>
      </c>
      <c r="AE164" s="95">
        <v>0</v>
      </c>
      <c r="AF164" s="95">
        <f t="shared" si="15"/>
        <v>0</v>
      </c>
      <c r="AG164" s="95">
        <f t="shared" si="16"/>
        <v>0</v>
      </c>
      <c r="AH164" s="95">
        <f t="shared" si="17"/>
        <v>0</v>
      </c>
      <c r="AI164" s="95">
        <f t="shared" si="18"/>
        <v>0</v>
      </c>
      <c r="AJ164" s="95">
        <f t="shared" si="19"/>
        <v>0</v>
      </c>
      <c r="AK164" s="95">
        <f t="shared" si="20"/>
        <v>0</v>
      </c>
      <c r="AL164" s="95">
        <f t="shared" si="21"/>
        <v>0</v>
      </c>
      <c r="AM164" s="33"/>
      <c r="AN164" s="66"/>
    </row>
    <row r="165" spans="1:40" s="18" customFormat="1" ht="63" x14ac:dyDescent="0.25">
      <c r="A165" s="39" t="s">
        <v>457</v>
      </c>
      <c r="B165" s="70" t="s">
        <v>278</v>
      </c>
      <c r="C165" s="71" t="s">
        <v>216</v>
      </c>
      <c r="D165" s="95">
        <v>0</v>
      </c>
      <c r="E165" s="95">
        <v>0</v>
      </c>
      <c r="F165" s="95">
        <v>0</v>
      </c>
      <c r="G165" s="95">
        <v>0</v>
      </c>
      <c r="H165" s="95">
        <v>0</v>
      </c>
      <c r="I165" s="95">
        <v>0</v>
      </c>
      <c r="J165" s="95">
        <v>0</v>
      </c>
      <c r="K165" s="95">
        <v>0</v>
      </c>
      <c r="L165" s="95">
        <v>0</v>
      </c>
      <c r="M165" s="95">
        <v>0</v>
      </c>
      <c r="N165" s="95">
        <v>0</v>
      </c>
      <c r="O165" s="95">
        <v>0</v>
      </c>
      <c r="P165" s="95">
        <v>0</v>
      </c>
      <c r="Q165" s="95">
        <v>0</v>
      </c>
      <c r="R165" s="95">
        <v>0</v>
      </c>
      <c r="S165" s="95">
        <v>0</v>
      </c>
      <c r="T165" s="95">
        <v>0</v>
      </c>
      <c r="U165" s="95">
        <v>0</v>
      </c>
      <c r="V165" s="95">
        <v>0</v>
      </c>
      <c r="W165" s="95">
        <v>0</v>
      </c>
      <c r="X165" s="95">
        <v>0</v>
      </c>
      <c r="Y165" s="95">
        <v>0</v>
      </c>
      <c r="Z165" s="95">
        <v>0</v>
      </c>
      <c r="AA165" s="95">
        <v>0</v>
      </c>
      <c r="AB165" s="95">
        <v>0</v>
      </c>
      <c r="AC165" s="95">
        <v>0</v>
      </c>
      <c r="AD165" s="95">
        <v>0</v>
      </c>
      <c r="AE165" s="95">
        <v>0</v>
      </c>
      <c r="AF165" s="95">
        <f t="shared" si="15"/>
        <v>0</v>
      </c>
      <c r="AG165" s="95">
        <f t="shared" si="16"/>
        <v>0</v>
      </c>
      <c r="AH165" s="95">
        <f t="shared" si="17"/>
        <v>0</v>
      </c>
      <c r="AI165" s="95">
        <f t="shared" si="18"/>
        <v>0</v>
      </c>
      <c r="AJ165" s="95">
        <f t="shared" si="19"/>
        <v>0</v>
      </c>
      <c r="AK165" s="95">
        <f t="shared" si="20"/>
        <v>0</v>
      </c>
      <c r="AL165" s="95">
        <f t="shared" si="21"/>
        <v>0</v>
      </c>
      <c r="AM165" s="33"/>
      <c r="AN165" s="66"/>
    </row>
    <row r="166" spans="1:40" s="18" customFormat="1" ht="78.75" x14ac:dyDescent="0.25">
      <c r="A166" s="39" t="s">
        <v>457</v>
      </c>
      <c r="B166" s="70" t="s">
        <v>279</v>
      </c>
      <c r="C166" s="71" t="s">
        <v>216</v>
      </c>
      <c r="D166" s="95">
        <v>0</v>
      </c>
      <c r="E166" s="95">
        <v>0</v>
      </c>
      <c r="F166" s="95">
        <v>0</v>
      </c>
      <c r="G166" s="95">
        <v>0</v>
      </c>
      <c r="H166" s="95">
        <v>0</v>
      </c>
      <c r="I166" s="95">
        <v>0</v>
      </c>
      <c r="J166" s="95">
        <v>0</v>
      </c>
      <c r="K166" s="95">
        <v>0</v>
      </c>
      <c r="L166" s="95">
        <v>0</v>
      </c>
      <c r="M166" s="95">
        <v>0</v>
      </c>
      <c r="N166" s="95">
        <v>0</v>
      </c>
      <c r="O166" s="95">
        <v>0</v>
      </c>
      <c r="P166" s="95">
        <v>0</v>
      </c>
      <c r="Q166" s="95">
        <v>0</v>
      </c>
      <c r="R166" s="95">
        <v>0</v>
      </c>
      <c r="S166" s="95">
        <v>0</v>
      </c>
      <c r="T166" s="95">
        <v>0</v>
      </c>
      <c r="U166" s="95">
        <v>0</v>
      </c>
      <c r="V166" s="95">
        <v>0</v>
      </c>
      <c r="W166" s="95">
        <v>0</v>
      </c>
      <c r="X166" s="95">
        <v>0</v>
      </c>
      <c r="Y166" s="95">
        <v>0</v>
      </c>
      <c r="Z166" s="95">
        <v>0</v>
      </c>
      <c r="AA166" s="95">
        <v>0</v>
      </c>
      <c r="AB166" s="95">
        <v>0</v>
      </c>
      <c r="AC166" s="95">
        <v>0</v>
      </c>
      <c r="AD166" s="95">
        <v>0</v>
      </c>
      <c r="AE166" s="95">
        <v>0</v>
      </c>
      <c r="AF166" s="95">
        <f t="shared" si="15"/>
        <v>0</v>
      </c>
      <c r="AG166" s="95">
        <f t="shared" si="16"/>
        <v>0</v>
      </c>
      <c r="AH166" s="95">
        <f t="shared" si="17"/>
        <v>0</v>
      </c>
      <c r="AI166" s="95">
        <f t="shared" si="18"/>
        <v>0</v>
      </c>
      <c r="AJ166" s="95">
        <f t="shared" si="19"/>
        <v>0</v>
      </c>
      <c r="AK166" s="95">
        <f t="shared" si="20"/>
        <v>0</v>
      </c>
      <c r="AL166" s="95">
        <f t="shared" si="21"/>
        <v>0</v>
      </c>
      <c r="AM166" s="33"/>
      <c r="AN166" s="66"/>
    </row>
    <row r="167" spans="1:40" s="18" customFormat="1" ht="31.5" x14ac:dyDescent="0.25">
      <c r="A167" s="39" t="s">
        <v>458</v>
      </c>
      <c r="B167" s="70" t="s">
        <v>276</v>
      </c>
      <c r="C167" s="71" t="s">
        <v>216</v>
      </c>
      <c r="D167" s="95">
        <v>0</v>
      </c>
      <c r="E167" s="95">
        <v>0</v>
      </c>
      <c r="F167" s="95">
        <v>0</v>
      </c>
      <c r="G167" s="95">
        <v>0</v>
      </c>
      <c r="H167" s="95">
        <v>0</v>
      </c>
      <c r="I167" s="95">
        <v>0</v>
      </c>
      <c r="J167" s="95">
        <v>0</v>
      </c>
      <c r="K167" s="95">
        <v>0</v>
      </c>
      <c r="L167" s="95">
        <v>0</v>
      </c>
      <c r="M167" s="95">
        <v>0</v>
      </c>
      <c r="N167" s="95">
        <v>0</v>
      </c>
      <c r="O167" s="95">
        <v>0</v>
      </c>
      <c r="P167" s="95">
        <v>0</v>
      </c>
      <c r="Q167" s="95">
        <v>0</v>
      </c>
      <c r="R167" s="95">
        <v>0</v>
      </c>
      <c r="S167" s="95">
        <v>0</v>
      </c>
      <c r="T167" s="95">
        <v>0</v>
      </c>
      <c r="U167" s="95">
        <v>0</v>
      </c>
      <c r="V167" s="95">
        <v>0</v>
      </c>
      <c r="W167" s="95">
        <v>0</v>
      </c>
      <c r="X167" s="95">
        <v>0</v>
      </c>
      <c r="Y167" s="95">
        <v>0</v>
      </c>
      <c r="Z167" s="95">
        <v>0</v>
      </c>
      <c r="AA167" s="95">
        <v>0</v>
      </c>
      <c r="AB167" s="95">
        <v>0</v>
      </c>
      <c r="AC167" s="95">
        <v>0</v>
      </c>
      <c r="AD167" s="95">
        <v>0</v>
      </c>
      <c r="AE167" s="95">
        <v>0</v>
      </c>
      <c r="AF167" s="95">
        <f t="shared" si="15"/>
        <v>0</v>
      </c>
      <c r="AG167" s="95">
        <f t="shared" si="16"/>
        <v>0</v>
      </c>
      <c r="AH167" s="95">
        <f t="shared" si="17"/>
        <v>0</v>
      </c>
      <c r="AI167" s="95">
        <f t="shared" si="18"/>
        <v>0</v>
      </c>
      <c r="AJ167" s="95">
        <f t="shared" si="19"/>
        <v>0</v>
      </c>
      <c r="AK167" s="95">
        <f t="shared" si="20"/>
        <v>0</v>
      </c>
      <c r="AL167" s="95">
        <f t="shared" si="21"/>
        <v>0</v>
      </c>
      <c r="AM167" s="33"/>
      <c r="AN167" s="66"/>
    </row>
    <row r="168" spans="1:40" s="18" customFormat="1" ht="78.75" x14ac:dyDescent="0.25">
      <c r="A168" s="39" t="s">
        <v>458</v>
      </c>
      <c r="B168" s="70" t="s">
        <v>277</v>
      </c>
      <c r="C168" s="71" t="s">
        <v>216</v>
      </c>
      <c r="D168" s="95">
        <v>0</v>
      </c>
      <c r="E168" s="95">
        <v>0</v>
      </c>
      <c r="F168" s="95">
        <v>0</v>
      </c>
      <c r="G168" s="95">
        <v>0</v>
      </c>
      <c r="H168" s="95">
        <v>0</v>
      </c>
      <c r="I168" s="95">
        <v>0</v>
      </c>
      <c r="J168" s="95">
        <v>0</v>
      </c>
      <c r="K168" s="95">
        <v>0</v>
      </c>
      <c r="L168" s="95">
        <v>0</v>
      </c>
      <c r="M168" s="95">
        <v>0</v>
      </c>
      <c r="N168" s="95">
        <v>0</v>
      </c>
      <c r="O168" s="95">
        <v>0</v>
      </c>
      <c r="P168" s="95">
        <v>0</v>
      </c>
      <c r="Q168" s="95">
        <v>0</v>
      </c>
      <c r="R168" s="95">
        <v>0</v>
      </c>
      <c r="S168" s="95">
        <v>0</v>
      </c>
      <c r="T168" s="95">
        <v>0</v>
      </c>
      <c r="U168" s="95">
        <v>0</v>
      </c>
      <c r="V168" s="95">
        <v>0</v>
      </c>
      <c r="W168" s="95">
        <v>0</v>
      </c>
      <c r="X168" s="95">
        <v>0</v>
      </c>
      <c r="Y168" s="95">
        <v>0</v>
      </c>
      <c r="Z168" s="95">
        <v>0</v>
      </c>
      <c r="AA168" s="95">
        <v>0</v>
      </c>
      <c r="AB168" s="95">
        <v>0</v>
      </c>
      <c r="AC168" s="95">
        <v>0</v>
      </c>
      <c r="AD168" s="95">
        <v>0</v>
      </c>
      <c r="AE168" s="95">
        <v>0</v>
      </c>
      <c r="AF168" s="95">
        <f t="shared" si="15"/>
        <v>0</v>
      </c>
      <c r="AG168" s="95">
        <f t="shared" si="16"/>
        <v>0</v>
      </c>
      <c r="AH168" s="95">
        <f t="shared" si="17"/>
        <v>0</v>
      </c>
      <c r="AI168" s="95">
        <f t="shared" si="18"/>
        <v>0</v>
      </c>
      <c r="AJ168" s="95">
        <f t="shared" si="19"/>
        <v>0</v>
      </c>
      <c r="AK168" s="95">
        <f t="shared" si="20"/>
        <v>0</v>
      </c>
      <c r="AL168" s="95">
        <f t="shared" si="21"/>
        <v>0</v>
      </c>
      <c r="AM168" s="33"/>
      <c r="AN168" s="66"/>
    </row>
    <row r="169" spans="1:40" s="18" customFormat="1" ht="63" x14ac:dyDescent="0.25">
      <c r="A169" s="39" t="s">
        <v>458</v>
      </c>
      <c r="B169" s="70" t="s">
        <v>278</v>
      </c>
      <c r="C169" s="71" t="s">
        <v>216</v>
      </c>
      <c r="D169" s="95">
        <v>0</v>
      </c>
      <c r="E169" s="95">
        <v>0</v>
      </c>
      <c r="F169" s="95">
        <v>0</v>
      </c>
      <c r="G169" s="95">
        <v>0</v>
      </c>
      <c r="H169" s="95">
        <v>0</v>
      </c>
      <c r="I169" s="95">
        <v>0</v>
      </c>
      <c r="J169" s="95">
        <v>0</v>
      </c>
      <c r="K169" s="95">
        <v>0</v>
      </c>
      <c r="L169" s="95">
        <v>0</v>
      </c>
      <c r="M169" s="95">
        <v>0</v>
      </c>
      <c r="N169" s="95">
        <v>0</v>
      </c>
      <c r="O169" s="95">
        <v>0</v>
      </c>
      <c r="P169" s="95">
        <v>0</v>
      </c>
      <c r="Q169" s="95">
        <v>0</v>
      </c>
      <c r="R169" s="95">
        <v>0</v>
      </c>
      <c r="S169" s="95">
        <v>0</v>
      </c>
      <c r="T169" s="95">
        <v>0</v>
      </c>
      <c r="U169" s="95">
        <v>0</v>
      </c>
      <c r="V169" s="95">
        <v>0</v>
      </c>
      <c r="W169" s="95">
        <v>0</v>
      </c>
      <c r="X169" s="95">
        <v>0</v>
      </c>
      <c r="Y169" s="95">
        <v>0</v>
      </c>
      <c r="Z169" s="95">
        <v>0</v>
      </c>
      <c r="AA169" s="95">
        <v>0</v>
      </c>
      <c r="AB169" s="95">
        <v>0</v>
      </c>
      <c r="AC169" s="95">
        <v>0</v>
      </c>
      <c r="AD169" s="95">
        <v>0</v>
      </c>
      <c r="AE169" s="95">
        <v>0</v>
      </c>
      <c r="AF169" s="95">
        <f t="shared" si="15"/>
        <v>0</v>
      </c>
      <c r="AG169" s="95">
        <f t="shared" si="16"/>
        <v>0</v>
      </c>
      <c r="AH169" s="95">
        <f t="shared" si="17"/>
        <v>0</v>
      </c>
      <c r="AI169" s="95">
        <f t="shared" si="18"/>
        <v>0</v>
      </c>
      <c r="AJ169" s="95">
        <f t="shared" si="19"/>
        <v>0</v>
      </c>
      <c r="AK169" s="95">
        <f t="shared" si="20"/>
        <v>0</v>
      </c>
      <c r="AL169" s="95">
        <f t="shared" si="21"/>
        <v>0</v>
      </c>
      <c r="AM169" s="33"/>
      <c r="AN169" s="66"/>
    </row>
    <row r="170" spans="1:40" s="18" customFormat="1" ht="78.75" x14ac:dyDescent="0.25">
      <c r="A170" s="39" t="s">
        <v>458</v>
      </c>
      <c r="B170" s="70" t="s">
        <v>279</v>
      </c>
      <c r="C170" s="71" t="s">
        <v>216</v>
      </c>
      <c r="D170" s="95">
        <v>0</v>
      </c>
      <c r="E170" s="95">
        <v>0</v>
      </c>
      <c r="F170" s="95">
        <v>0</v>
      </c>
      <c r="G170" s="95">
        <v>0</v>
      </c>
      <c r="H170" s="95">
        <v>0</v>
      </c>
      <c r="I170" s="95">
        <v>0</v>
      </c>
      <c r="J170" s="95">
        <v>0</v>
      </c>
      <c r="K170" s="95">
        <v>0</v>
      </c>
      <c r="L170" s="95">
        <v>0</v>
      </c>
      <c r="M170" s="95">
        <v>0</v>
      </c>
      <c r="N170" s="95">
        <v>0</v>
      </c>
      <c r="O170" s="95">
        <v>0</v>
      </c>
      <c r="P170" s="95">
        <v>0</v>
      </c>
      <c r="Q170" s="95">
        <v>0</v>
      </c>
      <c r="R170" s="95">
        <v>0</v>
      </c>
      <c r="S170" s="95">
        <v>0</v>
      </c>
      <c r="T170" s="95">
        <v>0</v>
      </c>
      <c r="U170" s="95">
        <v>0</v>
      </c>
      <c r="V170" s="95">
        <v>0</v>
      </c>
      <c r="W170" s="95">
        <v>0</v>
      </c>
      <c r="X170" s="95">
        <v>0</v>
      </c>
      <c r="Y170" s="95">
        <v>0</v>
      </c>
      <c r="Z170" s="95">
        <v>0</v>
      </c>
      <c r="AA170" s="95">
        <v>0</v>
      </c>
      <c r="AB170" s="95">
        <v>0</v>
      </c>
      <c r="AC170" s="95">
        <v>0</v>
      </c>
      <c r="AD170" s="95">
        <v>0</v>
      </c>
      <c r="AE170" s="95">
        <v>0</v>
      </c>
      <c r="AF170" s="95">
        <f t="shared" si="15"/>
        <v>0</v>
      </c>
      <c r="AG170" s="95">
        <f t="shared" si="16"/>
        <v>0</v>
      </c>
      <c r="AH170" s="95">
        <f t="shared" si="17"/>
        <v>0</v>
      </c>
      <c r="AI170" s="95">
        <f t="shared" si="18"/>
        <v>0</v>
      </c>
      <c r="AJ170" s="95">
        <f t="shared" si="19"/>
        <v>0</v>
      </c>
      <c r="AK170" s="95">
        <f t="shared" si="20"/>
        <v>0</v>
      </c>
      <c r="AL170" s="95">
        <f t="shared" si="21"/>
        <v>0</v>
      </c>
      <c r="AM170" s="33"/>
      <c r="AN170" s="66"/>
    </row>
    <row r="171" spans="1:40" s="18" customFormat="1" ht="63" x14ac:dyDescent="0.25">
      <c r="A171" s="39" t="s">
        <v>459</v>
      </c>
      <c r="B171" s="70" t="s">
        <v>282</v>
      </c>
      <c r="C171" s="71" t="s">
        <v>216</v>
      </c>
      <c r="D171" s="95">
        <v>0</v>
      </c>
      <c r="E171" s="95">
        <v>0</v>
      </c>
      <c r="F171" s="95">
        <v>0</v>
      </c>
      <c r="G171" s="95">
        <v>0</v>
      </c>
      <c r="H171" s="95">
        <v>0</v>
      </c>
      <c r="I171" s="95">
        <v>0</v>
      </c>
      <c r="J171" s="95">
        <v>0</v>
      </c>
      <c r="K171" s="95">
        <v>0</v>
      </c>
      <c r="L171" s="95">
        <v>0</v>
      </c>
      <c r="M171" s="95">
        <v>0</v>
      </c>
      <c r="N171" s="95">
        <v>0</v>
      </c>
      <c r="O171" s="95">
        <v>0</v>
      </c>
      <c r="P171" s="95">
        <v>0</v>
      </c>
      <c r="Q171" s="95">
        <v>0</v>
      </c>
      <c r="R171" s="95">
        <v>0</v>
      </c>
      <c r="S171" s="95">
        <v>0</v>
      </c>
      <c r="T171" s="95">
        <v>0</v>
      </c>
      <c r="U171" s="95">
        <v>0</v>
      </c>
      <c r="V171" s="95">
        <v>0</v>
      </c>
      <c r="W171" s="95">
        <v>0</v>
      </c>
      <c r="X171" s="95">
        <v>0</v>
      </c>
      <c r="Y171" s="95">
        <v>0</v>
      </c>
      <c r="Z171" s="95">
        <v>0</v>
      </c>
      <c r="AA171" s="95">
        <v>0</v>
      </c>
      <c r="AB171" s="95">
        <v>0</v>
      </c>
      <c r="AC171" s="95">
        <v>0</v>
      </c>
      <c r="AD171" s="95">
        <v>0</v>
      </c>
      <c r="AE171" s="95">
        <v>0</v>
      </c>
      <c r="AF171" s="95">
        <f t="shared" si="15"/>
        <v>0</v>
      </c>
      <c r="AG171" s="95">
        <f t="shared" si="16"/>
        <v>0</v>
      </c>
      <c r="AH171" s="95">
        <f t="shared" si="17"/>
        <v>0</v>
      </c>
      <c r="AI171" s="95">
        <f t="shared" si="18"/>
        <v>0</v>
      </c>
      <c r="AJ171" s="95">
        <f t="shared" si="19"/>
        <v>0</v>
      </c>
      <c r="AK171" s="95">
        <f t="shared" si="20"/>
        <v>0</v>
      </c>
      <c r="AL171" s="95">
        <f t="shared" si="21"/>
        <v>0</v>
      </c>
      <c r="AM171" s="33"/>
      <c r="AN171" s="66"/>
    </row>
    <row r="172" spans="1:40" s="18" customFormat="1" ht="47.25" x14ac:dyDescent="0.25">
      <c r="A172" s="39" t="s">
        <v>460</v>
      </c>
      <c r="B172" s="70" t="s">
        <v>284</v>
      </c>
      <c r="C172" s="71" t="s">
        <v>216</v>
      </c>
      <c r="D172" s="95">
        <v>0</v>
      </c>
      <c r="E172" s="95">
        <v>0</v>
      </c>
      <c r="F172" s="95">
        <v>0</v>
      </c>
      <c r="G172" s="95">
        <v>0</v>
      </c>
      <c r="H172" s="95">
        <v>0</v>
      </c>
      <c r="I172" s="95">
        <v>0</v>
      </c>
      <c r="J172" s="95">
        <v>0</v>
      </c>
      <c r="K172" s="95">
        <v>0</v>
      </c>
      <c r="L172" s="95">
        <v>0</v>
      </c>
      <c r="M172" s="95">
        <v>0</v>
      </c>
      <c r="N172" s="95">
        <v>0</v>
      </c>
      <c r="O172" s="95">
        <v>0</v>
      </c>
      <c r="P172" s="95">
        <v>0</v>
      </c>
      <c r="Q172" s="95">
        <v>0</v>
      </c>
      <c r="R172" s="95">
        <v>0</v>
      </c>
      <c r="S172" s="95">
        <v>0</v>
      </c>
      <c r="T172" s="95">
        <v>0</v>
      </c>
      <c r="U172" s="95">
        <v>0</v>
      </c>
      <c r="V172" s="95">
        <v>0</v>
      </c>
      <c r="W172" s="95">
        <v>0</v>
      </c>
      <c r="X172" s="95">
        <v>0</v>
      </c>
      <c r="Y172" s="95">
        <v>0</v>
      </c>
      <c r="Z172" s="95">
        <v>0</v>
      </c>
      <c r="AA172" s="95">
        <v>0</v>
      </c>
      <c r="AB172" s="95">
        <v>0</v>
      </c>
      <c r="AC172" s="95">
        <v>0</v>
      </c>
      <c r="AD172" s="95">
        <v>0</v>
      </c>
      <c r="AE172" s="95">
        <v>0</v>
      </c>
      <c r="AF172" s="95">
        <f t="shared" si="15"/>
        <v>0</v>
      </c>
      <c r="AG172" s="95">
        <f t="shared" si="16"/>
        <v>0</v>
      </c>
      <c r="AH172" s="95">
        <f t="shared" si="17"/>
        <v>0</v>
      </c>
      <c r="AI172" s="95">
        <f t="shared" si="18"/>
        <v>0</v>
      </c>
      <c r="AJ172" s="95">
        <f t="shared" si="19"/>
        <v>0</v>
      </c>
      <c r="AK172" s="95">
        <f t="shared" si="20"/>
        <v>0</v>
      </c>
      <c r="AL172" s="95">
        <f t="shared" si="21"/>
        <v>0</v>
      </c>
      <c r="AM172" s="33"/>
      <c r="AN172" s="66"/>
    </row>
    <row r="173" spans="1:40" s="18" customFormat="1" ht="63" x14ac:dyDescent="0.25">
      <c r="A173" s="39" t="s">
        <v>461</v>
      </c>
      <c r="B173" s="70" t="s">
        <v>286</v>
      </c>
      <c r="C173" s="71" t="s">
        <v>216</v>
      </c>
      <c r="D173" s="95">
        <v>0</v>
      </c>
      <c r="E173" s="95">
        <v>0</v>
      </c>
      <c r="F173" s="95">
        <v>0</v>
      </c>
      <c r="G173" s="95">
        <v>0</v>
      </c>
      <c r="H173" s="95">
        <v>0</v>
      </c>
      <c r="I173" s="95">
        <v>0</v>
      </c>
      <c r="J173" s="95">
        <v>0</v>
      </c>
      <c r="K173" s="95">
        <v>0</v>
      </c>
      <c r="L173" s="95">
        <v>0</v>
      </c>
      <c r="M173" s="95">
        <v>0</v>
      </c>
      <c r="N173" s="95">
        <v>0</v>
      </c>
      <c r="O173" s="95">
        <v>0</v>
      </c>
      <c r="P173" s="95">
        <v>0</v>
      </c>
      <c r="Q173" s="95">
        <v>0</v>
      </c>
      <c r="R173" s="95">
        <v>0</v>
      </c>
      <c r="S173" s="95">
        <v>0</v>
      </c>
      <c r="T173" s="95">
        <v>0</v>
      </c>
      <c r="U173" s="95">
        <v>0</v>
      </c>
      <c r="V173" s="95">
        <v>0</v>
      </c>
      <c r="W173" s="95">
        <v>0</v>
      </c>
      <c r="X173" s="95">
        <v>0</v>
      </c>
      <c r="Y173" s="95">
        <v>0</v>
      </c>
      <c r="Z173" s="95">
        <v>0</v>
      </c>
      <c r="AA173" s="95">
        <v>0</v>
      </c>
      <c r="AB173" s="95">
        <v>0</v>
      </c>
      <c r="AC173" s="95">
        <v>0</v>
      </c>
      <c r="AD173" s="95">
        <v>0</v>
      </c>
      <c r="AE173" s="95">
        <v>0</v>
      </c>
      <c r="AF173" s="95">
        <f t="shared" si="15"/>
        <v>0</v>
      </c>
      <c r="AG173" s="95">
        <f t="shared" si="16"/>
        <v>0</v>
      </c>
      <c r="AH173" s="95">
        <f t="shared" si="17"/>
        <v>0</v>
      </c>
      <c r="AI173" s="95">
        <f t="shared" si="18"/>
        <v>0</v>
      </c>
      <c r="AJ173" s="95">
        <f t="shared" si="19"/>
        <v>0</v>
      </c>
      <c r="AK173" s="95">
        <f t="shared" si="20"/>
        <v>0</v>
      </c>
      <c r="AL173" s="95">
        <f t="shared" si="21"/>
        <v>0</v>
      </c>
      <c r="AM173" s="33"/>
      <c r="AN173" s="66"/>
    </row>
    <row r="174" spans="1:40" s="18" customFormat="1" ht="31.5" x14ac:dyDescent="0.25">
      <c r="A174" s="39" t="s">
        <v>462</v>
      </c>
      <c r="B174" s="70" t="s">
        <v>287</v>
      </c>
      <c r="C174" s="71" t="s">
        <v>216</v>
      </c>
      <c r="D174" s="95">
        <v>0</v>
      </c>
      <c r="E174" s="95">
        <v>0</v>
      </c>
      <c r="F174" s="95">
        <v>0</v>
      </c>
      <c r="G174" s="95">
        <v>0</v>
      </c>
      <c r="H174" s="95">
        <v>0</v>
      </c>
      <c r="I174" s="95">
        <v>0</v>
      </c>
      <c r="J174" s="95">
        <v>0</v>
      </c>
      <c r="K174" s="95">
        <v>0</v>
      </c>
      <c r="L174" s="95">
        <v>0</v>
      </c>
      <c r="M174" s="95">
        <v>0</v>
      </c>
      <c r="N174" s="95">
        <v>0</v>
      </c>
      <c r="O174" s="95">
        <v>0</v>
      </c>
      <c r="P174" s="95">
        <v>0</v>
      </c>
      <c r="Q174" s="95">
        <v>0</v>
      </c>
      <c r="R174" s="95">
        <v>0</v>
      </c>
      <c r="S174" s="95">
        <v>0</v>
      </c>
      <c r="T174" s="95">
        <v>0</v>
      </c>
      <c r="U174" s="95">
        <v>0</v>
      </c>
      <c r="V174" s="95">
        <v>0</v>
      </c>
      <c r="W174" s="95">
        <v>0</v>
      </c>
      <c r="X174" s="95">
        <v>0</v>
      </c>
      <c r="Y174" s="95">
        <v>0</v>
      </c>
      <c r="Z174" s="95">
        <v>0</v>
      </c>
      <c r="AA174" s="95">
        <v>0</v>
      </c>
      <c r="AB174" s="95">
        <v>0</v>
      </c>
      <c r="AC174" s="95">
        <v>0</v>
      </c>
      <c r="AD174" s="95">
        <v>0</v>
      </c>
      <c r="AE174" s="95">
        <v>0</v>
      </c>
      <c r="AF174" s="95">
        <f t="shared" si="15"/>
        <v>0</v>
      </c>
      <c r="AG174" s="95">
        <f t="shared" si="16"/>
        <v>0</v>
      </c>
      <c r="AH174" s="95">
        <f t="shared" si="17"/>
        <v>0</v>
      </c>
      <c r="AI174" s="95">
        <f t="shared" si="18"/>
        <v>0</v>
      </c>
      <c r="AJ174" s="95">
        <f t="shared" si="19"/>
        <v>0</v>
      </c>
      <c r="AK174" s="95">
        <f t="shared" si="20"/>
        <v>0</v>
      </c>
      <c r="AL174" s="95">
        <f t="shared" si="21"/>
        <v>0</v>
      </c>
      <c r="AM174" s="33"/>
      <c r="AN174" s="66"/>
    </row>
    <row r="175" spans="1:40" s="18" customFormat="1" ht="47.25" x14ac:dyDescent="0.25">
      <c r="A175" s="39" t="s">
        <v>463</v>
      </c>
      <c r="B175" s="70" t="s">
        <v>289</v>
      </c>
      <c r="C175" s="71" t="s">
        <v>216</v>
      </c>
      <c r="D175" s="95">
        <v>0</v>
      </c>
      <c r="E175" s="95">
        <v>0</v>
      </c>
      <c r="F175" s="95">
        <v>0</v>
      </c>
      <c r="G175" s="95">
        <v>0</v>
      </c>
      <c r="H175" s="95">
        <v>0</v>
      </c>
      <c r="I175" s="95">
        <v>0</v>
      </c>
      <c r="J175" s="95">
        <v>0</v>
      </c>
      <c r="K175" s="95">
        <v>0</v>
      </c>
      <c r="L175" s="95">
        <v>0</v>
      </c>
      <c r="M175" s="95">
        <v>0</v>
      </c>
      <c r="N175" s="95">
        <v>0</v>
      </c>
      <c r="O175" s="95">
        <v>0</v>
      </c>
      <c r="P175" s="95">
        <v>0</v>
      </c>
      <c r="Q175" s="95">
        <v>0</v>
      </c>
      <c r="R175" s="95">
        <v>0</v>
      </c>
      <c r="S175" s="95">
        <v>0</v>
      </c>
      <c r="T175" s="95">
        <v>0</v>
      </c>
      <c r="U175" s="95">
        <v>0</v>
      </c>
      <c r="V175" s="95">
        <v>0</v>
      </c>
      <c r="W175" s="95">
        <v>0</v>
      </c>
      <c r="X175" s="95">
        <v>0</v>
      </c>
      <c r="Y175" s="95">
        <v>0</v>
      </c>
      <c r="Z175" s="95">
        <v>0</v>
      </c>
      <c r="AA175" s="95">
        <v>0</v>
      </c>
      <c r="AB175" s="95">
        <v>0</v>
      </c>
      <c r="AC175" s="95">
        <v>0</v>
      </c>
      <c r="AD175" s="95">
        <v>0</v>
      </c>
      <c r="AE175" s="95">
        <v>0</v>
      </c>
      <c r="AF175" s="95">
        <f t="shared" si="15"/>
        <v>0</v>
      </c>
      <c r="AG175" s="95">
        <f t="shared" si="16"/>
        <v>0</v>
      </c>
      <c r="AH175" s="95">
        <f t="shared" si="17"/>
        <v>0</v>
      </c>
      <c r="AI175" s="95">
        <f t="shared" si="18"/>
        <v>0</v>
      </c>
      <c r="AJ175" s="95">
        <f t="shared" si="19"/>
        <v>0</v>
      </c>
      <c r="AK175" s="95">
        <f t="shared" si="20"/>
        <v>0</v>
      </c>
      <c r="AL175" s="95">
        <f t="shared" si="21"/>
        <v>0</v>
      </c>
      <c r="AM175" s="33"/>
      <c r="AN175" s="66"/>
    </row>
    <row r="176" spans="1:40" s="18" customFormat="1" ht="31.5" x14ac:dyDescent="0.25">
      <c r="A176" s="39" t="s">
        <v>464</v>
      </c>
      <c r="B176" s="70" t="s">
        <v>291</v>
      </c>
      <c r="C176" s="71" t="s">
        <v>216</v>
      </c>
      <c r="D176" s="95">
        <v>0</v>
      </c>
      <c r="E176" s="95">
        <v>0</v>
      </c>
      <c r="F176" s="95">
        <v>0</v>
      </c>
      <c r="G176" s="95">
        <v>0</v>
      </c>
      <c r="H176" s="95">
        <v>0</v>
      </c>
      <c r="I176" s="95">
        <v>0</v>
      </c>
      <c r="J176" s="95">
        <v>0</v>
      </c>
      <c r="K176" s="95">
        <v>0</v>
      </c>
      <c r="L176" s="95">
        <v>0</v>
      </c>
      <c r="M176" s="95">
        <v>0</v>
      </c>
      <c r="N176" s="95">
        <v>0</v>
      </c>
      <c r="O176" s="95">
        <v>0</v>
      </c>
      <c r="P176" s="95">
        <v>0</v>
      </c>
      <c r="Q176" s="95">
        <v>0</v>
      </c>
      <c r="R176" s="95">
        <v>0</v>
      </c>
      <c r="S176" s="95">
        <v>0</v>
      </c>
      <c r="T176" s="95">
        <v>0</v>
      </c>
      <c r="U176" s="95">
        <v>0</v>
      </c>
      <c r="V176" s="95">
        <v>0</v>
      </c>
      <c r="W176" s="95">
        <v>0</v>
      </c>
      <c r="X176" s="95">
        <v>0</v>
      </c>
      <c r="Y176" s="95">
        <v>0</v>
      </c>
      <c r="Z176" s="95">
        <v>0</v>
      </c>
      <c r="AA176" s="95">
        <v>0</v>
      </c>
      <c r="AB176" s="95">
        <v>0</v>
      </c>
      <c r="AC176" s="95">
        <v>0</v>
      </c>
      <c r="AD176" s="95">
        <v>0</v>
      </c>
      <c r="AE176" s="95">
        <v>0</v>
      </c>
      <c r="AF176" s="95">
        <f t="shared" si="15"/>
        <v>0</v>
      </c>
      <c r="AG176" s="95">
        <f t="shared" si="16"/>
        <v>0</v>
      </c>
      <c r="AH176" s="95">
        <f t="shared" si="17"/>
        <v>0</v>
      </c>
      <c r="AI176" s="95">
        <f t="shared" si="18"/>
        <v>0</v>
      </c>
      <c r="AJ176" s="95">
        <f t="shared" si="19"/>
        <v>0</v>
      </c>
      <c r="AK176" s="95">
        <f t="shared" si="20"/>
        <v>0</v>
      </c>
      <c r="AL176" s="95">
        <f t="shared" si="21"/>
        <v>0</v>
      </c>
      <c r="AM176" s="33"/>
      <c r="AN176" s="66"/>
    </row>
    <row r="177" spans="1:40" s="18" customFormat="1" ht="47.25" x14ac:dyDescent="0.25">
      <c r="A177" s="39" t="s">
        <v>465</v>
      </c>
      <c r="B177" s="70" t="s">
        <v>293</v>
      </c>
      <c r="C177" s="71" t="s">
        <v>216</v>
      </c>
      <c r="D177" s="95">
        <v>0</v>
      </c>
      <c r="E177" s="95">
        <v>0</v>
      </c>
      <c r="F177" s="95">
        <v>0</v>
      </c>
      <c r="G177" s="95">
        <v>0</v>
      </c>
      <c r="H177" s="95">
        <v>0</v>
      </c>
      <c r="I177" s="95">
        <v>0</v>
      </c>
      <c r="J177" s="95">
        <v>0</v>
      </c>
      <c r="K177" s="95">
        <v>0</v>
      </c>
      <c r="L177" s="95">
        <v>0</v>
      </c>
      <c r="M177" s="95">
        <v>0</v>
      </c>
      <c r="N177" s="95">
        <v>0</v>
      </c>
      <c r="O177" s="95">
        <v>0</v>
      </c>
      <c r="P177" s="95">
        <v>0</v>
      </c>
      <c r="Q177" s="95">
        <v>0</v>
      </c>
      <c r="R177" s="95">
        <v>0</v>
      </c>
      <c r="S177" s="95">
        <v>0</v>
      </c>
      <c r="T177" s="95">
        <v>0</v>
      </c>
      <c r="U177" s="95">
        <v>0</v>
      </c>
      <c r="V177" s="95">
        <v>0</v>
      </c>
      <c r="W177" s="95">
        <v>0</v>
      </c>
      <c r="X177" s="95">
        <v>0</v>
      </c>
      <c r="Y177" s="95">
        <v>0</v>
      </c>
      <c r="Z177" s="95">
        <v>0</v>
      </c>
      <c r="AA177" s="95">
        <v>0</v>
      </c>
      <c r="AB177" s="95">
        <v>0</v>
      </c>
      <c r="AC177" s="95">
        <v>0</v>
      </c>
      <c r="AD177" s="95">
        <v>0</v>
      </c>
      <c r="AE177" s="95">
        <v>0</v>
      </c>
      <c r="AF177" s="95">
        <f t="shared" si="15"/>
        <v>0</v>
      </c>
      <c r="AG177" s="95">
        <f t="shared" si="16"/>
        <v>0</v>
      </c>
      <c r="AH177" s="95">
        <f t="shared" si="17"/>
        <v>0</v>
      </c>
      <c r="AI177" s="95">
        <f t="shared" si="18"/>
        <v>0</v>
      </c>
      <c r="AJ177" s="95">
        <f t="shared" si="19"/>
        <v>0</v>
      </c>
      <c r="AK177" s="95">
        <f t="shared" si="20"/>
        <v>0</v>
      </c>
      <c r="AL177" s="95">
        <f t="shared" si="21"/>
        <v>0</v>
      </c>
      <c r="AM177" s="33"/>
      <c r="AN177" s="66"/>
    </row>
    <row r="178" spans="1:40" s="18" customFormat="1" ht="63" x14ac:dyDescent="0.25">
      <c r="A178" s="99" t="s">
        <v>465</v>
      </c>
      <c r="B178" s="81" t="s">
        <v>466</v>
      </c>
      <c r="C178" s="100" t="s">
        <v>467</v>
      </c>
      <c r="D178" s="104">
        <v>0</v>
      </c>
      <c r="E178" s="104">
        <v>0</v>
      </c>
      <c r="F178" s="104">
        <v>0</v>
      </c>
      <c r="G178" s="104">
        <v>0</v>
      </c>
      <c r="H178" s="104">
        <v>0</v>
      </c>
      <c r="I178" s="104">
        <v>0</v>
      </c>
      <c r="J178" s="104">
        <v>0</v>
      </c>
      <c r="K178" s="104">
        <v>0</v>
      </c>
      <c r="L178" s="104">
        <v>0</v>
      </c>
      <c r="M178" s="104">
        <v>0</v>
      </c>
      <c r="N178" s="104">
        <v>0</v>
      </c>
      <c r="O178" s="104">
        <v>0</v>
      </c>
      <c r="P178" s="104">
        <v>0</v>
      </c>
      <c r="Q178" s="104">
        <v>0</v>
      </c>
      <c r="R178" s="104">
        <v>0</v>
      </c>
      <c r="S178" s="104">
        <v>0</v>
      </c>
      <c r="T178" s="104">
        <v>0</v>
      </c>
      <c r="U178" s="104">
        <v>0</v>
      </c>
      <c r="V178" s="104">
        <v>0</v>
      </c>
      <c r="W178" s="104">
        <v>0</v>
      </c>
      <c r="X178" s="104">
        <v>0</v>
      </c>
      <c r="Y178" s="104"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95">
        <f t="shared" si="15"/>
        <v>0</v>
      </c>
      <c r="AG178" s="95">
        <f t="shared" si="16"/>
        <v>0</v>
      </c>
      <c r="AH178" s="95">
        <f t="shared" si="17"/>
        <v>0</v>
      </c>
      <c r="AI178" s="95">
        <f t="shared" si="18"/>
        <v>0</v>
      </c>
      <c r="AJ178" s="95">
        <f t="shared" si="19"/>
        <v>0</v>
      </c>
      <c r="AK178" s="95">
        <f t="shared" si="20"/>
        <v>0</v>
      </c>
      <c r="AL178" s="95">
        <f t="shared" si="21"/>
        <v>0</v>
      </c>
      <c r="AM178" s="33"/>
      <c r="AN178" s="66"/>
    </row>
    <row r="179" spans="1:40" s="18" customFormat="1" ht="47.25" x14ac:dyDescent="0.25">
      <c r="A179" s="39" t="s">
        <v>468</v>
      </c>
      <c r="B179" s="70" t="s">
        <v>295</v>
      </c>
      <c r="C179" s="71" t="s">
        <v>216</v>
      </c>
      <c r="D179" s="95">
        <v>0</v>
      </c>
      <c r="E179" s="95">
        <v>0</v>
      </c>
      <c r="F179" s="95">
        <v>0</v>
      </c>
      <c r="G179" s="95">
        <v>0</v>
      </c>
      <c r="H179" s="95">
        <v>0</v>
      </c>
      <c r="I179" s="95">
        <v>0</v>
      </c>
      <c r="J179" s="95">
        <v>0</v>
      </c>
      <c r="K179" s="95">
        <v>0</v>
      </c>
      <c r="L179" s="95">
        <v>0</v>
      </c>
      <c r="M179" s="95">
        <v>0</v>
      </c>
      <c r="N179" s="95">
        <v>0</v>
      </c>
      <c r="O179" s="95">
        <v>0</v>
      </c>
      <c r="P179" s="95">
        <v>0</v>
      </c>
      <c r="Q179" s="95">
        <v>0</v>
      </c>
      <c r="R179" s="95">
        <v>0</v>
      </c>
      <c r="S179" s="95">
        <v>0</v>
      </c>
      <c r="T179" s="95">
        <v>0</v>
      </c>
      <c r="U179" s="95">
        <v>0</v>
      </c>
      <c r="V179" s="95">
        <v>0</v>
      </c>
      <c r="W179" s="95">
        <v>0</v>
      </c>
      <c r="X179" s="95">
        <v>0</v>
      </c>
      <c r="Y179" s="95">
        <v>0</v>
      </c>
      <c r="Z179" s="95">
        <v>0</v>
      </c>
      <c r="AA179" s="95">
        <v>0</v>
      </c>
      <c r="AB179" s="95">
        <v>0</v>
      </c>
      <c r="AC179" s="95">
        <v>0</v>
      </c>
      <c r="AD179" s="95">
        <v>0</v>
      </c>
      <c r="AE179" s="95">
        <v>0</v>
      </c>
      <c r="AF179" s="95">
        <f t="shared" si="15"/>
        <v>0</v>
      </c>
      <c r="AG179" s="95">
        <f t="shared" si="16"/>
        <v>0</v>
      </c>
      <c r="AH179" s="95">
        <f t="shared" si="17"/>
        <v>0</v>
      </c>
      <c r="AI179" s="95">
        <f t="shared" si="18"/>
        <v>0</v>
      </c>
      <c r="AJ179" s="95">
        <f t="shared" si="19"/>
        <v>0</v>
      </c>
      <c r="AK179" s="95">
        <f t="shared" si="20"/>
        <v>0</v>
      </c>
      <c r="AL179" s="95">
        <f t="shared" si="21"/>
        <v>0</v>
      </c>
      <c r="AM179" s="33"/>
      <c r="AN179" s="66"/>
    </row>
    <row r="180" spans="1:40" s="18" customFormat="1" x14ac:dyDescent="0.25">
      <c r="A180" s="39" t="s">
        <v>469</v>
      </c>
      <c r="B180" s="70" t="s">
        <v>297</v>
      </c>
      <c r="C180" s="71" t="s">
        <v>216</v>
      </c>
      <c r="D180" s="95">
        <v>0</v>
      </c>
      <c r="E180" s="95">
        <v>0</v>
      </c>
      <c r="F180" s="95">
        <v>0</v>
      </c>
      <c r="G180" s="95">
        <v>0</v>
      </c>
      <c r="H180" s="95">
        <v>0</v>
      </c>
      <c r="I180" s="95">
        <v>0</v>
      </c>
      <c r="J180" s="95">
        <v>0</v>
      </c>
      <c r="K180" s="95">
        <v>0</v>
      </c>
      <c r="L180" s="95">
        <v>0</v>
      </c>
      <c r="M180" s="95">
        <v>0</v>
      </c>
      <c r="N180" s="95">
        <v>0</v>
      </c>
      <c r="O180" s="95">
        <v>0</v>
      </c>
      <c r="P180" s="95">
        <v>0</v>
      </c>
      <c r="Q180" s="95">
        <v>0</v>
      </c>
      <c r="R180" s="95">
        <v>0</v>
      </c>
      <c r="S180" s="95">
        <v>0</v>
      </c>
      <c r="T180" s="95">
        <v>0</v>
      </c>
      <c r="U180" s="95">
        <v>0</v>
      </c>
      <c r="V180" s="95">
        <v>0</v>
      </c>
      <c r="W180" s="95">
        <v>0</v>
      </c>
      <c r="X180" s="95">
        <v>0</v>
      </c>
      <c r="Y180" s="95">
        <v>0</v>
      </c>
      <c r="Z180" s="95">
        <v>0</v>
      </c>
      <c r="AA180" s="95">
        <v>0</v>
      </c>
      <c r="AB180" s="95">
        <v>0</v>
      </c>
      <c r="AC180" s="95">
        <v>0</v>
      </c>
      <c r="AD180" s="95">
        <v>0</v>
      </c>
      <c r="AE180" s="95">
        <v>0</v>
      </c>
      <c r="AF180" s="95">
        <f t="shared" si="15"/>
        <v>0</v>
      </c>
      <c r="AG180" s="95">
        <f t="shared" si="16"/>
        <v>0</v>
      </c>
      <c r="AH180" s="95">
        <f t="shared" si="17"/>
        <v>0</v>
      </c>
      <c r="AI180" s="95">
        <f t="shared" si="18"/>
        <v>0</v>
      </c>
      <c r="AJ180" s="95">
        <f t="shared" si="19"/>
        <v>0</v>
      </c>
      <c r="AK180" s="95">
        <f t="shared" si="20"/>
        <v>0</v>
      </c>
      <c r="AL180" s="95">
        <f t="shared" si="21"/>
        <v>0</v>
      </c>
      <c r="AM180" s="33"/>
      <c r="AN180" s="66"/>
    </row>
    <row r="181" spans="1:40" s="18" customFormat="1" ht="31.5" x14ac:dyDescent="0.25">
      <c r="A181" s="39" t="s">
        <v>470</v>
      </c>
      <c r="B181" s="70" t="s">
        <v>299</v>
      </c>
      <c r="C181" s="71" t="s">
        <v>216</v>
      </c>
      <c r="D181" s="95">
        <v>0</v>
      </c>
      <c r="E181" s="95">
        <v>0</v>
      </c>
      <c r="F181" s="95">
        <v>0</v>
      </c>
      <c r="G181" s="95">
        <v>0</v>
      </c>
      <c r="H181" s="95">
        <v>0</v>
      </c>
      <c r="I181" s="95">
        <v>0</v>
      </c>
      <c r="J181" s="95">
        <v>0</v>
      </c>
      <c r="K181" s="95">
        <v>0</v>
      </c>
      <c r="L181" s="95">
        <v>0</v>
      </c>
      <c r="M181" s="95">
        <v>0</v>
      </c>
      <c r="N181" s="95">
        <v>0</v>
      </c>
      <c r="O181" s="95">
        <v>0</v>
      </c>
      <c r="P181" s="95">
        <v>0</v>
      </c>
      <c r="Q181" s="95">
        <v>0</v>
      </c>
      <c r="R181" s="95">
        <v>0</v>
      </c>
      <c r="S181" s="95">
        <v>0</v>
      </c>
      <c r="T181" s="95">
        <v>0</v>
      </c>
      <c r="U181" s="95">
        <v>0</v>
      </c>
      <c r="V181" s="95">
        <v>0</v>
      </c>
      <c r="W181" s="95">
        <v>0</v>
      </c>
      <c r="X181" s="95">
        <v>0</v>
      </c>
      <c r="Y181" s="95">
        <v>0</v>
      </c>
      <c r="Z181" s="95">
        <v>0</v>
      </c>
      <c r="AA181" s="95">
        <v>0</v>
      </c>
      <c r="AB181" s="95">
        <v>0</v>
      </c>
      <c r="AC181" s="95">
        <v>0</v>
      </c>
      <c r="AD181" s="95">
        <v>0</v>
      </c>
      <c r="AE181" s="95">
        <v>0</v>
      </c>
      <c r="AF181" s="95">
        <f t="shared" si="15"/>
        <v>0</v>
      </c>
      <c r="AG181" s="95">
        <f t="shared" si="16"/>
        <v>0</v>
      </c>
      <c r="AH181" s="95">
        <f t="shared" si="17"/>
        <v>0</v>
      </c>
      <c r="AI181" s="95">
        <f t="shared" si="18"/>
        <v>0</v>
      </c>
      <c r="AJ181" s="95">
        <f t="shared" si="19"/>
        <v>0</v>
      </c>
      <c r="AK181" s="95">
        <f t="shared" si="20"/>
        <v>0</v>
      </c>
      <c r="AL181" s="95">
        <f t="shared" si="21"/>
        <v>0</v>
      </c>
      <c r="AM181" s="33"/>
      <c r="AN181" s="66"/>
    </row>
    <row r="182" spans="1:40" s="18" customFormat="1" ht="31.5" x14ac:dyDescent="0.25">
      <c r="A182" s="39" t="s">
        <v>471</v>
      </c>
      <c r="B182" s="70" t="s">
        <v>301</v>
      </c>
      <c r="C182" s="71" t="s">
        <v>216</v>
      </c>
      <c r="D182" s="95">
        <v>0</v>
      </c>
      <c r="E182" s="95">
        <v>0</v>
      </c>
      <c r="F182" s="95">
        <v>0</v>
      </c>
      <c r="G182" s="95">
        <v>0</v>
      </c>
      <c r="H182" s="95">
        <v>0</v>
      </c>
      <c r="I182" s="95">
        <v>0</v>
      </c>
      <c r="J182" s="95">
        <v>0</v>
      </c>
      <c r="K182" s="95">
        <v>0</v>
      </c>
      <c r="L182" s="95">
        <v>0</v>
      </c>
      <c r="M182" s="95">
        <v>0</v>
      </c>
      <c r="N182" s="95">
        <v>0</v>
      </c>
      <c r="O182" s="95">
        <v>0</v>
      </c>
      <c r="P182" s="95">
        <v>0</v>
      </c>
      <c r="Q182" s="95">
        <v>0</v>
      </c>
      <c r="R182" s="95">
        <v>0</v>
      </c>
      <c r="S182" s="95">
        <v>0</v>
      </c>
      <c r="T182" s="95">
        <v>0</v>
      </c>
      <c r="U182" s="95">
        <v>0</v>
      </c>
      <c r="V182" s="95">
        <v>0</v>
      </c>
      <c r="W182" s="95">
        <v>0</v>
      </c>
      <c r="X182" s="95">
        <v>0</v>
      </c>
      <c r="Y182" s="95">
        <v>0</v>
      </c>
      <c r="Z182" s="95">
        <v>0</v>
      </c>
      <c r="AA182" s="95">
        <v>0</v>
      </c>
      <c r="AB182" s="95">
        <v>0</v>
      </c>
      <c r="AC182" s="95">
        <v>0</v>
      </c>
      <c r="AD182" s="95">
        <v>0</v>
      </c>
      <c r="AE182" s="95">
        <v>0</v>
      </c>
      <c r="AF182" s="95">
        <f t="shared" si="15"/>
        <v>0</v>
      </c>
      <c r="AG182" s="95">
        <f t="shared" si="16"/>
        <v>0</v>
      </c>
      <c r="AH182" s="95">
        <f t="shared" si="17"/>
        <v>0</v>
      </c>
      <c r="AI182" s="95">
        <f t="shared" si="18"/>
        <v>0</v>
      </c>
      <c r="AJ182" s="95">
        <f t="shared" si="19"/>
        <v>0</v>
      </c>
      <c r="AK182" s="95">
        <f t="shared" si="20"/>
        <v>0</v>
      </c>
      <c r="AL182" s="95">
        <f t="shared" si="21"/>
        <v>0</v>
      </c>
      <c r="AM182" s="33"/>
      <c r="AN182" s="66"/>
    </row>
    <row r="183" spans="1:40" s="18" customFormat="1" ht="47.25" x14ac:dyDescent="0.25">
      <c r="A183" s="39" t="s">
        <v>472</v>
      </c>
      <c r="B183" s="70" t="s">
        <v>303</v>
      </c>
      <c r="C183" s="71" t="s">
        <v>216</v>
      </c>
      <c r="D183" s="95">
        <v>0</v>
      </c>
      <c r="E183" s="95">
        <v>0</v>
      </c>
      <c r="F183" s="95">
        <v>0</v>
      </c>
      <c r="G183" s="95">
        <v>0</v>
      </c>
      <c r="H183" s="95">
        <v>0</v>
      </c>
      <c r="I183" s="95">
        <v>0</v>
      </c>
      <c r="J183" s="95">
        <v>0</v>
      </c>
      <c r="K183" s="95">
        <v>0</v>
      </c>
      <c r="L183" s="95">
        <v>0</v>
      </c>
      <c r="M183" s="95">
        <v>0</v>
      </c>
      <c r="N183" s="95">
        <v>0</v>
      </c>
      <c r="O183" s="95">
        <v>0</v>
      </c>
      <c r="P183" s="95">
        <v>0</v>
      </c>
      <c r="Q183" s="95">
        <v>0</v>
      </c>
      <c r="R183" s="95">
        <v>0</v>
      </c>
      <c r="S183" s="95">
        <v>0</v>
      </c>
      <c r="T183" s="95">
        <v>0</v>
      </c>
      <c r="U183" s="95">
        <v>0</v>
      </c>
      <c r="V183" s="95">
        <v>0</v>
      </c>
      <c r="W183" s="95">
        <v>0</v>
      </c>
      <c r="X183" s="95">
        <v>0</v>
      </c>
      <c r="Y183" s="95">
        <v>0</v>
      </c>
      <c r="Z183" s="95">
        <v>0</v>
      </c>
      <c r="AA183" s="95">
        <v>0</v>
      </c>
      <c r="AB183" s="95">
        <v>0</v>
      </c>
      <c r="AC183" s="95">
        <v>0</v>
      </c>
      <c r="AD183" s="95">
        <v>0</v>
      </c>
      <c r="AE183" s="95">
        <v>0</v>
      </c>
      <c r="AF183" s="95">
        <f t="shared" si="15"/>
        <v>0</v>
      </c>
      <c r="AG183" s="95">
        <f t="shared" si="16"/>
        <v>0</v>
      </c>
      <c r="AH183" s="95">
        <f t="shared" si="17"/>
        <v>0</v>
      </c>
      <c r="AI183" s="95">
        <f t="shared" si="18"/>
        <v>0</v>
      </c>
      <c r="AJ183" s="95">
        <f t="shared" si="19"/>
        <v>0</v>
      </c>
      <c r="AK183" s="95">
        <f t="shared" si="20"/>
        <v>0</v>
      </c>
      <c r="AL183" s="95">
        <f t="shared" si="21"/>
        <v>0</v>
      </c>
      <c r="AM183" s="33"/>
      <c r="AN183" s="66"/>
    </row>
    <row r="184" spans="1:40" s="18" customFormat="1" ht="31.5" x14ac:dyDescent="0.25">
      <c r="A184" s="39" t="s">
        <v>473</v>
      </c>
      <c r="B184" s="70" t="s">
        <v>305</v>
      </c>
      <c r="C184" s="71" t="s">
        <v>216</v>
      </c>
      <c r="D184" s="95">
        <v>0</v>
      </c>
      <c r="E184" s="95">
        <v>0</v>
      </c>
      <c r="F184" s="95">
        <v>0</v>
      </c>
      <c r="G184" s="95">
        <v>0</v>
      </c>
      <c r="H184" s="95">
        <v>0</v>
      </c>
      <c r="I184" s="95">
        <v>0</v>
      </c>
      <c r="J184" s="95">
        <v>0</v>
      </c>
      <c r="K184" s="95">
        <v>0</v>
      </c>
      <c r="L184" s="95">
        <v>0</v>
      </c>
      <c r="M184" s="95">
        <v>0</v>
      </c>
      <c r="N184" s="95">
        <v>0</v>
      </c>
      <c r="O184" s="95">
        <v>0</v>
      </c>
      <c r="P184" s="95">
        <v>0</v>
      </c>
      <c r="Q184" s="95">
        <v>0</v>
      </c>
      <c r="R184" s="95">
        <v>0</v>
      </c>
      <c r="S184" s="95">
        <v>0</v>
      </c>
      <c r="T184" s="95">
        <v>0</v>
      </c>
      <c r="U184" s="95">
        <v>0</v>
      </c>
      <c r="V184" s="95">
        <v>0</v>
      </c>
      <c r="W184" s="95">
        <v>0</v>
      </c>
      <c r="X184" s="95">
        <v>0</v>
      </c>
      <c r="Y184" s="95">
        <v>0</v>
      </c>
      <c r="Z184" s="95">
        <v>0</v>
      </c>
      <c r="AA184" s="95">
        <v>0</v>
      </c>
      <c r="AB184" s="95">
        <v>0</v>
      </c>
      <c r="AC184" s="95">
        <v>0</v>
      </c>
      <c r="AD184" s="95">
        <v>0</v>
      </c>
      <c r="AE184" s="95">
        <v>0</v>
      </c>
      <c r="AF184" s="95">
        <f t="shared" si="15"/>
        <v>0</v>
      </c>
      <c r="AG184" s="95">
        <f t="shared" si="16"/>
        <v>0</v>
      </c>
      <c r="AH184" s="95">
        <f t="shared" si="17"/>
        <v>0</v>
      </c>
      <c r="AI184" s="95">
        <f t="shared" si="18"/>
        <v>0</v>
      </c>
      <c r="AJ184" s="95">
        <f t="shared" si="19"/>
        <v>0</v>
      </c>
      <c r="AK184" s="95">
        <f t="shared" si="20"/>
        <v>0</v>
      </c>
      <c r="AL184" s="95">
        <f t="shared" si="21"/>
        <v>0</v>
      </c>
      <c r="AM184" s="33"/>
      <c r="AN184" s="66"/>
    </row>
    <row r="185" spans="1:40" s="18" customFormat="1" ht="31.5" x14ac:dyDescent="0.25">
      <c r="A185" s="39" t="s">
        <v>474</v>
      </c>
      <c r="B185" s="70" t="s">
        <v>307</v>
      </c>
      <c r="C185" s="71" t="s">
        <v>216</v>
      </c>
      <c r="D185" s="95">
        <v>0</v>
      </c>
      <c r="E185" s="95">
        <v>0</v>
      </c>
      <c r="F185" s="95">
        <v>0</v>
      </c>
      <c r="G185" s="95">
        <v>0</v>
      </c>
      <c r="H185" s="95">
        <v>0</v>
      </c>
      <c r="I185" s="95">
        <v>0</v>
      </c>
      <c r="J185" s="95">
        <v>0</v>
      </c>
      <c r="K185" s="95">
        <v>0</v>
      </c>
      <c r="L185" s="95">
        <v>0</v>
      </c>
      <c r="M185" s="95">
        <v>0</v>
      </c>
      <c r="N185" s="95">
        <v>0</v>
      </c>
      <c r="O185" s="95">
        <v>0</v>
      </c>
      <c r="P185" s="95">
        <v>0</v>
      </c>
      <c r="Q185" s="95">
        <v>0</v>
      </c>
      <c r="R185" s="95">
        <v>0</v>
      </c>
      <c r="S185" s="95">
        <v>0</v>
      </c>
      <c r="T185" s="95">
        <v>0</v>
      </c>
      <c r="U185" s="95">
        <v>0</v>
      </c>
      <c r="V185" s="95">
        <v>0</v>
      </c>
      <c r="W185" s="95">
        <v>0</v>
      </c>
      <c r="X185" s="95">
        <v>0</v>
      </c>
      <c r="Y185" s="95">
        <v>0</v>
      </c>
      <c r="Z185" s="95">
        <v>0</v>
      </c>
      <c r="AA185" s="95">
        <v>0</v>
      </c>
      <c r="AB185" s="95">
        <v>0</v>
      </c>
      <c r="AC185" s="95">
        <v>0</v>
      </c>
      <c r="AD185" s="95">
        <v>0</v>
      </c>
      <c r="AE185" s="95">
        <v>0</v>
      </c>
      <c r="AF185" s="95">
        <f t="shared" si="15"/>
        <v>0</v>
      </c>
      <c r="AG185" s="95">
        <f t="shared" si="16"/>
        <v>0</v>
      </c>
      <c r="AH185" s="95">
        <f t="shared" si="17"/>
        <v>0</v>
      </c>
      <c r="AI185" s="95">
        <f t="shared" si="18"/>
        <v>0</v>
      </c>
      <c r="AJ185" s="95">
        <f t="shared" si="19"/>
        <v>0</v>
      </c>
      <c r="AK185" s="95">
        <f t="shared" si="20"/>
        <v>0</v>
      </c>
      <c r="AL185" s="95">
        <f t="shared" si="21"/>
        <v>0</v>
      </c>
      <c r="AM185" s="33"/>
      <c r="AN185" s="66"/>
    </row>
    <row r="186" spans="1:40" s="18" customFormat="1" ht="47.25" x14ac:dyDescent="0.25">
      <c r="A186" s="39" t="s">
        <v>475</v>
      </c>
      <c r="B186" s="70" t="s">
        <v>308</v>
      </c>
      <c r="C186" s="71" t="s">
        <v>216</v>
      </c>
      <c r="D186" s="95">
        <v>478</v>
      </c>
      <c r="E186" s="95">
        <v>0</v>
      </c>
      <c r="F186" s="95">
        <v>0</v>
      </c>
      <c r="G186" s="95">
        <v>1675.5160000000001</v>
      </c>
      <c r="H186" s="95">
        <v>0</v>
      </c>
      <c r="I186" s="95">
        <v>0</v>
      </c>
      <c r="J186" s="95">
        <v>0</v>
      </c>
      <c r="K186" s="95">
        <v>0</v>
      </c>
      <c r="L186" s="95">
        <v>0</v>
      </c>
      <c r="M186" s="95">
        <v>0</v>
      </c>
      <c r="N186" s="95">
        <v>0</v>
      </c>
      <c r="O186" s="95">
        <v>0</v>
      </c>
      <c r="P186" s="95">
        <v>0</v>
      </c>
      <c r="Q186" s="95">
        <v>0</v>
      </c>
      <c r="R186" s="95">
        <v>126</v>
      </c>
      <c r="S186" s="95">
        <v>0</v>
      </c>
      <c r="T186" s="95">
        <v>0</v>
      </c>
      <c r="U186" s="95">
        <v>665.63599999999997</v>
      </c>
      <c r="V186" s="95">
        <v>0</v>
      </c>
      <c r="W186" s="95">
        <v>0</v>
      </c>
      <c r="X186" s="95">
        <v>0</v>
      </c>
      <c r="Y186" s="95">
        <v>0</v>
      </c>
      <c r="Z186" s="95">
        <v>0</v>
      </c>
      <c r="AA186" s="95">
        <v>0</v>
      </c>
      <c r="AB186" s="95">
        <v>0</v>
      </c>
      <c r="AC186" s="95">
        <v>0</v>
      </c>
      <c r="AD186" s="95">
        <v>0</v>
      </c>
      <c r="AE186" s="95">
        <v>0</v>
      </c>
      <c r="AF186" s="95">
        <f t="shared" si="15"/>
        <v>0</v>
      </c>
      <c r="AG186" s="95">
        <f t="shared" si="16"/>
        <v>0</v>
      </c>
      <c r="AH186" s="95">
        <f t="shared" si="17"/>
        <v>0</v>
      </c>
      <c r="AI186" s="95">
        <f t="shared" si="18"/>
        <v>0</v>
      </c>
      <c r="AJ186" s="95">
        <f t="shared" si="19"/>
        <v>0</v>
      </c>
      <c r="AK186" s="95">
        <f t="shared" si="20"/>
        <v>0</v>
      </c>
      <c r="AL186" s="95">
        <f t="shared" si="21"/>
        <v>0</v>
      </c>
      <c r="AM186" s="33"/>
      <c r="AN186" s="66"/>
    </row>
    <row r="187" spans="1:40" s="18" customFormat="1" ht="47.25" x14ac:dyDescent="0.25">
      <c r="A187" s="39" t="s">
        <v>476</v>
      </c>
      <c r="B187" s="70" t="s">
        <v>309</v>
      </c>
      <c r="C187" s="71" t="s">
        <v>216</v>
      </c>
      <c r="D187" s="95">
        <v>0</v>
      </c>
      <c r="E187" s="95">
        <v>0</v>
      </c>
      <c r="F187" s="95">
        <v>0</v>
      </c>
      <c r="G187" s="95">
        <v>0</v>
      </c>
      <c r="H187" s="95">
        <v>0</v>
      </c>
      <c r="I187" s="95">
        <v>0</v>
      </c>
      <c r="J187" s="95">
        <v>0</v>
      </c>
      <c r="K187" s="95">
        <v>0</v>
      </c>
      <c r="L187" s="95">
        <v>0</v>
      </c>
      <c r="M187" s="95">
        <v>0</v>
      </c>
      <c r="N187" s="95">
        <v>0</v>
      </c>
      <c r="O187" s="95">
        <v>0</v>
      </c>
      <c r="P187" s="95">
        <v>0</v>
      </c>
      <c r="Q187" s="95">
        <v>0</v>
      </c>
      <c r="R187" s="95">
        <v>0</v>
      </c>
      <c r="S187" s="95">
        <v>0</v>
      </c>
      <c r="T187" s="95">
        <v>0</v>
      </c>
      <c r="U187" s="95">
        <v>0</v>
      </c>
      <c r="V187" s="95">
        <v>0</v>
      </c>
      <c r="W187" s="95">
        <v>0</v>
      </c>
      <c r="X187" s="95">
        <v>0</v>
      </c>
      <c r="Y187" s="95">
        <v>0</v>
      </c>
      <c r="Z187" s="95">
        <v>0</v>
      </c>
      <c r="AA187" s="95">
        <v>0</v>
      </c>
      <c r="AB187" s="95">
        <v>0</v>
      </c>
      <c r="AC187" s="95">
        <v>0</v>
      </c>
      <c r="AD187" s="95">
        <v>0</v>
      </c>
      <c r="AE187" s="95">
        <v>0</v>
      </c>
      <c r="AF187" s="95">
        <f t="shared" si="15"/>
        <v>0</v>
      </c>
      <c r="AG187" s="95">
        <f t="shared" si="16"/>
        <v>0</v>
      </c>
      <c r="AH187" s="95">
        <f t="shared" si="17"/>
        <v>0</v>
      </c>
      <c r="AI187" s="95">
        <f t="shared" si="18"/>
        <v>0</v>
      </c>
      <c r="AJ187" s="95">
        <f t="shared" si="19"/>
        <v>0</v>
      </c>
      <c r="AK187" s="95">
        <f t="shared" si="20"/>
        <v>0</v>
      </c>
      <c r="AL187" s="95">
        <f t="shared" si="21"/>
        <v>0</v>
      </c>
      <c r="AM187" s="33"/>
      <c r="AN187" s="66"/>
    </row>
    <row r="188" spans="1:40" s="18" customFormat="1" ht="47.25" x14ac:dyDescent="0.25">
      <c r="A188" s="39" t="s">
        <v>477</v>
      </c>
      <c r="B188" s="70" t="s">
        <v>310</v>
      </c>
      <c r="C188" s="71" t="s">
        <v>216</v>
      </c>
      <c r="D188" s="95">
        <v>478</v>
      </c>
      <c r="E188" s="95">
        <v>0</v>
      </c>
      <c r="F188" s="95">
        <v>0</v>
      </c>
      <c r="G188" s="95">
        <v>1675.5160000000001</v>
      </c>
      <c r="H188" s="95">
        <v>0</v>
      </c>
      <c r="I188" s="95">
        <v>0</v>
      </c>
      <c r="J188" s="95">
        <v>0</v>
      </c>
      <c r="K188" s="95">
        <v>0</v>
      </c>
      <c r="L188" s="95">
        <v>0</v>
      </c>
      <c r="M188" s="95">
        <v>0</v>
      </c>
      <c r="N188" s="95">
        <v>0</v>
      </c>
      <c r="O188" s="95">
        <v>0</v>
      </c>
      <c r="P188" s="95">
        <v>0</v>
      </c>
      <c r="Q188" s="95">
        <v>0</v>
      </c>
      <c r="R188" s="95">
        <v>126</v>
      </c>
      <c r="S188" s="95">
        <v>0</v>
      </c>
      <c r="T188" s="95">
        <v>0</v>
      </c>
      <c r="U188" s="95">
        <v>665.63599999999997</v>
      </c>
      <c r="V188" s="95">
        <v>0</v>
      </c>
      <c r="W188" s="95">
        <v>0</v>
      </c>
      <c r="X188" s="95">
        <v>0</v>
      </c>
      <c r="Y188" s="95">
        <v>0</v>
      </c>
      <c r="Z188" s="95">
        <v>0</v>
      </c>
      <c r="AA188" s="95">
        <v>0</v>
      </c>
      <c r="AB188" s="95">
        <v>0</v>
      </c>
      <c r="AC188" s="95">
        <v>0</v>
      </c>
      <c r="AD188" s="95">
        <v>0</v>
      </c>
      <c r="AE188" s="95">
        <v>0</v>
      </c>
      <c r="AF188" s="95">
        <f t="shared" si="15"/>
        <v>0</v>
      </c>
      <c r="AG188" s="95">
        <f t="shared" si="16"/>
        <v>0</v>
      </c>
      <c r="AH188" s="95">
        <f t="shared" si="17"/>
        <v>0</v>
      </c>
      <c r="AI188" s="95">
        <f t="shared" si="18"/>
        <v>0</v>
      </c>
      <c r="AJ188" s="95">
        <f t="shared" si="19"/>
        <v>0</v>
      </c>
      <c r="AK188" s="95">
        <f t="shared" si="20"/>
        <v>0</v>
      </c>
      <c r="AL188" s="95">
        <f t="shared" si="21"/>
        <v>0</v>
      </c>
      <c r="AM188" s="33"/>
      <c r="AN188" s="66"/>
    </row>
    <row r="189" spans="1:40" s="18" customFormat="1" ht="47.25" x14ac:dyDescent="0.25">
      <c r="A189" s="99" t="s">
        <v>477</v>
      </c>
      <c r="B189" s="81" t="s">
        <v>478</v>
      </c>
      <c r="C189" s="100" t="s">
        <v>479</v>
      </c>
      <c r="D189" s="104">
        <v>352</v>
      </c>
      <c r="E189" s="104">
        <v>0</v>
      </c>
      <c r="F189" s="104">
        <v>0</v>
      </c>
      <c r="G189" s="104">
        <v>1494.5160000000001</v>
      </c>
      <c r="H189" s="104">
        <v>0</v>
      </c>
      <c r="I189" s="104">
        <v>0</v>
      </c>
      <c r="J189" s="104">
        <v>0</v>
      </c>
      <c r="K189" s="104">
        <v>0</v>
      </c>
      <c r="L189" s="104">
        <v>0</v>
      </c>
      <c r="M189" s="104">
        <v>0</v>
      </c>
      <c r="N189" s="104">
        <v>0</v>
      </c>
      <c r="O189" s="104">
        <v>0</v>
      </c>
      <c r="P189" s="104">
        <v>0</v>
      </c>
      <c r="Q189" s="104">
        <v>0</v>
      </c>
      <c r="R189" s="104">
        <v>126</v>
      </c>
      <c r="S189" s="104">
        <v>0</v>
      </c>
      <c r="T189" s="104">
        <v>0</v>
      </c>
      <c r="U189" s="104">
        <v>665.63599999999997</v>
      </c>
      <c r="V189" s="104">
        <v>0</v>
      </c>
      <c r="W189" s="104">
        <v>0</v>
      </c>
      <c r="X189" s="104">
        <v>0</v>
      </c>
      <c r="Y189" s="104"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95">
        <f t="shared" si="15"/>
        <v>0</v>
      </c>
      <c r="AG189" s="95">
        <f t="shared" si="16"/>
        <v>0</v>
      </c>
      <c r="AH189" s="95">
        <f t="shared" si="17"/>
        <v>0</v>
      </c>
      <c r="AI189" s="95">
        <f t="shared" si="18"/>
        <v>0</v>
      </c>
      <c r="AJ189" s="95">
        <f t="shared" si="19"/>
        <v>0</v>
      </c>
      <c r="AK189" s="95">
        <f t="shared" si="20"/>
        <v>0</v>
      </c>
      <c r="AL189" s="95">
        <f t="shared" si="21"/>
        <v>0</v>
      </c>
      <c r="AM189" s="33"/>
      <c r="AN189" s="66"/>
    </row>
    <row r="190" spans="1:40" s="18" customFormat="1" ht="47.25" x14ac:dyDescent="0.25">
      <c r="A190" s="75" t="s">
        <v>477</v>
      </c>
      <c r="B190" s="81" t="s">
        <v>481</v>
      </c>
      <c r="C190" s="75" t="s">
        <v>482</v>
      </c>
      <c r="D190" s="104">
        <v>126</v>
      </c>
      <c r="E190" s="104">
        <v>0</v>
      </c>
      <c r="F190" s="104">
        <v>0</v>
      </c>
      <c r="G190" s="104">
        <v>181</v>
      </c>
      <c r="H190" s="104">
        <v>0</v>
      </c>
      <c r="I190" s="104">
        <v>0</v>
      </c>
      <c r="J190" s="104">
        <v>0</v>
      </c>
      <c r="K190" s="104">
        <v>0</v>
      </c>
      <c r="L190" s="104">
        <v>0</v>
      </c>
      <c r="M190" s="104">
        <v>0</v>
      </c>
      <c r="N190" s="104">
        <v>0</v>
      </c>
      <c r="O190" s="104">
        <v>0</v>
      </c>
      <c r="P190" s="104">
        <v>0</v>
      </c>
      <c r="Q190" s="104">
        <v>0</v>
      </c>
      <c r="R190" s="104">
        <v>0</v>
      </c>
      <c r="S190" s="104">
        <v>0</v>
      </c>
      <c r="T190" s="104">
        <v>0</v>
      </c>
      <c r="U190" s="104">
        <v>0</v>
      </c>
      <c r="V190" s="104">
        <v>0</v>
      </c>
      <c r="W190" s="104">
        <v>0</v>
      </c>
      <c r="X190" s="104">
        <v>0</v>
      </c>
      <c r="Y190" s="104"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95">
        <f t="shared" si="15"/>
        <v>0</v>
      </c>
      <c r="AG190" s="95">
        <f t="shared" si="16"/>
        <v>0</v>
      </c>
      <c r="AH190" s="95">
        <f t="shared" si="17"/>
        <v>0</v>
      </c>
      <c r="AI190" s="95">
        <f t="shared" si="18"/>
        <v>0</v>
      </c>
      <c r="AJ190" s="95">
        <f t="shared" si="19"/>
        <v>0</v>
      </c>
      <c r="AK190" s="95">
        <f t="shared" si="20"/>
        <v>0</v>
      </c>
      <c r="AL190" s="95">
        <f t="shared" si="21"/>
        <v>0</v>
      </c>
      <c r="AM190" s="33"/>
      <c r="AN190" s="66"/>
    </row>
    <row r="191" spans="1:40" s="18" customFormat="1" ht="31.5" x14ac:dyDescent="0.25">
      <c r="A191" s="39" t="s">
        <v>483</v>
      </c>
      <c r="B191" s="70" t="s">
        <v>316</v>
      </c>
      <c r="C191" s="71" t="s">
        <v>216</v>
      </c>
      <c r="D191" s="95">
        <v>0</v>
      </c>
      <c r="E191" s="95">
        <v>0</v>
      </c>
      <c r="F191" s="95">
        <v>0</v>
      </c>
      <c r="G191" s="95">
        <v>0</v>
      </c>
      <c r="H191" s="95">
        <v>0</v>
      </c>
      <c r="I191" s="95">
        <v>0</v>
      </c>
      <c r="J191" s="95">
        <v>0</v>
      </c>
      <c r="K191" s="95">
        <v>0</v>
      </c>
      <c r="L191" s="95">
        <v>0</v>
      </c>
      <c r="M191" s="95">
        <v>0</v>
      </c>
      <c r="N191" s="95">
        <v>0</v>
      </c>
      <c r="O191" s="95">
        <v>0</v>
      </c>
      <c r="P191" s="95">
        <v>0</v>
      </c>
      <c r="Q191" s="95">
        <v>0</v>
      </c>
      <c r="R191" s="95">
        <v>0</v>
      </c>
      <c r="S191" s="95">
        <v>0</v>
      </c>
      <c r="T191" s="95">
        <v>0</v>
      </c>
      <c r="U191" s="95">
        <v>0</v>
      </c>
      <c r="V191" s="95">
        <v>0</v>
      </c>
      <c r="W191" s="95">
        <v>0</v>
      </c>
      <c r="X191" s="95">
        <v>0</v>
      </c>
      <c r="Y191" s="95">
        <v>0</v>
      </c>
      <c r="Z191" s="95">
        <v>0</v>
      </c>
      <c r="AA191" s="95">
        <v>0</v>
      </c>
      <c r="AB191" s="95">
        <v>0</v>
      </c>
      <c r="AC191" s="95">
        <v>0</v>
      </c>
      <c r="AD191" s="95">
        <v>0</v>
      </c>
      <c r="AE191" s="95">
        <v>0</v>
      </c>
      <c r="AF191" s="95">
        <f t="shared" si="15"/>
        <v>0</v>
      </c>
      <c r="AG191" s="95">
        <f t="shared" si="16"/>
        <v>0</v>
      </c>
      <c r="AH191" s="95">
        <f t="shared" si="17"/>
        <v>0</v>
      </c>
      <c r="AI191" s="95">
        <f t="shared" si="18"/>
        <v>0</v>
      </c>
      <c r="AJ191" s="95">
        <f t="shared" si="19"/>
        <v>0</v>
      </c>
      <c r="AK191" s="95">
        <f t="shared" si="20"/>
        <v>0</v>
      </c>
      <c r="AL191" s="95">
        <f t="shared" si="21"/>
        <v>0</v>
      </c>
      <c r="AM191" s="33"/>
      <c r="AN191" s="66"/>
    </row>
    <row r="192" spans="1:40" s="18" customFormat="1" ht="31.5" x14ac:dyDescent="0.25">
      <c r="A192" s="39" t="s">
        <v>484</v>
      </c>
      <c r="B192" s="82" t="s">
        <v>318</v>
      </c>
      <c r="C192" s="71" t="s">
        <v>216</v>
      </c>
      <c r="D192" s="95">
        <v>0</v>
      </c>
      <c r="E192" s="95">
        <v>0</v>
      </c>
      <c r="F192" s="95">
        <v>0</v>
      </c>
      <c r="G192" s="95">
        <v>0</v>
      </c>
      <c r="H192" s="95">
        <v>0</v>
      </c>
      <c r="I192" s="95">
        <v>0</v>
      </c>
      <c r="J192" s="95">
        <v>0</v>
      </c>
      <c r="K192" s="95">
        <v>0</v>
      </c>
      <c r="L192" s="95">
        <v>0</v>
      </c>
      <c r="M192" s="95">
        <v>0</v>
      </c>
      <c r="N192" s="95">
        <v>0</v>
      </c>
      <c r="O192" s="95">
        <v>0</v>
      </c>
      <c r="P192" s="95">
        <v>0</v>
      </c>
      <c r="Q192" s="95">
        <v>0</v>
      </c>
      <c r="R192" s="95">
        <v>0</v>
      </c>
      <c r="S192" s="95">
        <v>0</v>
      </c>
      <c r="T192" s="95">
        <v>0</v>
      </c>
      <c r="U192" s="95">
        <v>0</v>
      </c>
      <c r="V192" s="95">
        <v>0</v>
      </c>
      <c r="W192" s="95">
        <v>0</v>
      </c>
      <c r="X192" s="95">
        <v>0</v>
      </c>
      <c r="Y192" s="95">
        <v>0</v>
      </c>
      <c r="Z192" s="95">
        <v>0</v>
      </c>
      <c r="AA192" s="95">
        <v>0</v>
      </c>
      <c r="AB192" s="95">
        <v>0</v>
      </c>
      <c r="AC192" s="95">
        <v>0</v>
      </c>
      <c r="AD192" s="95">
        <v>0</v>
      </c>
      <c r="AE192" s="95">
        <v>0</v>
      </c>
      <c r="AF192" s="95">
        <f t="shared" si="15"/>
        <v>0</v>
      </c>
      <c r="AG192" s="95">
        <f t="shared" si="16"/>
        <v>0</v>
      </c>
      <c r="AH192" s="95">
        <f t="shared" si="17"/>
        <v>0</v>
      </c>
      <c r="AI192" s="95">
        <f t="shared" si="18"/>
        <v>0</v>
      </c>
      <c r="AJ192" s="95">
        <f t="shared" si="19"/>
        <v>0</v>
      </c>
      <c r="AK192" s="95">
        <f t="shared" si="20"/>
        <v>0</v>
      </c>
      <c r="AL192" s="95">
        <f t="shared" si="21"/>
        <v>0</v>
      </c>
      <c r="AM192" s="33"/>
      <c r="AN192" s="66"/>
    </row>
    <row r="193" spans="1:40" s="18" customFormat="1" x14ac:dyDescent="0.25">
      <c r="A193" s="39" t="s">
        <v>485</v>
      </c>
      <c r="B193" s="82" t="s">
        <v>320</v>
      </c>
      <c r="C193" s="71" t="s">
        <v>216</v>
      </c>
      <c r="D193" s="95">
        <v>0</v>
      </c>
      <c r="E193" s="95">
        <v>0</v>
      </c>
      <c r="F193" s="95">
        <v>0</v>
      </c>
      <c r="G193" s="95">
        <v>0</v>
      </c>
      <c r="H193" s="95">
        <v>0</v>
      </c>
      <c r="I193" s="95">
        <v>0</v>
      </c>
      <c r="J193" s="95">
        <v>0</v>
      </c>
      <c r="K193" s="95">
        <v>0</v>
      </c>
      <c r="L193" s="95">
        <v>0</v>
      </c>
      <c r="M193" s="95">
        <v>0</v>
      </c>
      <c r="N193" s="95">
        <v>0</v>
      </c>
      <c r="O193" s="95">
        <v>0</v>
      </c>
      <c r="P193" s="95">
        <v>0</v>
      </c>
      <c r="Q193" s="95">
        <v>0</v>
      </c>
      <c r="R193" s="95">
        <v>0</v>
      </c>
      <c r="S193" s="95">
        <v>0</v>
      </c>
      <c r="T193" s="95">
        <v>0</v>
      </c>
      <c r="U193" s="95">
        <v>0</v>
      </c>
      <c r="V193" s="95">
        <v>0</v>
      </c>
      <c r="W193" s="95">
        <v>0</v>
      </c>
      <c r="X193" s="95">
        <v>0</v>
      </c>
      <c r="Y193" s="95">
        <v>0</v>
      </c>
      <c r="Z193" s="95">
        <v>0</v>
      </c>
      <c r="AA193" s="95">
        <v>0</v>
      </c>
      <c r="AB193" s="95">
        <v>0</v>
      </c>
      <c r="AC193" s="95">
        <v>0</v>
      </c>
      <c r="AD193" s="95">
        <v>0</v>
      </c>
      <c r="AE193" s="95">
        <v>0</v>
      </c>
      <c r="AF193" s="95">
        <f t="shared" si="15"/>
        <v>0</v>
      </c>
      <c r="AG193" s="95">
        <f t="shared" si="16"/>
        <v>0</v>
      </c>
      <c r="AH193" s="95">
        <f t="shared" si="17"/>
        <v>0</v>
      </c>
      <c r="AI193" s="95">
        <f t="shared" si="18"/>
        <v>0</v>
      </c>
      <c r="AJ193" s="95">
        <f t="shared" si="19"/>
        <v>0</v>
      </c>
      <c r="AK193" s="95">
        <f t="shared" si="20"/>
        <v>0</v>
      </c>
      <c r="AL193" s="95">
        <f t="shared" si="21"/>
        <v>0</v>
      </c>
      <c r="AM193" s="33"/>
      <c r="AN193" s="66"/>
    </row>
    <row r="194" spans="1:40" s="18" customFormat="1" ht="63" x14ac:dyDescent="0.25">
      <c r="A194" s="39" t="s">
        <v>485</v>
      </c>
      <c r="B194" s="70" t="s">
        <v>486</v>
      </c>
      <c r="C194" s="71" t="s">
        <v>487</v>
      </c>
      <c r="D194" s="104">
        <v>0</v>
      </c>
      <c r="E194" s="104">
        <v>0</v>
      </c>
      <c r="F194" s="104">
        <v>0</v>
      </c>
      <c r="G194" s="104">
        <v>0</v>
      </c>
      <c r="H194" s="104">
        <v>0</v>
      </c>
      <c r="I194" s="104">
        <v>0</v>
      </c>
      <c r="J194" s="104">
        <v>0</v>
      </c>
      <c r="K194" s="104">
        <v>0</v>
      </c>
      <c r="L194" s="104">
        <v>0</v>
      </c>
      <c r="M194" s="104">
        <v>0</v>
      </c>
      <c r="N194" s="104">
        <v>0</v>
      </c>
      <c r="O194" s="104">
        <v>0</v>
      </c>
      <c r="P194" s="104">
        <v>0</v>
      </c>
      <c r="Q194" s="104">
        <v>0</v>
      </c>
      <c r="R194" s="104">
        <v>0</v>
      </c>
      <c r="S194" s="104">
        <v>0</v>
      </c>
      <c r="T194" s="104">
        <v>0</v>
      </c>
      <c r="U194" s="104">
        <v>0</v>
      </c>
      <c r="V194" s="104">
        <v>0</v>
      </c>
      <c r="W194" s="104">
        <v>0</v>
      </c>
      <c r="X194" s="104">
        <v>0</v>
      </c>
      <c r="Y194" s="104"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95">
        <f t="shared" si="15"/>
        <v>0</v>
      </c>
      <c r="AG194" s="95">
        <f t="shared" si="16"/>
        <v>0</v>
      </c>
      <c r="AH194" s="95">
        <f t="shared" si="17"/>
        <v>0</v>
      </c>
      <c r="AI194" s="95">
        <f t="shared" si="18"/>
        <v>0</v>
      </c>
      <c r="AJ194" s="95">
        <f t="shared" si="19"/>
        <v>0</v>
      </c>
      <c r="AK194" s="95">
        <f t="shared" si="20"/>
        <v>0</v>
      </c>
      <c r="AL194" s="95">
        <f t="shared" si="21"/>
        <v>0</v>
      </c>
      <c r="AM194" s="33"/>
      <c r="AN194" s="66"/>
    </row>
    <row r="195" spans="1:40" s="18" customFormat="1" ht="47.25" x14ac:dyDescent="0.25">
      <c r="A195" s="39" t="s">
        <v>127</v>
      </c>
      <c r="B195" s="82" t="s">
        <v>321</v>
      </c>
      <c r="C195" s="71" t="s">
        <v>216</v>
      </c>
      <c r="D195" s="95">
        <v>0</v>
      </c>
      <c r="E195" s="95">
        <v>0</v>
      </c>
      <c r="F195" s="95">
        <v>0</v>
      </c>
      <c r="G195" s="95">
        <v>0</v>
      </c>
      <c r="H195" s="95">
        <v>0</v>
      </c>
      <c r="I195" s="95">
        <v>0</v>
      </c>
      <c r="J195" s="95">
        <v>0</v>
      </c>
      <c r="K195" s="95">
        <v>0</v>
      </c>
      <c r="L195" s="95">
        <v>0</v>
      </c>
      <c r="M195" s="95">
        <v>0</v>
      </c>
      <c r="N195" s="95">
        <v>0</v>
      </c>
      <c r="O195" s="95">
        <v>0</v>
      </c>
      <c r="P195" s="95">
        <v>0</v>
      </c>
      <c r="Q195" s="95">
        <v>0</v>
      </c>
      <c r="R195" s="95">
        <v>0</v>
      </c>
      <c r="S195" s="95">
        <v>0</v>
      </c>
      <c r="T195" s="95">
        <v>0</v>
      </c>
      <c r="U195" s="95">
        <v>0</v>
      </c>
      <c r="V195" s="95">
        <v>0</v>
      </c>
      <c r="W195" s="95">
        <v>0</v>
      </c>
      <c r="X195" s="95">
        <v>0</v>
      </c>
      <c r="Y195" s="95">
        <v>0</v>
      </c>
      <c r="Z195" s="95">
        <v>0</v>
      </c>
      <c r="AA195" s="95">
        <v>0</v>
      </c>
      <c r="AB195" s="95">
        <v>0</v>
      </c>
      <c r="AC195" s="95">
        <v>0</v>
      </c>
      <c r="AD195" s="95">
        <v>0</v>
      </c>
      <c r="AE195" s="95">
        <v>0</v>
      </c>
      <c r="AF195" s="95">
        <f t="shared" si="15"/>
        <v>0</v>
      </c>
      <c r="AG195" s="95">
        <f t="shared" si="16"/>
        <v>0</v>
      </c>
      <c r="AH195" s="95">
        <f t="shared" si="17"/>
        <v>0</v>
      </c>
      <c r="AI195" s="95">
        <f t="shared" si="18"/>
        <v>0</v>
      </c>
      <c r="AJ195" s="95">
        <f t="shared" si="19"/>
        <v>0</v>
      </c>
      <c r="AK195" s="95">
        <f t="shared" si="20"/>
        <v>0</v>
      </c>
      <c r="AL195" s="95">
        <f t="shared" si="21"/>
        <v>0</v>
      </c>
      <c r="AM195" s="33"/>
      <c r="AN195" s="66"/>
    </row>
    <row r="196" spans="1:40" s="18" customFormat="1" ht="31.5" x14ac:dyDescent="0.25">
      <c r="A196" s="39" t="s">
        <v>488</v>
      </c>
      <c r="B196" s="70" t="s">
        <v>322</v>
      </c>
      <c r="C196" s="71" t="s">
        <v>216</v>
      </c>
      <c r="D196" s="95">
        <v>0</v>
      </c>
      <c r="E196" s="95">
        <v>0</v>
      </c>
      <c r="F196" s="95">
        <v>0</v>
      </c>
      <c r="G196" s="95">
        <v>0</v>
      </c>
      <c r="H196" s="95">
        <v>0</v>
      </c>
      <c r="I196" s="95">
        <v>0</v>
      </c>
      <c r="J196" s="95">
        <v>0</v>
      </c>
      <c r="K196" s="95">
        <v>0</v>
      </c>
      <c r="L196" s="95">
        <v>0</v>
      </c>
      <c r="M196" s="95">
        <v>0</v>
      </c>
      <c r="N196" s="95">
        <v>0</v>
      </c>
      <c r="O196" s="95">
        <v>0</v>
      </c>
      <c r="P196" s="95">
        <v>0</v>
      </c>
      <c r="Q196" s="95">
        <v>0</v>
      </c>
      <c r="R196" s="95">
        <v>0</v>
      </c>
      <c r="S196" s="95">
        <v>0</v>
      </c>
      <c r="T196" s="95">
        <v>0</v>
      </c>
      <c r="U196" s="95">
        <v>0</v>
      </c>
      <c r="V196" s="95">
        <v>0</v>
      </c>
      <c r="W196" s="95">
        <v>0</v>
      </c>
      <c r="X196" s="95">
        <v>0</v>
      </c>
      <c r="Y196" s="95">
        <v>0</v>
      </c>
      <c r="Z196" s="95">
        <v>0</v>
      </c>
      <c r="AA196" s="95">
        <v>0</v>
      </c>
      <c r="AB196" s="95">
        <v>0</v>
      </c>
      <c r="AC196" s="95">
        <v>0</v>
      </c>
      <c r="AD196" s="95">
        <v>0</v>
      </c>
      <c r="AE196" s="95">
        <v>0</v>
      </c>
      <c r="AF196" s="95">
        <f t="shared" si="15"/>
        <v>0</v>
      </c>
      <c r="AG196" s="95">
        <f t="shared" si="16"/>
        <v>0</v>
      </c>
      <c r="AH196" s="95">
        <f t="shared" si="17"/>
        <v>0</v>
      </c>
      <c r="AI196" s="95">
        <f t="shared" si="18"/>
        <v>0</v>
      </c>
      <c r="AJ196" s="95">
        <f t="shared" si="19"/>
        <v>0</v>
      </c>
      <c r="AK196" s="95">
        <f t="shared" si="20"/>
        <v>0</v>
      </c>
      <c r="AL196" s="95">
        <f t="shared" si="21"/>
        <v>0</v>
      </c>
      <c r="AM196" s="33"/>
      <c r="AN196" s="66"/>
    </row>
    <row r="197" spans="1:40" s="18" customFormat="1" ht="63" x14ac:dyDescent="0.25">
      <c r="A197" s="39" t="s">
        <v>489</v>
      </c>
      <c r="B197" s="70" t="s">
        <v>323</v>
      </c>
      <c r="C197" s="71" t="s">
        <v>216</v>
      </c>
      <c r="D197" s="95">
        <v>0</v>
      </c>
      <c r="E197" s="95">
        <v>0</v>
      </c>
      <c r="F197" s="95">
        <v>0</v>
      </c>
      <c r="G197" s="95">
        <v>0</v>
      </c>
      <c r="H197" s="95">
        <v>0</v>
      </c>
      <c r="I197" s="95">
        <v>0</v>
      </c>
      <c r="J197" s="95">
        <v>0</v>
      </c>
      <c r="K197" s="95">
        <v>0</v>
      </c>
      <c r="L197" s="95">
        <v>0</v>
      </c>
      <c r="M197" s="95">
        <v>0</v>
      </c>
      <c r="N197" s="95">
        <v>0</v>
      </c>
      <c r="O197" s="95">
        <v>0</v>
      </c>
      <c r="P197" s="95">
        <v>0</v>
      </c>
      <c r="Q197" s="95">
        <v>0</v>
      </c>
      <c r="R197" s="95">
        <v>0</v>
      </c>
      <c r="S197" s="95">
        <v>0</v>
      </c>
      <c r="T197" s="95">
        <v>0</v>
      </c>
      <c r="U197" s="95">
        <v>0</v>
      </c>
      <c r="V197" s="95">
        <v>0</v>
      </c>
      <c r="W197" s="95">
        <v>0</v>
      </c>
      <c r="X197" s="95">
        <v>0</v>
      </c>
      <c r="Y197" s="95">
        <v>0</v>
      </c>
      <c r="Z197" s="95">
        <v>0</v>
      </c>
      <c r="AA197" s="95">
        <v>0</v>
      </c>
      <c r="AB197" s="95">
        <v>0</v>
      </c>
      <c r="AC197" s="95">
        <v>0</v>
      </c>
      <c r="AD197" s="95">
        <v>0</v>
      </c>
      <c r="AE197" s="95">
        <v>0</v>
      </c>
      <c r="AF197" s="95">
        <f t="shared" si="15"/>
        <v>0</v>
      </c>
      <c r="AG197" s="95">
        <f t="shared" si="16"/>
        <v>0</v>
      </c>
      <c r="AH197" s="95">
        <f t="shared" si="17"/>
        <v>0</v>
      </c>
      <c r="AI197" s="95">
        <f t="shared" si="18"/>
        <v>0</v>
      </c>
      <c r="AJ197" s="95">
        <f t="shared" si="19"/>
        <v>0</v>
      </c>
      <c r="AK197" s="95">
        <f t="shared" si="20"/>
        <v>0</v>
      </c>
      <c r="AL197" s="95">
        <f t="shared" si="21"/>
        <v>0</v>
      </c>
      <c r="AM197" s="33"/>
      <c r="AN197" s="66"/>
    </row>
    <row r="198" spans="1:40" s="18" customFormat="1" ht="31.5" x14ac:dyDescent="0.25">
      <c r="A198" s="39" t="s">
        <v>490</v>
      </c>
      <c r="B198" s="70" t="s">
        <v>325</v>
      </c>
      <c r="C198" s="71" t="s">
        <v>216</v>
      </c>
      <c r="D198" s="95">
        <v>0</v>
      </c>
      <c r="E198" s="95">
        <v>0</v>
      </c>
      <c r="F198" s="95">
        <v>0</v>
      </c>
      <c r="G198" s="95">
        <v>0</v>
      </c>
      <c r="H198" s="95">
        <v>0</v>
      </c>
      <c r="I198" s="95">
        <v>0</v>
      </c>
      <c r="J198" s="95">
        <v>0</v>
      </c>
      <c r="K198" s="95">
        <v>0</v>
      </c>
      <c r="L198" s="95">
        <v>0</v>
      </c>
      <c r="M198" s="95">
        <v>0</v>
      </c>
      <c r="N198" s="95">
        <v>0</v>
      </c>
      <c r="O198" s="95">
        <v>0</v>
      </c>
      <c r="P198" s="95">
        <v>0</v>
      </c>
      <c r="Q198" s="95">
        <v>0</v>
      </c>
      <c r="R198" s="95">
        <v>0</v>
      </c>
      <c r="S198" s="95">
        <v>0</v>
      </c>
      <c r="T198" s="95">
        <v>0</v>
      </c>
      <c r="U198" s="95">
        <v>0</v>
      </c>
      <c r="V198" s="95">
        <v>0</v>
      </c>
      <c r="W198" s="95">
        <v>0</v>
      </c>
      <c r="X198" s="95">
        <v>0</v>
      </c>
      <c r="Y198" s="95">
        <v>0</v>
      </c>
      <c r="Z198" s="95">
        <v>0</v>
      </c>
      <c r="AA198" s="95">
        <v>0</v>
      </c>
      <c r="AB198" s="95">
        <v>0</v>
      </c>
      <c r="AC198" s="95">
        <v>0</v>
      </c>
      <c r="AD198" s="95">
        <v>0</v>
      </c>
      <c r="AE198" s="95">
        <v>0</v>
      </c>
      <c r="AF198" s="95">
        <f t="shared" si="15"/>
        <v>0</v>
      </c>
      <c r="AG198" s="95">
        <f t="shared" si="16"/>
        <v>0</v>
      </c>
      <c r="AH198" s="95">
        <f t="shared" si="17"/>
        <v>0</v>
      </c>
      <c r="AI198" s="95">
        <f t="shared" si="18"/>
        <v>0</v>
      </c>
      <c r="AJ198" s="95">
        <f t="shared" si="19"/>
        <v>0</v>
      </c>
      <c r="AK198" s="95">
        <f t="shared" si="20"/>
        <v>0</v>
      </c>
      <c r="AL198" s="95">
        <f t="shared" si="21"/>
        <v>0</v>
      </c>
      <c r="AM198" s="33"/>
      <c r="AN198" s="66"/>
    </row>
    <row r="199" spans="1:40" s="18" customFormat="1" ht="31.5" x14ac:dyDescent="0.25">
      <c r="A199" s="39" t="s">
        <v>491</v>
      </c>
      <c r="B199" s="70" t="s">
        <v>325</v>
      </c>
      <c r="C199" s="71" t="s">
        <v>216</v>
      </c>
      <c r="D199" s="95">
        <v>0</v>
      </c>
      <c r="E199" s="95">
        <v>0</v>
      </c>
      <c r="F199" s="95">
        <v>0</v>
      </c>
      <c r="G199" s="95">
        <v>0</v>
      </c>
      <c r="H199" s="95">
        <v>0</v>
      </c>
      <c r="I199" s="95">
        <v>0</v>
      </c>
      <c r="J199" s="95">
        <v>0</v>
      </c>
      <c r="K199" s="95">
        <v>0</v>
      </c>
      <c r="L199" s="95">
        <v>0</v>
      </c>
      <c r="M199" s="95">
        <v>0</v>
      </c>
      <c r="N199" s="95">
        <v>0</v>
      </c>
      <c r="O199" s="95">
        <v>0</v>
      </c>
      <c r="P199" s="95">
        <v>0</v>
      </c>
      <c r="Q199" s="95">
        <v>0</v>
      </c>
      <c r="R199" s="95">
        <v>0</v>
      </c>
      <c r="S199" s="95">
        <v>0</v>
      </c>
      <c r="T199" s="95">
        <v>0</v>
      </c>
      <c r="U199" s="95">
        <v>0</v>
      </c>
      <c r="V199" s="95">
        <v>0</v>
      </c>
      <c r="W199" s="95">
        <v>0</v>
      </c>
      <c r="X199" s="95">
        <v>0</v>
      </c>
      <c r="Y199" s="95">
        <v>0</v>
      </c>
      <c r="Z199" s="95">
        <v>0</v>
      </c>
      <c r="AA199" s="95">
        <v>0</v>
      </c>
      <c r="AB199" s="95">
        <v>0</v>
      </c>
      <c r="AC199" s="95">
        <v>0</v>
      </c>
      <c r="AD199" s="95">
        <v>0</v>
      </c>
      <c r="AE199" s="95">
        <v>0</v>
      </c>
      <c r="AF199" s="95">
        <f t="shared" si="15"/>
        <v>0</v>
      </c>
      <c r="AG199" s="95">
        <f t="shared" si="16"/>
        <v>0</v>
      </c>
      <c r="AH199" s="95">
        <f t="shared" si="17"/>
        <v>0</v>
      </c>
      <c r="AI199" s="95">
        <f t="shared" si="18"/>
        <v>0</v>
      </c>
      <c r="AJ199" s="95">
        <f t="shared" si="19"/>
        <v>0</v>
      </c>
      <c r="AK199" s="95">
        <f t="shared" si="20"/>
        <v>0</v>
      </c>
      <c r="AL199" s="95">
        <f t="shared" si="21"/>
        <v>0</v>
      </c>
      <c r="AM199" s="33"/>
      <c r="AN199" s="66"/>
    </row>
    <row r="200" spans="1:40" s="18" customFormat="1" ht="47.25" x14ac:dyDescent="0.25">
      <c r="A200" s="39" t="s">
        <v>492</v>
      </c>
      <c r="B200" s="70" t="s">
        <v>327</v>
      </c>
      <c r="C200" s="71" t="s">
        <v>216</v>
      </c>
      <c r="D200" s="95">
        <v>0</v>
      </c>
      <c r="E200" s="95">
        <v>0</v>
      </c>
      <c r="F200" s="95">
        <v>0</v>
      </c>
      <c r="G200" s="95">
        <v>0</v>
      </c>
      <c r="H200" s="95">
        <v>0</v>
      </c>
      <c r="I200" s="95">
        <v>0</v>
      </c>
      <c r="J200" s="95">
        <v>0</v>
      </c>
      <c r="K200" s="95">
        <v>0</v>
      </c>
      <c r="L200" s="95">
        <v>0</v>
      </c>
      <c r="M200" s="95">
        <v>0</v>
      </c>
      <c r="N200" s="95">
        <v>0</v>
      </c>
      <c r="O200" s="95">
        <v>0</v>
      </c>
      <c r="P200" s="95">
        <v>0</v>
      </c>
      <c r="Q200" s="95">
        <v>0</v>
      </c>
      <c r="R200" s="95">
        <v>0</v>
      </c>
      <c r="S200" s="95">
        <v>0</v>
      </c>
      <c r="T200" s="95">
        <v>0</v>
      </c>
      <c r="U200" s="95">
        <v>0</v>
      </c>
      <c r="V200" s="95">
        <v>0</v>
      </c>
      <c r="W200" s="95">
        <v>0</v>
      </c>
      <c r="X200" s="95">
        <v>0</v>
      </c>
      <c r="Y200" s="95">
        <v>0</v>
      </c>
      <c r="Z200" s="95">
        <v>0</v>
      </c>
      <c r="AA200" s="95">
        <v>0</v>
      </c>
      <c r="AB200" s="95">
        <v>0</v>
      </c>
      <c r="AC200" s="95">
        <v>0</v>
      </c>
      <c r="AD200" s="95">
        <v>0</v>
      </c>
      <c r="AE200" s="95">
        <v>0</v>
      </c>
      <c r="AF200" s="95">
        <f t="shared" si="15"/>
        <v>0</v>
      </c>
      <c r="AG200" s="95">
        <f t="shared" si="16"/>
        <v>0</v>
      </c>
      <c r="AH200" s="95">
        <f t="shared" si="17"/>
        <v>0</v>
      </c>
      <c r="AI200" s="95">
        <f t="shared" si="18"/>
        <v>0</v>
      </c>
      <c r="AJ200" s="95">
        <f t="shared" si="19"/>
        <v>0</v>
      </c>
      <c r="AK200" s="95">
        <f t="shared" si="20"/>
        <v>0</v>
      </c>
      <c r="AL200" s="95">
        <f t="shared" si="21"/>
        <v>0</v>
      </c>
      <c r="AM200" s="33"/>
      <c r="AN200" s="66"/>
    </row>
    <row r="201" spans="1:40" s="18" customFormat="1" ht="31.5" x14ac:dyDescent="0.25">
      <c r="A201" s="39" t="s">
        <v>493</v>
      </c>
      <c r="B201" s="70" t="s">
        <v>329</v>
      </c>
      <c r="C201" s="71" t="s">
        <v>216</v>
      </c>
      <c r="D201" s="95">
        <v>0</v>
      </c>
      <c r="E201" s="95">
        <v>0</v>
      </c>
      <c r="F201" s="95">
        <v>0</v>
      </c>
      <c r="G201" s="95">
        <v>0</v>
      </c>
      <c r="H201" s="95">
        <v>0</v>
      </c>
      <c r="I201" s="95">
        <v>0</v>
      </c>
      <c r="J201" s="95">
        <v>0</v>
      </c>
      <c r="K201" s="95">
        <v>0</v>
      </c>
      <c r="L201" s="95">
        <v>0</v>
      </c>
      <c r="M201" s="95">
        <v>0</v>
      </c>
      <c r="N201" s="95">
        <v>0</v>
      </c>
      <c r="O201" s="95">
        <v>0</v>
      </c>
      <c r="P201" s="95">
        <v>0</v>
      </c>
      <c r="Q201" s="95">
        <v>0</v>
      </c>
      <c r="R201" s="95">
        <v>0</v>
      </c>
      <c r="S201" s="95">
        <v>0</v>
      </c>
      <c r="T201" s="95">
        <v>0</v>
      </c>
      <c r="U201" s="95">
        <v>0</v>
      </c>
      <c r="V201" s="95">
        <v>0</v>
      </c>
      <c r="W201" s="95">
        <v>0</v>
      </c>
      <c r="X201" s="95">
        <v>0</v>
      </c>
      <c r="Y201" s="95">
        <v>0</v>
      </c>
      <c r="Z201" s="95">
        <v>0</v>
      </c>
      <c r="AA201" s="95">
        <v>0</v>
      </c>
      <c r="AB201" s="95">
        <v>0</v>
      </c>
      <c r="AC201" s="95">
        <v>0</v>
      </c>
      <c r="AD201" s="95">
        <v>0</v>
      </c>
      <c r="AE201" s="95">
        <v>0</v>
      </c>
      <c r="AF201" s="95">
        <f t="shared" si="15"/>
        <v>0</v>
      </c>
      <c r="AG201" s="95">
        <f t="shared" si="16"/>
        <v>0</v>
      </c>
      <c r="AH201" s="95">
        <f t="shared" si="17"/>
        <v>0</v>
      </c>
      <c r="AI201" s="95">
        <f t="shared" si="18"/>
        <v>0</v>
      </c>
      <c r="AJ201" s="95">
        <f t="shared" si="19"/>
        <v>0</v>
      </c>
      <c r="AK201" s="95">
        <f t="shared" si="20"/>
        <v>0</v>
      </c>
      <c r="AL201" s="95">
        <f t="shared" si="21"/>
        <v>0</v>
      </c>
      <c r="AM201" s="33"/>
      <c r="AN201" s="66"/>
    </row>
    <row r="202" spans="1:40" s="18" customFormat="1" ht="31.5" x14ac:dyDescent="0.25">
      <c r="A202" s="39" t="s">
        <v>494</v>
      </c>
      <c r="B202" s="70" t="s">
        <v>325</v>
      </c>
      <c r="C202" s="71" t="s">
        <v>216</v>
      </c>
      <c r="D202" s="95">
        <v>0</v>
      </c>
      <c r="E202" s="95">
        <v>0</v>
      </c>
      <c r="F202" s="95">
        <v>0</v>
      </c>
      <c r="G202" s="95">
        <v>0</v>
      </c>
      <c r="H202" s="95">
        <v>0</v>
      </c>
      <c r="I202" s="95">
        <v>0</v>
      </c>
      <c r="J202" s="95">
        <v>0</v>
      </c>
      <c r="K202" s="95">
        <v>0</v>
      </c>
      <c r="L202" s="95">
        <v>0</v>
      </c>
      <c r="M202" s="95">
        <v>0</v>
      </c>
      <c r="N202" s="95">
        <v>0</v>
      </c>
      <c r="O202" s="95">
        <v>0</v>
      </c>
      <c r="P202" s="95">
        <v>0</v>
      </c>
      <c r="Q202" s="95">
        <v>0</v>
      </c>
      <c r="R202" s="95">
        <v>0</v>
      </c>
      <c r="S202" s="95">
        <v>0</v>
      </c>
      <c r="T202" s="95">
        <v>0</v>
      </c>
      <c r="U202" s="95">
        <v>0</v>
      </c>
      <c r="V202" s="95">
        <v>0</v>
      </c>
      <c r="W202" s="95">
        <v>0</v>
      </c>
      <c r="X202" s="95">
        <v>0</v>
      </c>
      <c r="Y202" s="95">
        <v>0</v>
      </c>
      <c r="Z202" s="95">
        <v>0</v>
      </c>
      <c r="AA202" s="95">
        <v>0</v>
      </c>
      <c r="AB202" s="95">
        <v>0</v>
      </c>
      <c r="AC202" s="95">
        <v>0</v>
      </c>
      <c r="AD202" s="95">
        <v>0</v>
      </c>
      <c r="AE202" s="95">
        <v>0</v>
      </c>
      <c r="AF202" s="95">
        <f t="shared" si="15"/>
        <v>0</v>
      </c>
      <c r="AG202" s="95">
        <f t="shared" si="16"/>
        <v>0</v>
      </c>
      <c r="AH202" s="95">
        <f t="shared" si="17"/>
        <v>0</v>
      </c>
      <c r="AI202" s="95">
        <f t="shared" si="18"/>
        <v>0</v>
      </c>
      <c r="AJ202" s="95">
        <f t="shared" si="19"/>
        <v>0</v>
      </c>
      <c r="AK202" s="95">
        <f t="shared" si="20"/>
        <v>0</v>
      </c>
      <c r="AL202" s="95">
        <f t="shared" si="21"/>
        <v>0</v>
      </c>
      <c r="AM202" s="33"/>
      <c r="AN202" s="66"/>
    </row>
    <row r="203" spans="1:40" s="18" customFormat="1" ht="47.25" x14ac:dyDescent="0.25">
      <c r="A203" s="39" t="s">
        <v>495</v>
      </c>
      <c r="B203" s="70" t="s">
        <v>332</v>
      </c>
      <c r="C203" s="71" t="s">
        <v>216</v>
      </c>
      <c r="D203" s="95">
        <v>0</v>
      </c>
      <c r="E203" s="95">
        <v>0</v>
      </c>
      <c r="F203" s="95">
        <v>0</v>
      </c>
      <c r="G203" s="95">
        <v>0</v>
      </c>
      <c r="H203" s="95">
        <v>0</v>
      </c>
      <c r="I203" s="95">
        <v>0</v>
      </c>
      <c r="J203" s="95">
        <v>0</v>
      </c>
      <c r="K203" s="95">
        <v>0</v>
      </c>
      <c r="L203" s="95">
        <v>0</v>
      </c>
      <c r="M203" s="95">
        <v>0</v>
      </c>
      <c r="N203" s="95">
        <v>0</v>
      </c>
      <c r="O203" s="95">
        <v>0</v>
      </c>
      <c r="P203" s="95">
        <v>0</v>
      </c>
      <c r="Q203" s="95">
        <v>0</v>
      </c>
      <c r="R203" s="95">
        <v>0</v>
      </c>
      <c r="S203" s="95">
        <v>0</v>
      </c>
      <c r="T203" s="95">
        <v>0</v>
      </c>
      <c r="U203" s="95">
        <v>0</v>
      </c>
      <c r="V203" s="95">
        <v>0</v>
      </c>
      <c r="W203" s="95">
        <v>0</v>
      </c>
      <c r="X203" s="95">
        <v>0</v>
      </c>
      <c r="Y203" s="95">
        <v>0</v>
      </c>
      <c r="Z203" s="95">
        <v>0</v>
      </c>
      <c r="AA203" s="95">
        <v>0</v>
      </c>
      <c r="AB203" s="95">
        <v>0</v>
      </c>
      <c r="AC203" s="95">
        <v>0</v>
      </c>
      <c r="AD203" s="95">
        <v>0</v>
      </c>
      <c r="AE203" s="95">
        <v>0</v>
      </c>
      <c r="AF203" s="95">
        <f t="shared" si="15"/>
        <v>0</v>
      </c>
      <c r="AG203" s="95">
        <f t="shared" si="16"/>
        <v>0</v>
      </c>
      <c r="AH203" s="95">
        <f t="shared" si="17"/>
        <v>0</v>
      </c>
      <c r="AI203" s="95">
        <f t="shared" si="18"/>
        <v>0</v>
      </c>
      <c r="AJ203" s="95">
        <f t="shared" si="19"/>
        <v>0</v>
      </c>
      <c r="AK203" s="95">
        <f t="shared" si="20"/>
        <v>0</v>
      </c>
      <c r="AL203" s="95">
        <f t="shared" si="21"/>
        <v>0</v>
      </c>
      <c r="AM203" s="33"/>
      <c r="AN203" s="66"/>
    </row>
    <row r="204" spans="1:40" s="18" customFormat="1" ht="63" x14ac:dyDescent="0.25">
      <c r="A204" s="39" t="s">
        <v>496</v>
      </c>
      <c r="B204" s="70" t="s">
        <v>334</v>
      </c>
      <c r="C204" s="71" t="s">
        <v>216</v>
      </c>
      <c r="D204" s="95">
        <v>0</v>
      </c>
      <c r="E204" s="95">
        <v>0</v>
      </c>
      <c r="F204" s="95">
        <v>0</v>
      </c>
      <c r="G204" s="95">
        <v>0</v>
      </c>
      <c r="H204" s="95">
        <v>0</v>
      </c>
      <c r="I204" s="95">
        <v>0</v>
      </c>
      <c r="J204" s="95">
        <v>0</v>
      </c>
      <c r="K204" s="95">
        <v>0</v>
      </c>
      <c r="L204" s="95">
        <v>0</v>
      </c>
      <c r="M204" s="95">
        <v>0</v>
      </c>
      <c r="N204" s="95">
        <v>0</v>
      </c>
      <c r="O204" s="95">
        <v>0</v>
      </c>
      <c r="P204" s="95">
        <v>0</v>
      </c>
      <c r="Q204" s="95">
        <v>0</v>
      </c>
      <c r="R204" s="95">
        <v>0</v>
      </c>
      <c r="S204" s="95">
        <v>0</v>
      </c>
      <c r="T204" s="95">
        <v>0</v>
      </c>
      <c r="U204" s="95">
        <v>0</v>
      </c>
      <c r="V204" s="95">
        <v>0</v>
      </c>
      <c r="W204" s="95">
        <v>0</v>
      </c>
      <c r="X204" s="95">
        <v>0</v>
      </c>
      <c r="Y204" s="95">
        <v>0</v>
      </c>
      <c r="Z204" s="95">
        <v>0</v>
      </c>
      <c r="AA204" s="95">
        <v>0</v>
      </c>
      <c r="AB204" s="95">
        <v>0</v>
      </c>
      <c r="AC204" s="95">
        <v>0</v>
      </c>
      <c r="AD204" s="95">
        <v>0</v>
      </c>
      <c r="AE204" s="95">
        <v>0</v>
      </c>
      <c r="AF204" s="95">
        <f t="shared" si="15"/>
        <v>0</v>
      </c>
      <c r="AG204" s="95">
        <f t="shared" si="16"/>
        <v>0</v>
      </c>
      <c r="AH204" s="95">
        <f t="shared" si="17"/>
        <v>0</v>
      </c>
      <c r="AI204" s="95">
        <f t="shared" si="18"/>
        <v>0</v>
      </c>
      <c r="AJ204" s="95">
        <f t="shared" si="19"/>
        <v>0</v>
      </c>
      <c r="AK204" s="95">
        <f t="shared" si="20"/>
        <v>0</v>
      </c>
      <c r="AL204" s="95">
        <f t="shared" si="21"/>
        <v>0</v>
      </c>
      <c r="AM204" s="33"/>
      <c r="AN204" s="66"/>
    </row>
    <row r="205" spans="1:40" s="18" customFormat="1" ht="63" x14ac:dyDescent="0.25">
      <c r="A205" s="39" t="s">
        <v>497</v>
      </c>
      <c r="B205" s="70" t="s">
        <v>336</v>
      </c>
      <c r="C205" s="71" t="s">
        <v>216</v>
      </c>
      <c r="D205" s="95">
        <v>0</v>
      </c>
      <c r="E205" s="95">
        <v>0</v>
      </c>
      <c r="F205" s="95">
        <v>0</v>
      </c>
      <c r="G205" s="95">
        <v>0</v>
      </c>
      <c r="H205" s="95">
        <v>0</v>
      </c>
      <c r="I205" s="95">
        <v>0</v>
      </c>
      <c r="J205" s="95">
        <v>0</v>
      </c>
      <c r="K205" s="95">
        <v>0</v>
      </c>
      <c r="L205" s="95">
        <v>0</v>
      </c>
      <c r="M205" s="95">
        <v>0</v>
      </c>
      <c r="N205" s="95">
        <v>0</v>
      </c>
      <c r="O205" s="95">
        <v>0</v>
      </c>
      <c r="P205" s="95">
        <v>0</v>
      </c>
      <c r="Q205" s="95">
        <v>0</v>
      </c>
      <c r="R205" s="95">
        <v>0</v>
      </c>
      <c r="S205" s="95">
        <v>0</v>
      </c>
      <c r="T205" s="95">
        <v>0</v>
      </c>
      <c r="U205" s="95">
        <v>0</v>
      </c>
      <c r="V205" s="95">
        <v>0</v>
      </c>
      <c r="W205" s="95">
        <v>0</v>
      </c>
      <c r="X205" s="95">
        <v>0</v>
      </c>
      <c r="Y205" s="95">
        <v>0</v>
      </c>
      <c r="Z205" s="95">
        <v>0</v>
      </c>
      <c r="AA205" s="95">
        <v>0</v>
      </c>
      <c r="AB205" s="95">
        <v>0</v>
      </c>
      <c r="AC205" s="95">
        <v>0</v>
      </c>
      <c r="AD205" s="95">
        <v>0</v>
      </c>
      <c r="AE205" s="95">
        <v>0</v>
      </c>
      <c r="AF205" s="95">
        <f t="shared" si="15"/>
        <v>0</v>
      </c>
      <c r="AG205" s="95">
        <f t="shared" si="16"/>
        <v>0</v>
      </c>
      <c r="AH205" s="95">
        <f t="shared" si="17"/>
        <v>0</v>
      </c>
      <c r="AI205" s="95">
        <f t="shared" si="18"/>
        <v>0</v>
      </c>
      <c r="AJ205" s="95">
        <f t="shared" si="19"/>
        <v>0</v>
      </c>
      <c r="AK205" s="95">
        <f t="shared" si="20"/>
        <v>0</v>
      </c>
      <c r="AL205" s="95">
        <f t="shared" si="21"/>
        <v>0</v>
      </c>
      <c r="AM205" s="33"/>
      <c r="AN205" s="66"/>
    </row>
    <row r="206" spans="1:40" s="18" customFormat="1" ht="63" x14ac:dyDescent="0.25">
      <c r="A206" s="39" t="s">
        <v>498</v>
      </c>
      <c r="B206" s="70" t="s">
        <v>338</v>
      </c>
      <c r="C206" s="71" t="s">
        <v>216</v>
      </c>
      <c r="D206" s="95">
        <v>0</v>
      </c>
      <c r="E206" s="95">
        <v>0</v>
      </c>
      <c r="F206" s="95">
        <v>0</v>
      </c>
      <c r="G206" s="95">
        <v>0</v>
      </c>
      <c r="H206" s="95">
        <v>0</v>
      </c>
      <c r="I206" s="95">
        <v>0</v>
      </c>
      <c r="J206" s="95">
        <v>0</v>
      </c>
      <c r="K206" s="95">
        <v>0</v>
      </c>
      <c r="L206" s="95">
        <v>0</v>
      </c>
      <c r="M206" s="95">
        <v>0</v>
      </c>
      <c r="N206" s="95">
        <v>0</v>
      </c>
      <c r="O206" s="95">
        <v>0</v>
      </c>
      <c r="P206" s="95">
        <v>0</v>
      </c>
      <c r="Q206" s="95">
        <v>0</v>
      </c>
      <c r="R206" s="95">
        <v>0</v>
      </c>
      <c r="S206" s="95">
        <v>0</v>
      </c>
      <c r="T206" s="95">
        <v>0</v>
      </c>
      <c r="U206" s="95">
        <v>0</v>
      </c>
      <c r="V206" s="95">
        <v>0</v>
      </c>
      <c r="W206" s="95">
        <v>0</v>
      </c>
      <c r="X206" s="95">
        <v>0</v>
      </c>
      <c r="Y206" s="95">
        <v>0</v>
      </c>
      <c r="Z206" s="95">
        <v>0</v>
      </c>
      <c r="AA206" s="95">
        <v>0</v>
      </c>
      <c r="AB206" s="95">
        <v>0</v>
      </c>
      <c r="AC206" s="95">
        <v>0</v>
      </c>
      <c r="AD206" s="95">
        <v>0</v>
      </c>
      <c r="AE206" s="95">
        <v>0</v>
      </c>
      <c r="AF206" s="95">
        <f t="shared" si="15"/>
        <v>0</v>
      </c>
      <c r="AG206" s="95">
        <f t="shared" si="16"/>
        <v>0</v>
      </c>
      <c r="AH206" s="95">
        <f t="shared" si="17"/>
        <v>0</v>
      </c>
      <c r="AI206" s="95">
        <f t="shared" si="18"/>
        <v>0</v>
      </c>
      <c r="AJ206" s="95">
        <f t="shared" si="19"/>
        <v>0</v>
      </c>
      <c r="AK206" s="95">
        <f t="shared" si="20"/>
        <v>0</v>
      </c>
      <c r="AL206" s="95">
        <f t="shared" si="21"/>
        <v>0</v>
      </c>
      <c r="AM206" s="33"/>
      <c r="AN206" s="66"/>
    </row>
    <row r="207" spans="1:40" s="18" customFormat="1" ht="78.75" x14ac:dyDescent="0.25">
      <c r="A207" s="39" t="s">
        <v>499</v>
      </c>
      <c r="B207" s="70" t="s">
        <v>340</v>
      </c>
      <c r="C207" s="71" t="s">
        <v>216</v>
      </c>
      <c r="D207" s="95">
        <v>0</v>
      </c>
      <c r="E207" s="95">
        <v>0</v>
      </c>
      <c r="F207" s="95">
        <v>0</v>
      </c>
      <c r="G207" s="95">
        <v>0</v>
      </c>
      <c r="H207" s="95">
        <v>0</v>
      </c>
      <c r="I207" s="95">
        <v>0</v>
      </c>
      <c r="J207" s="95">
        <v>0</v>
      </c>
      <c r="K207" s="95">
        <v>0</v>
      </c>
      <c r="L207" s="95">
        <v>0</v>
      </c>
      <c r="M207" s="95">
        <v>0</v>
      </c>
      <c r="N207" s="95">
        <v>0</v>
      </c>
      <c r="O207" s="95">
        <v>0</v>
      </c>
      <c r="P207" s="95">
        <v>0</v>
      </c>
      <c r="Q207" s="95">
        <v>0</v>
      </c>
      <c r="R207" s="95">
        <v>0</v>
      </c>
      <c r="S207" s="95">
        <v>0</v>
      </c>
      <c r="T207" s="95">
        <v>0</v>
      </c>
      <c r="U207" s="95">
        <v>0</v>
      </c>
      <c r="V207" s="95">
        <v>0</v>
      </c>
      <c r="W207" s="95">
        <v>0</v>
      </c>
      <c r="X207" s="95">
        <v>0</v>
      </c>
      <c r="Y207" s="95">
        <v>0</v>
      </c>
      <c r="Z207" s="95">
        <v>0</v>
      </c>
      <c r="AA207" s="95">
        <v>0</v>
      </c>
      <c r="AB207" s="95">
        <v>0</v>
      </c>
      <c r="AC207" s="95">
        <v>0</v>
      </c>
      <c r="AD207" s="95">
        <v>0</v>
      </c>
      <c r="AE207" s="95">
        <v>0</v>
      </c>
      <c r="AF207" s="95">
        <f t="shared" si="15"/>
        <v>0</v>
      </c>
      <c r="AG207" s="95">
        <f t="shared" si="16"/>
        <v>0</v>
      </c>
      <c r="AH207" s="95">
        <f t="shared" si="17"/>
        <v>0</v>
      </c>
      <c r="AI207" s="95">
        <f t="shared" si="18"/>
        <v>0</v>
      </c>
      <c r="AJ207" s="95">
        <f t="shared" si="19"/>
        <v>0</v>
      </c>
      <c r="AK207" s="95">
        <f t="shared" si="20"/>
        <v>0</v>
      </c>
      <c r="AL207" s="95">
        <f t="shared" si="21"/>
        <v>0</v>
      </c>
      <c r="AM207" s="33"/>
      <c r="AN207" s="66"/>
    </row>
    <row r="208" spans="1:40" s="18" customFormat="1" ht="78.75" x14ac:dyDescent="0.25">
      <c r="A208" s="39" t="s">
        <v>500</v>
      </c>
      <c r="B208" s="70" t="s">
        <v>342</v>
      </c>
      <c r="C208" s="71" t="s">
        <v>216</v>
      </c>
      <c r="D208" s="95">
        <v>0</v>
      </c>
      <c r="E208" s="95">
        <v>0</v>
      </c>
      <c r="F208" s="95">
        <v>0</v>
      </c>
      <c r="G208" s="95">
        <v>0</v>
      </c>
      <c r="H208" s="95">
        <v>0</v>
      </c>
      <c r="I208" s="95">
        <v>0</v>
      </c>
      <c r="J208" s="95">
        <v>0</v>
      </c>
      <c r="K208" s="95">
        <v>0</v>
      </c>
      <c r="L208" s="95">
        <v>0</v>
      </c>
      <c r="M208" s="95">
        <v>0</v>
      </c>
      <c r="N208" s="95">
        <v>0</v>
      </c>
      <c r="O208" s="95">
        <v>0</v>
      </c>
      <c r="P208" s="95">
        <v>0</v>
      </c>
      <c r="Q208" s="95">
        <v>0</v>
      </c>
      <c r="R208" s="95">
        <v>0</v>
      </c>
      <c r="S208" s="95">
        <v>0</v>
      </c>
      <c r="T208" s="95">
        <v>0</v>
      </c>
      <c r="U208" s="95">
        <v>0</v>
      </c>
      <c r="V208" s="95">
        <v>0</v>
      </c>
      <c r="W208" s="95">
        <v>0</v>
      </c>
      <c r="X208" s="95">
        <v>0</v>
      </c>
      <c r="Y208" s="95">
        <v>0</v>
      </c>
      <c r="Z208" s="95">
        <v>0</v>
      </c>
      <c r="AA208" s="95">
        <v>0</v>
      </c>
      <c r="AB208" s="95">
        <v>0</v>
      </c>
      <c r="AC208" s="95">
        <v>0</v>
      </c>
      <c r="AD208" s="95">
        <v>0</v>
      </c>
      <c r="AE208" s="95">
        <v>0</v>
      </c>
      <c r="AF208" s="95">
        <f t="shared" si="15"/>
        <v>0</v>
      </c>
      <c r="AG208" s="95">
        <f t="shared" si="16"/>
        <v>0</v>
      </c>
      <c r="AH208" s="95">
        <f t="shared" si="17"/>
        <v>0</v>
      </c>
      <c r="AI208" s="95">
        <f t="shared" si="18"/>
        <v>0</v>
      </c>
      <c r="AJ208" s="95">
        <f t="shared" si="19"/>
        <v>0</v>
      </c>
      <c r="AK208" s="95">
        <f t="shared" si="20"/>
        <v>0</v>
      </c>
      <c r="AL208" s="95">
        <f t="shared" si="21"/>
        <v>0</v>
      </c>
      <c r="AM208" s="33"/>
      <c r="AN208" s="66"/>
    </row>
    <row r="209" spans="1:40" s="18" customFormat="1" ht="31.5" x14ac:dyDescent="0.25">
      <c r="A209" s="39" t="s">
        <v>501</v>
      </c>
      <c r="B209" s="70" t="s">
        <v>344</v>
      </c>
      <c r="C209" s="71" t="s">
        <v>216</v>
      </c>
      <c r="D209" s="95">
        <v>0</v>
      </c>
      <c r="E209" s="95">
        <v>0</v>
      </c>
      <c r="F209" s="95">
        <v>0</v>
      </c>
      <c r="G209" s="95">
        <v>0</v>
      </c>
      <c r="H209" s="95">
        <v>0</v>
      </c>
      <c r="I209" s="95">
        <v>0</v>
      </c>
      <c r="J209" s="95">
        <v>0</v>
      </c>
      <c r="K209" s="95">
        <v>0</v>
      </c>
      <c r="L209" s="95">
        <v>0</v>
      </c>
      <c r="M209" s="95">
        <v>0</v>
      </c>
      <c r="N209" s="95">
        <v>0</v>
      </c>
      <c r="O209" s="95">
        <v>0</v>
      </c>
      <c r="P209" s="95">
        <v>0</v>
      </c>
      <c r="Q209" s="95">
        <v>0</v>
      </c>
      <c r="R209" s="95">
        <v>0</v>
      </c>
      <c r="S209" s="95">
        <v>0</v>
      </c>
      <c r="T209" s="95">
        <v>0</v>
      </c>
      <c r="U209" s="95">
        <v>0</v>
      </c>
      <c r="V209" s="95">
        <v>0</v>
      </c>
      <c r="W209" s="95">
        <v>0</v>
      </c>
      <c r="X209" s="95">
        <v>0</v>
      </c>
      <c r="Y209" s="95">
        <v>0</v>
      </c>
      <c r="Z209" s="95">
        <v>0</v>
      </c>
      <c r="AA209" s="95">
        <v>0</v>
      </c>
      <c r="AB209" s="95">
        <v>0</v>
      </c>
      <c r="AC209" s="95">
        <v>0</v>
      </c>
      <c r="AD209" s="95">
        <v>0</v>
      </c>
      <c r="AE209" s="95">
        <v>0</v>
      </c>
      <c r="AF209" s="95">
        <f t="shared" ref="AF209:AF272" si="22">Y209</f>
        <v>0</v>
      </c>
      <c r="AG209" s="95">
        <f t="shared" ref="AG209:AG272" si="23">Z209</f>
        <v>0</v>
      </c>
      <c r="AH209" s="95">
        <f t="shared" ref="AH209:AH272" si="24">AA209</f>
        <v>0</v>
      </c>
      <c r="AI209" s="95">
        <f t="shared" ref="AI209:AI272" si="25">AB209</f>
        <v>0</v>
      </c>
      <c r="AJ209" s="95">
        <f t="shared" ref="AJ209:AJ272" si="26">AC209</f>
        <v>0</v>
      </c>
      <c r="AK209" s="95">
        <f t="shared" ref="AK209:AK272" si="27">AD209</f>
        <v>0</v>
      </c>
      <c r="AL209" s="95">
        <f t="shared" ref="AL209:AL272" si="28">AE209</f>
        <v>0</v>
      </c>
      <c r="AM209" s="33"/>
      <c r="AN209" s="66"/>
    </row>
    <row r="210" spans="1:40" s="18" customFormat="1" ht="47.25" x14ac:dyDescent="0.25">
      <c r="A210" s="39" t="s">
        <v>502</v>
      </c>
      <c r="B210" s="70" t="s">
        <v>345</v>
      </c>
      <c r="C210" s="71" t="s">
        <v>216</v>
      </c>
      <c r="D210" s="95">
        <v>0</v>
      </c>
      <c r="E210" s="95">
        <v>0</v>
      </c>
      <c r="F210" s="95">
        <v>0</v>
      </c>
      <c r="G210" s="95">
        <v>0</v>
      </c>
      <c r="H210" s="95">
        <v>0</v>
      </c>
      <c r="I210" s="95">
        <v>0</v>
      </c>
      <c r="J210" s="95">
        <v>0</v>
      </c>
      <c r="K210" s="95">
        <v>0</v>
      </c>
      <c r="L210" s="95">
        <v>0</v>
      </c>
      <c r="M210" s="95">
        <v>0</v>
      </c>
      <c r="N210" s="95">
        <v>0</v>
      </c>
      <c r="O210" s="95">
        <v>0</v>
      </c>
      <c r="P210" s="95">
        <v>0</v>
      </c>
      <c r="Q210" s="95">
        <v>0</v>
      </c>
      <c r="R210" s="95">
        <v>0</v>
      </c>
      <c r="S210" s="95">
        <v>0</v>
      </c>
      <c r="T210" s="95">
        <v>0</v>
      </c>
      <c r="U210" s="95">
        <v>0</v>
      </c>
      <c r="V210" s="95">
        <v>0</v>
      </c>
      <c r="W210" s="95">
        <v>0</v>
      </c>
      <c r="X210" s="95">
        <v>0</v>
      </c>
      <c r="Y210" s="95">
        <v>0</v>
      </c>
      <c r="Z210" s="95">
        <v>0</v>
      </c>
      <c r="AA210" s="95">
        <v>0</v>
      </c>
      <c r="AB210" s="95">
        <v>0</v>
      </c>
      <c r="AC210" s="95">
        <v>0</v>
      </c>
      <c r="AD210" s="95">
        <v>0</v>
      </c>
      <c r="AE210" s="95">
        <v>0</v>
      </c>
      <c r="AF210" s="95">
        <f t="shared" si="22"/>
        <v>0</v>
      </c>
      <c r="AG210" s="95">
        <f t="shared" si="23"/>
        <v>0</v>
      </c>
      <c r="AH210" s="95">
        <f t="shared" si="24"/>
        <v>0</v>
      </c>
      <c r="AI210" s="95">
        <f t="shared" si="25"/>
        <v>0</v>
      </c>
      <c r="AJ210" s="95">
        <f t="shared" si="26"/>
        <v>0</v>
      </c>
      <c r="AK210" s="95">
        <f t="shared" si="27"/>
        <v>0</v>
      </c>
      <c r="AL210" s="95">
        <f t="shared" si="28"/>
        <v>0</v>
      </c>
      <c r="AM210" s="33"/>
      <c r="AN210" s="66"/>
    </row>
    <row r="211" spans="1:40" s="18" customFormat="1" ht="31.5" x14ac:dyDescent="0.25">
      <c r="A211" s="39" t="s">
        <v>503</v>
      </c>
      <c r="B211" s="70" t="s">
        <v>347</v>
      </c>
      <c r="C211" s="71" t="s">
        <v>216</v>
      </c>
      <c r="D211" s="95">
        <v>0</v>
      </c>
      <c r="E211" s="95">
        <v>0</v>
      </c>
      <c r="F211" s="95">
        <v>0</v>
      </c>
      <c r="G211" s="95">
        <v>0</v>
      </c>
      <c r="H211" s="95">
        <v>0</v>
      </c>
      <c r="I211" s="95">
        <v>0</v>
      </c>
      <c r="J211" s="95">
        <v>0</v>
      </c>
      <c r="K211" s="95">
        <v>0</v>
      </c>
      <c r="L211" s="95">
        <v>0</v>
      </c>
      <c r="M211" s="95">
        <v>0</v>
      </c>
      <c r="N211" s="95">
        <v>0</v>
      </c>
      <c r="O211" s="95">
        <v>0</v>
      </c>
      <c r="P211" s="95">
        <v>0</v>
      </c>
      <c r="Q211" s="95">
        <v>0</v>
      </c>
      <c r="R211" s="95">
        <v>0</v>
      </c>
      <c r="S211" s="95">
        <v>0</v>
      </c>
      <c r="T211" s="95">
        <v>0</v>
      </c>
      <c r="U211" s="95">
        <v>0</v>
      </c>
      <c r="V211" s="95">
        <v>0</v>
      </c>
      <c r="W211" s="95">
        <v>0</v>
      </c>
      <c r="X211" s="95">
        <v>0</v>
      </c>
      <c r="Y211" s="95">
        <v>0</v>
      </c>
      <c r="Z211" s="95">
        <v>0</v>
      </c>
      <c r="AA211" s="95">
        <v>0</v>
      </c>
      <c r="AB211" s="95">
        <v>0</v>
      </c>
      <c r="AC211" s="95">
        <v>0</v>
      </c>
      <c r="AD211" s="95">
        <v>0</v>
      </c>
      <c r="AE211" s="95">
        <v>0</v>
      </c>
      <c r="AF211" s="95">
        <f t="shared" si="22"/>
        <v>0</v>
      </c>
      <c r="AG211" s="95">
        <f t="shared" si="23"/>
        <v>0</v>
      </c>
      <c r="AH211" s="95">
        <f t="shared" si="24"/>
        <v>0</v>
      </c>
      <c r="AI211" s="95">
        <f t="shared" si="25"/>
        <v>0</v>
      </c>
      <c r="AJ211" s="95">
        <f t="shared" si="26"/>
        <v>0</v>
      </c>
      <c r="AK211" s="95">
        <f t="shared" si="27"/>
        <v>0</v>
      </c>
      <c r="AL211" s="95">
        <f t="shared" si="28"/>
        <v>0</v>
      </c>
      <c r="AM211" s="33"/>
      <c r="AN211" s="66"/>
    </row>
    <row r="212" spans="1:40" s="18" customFormat="1" x14ac:dyDescent="0.25">
      <c r="A212" s="39" t="s">
        <v>504</v>
      </c>
      <c r="B212" s="70" t="s">
        <v>349</v>
      </c>
      <c r="C212" s="71" t="s">
        <v>216</v>
      </c>
      <c r="D212" s="95">
        <v>0</v>
      </c>
      <c r="E212" s="95">
        <v>0</v>
      </c>
      <c r="F212" s="95">
        <v>0</v>
      </c>
      <c r="G212" s="95">
        <v>0</v>
      </c>
      <c r="H212" s="95">
        <v>0</v>
      </c>
      <c r="I212" s="95">
        <v>0</v>
      </c>
      <c r="J212" s="95">
        <v>0</v>
      </c>
      <c r="K212" s="95">
        <v>0</v>
      </c>
      <c r="L212" s="95">
        <v>0</v>
      </c>
      <c r="M212" s="95">
        <v>0</v>
      </c>
      <c r="N212" s="95">
        <v>0</v>
      </c>
      <c r="O212" s="95">
        <v>0</v>
      </c>
      <c r="P212" s="95">
        <v>0</v>
      </c>
      <c r="Q212" s="95">
        <v>0</v>
      </c>
      <c r="R212" s="95">
        <v>0</v>
      </c>
      <c r="S212" s="95">
        <v>0</v>
      </c>
      <c r="T212" s="95">
        <v>0</v>
      </c>
      <c r="U212" s="95">
        <v>0</v>
      </c>
      <c r="V212" s="95">
        <v>0</v>
      </c>
      <c r="W212" s="95">
        <v>0</v>
      </c>
      <c r="X212" s="95">
        <v>0</v>
      </c>
      <c r="Y212" s="95">
        <v>0</v>
      </c>
      <c r="Z212" s="95">
        <v>0</v>
      </c>
      <c r="AA212" s="95">
        <v>0</v>
      </c>
      <c r="AB212" s="95">
        <v>0</v>
      </c>
      <c r="AC212" s="95">
        <v>0</v>
      </c>
      <c r="AD212" s="95">
        <v>0</v>
      </c>
      <c r="AE212" s="95">
        <v>0</v>
      </c>
      <c r="AF212" s="95">
        <f t="shared" si="22"/>
        <v>0</v>
      </c>
      <c r="AG212" s="95">
        <f t="shared" si="23"/>
        <v>0</v>
      </c>
      <c r="AH212" s="95">
        <f t="shared" si="24"/>
        <v>0</v>
      </c>
      <c r="AI212" s="95">
        <f t="shared" si="25"/>
        <v>0</v>
      </c>
      <c r="AJ212" s="95">
        <f t="shared" si="26"/>
        <v>0</v>
      </c>
      <c r="AK212" s="95">
        <f t="shared" si="27"/>
        <v>0</v>
      </c>
      <c r="AL212" s="95">
        <f t="shared" si="28"/>
        <v>0</v>
      </c>
      <c r="AM212" s="33"/>
      <c r="AN212" s="66"/>
    </row>
    <row r="213" spans="1:40" s="18" customFormat="1" x14ac:dyDescent="0.25">
      <c r="A213" s="39" t="s">
        <v>505</v>
      </c>
      <c r="B213" s="70" t="s">
        <v>351</v>
      </c>
      <c r="C213" s="71" t="s">
        <v>216</v>
      </c>
      <c r="D213" s="95">
        <v>0</v>
      </c>
      <c r="E213" s="95">
        <v>0</v>
      </c>
      <c r="F213" s="95">
        <v>0</v>
      </c>
      <c r="G213" s="95">
        <v>0</v>
      </c>
      <c r="H213" s="95">
        <v>0</v>
      </c>
      <c r="I213" s="95">
        <v>0</v>
      </c>
      <c r="J213" s="95">
        <v>0</v>
      </c>
      <c r="K213" s="95">
        <v>0</v>
      </c>
      <c r="L213" s="95">
        <v>0</v>
      </c>
      <c r="M213" s="95">
        <v>0</v>
      </c>
      <c r="N213" s="95">
        <v>0</v>
      </c>
      <c r="O213" s="95">
        <v>0</v>
      </c>
      <c r="P213" s="95">
        <v>0</v>
      </c>
      <c r="Q213" s="95">
        <v>0</v>
      </c>
      <c r="R213" s="95">
        <v>0</v>
      </c>
      <c r="S213" s="95">
        <v>0</v>
      </c>
      <c r="T213" s="95">
        <v>0</v>
      </c>
      <c r="U213" s="95">
        <v>0</v>
      </c>
      <c r="V213" s="95">
        <v>0</v>
      </c>
      <c r="W213" s="95">
        <v>0</v>
      </c>
      <c r="X213" s="95">
        <v>0</v>
      </c>
      <c r="Y213" s="95">
        <v>0</v>
      </c>
      <c r="Z213" s="95">
        <v>0</v>
      </c>
      <c r="AA213" s="95">
        <v>0</v>
      </c>
      <c r="AB213" s="95">
        <v>0</v>
      </c>
      <c r="AC213" s="95">
        <v>0</v>
      </c>
      <c r="AD213" s="95">
        <v>0</v>
      </c>
      <c r="AE213" s="95">
        <v>0</v>
      </c>
      <c r="AF213" s="95">
        <f t="shared" si="22"/>
        <v>0</v>
      </c>
      <c r="AG213" s="95">
        <f t="shared" si="23"/>
        <v>0</v>
      </c>
      <c r="AH213" s="95">
        <f t="shared" si="24"/>
        <v>0</v>
      </c>
      <c r="AI213" s="95">
        <f t="shared" si="25"/>
        <v>0</v>
      </c>
      <c r="AJ213" s="95">
        <f t="shared" si="26"/>
        <v>0</v>
      </c>
      <c r="AK213" s="95">
        <f t="shared" si="27"/>
        <v>0</v>
      </c>
      <c r="AL213" s="95">
        <f t="shared" si="28"/>
        <v>0</v>
      </c>
      <c r="AM213" s="33"/>
      <c r="AN213" s="66"/>
    </row>
    <row r="214" spans="1:40" s="18" customFormat="1" ht="31.5" x14ac:dyDescent="0.25">
      <c r="A214" s="39" t="s">
        <v>506</v>
      </c>
      <c r="B214" s="70" t="s">
        <v>305</v>
      </c>
      <c r="C214" s="71" t="s">
        <v>216</v>
      </c>
      <c r="D214" s="95">
        <v>0</v>
      </c>
      <c r="E214" s="95">
        <v>0</v>
      </c>
      <c r="F214" s="95">
        <v>0</v>
      </c>
      <c r="G214" s="95">
        <v>0</v>
      </c>
      <c r="H214" s="95">
        <v>0</v>
      </c>
      <c r="I214" s="95">
        <v>0</v>
      </c>
      <c r="J214" s="95">
        <v>0</v>
      </c>
      <c r="K214" s="95">
        <v>0</v>
      </c>
      <c r="L214" s="95">
        <v>0</v>
      </c>
      <c r="M214" s="95">
        <v>0</v>
      </c>
      <c r="N214" s="95">
        <v>0</v>
      </c>
      <c r="O214" s="95">
        <v>0</v>
      </c>
      <c r="P214" s="95">
        <v>0</v>
      </c>
      <c r="Q214" s="95">
        <v>0</v>
      </c>
      <c r="R214" s="95">
        <v>0</v>
      </c>
      <c r="S214" s="95">
        <v>0</v>
      </c>
      <c r="T214" s="95">
        <v>0</v>
      </c>
      <c r="U214" s="95">
        <v>0</v>
      </c>
      <c r="V214" s="95">
        <v>0</v>
      </c>
      <c r="W214" s="95">
        <v>0</v>
      </c>
      <c r="X214" s="95">
        <v>0</v>
      </c>
      <c r="Y214" s="95">
        <v>0</v>
      </c>
      <c r="Z214" s="95">
        <v>0</v>
      </c>
      <c r="AA214" s="95">
        <v>0</v>
      </c>
      <c r="AB214" s="95">
        <v>0</v>
      </c>
      <c r="AC214" s="95">
        <v>0</v>
      </c>
      <c r="AD214" s="95">
        <v>0</v>
      </c>
      <c r="AE214" s="95">
        <v>0</v>
      </c>
      <c r="AF214" s="95">
        <f t="shared" si="22"/>
        <v>0</v>
      </c>
      <c r="AG214" s="95">
        <f t="shared" si="23"/>
        <v>0</v>
      </c>
      <c r="AH214" s="95">
        <f t="shared" si="24"/>
        <v>0</v>
      </c>
      <c r="AI214" s="95">
        <f t="shared" si="25"/>
        <v>0</v>
      </c>
      <c r="AJ214" s="95">
        <f t="shared" si="26"/>
        <v>0</v>
      </c>
      <c r="AK214" s="95">
        <f t="shared" si="27"/>
        <v>0</v>
      </c>
      <c r="AL214" s="95">
        <f t="shared" si="28"/>
        <v>0</v>
      </c>
      <c r="AM214" s="33"/>
      <c r="AN214" s="66"/>
    </row>
    <row r="215" spans="1:40" s="18" customFormat="1" ht="31.5" x14ac:dyDescent="0.25">
      <c r="A215" s="39" t="s">
        <v>507</v>
      </c>
      <c r="B215" s="70" t="s">
        <v>353</v>
      </c>
      <c r="C215" s="71" t="s">
        <v>216</v>
      </c>
      <c r="D215" s="95">
        <v>0</v>
      </c>
      <c r="E215" s="95">
        <v>0</v>
      </c>
      <c r="F215" s="95">
        <v>0</v>
      </c>
      <c r="G215" s="95">
        <v>0</v>
      </c>
      <c r="H215" s="95">
        <v>0</v>
      </c>
      <c r="I215" s="95">
        <v>0</v>
      </c>
      <c r="J215" s="95">
        <v>0</v>
      </c>
      <c r="K215" s="95">
        <v>0</v>
      </c>
      <c r="L215" s="95">
        <v>0</v>
      </c>
      <c r="M215" s="95">
        <v>0</v>
      </c>
      <c r="N215" s="95">
        <v>0</v>
      </c>
      <c r="O215" s="95">
        <v>0</v>
      </c>
      <c r="P215" s="95">
        <v>0</v>
      </c>
      <c r="Q215" s="95">
        <v>0</v>
      </c>
      <c r="R215" s="95">
        <v>0</v>
      </c>
      <c r="S215" s="95">
        <v>0</v>
      </c>
      <c r="T215" s="95">
        <v>0</v>
      </c>
      <c r="U215" s="95">
        <v>0</v>
      </c>
      <c r="V215" s="95">
        <v>0</v>
      </c>
      <c r="W215" s="95">
        <v>0</v>
      </c>
      <c r="X215" s="95">
        <v>0</v>
      </c>
      <c r="Y215" s="95">
        <v>0</v>
      </c>
      <c r="Z215" s="95">
        <v>0</v>
      </c>
      <c r="AA215" s="95">
        <v>0</v>
      </c>
      <c r="AB215" s="95">
        <v>0</v>
      </c>
      <c r="AC215" s="95">
        <v>0</v>
      </c>
      <c r="AD215" s="95">
        <v>0</v>
      </c>
      <c r="AE215" s="95">
        <v>0</v>
      </c>
      <c r="AF215" s="95">
        <f t="shared" si="22"/>
        <v>0</v>
      </c>
      <c r="AG215" s="95">
        <f t="shared" si="23"/>
        <v>0</v>
      </c>
      <c r="AH215" s="95">
        <f t="shared" si="24"/>
        <v>0</v>
      </c>
      <c r="AI215" s="95">
        <f t="shared" si="25"/>
        <v>0</v>
      </c>
      <c r="AJ215" s="95">
        <f t="shared" si="26"/>
        <v>0</v>
      </c>
      <c r="AK215" s="95">
        <f t="shared" si="27"/>
        <v>0</v>
      </c>
      <c r="AL215" s="95">
        <f t="shared" si="28"/>
        <v>0</v>
      </c>
      <c r="AM215" s="33"/>
      <c r="AN215" s="66"/>
    </row>
    <row r="216" spans="1:40" s="18" customFormat="1" ht="31.5" x14ac:dyDescent="0.25">
      <c r="A216" s="39" t="s">
        <v>508</v>
      </c>
      <c r="B216" s="70" t="s">
        <v>354</v>
      </c>
      <c r="C216" s="71" t="s">
        <v>216</v>
      </c>
      <c r="D216" s="95">
        <v>0</v>
      </c>
      <c r="E216" s="95">
        <v>0</v>
      </c>
      <c r="F216" s="95">
        <v>0</v>
      </c>
      <c r="G216" s="95">
        <v>0</v>
      </c>
      <c r="H216" s="95">
        <v>0</v>
      </c>
      <c r="I216" s="95">
        <v>0</v>
      </c>
      <c r="J216" s="95">
        <v>0</v>
      </c>
      <c r="K216" s="95">
        <v>0</v>
      </c>
      <c r="L216" s="95">
        <v>0</v>
      </c>
      <c r="M216" s="95">
        <v>0</v>
      </c>
      <c r="N216" s="95">
        <v>0</v>
      </c>
      <c r="O216" s="95">
        <v>0</v>
      </c>
      <c r="P216" s="95">
        <v>0</v>
      </c>
      <c r="Q216" s="95">
        <v>0</v>
      </c>
      <c r="R216" s="95">
        <v>0</v>
      </c>
      <c r="S216" s="95">
        <v>0</v>
      </c>
      <c r="T216" s="95">
        <v>0</v>
      </c>
      <c r="U216" s="95">
        <v>0</v>
      </c>
      <c r="V216" s="95">
        <v>0</v>
      </c>
      <c r="W216" s="95">
        <v>0</v>
      </c>
      <c r="X216" s="95">
        <v>0</v>
      </c>
      <c r="Y216" s="95">
        <v>0</v>
      </c>
      <c r="Z216" s="95">
        <v>0</v>
      </c>
      <c r="AA216" s="95">
        <v>0</v>
      </c>
      <c r="AB216" s="95">
        <v>0</v>
      </c>
      <c r="AC216" s="95">
        <v>0</v>
      </c>
      <c r="AD216" s="95">
        <v>0</v>
      </c>
      <c r="AE216" s="95">
        <v>0</v>
      </c>
      <c r="AF216" s="95">
        <f t="shared" si="22"/>
        <v>0</v>
      </c>
      <c r="AG216" s="95">
        <f t="shared" si="23"/>
        <v>0</v>
      </c>
      <c r="AH216" s="95">
        <f t="shared" si="24"/>
        <v>0</v>
      </c>
      <c r="AI216" s="95">
        <f t="shared" si="25"/>
        <v>0</v>
      </c>
      <c r="AJ216" s="95">
        <f t="shared" si="26"/>
        <v>0</v>
      </c>
      <c r="AK216" s="95">
        <f t="shared" si="27"/>
        <v>0</v>
      </c>
      <c r="AL216" s="95">
        <f t="shared" si="28"/>
        <v>0</v>
      </c>
      <c r="AM216" s="33"/>
      <c r="AN216" s="66"/>
    </row>
    <row r="217" spans="1:40" s="18" customFormat="1" ht="31.5" x14ac:dyDescent="0.25">
      <c r="A217" s="39" t="s">
        <v>509</v>
      </c>
      <c r="B217" s="70" t="s">
        <v>355</v>
      </c>
      <c r="C217" s="71" t="s">
        <v>216</v>
      </c>
      <c r="D217" s="95">
        <v>0</v>
      </c>
      <c r="E217" s="95">
        <v>0</v>
      </c>
      <c r="F217" s="95">
        <v>0</v>
      </c>
      <c r="G217" s="95">
        <v>0</v>
      </c>
      <c r="H217" s="95">
        <v>0</v>
      </c>
      <c r="I217" s="95">
        <v>0</v>
      </c>
      <c r="J217" s="95">
        <v>0</v>
      </c>
      <c r="K217" s="95">
        <v>0</v>
      </c>
      <c r="L217" s="95">
        <v>0</v>
      </c>
      <c r="M217" s="95">
        <v>0</v>
      </c>
      <c r="N217" s="95">
        <v>0</v>
      </c>
      <c r="O217" s="95">
        <v>0</v>
      </c>
      <c r="P217" s="95">
        <v>0</v>
      </c>
      <c r="Q217" s="95">
        <v>0</v>
      </c>
      <c r="R217" s="95">
        <v>0</v>
      </c>
      <c r="S217" s="95">
        <v>0</v>
      </c>
      <c r="T217" s="95">
        <v>0</v>
      </c>
      <c r="U217" s="95">
        <v>0</v>
      </c>
      <c r="V217" s="95">
        <v>0</v>
      </c>
      <c r="W217" s="95">
        <v>0</v>
      </c>
      <c r="X217" s="95">
        <v>0</v>
      </c>
      <c r="Y217" s="95">
        <v>0</v>
      </c>
      <c r="Z217" s="95">
        <v>0</v>
      </c>
      <c r="AA217" s="95">
        <v>0</v>
      </c>
      <c r="AB217" s="95">
        <v>0</v>
      </c>
      <c r="AC217" s="95">
        <v>0</v>
      </c>
      <c r="AD217" s="95">
        <v>0</v>
      </c>
      <c r="AE217" s="95">
        <v>0</v>
      </c>
      <c r="AF217" s="95">
        <f t="shared" si="22"/>
        <v>0</v>
      </c>
      <c r="AG217" s="95">
        <f t="shared" si="23"/>
        <v>0</v>
      </c>
      <c r="AH217" s="95">
        <f t="shared" si="24"/>
        <v>0</v>
      </c>
      <c r="AI217" s="95">
        <f t="shared" si="25"/>
        <v>0</v>
      </c>
      <c r="AJ217" s="95">
        <f t="shared" si="26"/>
        <v>0</v>
      </c>
      <c r="AK217" s="95">
        <f t="shared" si="27"/>
        <v>0</v>
      </c>
      <c r="AL217" s="95">
        <f t="shared" si="28"/>
        <v>0</v>
      </c>
      <c r="AM217" s="33"/>
      <c r="AN217" s="66"/>
    </row>
    <row r="218" spans="1:40" s="18" customFormat="1" ht="31.5" x14ac:dyDescent="0.25">
      <c r="A218" s="39" t="s">
        <v>510</v>
      </c>
      <c r="B218" s="70" t="s">
        <v>357</v>
      </c>
      <c r="C218" s="71" t="s">
        <v>216</v>
      </c>
      <c r="D218" s="95">
        <v>0</v>
      </c>
      <c r="E218" s="95">
        <v>0</v>
      </c>
      <c r="F218" s="95">
        <v>0</v>
      </c>
      <c r="G218" s="95">
        <v>0</v>
      </c>
      <c r="H218" s="95">
        <v>0</v>
      </c>
      <c r="I218" s="95">
        <v>0</v>
      </c>
      <c r="J218" s="95">
        <v>0</v>
      </c>
      <c r="K218" s="95">
        <v>0</v>
      </c>
      <c r="L218" s="95">
        <v>0</v>
      </c>
      <c r="M218" s="95">
        <v>0</v>
      </c>
      <c r="N218" s="95">
        <v>0</v>
      </c>
      <c r="O218" s="95">
        <v>0</v>
      </c>
      <c r="P218" s="95">
        <v>0</v>
      </c>
      <c r="Q218" s="95">
        <v>0</v>
      </c>
      <c r="R218" s="95">
        <v>0</v>
      </c>
      <c r="S218" s="95">
        <v>0</v>
      </c>
      <c r="T218" s="95">
        <v>0</v>
      </c>
      <c r="U218" s="95">
        <v>0</v>
      </c>
      <c r="V218" s="95">
        <v>0</v>
      </c>
      <c r="W218" s="95">
        <v>0</v>
      </c>
      <c r="X218" s="95">
        <v>0</v>
      </c>
      <c r="Y218" s="95">
        <v>0</v>
      </c>
      <c r="Z218" s="95">
        <v>0</v>
      </c>
      <c r="AA218" s="95">
        <v>0</v>
      </c>
      <c r="AB218" s="95">
        <v>0</v>
      </c>
      <c r="AC218" s="95">
        <v>0</v>
      </c>
      <c r="AD218" s="95">
        <v>0</v>
      </c>
      <c r="AE218" s="95">
        <v>0</v>
      </c>
      <c r="AF218" s="95">
        <f t="shared" si="22"/>
        <v>0</v>
      </c>
      <c r="AG218" s="95">
        <f t="shared" si="23"/>
        <v>0</v>
      </c>
      <c r="AH218" s="95">
        <f t="shared" si="24"/>
        <v>0</v>
      </c>
      <c r="AI218" s="95">
        <f t="shared" si="25"/>
        <v>0</v>
      </c>
      <c r="AJ218" s="95">
        <f t="shared" si="26"/>
        <v>0</v>
      </c>
      <c r="AK218" s="95">
        <f t="shared" si="27"/>
        <v>0</v>
      </c>
      <c r="AL218" s="95">
        <f t="shared" si="28"/>
        <v>0</v>
      </c>
      <c r="AM218" s="33"/>
      <c r="AN218" s="66"/>
    </row>
    <row r="219" spans="1:40" s="18" customFormat="1" ht="31.5" x14ac:dyDescent="0.25">
      <c r="A219" s="39" t="s">
        <v>511</v>
      </c>
      <c r="B219" s="70" t="s">
        <v>307</v>
      </c>
      <c r="C219" s="71" t="s">
        <v>216</v>
      </c>
      <c r="D219" s="95">
        <v>0</v>
      </c>
      <c r="E219" s="95">
        <v>0</v>
      </c>
      <c r="F219" s="95">
        <v>0</v>
      </c>
      <c r="G219" s="95">
        <v>0</v>
      </c>
      <c r="H219" s="95">
        <v>0</v>
      </c>
      <c r="I219" s="95">
        <v>0</v>
      </c>
      <c r="J219" s="95">
        <v>0</v>
      </c>
      <c r="K219" s="95">
        <v>0</v>
      </c>
      <c r="L219" s="95">
        <v>0</v>
      </c>
      <c r="M219" s="95">
        <v>0</v>
      </c>
      <c r="N219" s="95">
        <v>0</v>
      </c>
      <c r="O219" s="95">
        <v>0</v>
      </c>
      <c r="P219" s="95">
        <v>0</v>
      </c>
      <c r="Q219" s="95">
        <v>0</v>
      </c>
      <c r="R219" s="95">
        <v>0</v>
      </c>
      <c r="S219" s="95">
        <v>0</v>
      </c>
      <c r="T219" s="95">
        <v>0</v>
      </c>
      <c r="U219" s="95">
        <v>0</v>
      </c>
      <c r="V219" s="95">
        <v>0</v>
      </c>
      <c r="W219" s="95">
        <v>0</v>
      </c>
      <c r="X219" s="95">
        <v>0</v>
      </c>
      <c r="Y219" s="95">
        <v>0</v>
      </c>
      <c r="Z219" s="95">
        <v>0</v>
      </c>
      <c r="AA219" s="95">
        <v>0</v>
      </c>
      <c r="AB219" s="95">
        <v>0</v>
      </c>
      <c r="AC219" s="95">
        <v>0</v>
      </c>
      <c r="AD219" s="95">
        <v>0</v>
      </c>
      <c r="AE219" s="95">
        <v>0</v>
      </c>
      <c r="AF219" s="95">
        <f t="shared" si="22"/>
        <v>0</v>
      </c>
      <c r="AG219" s="95">
        <f t="shared" si="23"/>
        <v>0</v>
      </c>
      <c r="AH219" s="95">
        <f t="shared" si="24"/>
        <v>0</v>
      </c>
      <c r="AI219" s="95">
        <f t="shared" si="25"/>
        <v>0</v>
      </c>
      <c r="AJ219" s="95">
        <f t="shared" si="26"/>
        <v>0</v>
      </c>
      <c r="AK219" s="95">
        <f t="shared" si="27"/>
        <v>0</v>
      </c>
      <c r="AL219" s="95">
        <f t="shared" si="28"/>
        <v>0</v>
      </c>
      <c r="AM219" s="33"/>
      <c r="AN219" s="66"/>
    </row>
    <row r="220" spans="1:40" s="18" customFormat="1" ht="47.25" x14ac:dyDescent="0.25">
      <c r="A220" s="39" t="s">
        <v>512</v>
      </c>
      <c r="B220" s="82" t="s">
        <v>360</v>
      </c>
      <c r="C220" s="71" t="s">
        <v>216</v>
      </c>
      <c r="D220" s="95">
        <v>0</v>
      </c>
      <c r="E220" s="95">
        <v>0</v>
      </c>
      <c r="F220" s="95">
        <v>0</v>
      </c>
      <c r="G220" s="95">
        <v>0</v>
      </c>
      <c r="H220" s="95">
        <v>0</v>
      </c>
      <c r="I220" s="95">
        <v>0</v>
      </c>
      <c r="J220" s="95">
        <v>0</v>
      </c>
      <c r="K220" s="95">
        <v>0</v>
      </c>
      <c r="L220" s="95">
        <v>0</v>
      </c>
      <c r="M220" s="95">
        <v>0</v>
      </c>
      <c r="N220" s="95">
        <v>0</v>
      </c>
      <c r="O220" s="95">
        <v>0</v>
      </c>
      <c r="P220" s="95">
        <v>0</v>
      </c>
      <c r="Q220" s="95">
        <v>0</v>
      </c>
      <c r="R220" s="95">
        <v>0</v>
      </c>
      <c r="S220" s="95">
        <v>0</v>
      </c>
      <c r="T220" s="95">
        <v>0</v>
      </c>
      <c r="U220" s="95">
        <v>0</v>
      </c>
      <c r="V220" s="95">
        <v>0</v>
      </c>
      <c r="W220" s="95">
        <v>0</v>
      </c>
      <c r="X220" s="95">
        <v>0</v>
      </c>
      <c r="Y220" s="95">
        <v>0</v>
      </c>
      <c r="Z220" s="95">
        <v>0</v>
      </c>
      <c r="AA220" s="95">
        <v>0</v>
      </c>
      <c r="AB220" s="95">
        <v>0</v>
      </c>
      <c r="AC220" s="95">
        <v>0</v>
      </c>
      <c r="AD220" s="95">
        <v>0</v>
      </c>
      <c r="AE220" s="95">
        <v>0</v>
      </c>
      <c r="AF220" s="95">
        <f t="shared" si="22"/>
        <v>0</v>
      </c>
      <c r="AG220" s="95">
        <f t="shared" si="23"/>
        <v>0</v>
      </c>
      <c r="AH220" s="95">
        <f t="shared" si="24"/>
        <v>0</v>
      </c>
      <c r="AI220" s="95">
        <f t="shared" si="25"/>
        <v>0</v>
      </c>
      <c r="AJ220" s="95">
        <f t="shared" si="26"/>
        <v>0</v>
      </c>
      <c r="AK220" s="95">
        <f t="shared" si="27"/>
        <v>0</v>
      </c>
      <c r="AL220" s="95">
        <f t="shared" si="28"/>
        <v>0</v>
      </c>
      <c r="AM220" s="33"/>
      <c r="AN220" s="66"/>
    </row>
    <row r="221" spans="1:40" s="18" customFormat="1" x14ac:dyDescent="0.25">
      <c r="A221" s="83" t="s">
        <v>513</v>
      </c>
      <c r="B221" s="70" t="s">
        <v>362</v>
      </c>
      <c r="C221" s="71" t="s">
        <v>216</v>
      </c>
      <c r="D221" s="95">
        <v>0</v>
      </c>
      <c r="E221" s="95">
        <v>0</v>
      </c>
      <c r="F221" s="95">
        <v>0</v>
      </c>
      <c r="G221" s="95">
        <v>0</v>
      </c>
      <c r="H221" s="95">
        <v>0</v>
      </c>
      <c r="I221" s="95">
        <v>0</v>
      </c>
      <c r="J221" s="95">
        <v>0</v>
      </c>
      <c r="K221" s="95">
        <v>0</v>
      </c>
      <c r="L221" s="95">
        <v>0</v>
      </c>
      <c r="M221" s="95">
        <v>0</v>
      </c>
      <c r="N221" s="95">
        <v>0</v>
      </c>
      <c r="O221" s="95">
        <v>0</v>
      </c>
      <c r="P221" s="95">
        <v>0</v>
      </c>
      <c r="Q221" s="95">
        <v>0</v>
      </c>
      <c r="R221" s="95">
        <v>0</v>
      </c>
      <c r="S221" s="95">
        <v>0</v>
      </c>
      <c r="T221" s="95">
        <v>0</v>
      </c>
      <c r="U221" s="95">
        <v>0</v>
      </c>
      <c r="V221" s="95">
        <v>0</v>
      </c>
      <c r="W221" s="95">
        <v>0</v>
      </c>
      <c r="X221" s="95">
        <v>0</v>
      </c>
      <c r="Y221" s="95">
        <v>0</v>
      </c>
      <c r="Z221" s="95">
        <v>0</v>
      </c>
      <c r="AA221" s="95">
        <v>0</v>
      </c>
      <c r="AB221" s="95">
        <v>0</v>
      </c>
      <c r="AC221" s="95">
        <v>0</v>
      </c>
      <c r="AD221" s="95">
        <v>0</v>
      </c>
      <c r="AE221" s="95">
        <v>0</v>
      </c>
      <c r="AF221" s="95">
        <f t="shared" si="22"/>
        <v>0</v>
      </c>
      <c r="AG221" s="95">
        <f t="shared" si="23"/>
        <v>0</v>
      </c>
      <c r="AH221" s="95">
        <f t="shared" si="24"/>
        <v>0</v>
      </c>
      <c r="AI221" s="95">
        <f t="shared" si="25"/>
        <v>0</v>
      </c>
      <c r="AJ221" s="95">
        <f t="shared" si="26"/>
        <v>0</v>
      </c>
      <c r="AK221" s="95">
        <f t="shared" si="27"/>
        <v>0</v>
      </c>
      <c r="AL221" s="95">
        <f t="shared" si="28"/>
        <v>0</v>
      </c>
      <c r="AM221" s="33"/>
      <c r="AN221" s="66"/>
    </row>
    <row r="222" spans="1:40" s="18" customFormat="1" ht="47.25" x14ac:dyDescent="0.25">
      <c r="A222" s="84" t="s">
        <v>514</v>
      </c>
      <c r="B222" s="70" t="s">
        <v>364</v>
      </c>
      <c r="C222" s="71" t="s">
        <v>216</v>
      </c>
      <c r="D222" s="95">
        <v>0</v>
      </c>
      <c r="E222" s="95">
        <v>0</v>
      </c>
      <c r="F222" s="95">
        <v>0</v>
      </c>
      <c r="G222" s="95">
        <v>0</v>
      </c>
      <c r="H222" s="95">
        <v>0</v>
      </c>
      <c r="I222" s="95">
        <v>0</v>
      </c>
      <c r="J222" s="95">
        <v>0</v>
      </c>
      <c r="K222" s="95">
        <v>0</v>
      </c>
      <c r="L222" s="95">
        <v>0</v>
      </c>
      <c r="M222" s="95">
        <v>0</v>
      </c>
      <c r="N222" s="95">
        <v>0</v>
      </c>
      <c r="O222" s="95">
        <v>0</v>
      </c>
      <c r="P222" s="95">
        <v>0</v>
      </c>
      <c r="Q222" s="95">
        <v>0</v>
      </c>
      <c r="R222" s="95">
        <v>0</v>
      </c>
      <c r="S222" s="95">
        <v>0</v>
      </c>
      <c r="T222" s="95">
        <v>0</v>
      </c>
      <c r="U222" s="95">
        <v>0</v>
      </c>
      <c r="V222" s="95">
        <v>0</v>
      </c>
      <c r="W222" s="95">
        <v>0</v>
      </c>
      <c r="X222" s="95">
        <v>0</v>
      </c>
      <c r="Y222" s="95">
        <v>0</v>
      </c>
      <c r="Z222" s="95">
        <v>0</v>
      </c>
      <c r="AA222" s="95">
        <v>0</v>
      </c>
      <c r="AB222" s="95">
        <v>0</v>
      </c>
      <c r="AC222" s="95">
        <v>0</v>
      </c>
      <c r="AD222" s="95">
        <v>0</v>
      </c>
      <c r="AE222" s="95">
        <v>0</v>
      </c>
      <c r="AF222" s="95">
        <f t="shared" si="22"/>
        <v>0</v>
      </c>
      <c r="AG222" s="95">
        <f t="shared" si="23"/>
        <v>0</v>
      </c>
      <c r="AH222" s="95">
        <f t="shared" si="24"/>
        <v>0</v>
      </c>
      <c r="AI222" s="95">
        <f t="shared" si="25"/>
        <v>0</v>
      </c>
      <c r="AJ222" s="95">
        <f t="shared" si="26"/>
        <v>0</v>
      </c>
      <c r="AK222" s="95">
        <f t="shared" si="27"/>
        <v>0</v>
      </c>
      <c r="AL222" s="95">
        <f t="shared" si="28"/>
        <v>0</v>
      </c>
      <c r="AM222" s="33"/>
      <c r="AN222" s="66"/>
    </row>
    <row r="223" spans="1:40" s="18" customFormat="1" ht="47.25" x14ac:dyDescent="0.25">
      <c r="A223" s="84" t="s">
        <v>515</v>
      </c>
      <c r="B223" s="70" t="s">
        <v>366</v>
      </c>
      <c r="C223" s="71" t="s">
        <v>216</v>
      </c>
      <c r="D223" s="95">
        <v>0</v>
      </c>
      <c r="E223" s="95">
        <v>0</v>
      </c>
      <c r="F223" s="95">
        <v>0</v>
      </c>
      <c r="G223" s="95">
        <v>0</v>
      </c>
      <c r="H223" s="95">
        <v>0</v>
      </c>
      <c r="I223" s="95">
        <v>0</v>
      </c>
      <c r="J223" s="95">
        <v>0</v>
      </c>
      <c r="K223" s="95">
        <v>0</v>
      </c>
      <c r="L223" s="95">
        <v>0</v>
      </c>
      <c r="M223" s="95">
        <v>0</v>
      </c>
      <c r="N223" s="95">
        <v>0</v>
      </c>
      <c r="O223" s="95">
        <v>0</v>
      </c>
      <c r="P223" s="95">
        <v>0</v>
      </c>
      <c r="Q223" s="95">
        <v>0</v>
      </c>
      <c r="R223" s="95">
        <v>0</v>
      </c>
      <c r="S223" s="95">
        <v>0</v>
      </c>
      <c r="T223" s="95">
        <v>0</v>
      </c>
      <c r="U223" s="95">
        <v>0</v>
      </c>
      <c r="V223" s="95">
        <v>0</v>
      </c>
      <c r="W223" s="95">
        <v>0</v>
      </c>
      <c r="X223" s="95">
        <v>0</v>
      </c>
      <c r="Y223" s="95">
        <v>0</v>
      </c>
      <c r="Z223" s="95">
        <v>0</v>
      </c>
      <c r="AA223" s="95">
        <v>0</v>
      </c>
      <c r="AB223" s="95">
        <v>0</v>
      </c>
      <c r="AC223" s="95">
        <v>0</v>
      </c>
      <c r="AD223" s="95">
        <v>0</v>
      </c>
      <c r="AE223" s="95">
        <v>0</v>
      </c>
      <c r="AF223" s="95">
        <f t="shared" si="22"/>
        <v>0</v>
      </c>
      <c r="AG223" s="95">
        <f t="shared" si="23"/>
        <v>0</v>
      </c>
      <c r="AH223" s="95">
        <f t="shared" si="24"/>
        <v>0</v>
      </c>
      <c r="AI223" s="95">
        <f t="shared" si="25"/>
        <v>0</v>
      </c>
      <c r="AJ223" s="95">
        <f t="shared" si="26"/>
        <v>0</v>
      </c>
      <c r="AK223" s="95">
        <f t="shared" si="27"/>
        <v>0</v>
      </c>
      <c r="AL223" s="95">
        <f t="shared" si="28"/>
        <v>0</v>
      </c>
      <c r="AM223" s="33"/>
      <c r="AN223" s="66"/>
    </row>
    <row r="224" spans="1:40" s="18" customFormat="1" x14ac:dyDescent="0.25">
      <c r="A224" s="83" t="s">
        <v>516</v>
      </c>
      <c r="B224" s="70" t="s">
        <v>362</v>
      </c>
      <c r="C224" s="71" t="s">
        <v>216</v>
      </c>
      <c r="D224" s="95">
        <v>0</v>
      </c>
      <c r="E224" s="95">
        <v>0</v>
      </c>
      <c r="F224" s="95">
        <v>0</v>
      </c>
      <c r="G224" s="95">
        <v>0</v>
      </c>
      <c r="H224" s="95">
        <v>0</v>
      </c>
      <c r="I224" s="95">
        <v>0</v>
      </c>
      <c r="J224" s="95">
        <v>0</v>
      </c>
      <c r="K224" s="95">
        <v>0</v>
      </c>
      <c r="L224" s="95">
        <v>0</v>
      </c>
      <c r="M224" s="95">
        <v>0</v>
      </c>
      <c r="N224" s="95">
        <v>0</v>
      </c>
      <c r="O224" s="95">
        <v>0</v>
      </c>
      <c r="P224" s="95">
        <v>0</v>
      </c>
      <c r="Q224" s="95">
        <v>0</v>
      </c>
      <c r="R224" s="95">
        <v>0</v>
      </c>
      <c r="S224" s="95">
        <v>0</v>
      </c>
      <c r="T224" s="95">
        <v>0</v>
      </c>
      <c r="U224" s="95">
        <v>0</v>
      </c>
      <c r="V224" s="95">
        <v>0</v>
      </c>
      <c r="W224" s="95">
        <v>0</v>
      </c>
      <c r="X224" s="95">
        <v>0</v>
      </c>
      <c r="Y224" s="95">
        <v>0</v>
      </c>
      <c r="Z224" s="95">
        <v>0</v>
      </c>
      <c r="AA224" s="95">
        <v>0</v>
      </c>
      <c r="AB224" s="95">
        <v>0</v>
      </c>
      <c r="AC224" s="95">
        <v>0</v>
      </c>
      <c r="AD224" s="95">
        <v>0</v>
      </c>
      <c r="AE224" s="95">
        <v>0</v>
      </c>
      <c r="AF224" s="95">
        <f t="shared" si="22"/>
        <v>0</v>
      </c>
      <c r="AG224" s="95">
        <f t="shared" si="23"/>
        <v>0</v>
      </c>
      <c r="AH224" s="95">
        <f t="shared" si="24"/>
        <v>0</v>
      </c>
      <c r="AI224" s="95">
        <f t="shared" si="25"/>
        <v>0</v>
      </c>
      <c r="AJ224" s="95">
        <f t="shared" si="26"/>
        <v>0</v>
      </c>
      <c r="AK224" s="95">
        <f t="shared" si="27"/>
        <v>0</v>
      </c>
      <c r="AL224" s="95">
        <f t="shared" si="28"/>
        <v>0</v>
      </c>
      <c r="AM224" s="33"/>
      <c r="AN224" s="66"/>
    </row>
    <row r="225" spans="1:40" s="18" customFormat="1" ht="47.25" x14ac:dyDescent="0.25">
      <c r="A225" s="84" t="s">
        <v>517</v>
      </c>
      <c r="B225" s="70" t="s">
        <v>364</v>
      </c>
      <c r="C225" s="71" t="s">
        <v>216</v>
      </c>
      <c r="D225" s="95">
        <v>0</v>
      </c>
      <c r="E225" s="95">
        <v>0</v>
      </c>
      <c r="F225" s="95">
        <v>0</v>
      </c>
      <c r="G225" s="95">
        <v>0</v>
      </c>
      <c r="H225" s="95">
        <v>0</v>
      </c>
      <c r="I225" s="95">
        <v>0</v>
      </c>
      <c r="J225" s="95">
        <v>0</v>
      </c>
      <c r="K225" s="95">
        <v>0</v>
      </c>
      <c r="L225" s="95">
        <v>0</v>
      </c>
      <c r="M225" s="95">
        <v>0</v>
      </c>
      <c r="N225" s="95">
        <v>0</v>
      </c>
      <c r="O225" s="95">
        <v>0</v>
      </c>
      <c r="P225" s="95">
        <v>0</v>
      </c>
      <c r="Q225" s="95">
        <v>0</v>
      </c>
      <c r="R225" s="95">
        <v>0</v>
      </c>
      <c r="S225" s="95">
        <v>0</v>
      </c>
      <c r="T225" s="95">
        <v>0</v>
      </c>
      <c r="U225" s="95">
        <v>0</v>
      </c>
      <c r="V225" s="95">
        <v>0</v>
      </c>
      <c r="W225" s="95">
        <v>0</v>
      </c>
      <c r="X225" s="95">
        <v>0</v>
      </c>
      <c r="Y225" s="95">
        <v>0</v>
      </c>
      <c r="Z225" s="95">
        <v>0</v>
      </c>
      <c r="AA225" s="95">
        <v>0</v>
      </c>
      <c r="AB225" s="95">
        <v>0</v>
      </c>
      <c r="AC225" s="95">
        <v>0</v>
      </c>
      <c r="AD225" s="95">
        <v>0</v>
      </c>
      <c r="AE225" s="95">
        <v>0</v>
      </c>
      <c r="AF225" s="95">
        <f t="shared" si="22"/>
        <v>0</v>
      </c>
      <c r="AG225" s="95">
        <f t="shared" si="23"/>
        <v>0</v>
      </c>
      <c r="AH225" s="95">
        <f t="shared" si="24"/>
        <v>0</v>
      </c>
      <c r="AI225" s="95">
        <f t="shared" si="25"/>
        <v>0</v>
      </c>
      <c r="AJ225" s="95">
        <f t="shared" si="26"/>
        <v>0</v>
      </c>
      <c r="AK225" s="95">
        <f t="shared" si="27"/>
        <v>0</v>
      </c>
      <c r="AL225" s="95">
        <f t="shared" si="28"/>
        <v>0</v>
      </c>
      <c r="AM225" s="33"/>
      <c r="AN225" s="66"/>
    </row>
    <row r="226" spans="1:40" s="18" customFormat="1" ht="47.25" x14ac:dyDescent="0.25">
      <c r="A226" s="84" t="s">
        <v>518</v>
      </c>
      <c r="B226" s="70" t="s">
        <v>366</v>
      </c>
      <c r="C226" s="71" t="s">
        <v>216</v>
      </c>
      <c r="D226" s="95">
        <v>0</v>
      </c>
      <c r="E226" s="95">
        <v>0</v>
      </c>
      <c r="F226" s="95">
        <v>0</v>
      </c>
      <c r="G226" s="95">
        <v>0</v>
      </c>
      <c r="H226" s="95">
        <v>0</v>
      </c>
      <c r="I226" s="95">
        <v>0</v>
      </c>
      <c r="J226" s="95">
        <v>0</v>
      </c>
      <c r="K226" s="95">
        <v>0</v>
      </c>
      <c r="L226" s="95">
        <v>0</v>
      </c>
      <c r="M226" s="95">
        <v>0</v>
      </c>
      <c r="N226" s="95">
        <v>0</v>
      </c>
      <c r="O226" s="95">
        <v>0</v>
      </c>
      <c r="P226" s="95">
        <v>0</v>
      </c>
      <c r="Q226" s="95">
        <v>0</v>
      </c>
      <c r="R226" s="95">
        <v>0</v>
      </c>
      <c r="S226" s="95">
        <v>0</v>
      </c>
      <c r="T226" s="95">
        <v>0</v>
      </c>
      <c r="U226" s="95">
        <v>0</v>
      </c>
      <c r="V226" s="95">
        <v>0</v>
      </c>
      <c r="W226" s="95">
        <v>0</v>
      </c>
      <c r="X226" s="95">
        <v>0</v>
      </c>
      <c r="Y226" s="95">
        <v>0</v>
      </c>
      <c r="Z226" s="95">
        <v>0</v>
      </c>
      <c r="AA226" s="95">
        <v>0</v>
      </c>
      <c r="AB226" s="95">
        <v>0</v>
      </c>
      <c r="AC226" s="95">
        <v>0</v>
      </c>
      <c r="AD226" s="95">
        <v>0</v>
      </c>
      <c r="AE226" s="95">
        <v>0</v>
      </c>
      <c r="AF226" s="95">
        <f t="shared" si="22"/>
        <v>0</v>
      </c>
      <c r="AG226" s="95">
        <f t="shared" si="23"/>
        <v>0</v>
      </c>
      <c r="AH226" s="95">
        <f t="shared" si="24"/>
        <v>0</v>
      </c>
      <c r="AI226" s="95">
        <f t="shared" si="25"/>
        <v>0</v>
      </c>
      <c r="AJ226" s="95">
        <f t="shared" si="26"/>
        <v>0</v>
      </c>
      <c r="AK226" s="95">
        <f t="shared" si="27"/>
        <v>0</v>
      </c>
      <c r="AL226" s="95">
        <f t="shared" si="28"/>
        <v>0</v>
      </c>
      <c r="AM226" s="33"/>
      <c r="AN226" s="66"/>
    </row>
    <row r="227" spans="1:40" s="18" customFormat="1" x14ac:dyDescent="0.25">
      <c r="A227" s="39" t="s">
        <v>519</v>
      </c>
      <c r="B227" s="70" t="s">
        <v>371</v>
      </c>
      <c r="C227" s="71" t="s">
        <v>216</v>
      </c>
      <c r="D227" s="95">
        <v>0</v>
      </c>
      <c r="E227" s="95">
        <v>0</v>
      </c>
      <c r="F227" s="95">
        <v>0</v>
      </c>
      <c r="G227" s="95">
        <v>0</v>
      </c>
      <c r="H227" s="95">
        <v>0</v>
      </c>
      <c r="I227" s="95">
        <v>0</v>
      </c>
      <c r="J227" s="95">
        <v>0</v>
      </c>
      <c r="K227" s="95">
        <v>0</v>
      </c>
      <c r="L227" s="95">
        <v>0</v>
      </c>
      <c r="M227" s="95">
        <v>0</v>
      </c>
      <c r="N227" s="95">
        <v>0</v>
      </c>
      <c r="O227" s="95">
        <v>0</v>
      </c>
      <c r="P227" s="95">
        <v>0</v>
      </c>
      <c r="Q227" s="95">
        <v>0</v>
      </c>
      <c r="R227" s="95">
        <v>0</v>
      </c>
      <c r="S227" s="95">
        <v>0</v>
      </c>
      <c r="T227" s="95">
        <v>0</v>
      </c>
      <c r="U227" s="95">
        <v>0</v>
      </c>
      <c r="V227" s="95">
        <v>0</v>
      </c>
      <c r="W227" s="95">
        <v>0</v>
      </c>
      <c r="X227" s="95">
        <v>0</v>
      </c>
      <c r="Y227" s="95">
        <v>0</v>
      </c>
      <c r="Z227" s="95">
        <v>0</v>
      </c>
      <c r="AA227" s="95">
        <v>0</v>
      </c>
      <c r="AB227" s="95">
        <v>0</v>
      </c>
      <c r="AC227" s="95">
        <v>0</v>
      </c>
      <c r="AD227" s="95">
        <v>0</v>
      </c>
      <c r="AE227" s="95">
        <v>0</v>
      </c>
      <c r="AF227" s="95">
        <f t="shared" si="22"/>
        <v>0</v>
      </c>
      <c r="AG227" s="95">
        <f t="shared" si="23"/>
        <v>0</v>
      </c>
      <c r="AH227" s="95">
        <f t="shared" si="24"/>
        <v>0</v>
      </c>
      <c r="AI227" s="95">
        <f t="shared" si="25"/>
        <v>0</v>
      </c>
      <c r="AJ227" s="95">
        <f t="shared" si="26"/>
        <v>0</v>
      </c>
      <c r="AK227" s="95">
        <f t="shared" si="27"/>
        <v>0</v>
      </c>
      <c r="AL227" s="95">
        <f t="shared" si="28"/>
        <v>0</v>
      </c>
      <c r="AM227" s="33"/>
      <c r="AN227" s="66"/>
    </row>
    <row r="228" spans="1:40" s="18" customFormat="1" ht="31.5" x14ac:dyDescent="0.25">
      <c r="A228" s="39" t="s">
        <v>520</v>
      </c>
      <c r="B228" s="70" t="s">
        <v>373</v>
      </c>
      <c r="C228" s="71" t="s">
        <v>216</v>
      </c>
      <c r="D228" s="95">
        <v>0</v>
      </c>
      <c r="E228" s="95">
        <v>0</v>
      </c>
      <c r="F228" s="95">
        <v>0</v>
      </c>
      <c r="G228" s="95">
        <v>0</v>
      </c>
      <c r="H228" s="95">
        <v>0</v>
      </c>
      <c r="I228" s="95">
        <v>0</v>
      </c>
      <c r="J228" s="95">
        <v>0</v>
      </c>
      <c r="K228" s="95">
        <v>0</v>
      </c>
      <c r="L228" s="95">
        <v>0</v>
      </c>
      <c r="M228" s="95">
        <v>0</v>
      </c>
      <c r="N228" s="95">
        <v>0</v>
      </c>
      <c r="O228" s="95">
        <v>0</v>
      </c>
      <c r="P228" s="95">
        <v>0</v>
      </c>
      <c r="Q228" s="95">
        <v>0</v>
      </c>
      <c r="R228" s="95">
        <v>0</v>
      </c>
      <c r="S228" s="95">
        <v>0</v>
      </c>
      <c r="T228" s="95">
        <v>0</v>
      </c>
      <c r="U228" s="95">
        <v>0</v>
      </c>
      <c r="V228" s="95">
        <v>0</v>
      </c>
      <c r="W228" s="95">
        <v>0</v>
      </c>
      <c r="X228" s="95">
        <v>0</v>
      </c>
      <c r="Y228" s="95">
        <v>0</v>
      </c>
      <c r="Z228" s="95">
        <v>0</v>
      </c>
      <c r="AA228" s="95">
        <v>0</v>
      </c>
      <c r="AB228" s="95">
        <v>0</v>
      </c>
      <c r="AC228" s="95">
        <v>0</v>
      </c>
      <c r="AD228" s="95">
        <v>0</v>
      </c>
      <c r="AE228" s="95">
        <v>0</v>
      </c>
      <c r="AF228" s="95">
        <f t="shared" si="22"/>
        <v>0</v>
      </c>
      <c r="AG228" s="95">
        <f t="shared" si="23"/>
        <v>0</v>
      </c>
      <c r="AH228" s="95">
        <f t="shared" si="24"/>
        <v>0</v>
      </c>
      <c r="AI228" s="95">
        <f t="shared" si="25"/>
        <v>0</v>
      </c>
      <c r="AJ228" s="95">
        <f t="shared" si="26"/>
        <v>0</v>
      </c>
      <c r="AK228" s="95">
        <f t="shared" si="27"/>
        <v>0</v>
      </c>
      <c r="AL228" s="95">
        <f t="shared" si="28"/>
        <v>0</v>
      </c>
      <c r="AM228" s="33"/>
      <c r="AN228" s="66"/>
    </row>
    <row r="229" spans="1:40" s="18" customFormat="1" x14ac:dyDescent="0.25">
      <c r="A229" s="39" t="s">
        <v>521</v>
      </c>
      <c r="B229" s="70" t="s">
        <v>375</v>
      </c>
      <c r="C229" s="71" t="s">
        <v>216</v>
      </c>
      <c r="D229" s="95">
        <v>0</v>
      </c>
      <c r="E229" s="95">
        <v>0</v>
      </c>
      <c r="F229" s="95">
        <v>0</v>
      </c>
      <c r="G229" s="95">
        <v>0</v>
      </c>
      <c r="H229" s="95">
        <v>0</v>
      </c>
      <c r="I229" s="95">
        <v>0</v>
      </c>
      <c r="J229" s="95">
        <v>0</v>
      </c>
      <c r="K229" s="95">
        <v>0</v>
      </c>
      <c r="L229" s="95">
        <v>0</v>
      </c>
      <c r="M229" s="95">
        <v>0</v>
      </c>
      <c r="N229" s="95">
        <v>0</v>
      </c>
      <c r="O229" s="95">
        <v>0</v>
      </c>
      <c r="P229" s="95">
        <v>0</v>
      </c>
      <c r="Q229" s="95">
        <v>0</v>
      </c>
      <c r="R229" s="95">
        <v>0</v>
      </c>
      <c r="S229" s="95">
        <v>0</v>
      </c>
      <c r="T229" s="95">
        <v>0</v>
      </c>
      <c r="U229" s="95">
        <v>0</v>
      </c>
      <c r="V229" s="95">
        <v>0</v>
      </c>
      <c r="W229" s="95">
        <v>0</v>
      </c>
      <c r="X229" s="95">
        <v>0</v>
      </c>
      <c r="Y229" s="95">
        <v>0</v>
      </c>
      <c r="Z229" s="95">
        <v>0</v>
      </c>
      <c r="AA229" s="95">
        <v>0</v>
      </c>
      <c r="AB229" s="95">
        <v>0</v>
      </c>
      <c r="AC229" s="95">
        <v>0</v>
      </c>
      <c r="AD229" s="95">
        <v>0</v>
      </c>
      <c r="AE229" s="95">
        <v>0</v>
      </c>
      <c r="AF229" s="95">
        <f t="shared" si="22"/>
        <v>0</v>
      </c>
      <c r="AG229" s="95">
        <f t="shared" si="23"/>
        <v>0</v>
      </c>
      <c r="AH229" s="95">
        <f t="shared" si="24"/>
        <v>0</v>
      </c>
      <c r="AI229" s="95">
        <f t="shared" si="25"/>
        <v>0</v>
      </c>
      <c r="AJ229" s="95">
        <f t="shared" si="26"/>
        <v>0</v>
      </c>
      <c r="AK229" s="95">
        <f t="shared" si="27"/>
        <v>0</v>
      </c>
      <c r="AL229" s="95">
        <f t="shared" si="28"/>
        <v>0</v>
      </c>
      <c r="AM229" s="33"/>
      <c r="AN229" s="66"/>
    </row>
    <row r="230" spans="1:40" s="18" customFormat="1" x14ac:dyDescent="0.25">
      <c r="A230" s="39" t="s">
        <v>522</v>
      </c>
      <c r="B230" s="70" t="s">
        <v>377</v>
      </c>
      <c r="C230" s="71" t="s">
        <v>216</v>
      </c>
      <c r="D230" s="95">
        <v>0</v>
      </c>
      <c r="E230" s="95">
        <v>0</v>
      </c>
      <c r="F230" s="95">
        <v>0</v>
      </c>
      <c r="G230" s="95">
        <v>0</v>
      </c>
      <c r="H230" s="95">
        <v>0</v>
      </c>
      <c r="I230" s="95">
        <v>0</v>
      </c>
      <c r="J230" s="95">
        <v>0</v>
      </c>
      <c r="K230" s="95">
        <v>0</v>
      </c>
      <c r="L230" s="95">
        <v>0</v>
      </c>
      <c r="M230" s="95">
        <v>0</v>
      </c>
      <c r="N230" s="95">
        <v>0</v>
      </c>
      <c r="O230" s="95">
        <v>0</v>
      </c>
      <c r="P230" s="95">
        <v>0</v>
      </c>
      <c r="Q230" s="95">
        <v>0</v>
      </c>
      <c r="R230" s="95">
        <v>0</v>
      </c>
      <c r="S230" s="95">
        <v>0</v>
      </c>
      <c r="T230" s="95">
        <v>0</v>
      </c>
      <c r="U230" s="95">
        <v>0</v>
      </c>
      <c r="V230" s="95">
        <v>0</v>
      </c>
      <c r="W230" s="95">
        <v>0</v>
      </c>
      <c r="X230" s="95">
        <v>0</v>
      </c>
      <c r="Y230" s="95">
        <v>0</v>
      </c>
      <c r="Z230" s="95">
        <v>0</v>
      </c>
      <c r="AA230" s="95">
        <v>0</v>
      </c>
      <c r="AB230" s="95">
        <v>0</v>
      </c>
      <c r="AC230" s="95">
        <v>0</v>
      </c>
      <c r="AD230" s="95">
        <v>0</v>
      </c>
      <c r="AE230" s="95">
        <v>0</v>
      </c>
      <c r="AF230" s="95">
        <f t="shared" si="22"/>
        <v>0</v>
      </c>
      <c r="AG230" s="95">
        <f t="shared" si="23"/>
        <v>0</v>
      </c>
      <c r="AH230" s="95">
        <f t="shared" si="24"/>
        <v>0</v>
      </c>
      <c r="AI230" s="95">
        <f t="shared" si="25"/>
        <v>0</v>
      </c>
      <c r="AJ230" s="95">
        <f t="shared" si="26"/>
        <v>0</v>
      </c>
      <c r="AK230" s="95">
        <f t="shared" si="27"/>
        <v>0</v>
      </c>
      <c r="AL230" s="95">
        <f t="shared" si="28"/>
        <v>0</v>
      </c>
      <c r="AM230" s="33"/>
      <c r="AN230" s="66"/>
    </row>
    <row r="231" spans="1:40" s="18" customFormat="1" x14ac:dyDescent="0.25">
      <c r="A231" s="39" t="s">
        <v>523</v>
      </c>
      <c r="B231" s="70" t="s">
        <v>379</v>
      </c>
      <c r="C231" s="71" t="s">
        <v>216</v>
      </c>
      <c r="D231" s="95">
        <v>0</v>
      </c>
      <c r="E231" s="95">
        <v>0</v>
      </c>
      <c r="F231" s="95">
        <v>0</v>
      </c>
      <c r="G231" s="95">
        <v>0</v>
      </c>
      <c r="H231" s="95">
        <v>0</v>
      </c>
      <c r="I231" s="95">
        <v>0</v>
      </c>
      <c r="J231" s="95">
        <v>0</v>
      </c>
      <c r="K231" s="95">
        <v>0</v>
      </c>
      <c r="L231" s="95">
        <v>0</v>
      </c>
      <c r="M231" s="95">
        <v>0</v>
      </c>
      <c r="N231" s="95">
        <v>0</v>
      </c>
      <c r="O231" s="95">
        <v>0</v>
      </c>
      <c r="P231" s="95">
        <v>0</v>
      </c>
      <c r="Q231" s="95">
        <v>0</v>
      </c>
      <c r="R231" s="95">
        <v>0</v>
      </c>
      <c r="S231" s="95">
        <v>0</v>
      </c>
      <c r="T231" s="95">
        <v>0</v>
      </c>
      <c r="U231" s="95">
        <v>0</v>
      </c>
      <c r="V231" s="95">
        <v>0</v>
      </c>
      <c r="W231" s="95">
        <v>0</v>
      </c>
      <c r="X231" s="95">
        <v>0</v>
      </c>
      <c r="Y231" s="95">
        <v>0</v>
      </c>
      <c r="Z231" s="95">
        <v>0</v>
      </c>
      <c r="AA231" s="95">
        <v>0</v>
      </c>
      <c r="AB231" s="95">
        <v>0</v>
      </c>
      <c r="AC231" s="95">
        <v>0</v>
      </c>
      <c r="AD231" s="95">
        <v>0</v>
      </c>
      <c r="AE231" s="95">
        <v>0</v>
      </c>
      <c r="AF231" s="95">
        <f t="shared" si="22"/>
        <v>0</v>
      </c>
      <c r="AG231" s="95">
        <f t="shared" si="23"/>
        <v>0</v>
      </c>
      <c r="AH231" s="95">
        <f t="shared" si="24"/>
        <v>0</v>
      </c>
      <c r="AI231" s="95">
        <f t="shared" si="25"/>
        <v>0</v>
      </c>
      <c r="AJ231" s="95">
        <f t="shared" si="26"/>
        <v>0</v>
      </c>
      <c r="AK231" s="95">
        <f t="shared" si="27"/>
        <v>0</v>
      </c>
      <c r="AL231" s="95">
        <f t="shared" si="28"/>
        <v>0</v>
      </c>
      <c r="AM231" s="33"/>
      <c r="AN231" s="66"/>
    </row>
    <row r="232" spans="1:40" s="18" customFormat="1" ht="31.5" x14ac:dyDescent="0.25">
      <c r="A232" s="39" t="s">
        <v>524</v>
      </c>
      <c r="B232" s="82" t="s">
        <v>318</v>
      </c>
      <c r="C232" s="71" t="s">
        <v>216</v>
      </c>
      <c r="D232" s="95">
        <v>0</v>
      </c>
      <c r="E232" s="95">
        <v>0</v>
      </c>
      <c r="F232" s="95">
        <v>0</v>
      </c>
      <c r="G232" s="95">
        <v>0</v>
      </c>
      <c r="H232" s="95">
        <v>0</v>
      </c>
      <c r="I232" s="95">
        <v>0</v>
      </c>
      <c r="J232" s="95">
        <v>0</v>
      </c>
      <c r="K232" s="95">
        <v>0</v>
      </c>
      <c r="L232" s="95">
        <v>0</v>
      </c>
      <c r="M232" s="95">
        <v>0</v>
      </c>
      <c r="N232" s="95">
        <v>0</v>
      </c>
      <c r="O232" s="95">
        <v>0</v>
      </c>
      <c r="P232" s="95">
        <v>0</v>
      </c>
      <c r="Q232" s="95">
        <v>0</v>
      </c>
      <c r="R232" s="95">
        <v>0</v>
      </c>
      <c r="S232" s="95">
        <v>0</v>
      </c>
      <c r="T232" s="95">
        <v>0</v>
      </c>
      <c r="U232" s="95">
        <v>0</v>
      </c>
      <c r="V232" s="95">
        <v>0</v>
      </c>
      <c r="W232" s="95">
        <v>0</v>
      </c>
      <c r="X232" s="95">
        <v>0</v>
      </c>
      <c r="Y232" s="95">
        <v>0</v>
      </c>
      <c r="Z232" s="95">
        <v>0</v>
      </c>
      <c r="AA232" s="95">
        <v>0</v>
      </c>
      <c r="AB232" s="95">
        <v>0</v>
      </c>
      <c r="AC232" s="95">
        <v>0</v>
      </c>
      <c r="AD232" s="95">
        <v>0</v>
      </c>
      <c r="AE232" s="95">
        <v>0</v>
      </c>
      <c r="AF232" s="95">
        <f t="shared" si="22"/>
        <v>0</v>
      </c>
      <c r="AG232" s="95">
        <f t="shared" si="23"/>
        <v>0</v>
      </c>
      <c r="AH232" s="95">
        <f t="shared" si="24"/>
        <v>0</v>
      </c>
      <c r="AI232" s="95">
        <f t="shared" si="25"/>
        <v>0</v>
      </c>
      <c r="AJ232" s="95">
        <f t="shared" si="26"/>
        <v>0</v>
      </c>
      <c r="AK232" s="95">
        <f t="shared" si="27"/>
        <v>0</v>
      </c>
      <c r="AL232" s="95">
        <f t="shared" si="28"/>
        <v>0</v>
      </c>
      <c r="AM232" s="33"/>
      <c r="AN232" s="66"/>
    </row>
    <row r="233" spans="1:40" s="18" customFormat="1" x14ac:dyDescent="0.25">
      <c r="A233" s="39" t="s">
        <v>525</v>
      </c>
      <c r="B233" s="82" t="s">
        <v>382</v>
      </c>
      <c r="C233" s="71" t="s">
        <v>216</v>
      </c>
      <c r="D233" s="95">
        <v>0</v>
      </c>
      <c r="E233" s="95">
        <v>0</v>
      </c>
      <c r="F233" s="95">
        <v>0</v>
      </c>
      <c r="G233" s="95">
        <v>0</v>
      </c>
      <c r="H233" s="95">
        <v>0</v>
      </c>
      <c r="I233" s="95">
        <v>0</v>
      </c>
      <c r="J233" s="95">
        <v>0</v>
      </c>
      <c r="K233" s="95">
        <v>0</v>
      </c>
      <c r="L233" s="95">
        <v>0</v>
      </c>
      <c r="M233" s="95">
        <v>0</v>
      </c>
      <c r="N233" s="95">
        <v>0</v>
      </c>
      <c r="O233" s="95">
        <v>0</v>
      </c>
      <c r="P233" s="95">
        <v>0</v>
      </c>
      <c r="Q233" s="95">
        <v>0</v>
      </c>
      <c r="R233" s="95">
        <v>0</v>
      </c>
      <c r="S233" s="95">
        <v>0</v>
      </c>
      <c r="T233" s="95">
        <v>0</v>
      </c>
      <c r="U233" s="95">
        <v>0</v>
      </c>
      <c r="V233" s="95">
        <v>0</v>
      </c>
      <c r="W233" s="95">
        <v>0</v>
      </c>
      <c r="X233" s="95">
        <v>0</v>
      </c>
      <c r="Y233" s="95">
        <v>0</v>
      </c>
      <c r="Z233" s="95">
        <v>0</v>
      </c>
      <c r="AA233" s="95">
        <v>0</v>
      </c>
      <c r="AB233" s="95">
        <v>0</v>
      </c>
      <c r="AC233" s="95">
        <v>0</v>
      </c>
      <c r="AD233" s="95">
        <v>0</v>
      </c>
      <c r="AE233" s="95">
        <v>0</v>
      </c>
      <c r="AF233" s="95">
        <f t="shared" si="22"/>
        <v>0</v>
      </c>
      <c r="AG233" s="95">
        <f t="shared" si="23"/>
        <v>0</v>
      </c>
      <c r="AH233" s="95">
        <f t="shared" si="24"/>
        <v>0</v>
      </c>
      <c r="AI233" s="95">
        <f t="shared" si="25"/>
        <v>0</v>
      </c>
      <c r="AJ233" s="95">
        <f t="shared" si="26"/>
        <v>0</v>
      </c>
      <c r="AK233" s="95">
        <f t="shared" si="27"/>
        <v>0</v>
      </c>
      <c r="AL233" s="95">
        <f t="shared" si="28"/>
        <v>0</v>
      </c>
      <c r="AM233" s="33"/>
      <c r="AN233" s="66"/>
    </row>
    <row r="234" spans="1:40" s="18" customFormat="1" ht="47.25" x14ac:dyDescent="0.25">
      <c r="A234" s="39" t="s">
        <v>128</v>
      </c>
      <c r="B234" s="82" t="s">
        <v>383</v>
      </c>
      <c r="C234" s="71" t="s">
        <v>216</v>
      </c>
      <c r="D234" s="95">
        <v>0</v>
      </c>
      <c r="E234" s="95">
        <v>0</v>
      </c>
      <c r="F234" s="95">
        <v>0</v>
      </c>
      <c r="G234" s="95">
        <v>0</v>
      </c>
      <c r="H234" s="95">
        <v>0</v>
      </c>
      <c r="I234" s="95">
        <v>0</v>
      </c>
      <c r="J234" s="95">
        <v>0</v>
      </c>
      <c r="K234" s="95">
        <v>0</v>
      </c>
      <c r="L234" s="95">
        <v>0</v>
      </c>
      <c r="M234" s="95">
        <v>0</v>
      </c>
      <c r="N234" s="95">
        <v>0</v>
      </c>
      <c r="O234" s="95">
        <v>0</v>
      </c>
      <c r="P234" s="95">
        <v>0</v>
      </c>
      <c r="Q234" s="95">
        <v>0</v>
      </c>
      <c r="R234" s="95">
        <v>0</v>
      </c>
      <c r="S234" s="95">
        <v>0</v>
      </c>
      <c r="T234" s="95">
        <v>0</v>
      </c>
      <c r="U234" s="95">
        <v>0</v>
      </c>
      <c r="V234" s="95">
        <v>0</v>
      </c>
      <c r="W234" s="95">
        <v>0</v>
      </c>
      <c r="X234" s="95">
        <v>0</v>
      </c>
      <c r="Y234" s="95">
        <v>0</v>
      </c>
      <c r="Z234" s="95">
        <v>0</v>
      </c>
      <c r="AA234" s="95">
        <v>0</v>
      </c>
      <c r="AB234" s="95">
        <v>0</v>
      </c>
      <c r="AC234" s="95">
        <v>0</v>
      </c>
      <c r="AD234" s="95">
        <v>0</v>
      </c>
      <c r="AE234" s="95">
        <v>0</v>
      </c>
      <c r="AF234" s="95">
        <f t="shared" si="22"/>
        <v>0</v>
      </c>
      <c r="AG234" s="95">
        <f t="shared" si="23"/>
        <v>0</v>
      </c>
      <c r="AH234" s="95">
        <f t="shared" si="24"/>
        <v>0</v>
      </c>
      <c r="AI234" s="95">
        <f t="shared" si="25"/>
        <v>0</v>
      </c>
      <c r="AJ234" s="95">
        <f t="shared" si="26"/>
        <v>0</v>
      </c>
      <c r="AK234" s="95">
        <f t="shared" si="27"/>
        <v>0</v>
      </c>
      <c r="AL234" s="95">
        <f t="shared" si="28"/>
        <v>0</v>
      </c>
      <c r="AM234" s="33"/>
      <c r="AN234" s="66"/>
    </row>
    <row r="235" spans="1:40" s="18" customFormat="1" x14ac:dyDescent="0.25">
      <c r="A235" s="39" t="s">
        <v>526</v>
      </c>
      <c r="B235" s="70" t="s">
        <v>385</v>
      </c>
      <c r="C235" s="71" t="s">
        <v>216</v>
      </c>
      <c r="D235" s="95">
        <v>0</v>
      </c>
      <c r="E235" s="95">
        <v>0</v>
      </c>
      <c r="F235" s="95">
        <v>0</v>
      </c>
      <c r="G235" s="95">
        <v>0</v>
      </c>
      <c r="H235" s="95">
        <v>0</v>
      </c>
      <c r="I235" s="95">
        <v>0</v>
      </c>
      <c r="J235" s="95">
        <v>0</v>
      </c>
      <c r="K235" s="95">
        <v>0</v>
      </c>
      <c r="L235" s="95">
        <v>0</v>
      </c>
      <c r="M235" s="95">
        <v>0</v>
      </c>
      <c r="N235" s="95">
        <v>0</v>
      </c>
      <c r="O235" s="95">
        <v>0</v>
      </c>
      <c r="P235" s="95">
        <v>0</v>
      </c>
      <c r="Q235" s="95">
        <v>0</v>
      </c>
      <c r="R235" s="95">
        <v>0</v>
      </c>
      <c r="S235" s="95">
        <v>0</v>
      </c>
      <c r="T235" s="95">
        <v>0</v>
      </c>
      <c r="U235" s="95">
        <v>0</v>
      </c>
      <c r="V235" s="95">
        <v>0</v>
      </c>
      <c r="W235" s="95">
        <v>0</v>
      </c>
      <c r="X235" s="95">
        <v>0</v>
      </c>
      <c r="Y235" s="95">
        <v>0</v>
      </c>
      <c r="Z235" s="95">
        <v>0</v>
      </c>
      <c r="AA235" s="95">
        <v>0</v>
      </c>
      <c r="AB235" s="95">
        <v>0</v>
      </c>
      <c r="AC235" s="95">
        <v>0</v>
      </c>
      <c r="AD235" s="95">
        <v>0</v>
      </c>
      <c r="AE235" s="95">
        <v>0</v>
      </c>
      <c r="AF235" s="95">
        <f t="shared" si="22"/>
        <v>0</v>
      </c>
      <c r="AG235" s="95">
        <f t="shared" si="23"/>
        <v>0</v>
      </c>
      <c r="AH235" s="95">
        <f t="shared" si="24"/>
        <v>0</v>
      </c>
      <c r="AI235" s="95">
        <f t="shared" si="25"/>
        <v>0</v>
      </c>
      <c r="AJ235" s="95">
        <f t="shared" si="26"/>
        <v>0</v>
      </c>
      <c r="AK235" s="95">
        <f t="shared" si="27"/>
        <v>0</v>
      </c>
      <c r="AL235" s="95">
        <f t="shared" si="28"/>
        <v>0</v>
      </c>
      <c r="AM235" s="33"/>
      <c r="AN235" s="66"/>
    </row>
    <row r="236" spans="1:40" s="18" customFormat="1" x14ac:dyDescent="0.25">
      <c r="A236" s="39" t="s">
        <v>527</v>
      </c>
      <c r="B236" s="70" t="s">
        <v>387</v>
      </c>
      <c r="C236" s="71" t="s">
        <v>216</v>
      </c>
      <c r="D236" s="95">
        <v>0</v>
      </c>
      <c r="E236" s="95">
        <v>0</v>
      </c>
      <c r="F236" s="95">
        <v>0</v>
      </c>
      <c r="G236" s="95">
        <v>0</v>
      </c>
      <c r="H236" s="95">
        <v>0</v>
      </c>
      <c r="I236" s="95">
        <v>0</v>
      </c>
      <c r="J236" s="95">
        <v>0</v>
      </c>
      <c r="K236" s="95">
        <v>0</v>
      </c>
      <c r="L236" s="95">
        <v>0</v>
      </c>
      <c r="M236" s="95">
        <v>0</v>
      </c>
      <c r="N236" s="95">
        <v>0</v>
      </c>
      <c r="O236" s="95">
        <v>0</v>
      </c>
      <c r="P236" s="95">
        <v>0</v>
      </c>
      <c r="Q236" s="95">
        <v>0</v>
      </c>
      <c r="R236" s="95">
        <v>0</v>
      </c>
      <c r="S236" s="95">
        <v>0</v>
      </c>
      <c r="T236" s="95">
        <v>0</v>
      </c>
      <c r="U236" s="95">
        <v>0</v>
      </c>
      <c r="V236" s="95">
        <v>0</v>
      </c>
      <c r="W236" s="95">
        <v>0</v>
      </c>
      <c r="X236" s="95">
        <v>0</v>
      </c>
      <c r="Y236" s="95">
        <v>0</v>
      </c>
      <c r="Z236" s="95">
        <v>0</v>
      </c>
      <c r="AA236" s="95">
        <v>0</v>
      </c>
      <c r="AB236" s="95">
        <v>0</v>
      </c>
      <c r="AC236" s="95">
        <v>0</v>
      </c>
      <c r="AD236" s="95">
        <v>0</v>
      </c>
      <c r="AE236" s="95">
        <v>0</v>
      </c>
      <c r="AF236" s="95">
        <f t="shared" si="22"/>
        <v>0</v>
      </c>
      <c r="AG236" s="95">
        <f t="shared" si="23"/>
        <v>0</v>
      </c>
      <c r="AH236" s="95">
        <f t="shared" si="24"/>
        <v>0</v>
      </c>
      <c r="AI236" s="95">
        <f t="shared" si="25"/>
        <v>0</v>
      </c>
      <c r="AJ236" s="95">
        <f t="shared" si="26"/>
        <v>0</v>
      </c>
      <c r="AK236" s="95">
        <f t="shared" si="27"/>
        <v>0</v>
      </c>
      <c r="AL236" s="95">
        <f t="shared" si="28"/>
        <v>0</v>
      </c>
      <c r="AM236" s="33"/>
      <c r="AN236" s="66"/>
    </row>
    <row r="237" spans="1:40" s="18" customFormat="1" ht="31.5" x14ac:dyDescent="0.25">
      <c r="A237" s="39" t="s">
        <v>528</v>
      </c>
      <c r="B237" s="70" t="s">
        <v>389</v>
      </c>
      <c r="C237" s="71" t="s">
        <v>216</v>
      </c>
      <c r="D237" s="95">
        <v>0</v>
      </c>
      <c r="E237" s="95">
        <v>0</v>
      </c>
      <c r="F237" s="95">
        <v>0</v>
      </c>
      <c r="G237" s="95">
        <v>0</v>
      </c>
      <c r="H237" s="95">
        <v>0</v>
      </c>
      <c r="I237" s="95">
        <v>0</v>
      </c>
      <c r="J237" s="95">
        <v>0</v>
      </c>
      <c r="K237" s="95">
        <v>0</v>
      </c>
      <c r="L237" s="95">
        <v>0</v>
      </c>
      <c r="M237" s="95">
        <v>0</v>
      </c>
      <c r="N237" s="95">
        <v>0</v>
      </c>
      <c r="O237" s="95">
        <v>0</v>
      </c>
      <c r="P237" s="95">
        <v>0</v>
      </c>
      <c r="Q237" s="95">
        <v>0</v>
      </c>
      <c r="R237" s="95">
        <v>0</v>
      </c>
      <c r="S237" s="95">
        <v>0</v>
      </c>
      <c r="T237" s="95">
        <v>0</v>
      </c>
      <c r="U237" s="95">
        <v>0</v>
      </c>
      <c r="V237" s="95">
        <v>0</v>
      </c>
      <c r="W237" s="95">
        <v>0</v>
      </c>
      <c r="X237" s="95">
        <v>0</v>
      </c>
      <c r="Y237" s="95">
        <v>0</v>
      </c>
      <c r="Z237" s="95">
        <v>0</v>
      </c>
      <c r="AA237" s="95">
        <v>0</v>
      </c>
      <c r="AB237" s="95">
        <v>0</v>
      </c>
      <c r="AC237" s="95">
        <v>0</v>
      </c>
      <c r="AD237" s="95">
        <v>0</v>
      </c>
      <c r="AE237" s="95">
        <v>0</v>
      </c>
      <c r="AF237" s="95">
        <f t="shared" si="22"/>
        <v>0</v>
      </c>
      <c r="AG237" s="95">
        <f t="shared" si="23"/>
        <v>0</v>
      </c>
      <c r="AH237" s="95">
        <f t="shared" si="24"/>
        <v>0</v>
      </c>
      <c r="AI237" s="95">
        <f t="shared" si="25"/>
        <v>0</v>
      </c>
      <c r="AJ237" s="95">
        <f t="shared" si="26"/>
        <v>0</v>
      </c>
      <c r="AK237" s="95">
        <f t="shared" si="27"/>
        <v>0</v>
      </c>
      <c r="AL237" s="95">
        <f t="shared" si="28"/>
        <v>0</v>
      </c>
      <c r="AM237" s="33"/>
      <c r="AN237" s="66"/>
    </row>
    <row r="238" spans="1:40" s="18" customFormat="1" ht="31.5" x14ac:dyDescent="0.25">
      <c r="A238" s="39" t="s">
        <v>529</v>
      </c>
      <c r="B238" s="70" t="s">
        <v>305</v>
      </c>
      <c r="C238" s="71" t="s">
        <v>216</v>
      </c>
      <c r="D238" s="95">
        <v>0</v>
      </c>
      <c r="E238" s="95">
        <v>0</v>
      </c>
      <c r="F238" s="95">
        <v>0</v>
      </c>
      <c r="G238" s="95">
        <v>0</v>
      </c>
      <c r="H238" s="95">
        <v>0</v>
      </c>
      <c r="I238" s="95">
        <v>0</v>
      </c>
      <c r="J238" s="95">
        <v>0</v>
      </c>
      <c r="K238" s="95">
        <v>0</v>
      </c>
      <c r="L238" s="95">
        <v>0</v>
      </c>
      <c r="M238" s="95">
        <v>0</v>
      </c>
      <c r="N238" s="95">
        <v>0</v>
      </c>
      <c r="O238" s="95">
        <v>0</v>
      </c>
      <c r="P238" s="95">
        <v>0</v>
      </c>
      <c r="Q238" s="95">
        <v>0</v>
      </c>
      <c r="R238" s="95">
        <v>0</v>
      </c>
      <c r="S238" s="95">
        <v>0</v>
      </c>
      <c r="T238" s="95">
        <v>0</v>
      </c>
      <c r="U238" s="95">
        <v>0</v>
      </c>
      <c r="V238" s="95">
        <v>0</v>
      </c>
      <c r="W238" s="95">
        <v>0</v>
      </c>
      <c r="X238" s="95">
        <v>0</v>
      </c>
      <c r="Y238" s="95">
        <v>0</v>
      </c>
      <c r="Z238" s="95">
        <v>0</v>
      </c>
      <c r="AA238" s="95">
        <v>0</v>
      </c>
      <c r="AB238" s="95">
        <v>0</v>
      </c>
      <c r="AC238" s="95">
        <v>0</v>
      </c>
      <c r="AD238" s="95">
        <v>0</v>
      </c>
      <c r="AE238" s="95">
        <v>0</v>
      </c>
      <c r="AF238" s="95">
        <f t="shared" si="22"/>
        <v>0</v>
      </c>
      <c r="AG238" s="95">
        <f t="shared" si="23"/>
        <v>0</v>
      </c>
      <c r="AH238" s="95">
        <f t="shared" si="24"/>
        <v>0</v>
      </c>
      <c r="AI238" s="95">
        <f t="shared" si="25"/>
        <v>0</v>
      </c>
      <c r="AJ238" s="95">
        <f t="shared" si="26"/>
        <v>0</v>
      </c>
      <c r="AK238" s="95">
        <f t="shared" si="27"/>
        <v>0</v>
      </c>
      <c r="AL238" s="95">
        <f t="shared" si="28"/>
        <v>0</v>
      </c>
      <c r="AM238" s="33"/>
      <c r="AN238" s="66"/>
    </row>
    <row r="239" spans="1:40" s="18" customFormat="1" ht="31.5" x14ac:dyDescent="0.25">
      <c r="A239" s="39" t="s">
        <v>530</v>
      </c>
      <c r="B239" s="70" t="s">
        <v>392</v>
      </c>
      <c r="C239" s="71" t="s">
        <v>216</v>
      </c>
      <c r="D239" s="95">
        <v>0</v>
      </c>
      <c r="E239" s="95">
        <v>0</v>
      </c>
      <c r="F239" s="95">
        <v>0</v>
      </c>
      <c r="G239" s="95">
        <v>0</v>
      </c>
      <c r="H239" s="95">
        <v>0</v>
      </c>
      <c r="I239" s="95">
        <v>0</v>
      </c>
      <c r="J239" s="95">
        <v>0</v>
      </c>
      <c r="K239" s="95">
        <v>0</v>
      </c>
      <c r="L239" s="95">
        <v>0</v>
      </c>
      <c r="M239" s="95">
        <v>0</v>
      </c>
      <c r="N239" s="95">
        <v>0</v>
      </c>
      <c r="O239" s="95">
        <v>0</v>
      </c>
      <c r="P239" s="95">
        <v>0</v>
      </c>
      <c r="Q239" s="95">
        <v>0</v>
      </c>
      <c r="R239" s="95">
        <v>0</v>
      </c>
      <c r="S239" s="95">
        <v>0</v>
      </c>
      <c r="T239" s="95">
        <v>0</v>
      </c>
      <c r="U239" s="95">
        <v>0</v>
      </c>
      <c r="V239" s="95">
        <v>0</v>
      </c>
      <c r="W239" s="95">
        <v>0</v>
      </c>
      <c r="X239" s="95">
        <v>0</v>
      </c>
      <c r="Y239" s="95">
        <v>0</v>
      </c>
      <c r="Z239" s="95">
        <v>0</v>
      </c>
      <c r="AA239" s="95">
        <v>0</v>
      </c>
      <c r="AB239" s="95">
        <v>0</v>
      </c>
      <c r="AC239" s="95">
        <v>0</v>
      </c>
      <c r="AD239" s="95">
        <v>0</v>
      </c>
      <c r="AE239" s="95">
        <v>0</v>
      </c>
      <c r="AF239" s="95">
        <f t="shared" si="22"/>
        <v>0</v>
      </c>
      <c r="AG239" s="95">
        <f t="shared" si="23"/>
        <v>0</v>
      </c>
      <c r="AH239" s="95">
        <f t="shared" si="24"/>
        <v>0</v>
      </c>
      <c r="AI239" s="95">
        <f t="shared" si="25"/>
        <v>0</v>
      </c>
      <c r="AJ239" s="95">
        <f t="shared" si="26"/>
        <v>0</v>
      </c>
      <c r="AK239" s="95">
        <f t="shared" si="27"/>
        <v>0</v>
      </c>
      <c r="AL239" s="95">
        <f t="shared" si="28"/>
        <v>0</v>
      </c>
      <c r="AM239" s="33"/>
      <c r="AN239" s="66"/>
    </row>
    <row r="240" spans="1:40" s="18" customFormat="1" ht="31.5" x14ac:dyDescent="0.25">
      <c r="A240" s="39" t="s">
        <v>531</v>
      </c>
      <c r="B240" s="70" t="s">
        <v>394</v>
      </c>
      <c r="C240" s="71" t="s">
        <v>216</v>
      </c>
      <c r="D240" s="95">
        <v>0</v>
      </c>
      <c r="E240" s="95">
        <v>0</v>
      </c>
      <c r="F240" s="95">
        <v>0</v>
      </c>
      <c r="G240" s="95">
        <v>0</v>
      </c>
      <c r="H240" s="95">
        <v>0</v>
      </c>
      <c r="I240" s="95">
        <v>0</v>
      </c>
      <c r="J240" s="95">
        <v>0</v>
      </c>
      <c r="K240" s="95">
        <v>0</v>
      </c>
      <c r="L240" s="95">
        <v>0</v>
      </c>
      <c r="M240" s="95">
        <v>0</v>
      </c>
      <c r="N240" s="95">
        <v>0</v>
      </c>
      <c r="O240" s="95">
        <v>0</v>
      </c>
      <c r="P240" s="95">
        <v>0</v>
      </c>
      <c r="Q240" s="95">
        <v>0</v>
      </c>
      <c r="R240" s="95">
        <v>0</v>
      </c>
      <c r="S240" s="95">
        <v>0</v>
      </c>
      <c r="T240" s="95">
        <v>0</v>
      </c>
      <c r="U240" s="95">
        <v>0</v>
      </c>
      <c r="V240" s="95">
        <v>0</v>
      </c>
      <c r="W240" s="95">
        <v>0</v>
      </c>
      <c r="X240" s="95">
        <v>0</v>
      </c>
      <c r="Y240" s="95">
        <v>0</v>
      </c>
      <c r="Z240" s="95">
        <v>0</v>
      </c>
      <c r="AA240" s="95">
        <v>0</v>
      </c>
      <c r="AB240" s="95">
        <v>0</v>
      </c>
      <c r="AC240" s="95">
        <v>0</v>
      </c>
      <c r="AD240" s="95">
        <v>0</v>
      </c>
      <c r="AE240" s="95">
        <v>0</v>
      </c>
      <c r="AF240" s="95">
        <f t="shared" si="22"/>
        <v>0</v>
      </c>
      <c r="AG240" s="95">
        <f t="shared" si="23"/>
        <v>0</v>
      </c>
      <c r="AH240" s="95">
        <f t="shared" si="24"/>
        <v>0</v>
      </c>
      <c r="AI240" s="95">
        <f t="shared" si="25"/>
        <v>0</v>
      </c>
      <c r="AJ240" s="95">
        <f t="shared" si="26"/>
        <v>0</v>
      </c>
      <c r="AK240" s="95">
        <f t="shared" si="27"/>
        <v>0</v>
      </c>
      <c r="AL240" s="95">
        <f t="shared" si="28"/>
        <v>0</v>
      </c>
      <c r="AM240" s="33"/>
      <c r="AN240" s="66"/>
    </row>
    <row r="241" spans="1:40" s="18" customFormat="1" ht="31.5" x14ac:dyDescent="0.25">
      <c r="A241" s="39" t="s">
        <v>532</v>
      </c>
      <c r="B241" s="70" t="s">
        <v>396</v>
      </c>
      <c r="C241" s="71" t="s">
        <v>216</v>
      </c>
      <c r="D241" s="95">
        <v>0</v>
      </c>
      <c r="E241" s="95">
        <v>0</v>
      </c>
      <c r="F241" s="95">
        <v>0</v>
      </c>
      <c r="G241" s="95">
        <v>0</v>
      </c>
      <c r="H241" s="95">
        <v>0</v>
      </c>
      <c r="I241" s="95">
        <v>0</v>
      </c>
      <c r="J241" s="95">
        <v>0</v>
      </c>
      <c r="K241" s="95">
        <v>0</v>
      </c>
      <c r="L241" s="95">
        <v>0</v>
      </c>
      <c r="M241" s="95">
        <v>0</v>
      </c>
      <c r="N241" s="95">
        <v>0</v>
      </c>
      <c r="O241" s="95">
        <v>0</v>
      </c>
      <c r="P241" s="95">
        <v>0</v>
      </c>
      <c r="Q241" s="95">
        <v>0</v>
      </c>
      <c r="R241" s="95">
        <v>0</v>
      </c>
      <c r="S241" s="95">
        <v>0</v>
      </c>
      <c r="T241" s="95">
        <v>0</v>
      </c>
      <c r="U241" s="95">
        <v>0</v>
      </c>
      <c r="V241" s="95">
        <v>0</v>
      </c>
      <c r="W241" s="95">
        <v>0</v>
      </c>
      <c r="X241" s="95">
        <v>0</v>
      </c>
      <c r="Y241" s="95">
        <v>0</v>
      </c>
      <c r="Z241" s="95">
        <v>0</v>
      </c>
      <c r="AA241" s="95">
        <v>0</v>
      </c>
      <c r="AB241" s="95">
        <v>0</v>
      </c>
      <c r="AC241" s="95">
        <v>0</v>
      </c>
      <c r="AD241" s="95">
        <v>0</v>
      </c>
      <c r="AE241" s="95">
        <v>0</v>
      </c>
      <c r="AF241" s="95">
        <f t="shared" si="22"/>
        <v>0</v>
      </c>
      <c r="AG241" s="95">
        <f t="shared" si="23"/>
        <v>0</v>
      </c>
      <c r="AH241" s="95">
        <f t="shared" si="24"/>
        <v>0</v>
      </c>
      <c r="AI241" s="95">
        <f t="shared" si="25"/>
        <v>0</v>
      </c>
      <c r="AJ241" s="95">
        <f t="shared" si="26"/>
        <v>0</v>
      </c>
      <c r="AK241" s="95">
        <f t="shared" si="27"/>
        <v>0</v>
      </c>
      <c r="AL241" s="95">
        <f t="shared" si="28"/>
        <v>0</v>
      </c>
      <c r="AM241" s="33"/>
      <c r="AN241" s="66"/>
    </row>
    <row r="242" spans="1:40" s="18" customFormat="1" ht="31.5" x14ac:dyDescent="0.25">
      <c r="A242" s="39" t="s">
        <v>533</v>
      </c>
      <c r="B242" s="70" t="s">
        <v>398</v>
      </c>
      <c r="C242" s="71" t="s">
        <v>216</v>
      </c>
      <c r="D242" s="95">
        <v>0</v>
      </c>
      <c r="E242" s="95">
        <v>0</v>
      </c>
      <c r="F242" s="95">
        <v>0</v>
      </c>
      <c r="G242" s="95">
        <v>0</v>
      </c>
      <c r="H242" s="95">
        <v>0</v>
      </c>
      <c r="I242" s="95">
        <v>0</v>
      </c>
      <c r="J242" s="95">
        <v>0</v>
      </c>
      <c r="K242" s="95">
        <v>0</v>
      </c>
      <c r="L242" s="95">
        <v>0</v>
      </c>
      <c r="M242" s="95">
        <v>0</v>
      </c>
      <c r="N242" s="95">
        <v>0</v>
      </c>
      <c r="O242" s="95">
        <v>0</v>
      </c>
      <c r="P242" s="95">
        <v>0</v>
      </c>
      <c r="Q242" s="95">
        <v>0</v>
      </c>
      <c r="R242" s="95">
        <v>0</v>
      </c>
      <c r="S242" s="95">
        <v>0</v>
      </c>
      <c r="T242" s="95">
        <v>0</v>
      </c>
      <c r="U242" s="95">
        <v>0</v>
      </c>
      <c r="V242" s="95">
        <v>0</v>
      </c>
      <c r="W242" s="95">
        <v>0</v>
      </c>
      <c r="X242" s="95">
        <v>0</v>
      </c>
      <c r="Y242" s="95">
        <v>0</v>
      </c>
      <c r="Z242" s="95">
        <v>0</v>
      </c>
      <c r="AA242" s="95">
        <v>0</v>
      </c>
      <c r="AB242" s="95">
        <v>0</v>
      </c>
      <c r="AC242" s="95">
        <v>0</v>
      </c>
      <c r="AD242" s="95">
        <v>0</v>
      </c>
      <c r="AE242" s="95">
        <v>0</v>
      </c>
      <c r="AF242" s="95">
        <f t="shared" si="22"/>
        <v>0</v>
      </c>
      <c r="AG242" s="95">
        <f t="shared" si="23"/>
        <v>0</v>
      </c>
      <c r="AH242" s="95">
        <f t="shared" si="24"/>
        <v>0</v>
      </c>
      <c r="AI242" s="95">
        <f t="shared" si="25"/>
        <v>0</v>
      </c>
      <c r="AJ242" s="95">
        <f t="shared" si="26"/>
        <v>0</v>
      </c>
      <c r="AK242" s="95">
        <f t="shared" si="27"/>
        <v>0</v>
      </c>
      <c r="AL242" s="95">
        <f t="shared" si="28"/>
        <v>0</v>
      </c>
      <c r="AM242" s="33"/>
      <c r="AN242" s="66"/>
    </row>
    <row r="243" spans="1:40" s="18" customFormat="1" ht="47.25" x14ac:dyDescent="0.25">
      <c r="A243" s="39" t="s">
        <v>534</v>
      </c>
      <c r="B243" s="70" t="s">
        <v>400</v>
      </c>
      <c r="C243" s="71" t="s">
        <v>216</v>
      </c>
      <c r="D243" s="95">
        <v>0</v>
      </c>
      <c r="E243" s="95">
        <v>0</v>
      </c>
      <c r="F243" s="95">
        <v>0</v>
      </c>
      <c r="G243" s="95">
        <v>0</v>
      </c>
      <c r="H243" s="95">
        <v>0</v>
      </c>
      <c r="I243" s="95">
        <v>0</v>
      </c>
      <c r="J243" s="95">
        <v>0</v>
      </c>
      <c r="K243" s="95">
        <v>0</v>
      </c>
      <c r="L243" s="95">
        <v>0</v>
      </c>
      <c r="M243" s="95">
        <v>0</v>
      </c>
      <c r="N243" s="95">
        <v>0</v>
      </c>
      <c r="O243" s="95">
        <v>0</v>
      </c>
      <c r="P243" s="95">
        <v>0</v>
      </c>
      <c r="Q243" s="95">
        <v>0</v>
      </c>
      <c r="R243" s="95">
        <v>0</v>
      </c>
      <c r="S243" s="95">
        <v>0</v>
      </c>
      <c r="T243" s="95">
        <v>0</v>
      </c>
      <c r="U243" s="95">
        <v>0</v>
      </c>
      <c r="V243" s="95">
        <v>0</v>
      </c>
      <c r="W243" s="95">
        <v>0</v>
      </c>
      <c r="X243" s="95">
        <v>0</v>
      </c>
      <c r="Y243" s="95">
        <v>0</v>
      </c>
      <c r="Z243" s="95">
        <v>0</v>
      </c>
      <c r="AA243" s="95">
        <v>0</v>
      </c>
      <c r="AB243" s="95">
        <v>0</v>
      </c>
      <c r="AC243" s="95">
        <v>0</v>
      </c>
      <c r="AD243" s="95">
        <v>0</v>
      </c>
      <c r="AE243" s="95">
        <v>0</v>
      </c>
      <c r="AF243" s="95">
        <f t="shared" si="22"/>
        <v>0</v>
      </c>
      <c r="AG243" s="95">
        <f t="shared" si="23"/>
        <v>0</v>
      </c>
      <c r="AH243" s="95">
        <f t="shared" si="24"/>
        <v>0</v>
      </c>
      <c r="AI243" s="95">
        <f t="shared" si="25"/>
        <v>0</v>
      </c>
      <c r="AJ243" s="95">
        <f t="shared" si="26"/>
        <v>0</v>
      </c>
      <c r="AK243" s="95">
        <f t="shared" si="27"/>
        <v>0</v>
      </c>
      <c r="AL243" s="95">
        <f t="shared" si="28"/>
        <v>0</v>
      </c>
      <c r="AM243" s="33"/>
      <c r="AN243" s="66"/>
    </row>
    <row r="244" spans="1:40" s="18" customFormat="1" ht="31.5" x14ac:dyDescent="0.25">
      <c r="A244" s="39" t="s">
        <v>535</v>
      </c>
      <c r="B244" s="70" t="s">
        <v>307</v>
      </c>
      <c r="C244" s="71" t="s">
        <v>216</v>
      </c>
      <c r="D244" s="95">
        <v>0</v>
      </c>
      <c r="E244" s="95">
        <v>0</v>
      </c>
      <c r="F244" s="95">
        <v>0</v>
      </c>
      <c r="G244" s="95">
        <v>0</v>
      </c>
      <c r="H244" s="95">
        <v>0</v>
      </c>
      <c r="I244" s="95">
        <v>0</v>
      </c>
      <c r="J244" s="95">
        <v>0</v>
      </c>
      <c r="K244" s="95">
        <v>0</v>
      </c>
      <c r="L244" s="95">
        <v>0</v>
      </c>
      <c r="M244" s="95">
        <v>0</v>
      </c>
      <c r="N244" s="95">
        <v>0</v>
      </c>
      <c r="O244" s="95">
        <v>0</v>
      </c>
      <c r="P244" s="95">
        <v>0</v>
      </c>
      <c r="Q244" s="95">
        <v>0</v>
      </c>
      <c r="R244" s="95">
        <v>0</v>
      </c>
      <c r="S244" s="95">
        <v>0</v>
      </c>
      <c r="T244" s="95">
        <v>0</v>
      </c>
      <c r="U244" s="95">
        <v>0</v>
      </c>
      <c r="V244" s="95">
        <v>0</v>
      </c>
      <c r="W244" s="95">
        <v>0</v>
      </c>
      <c r="X244" s="95">
        <v>0</v>
      </c>
      <c r="Y244" s="95">
        <v>0</v>
      </c>
      <c r="Z244" s="95">
        <v>0</v>
      </c>
      <c r="AA244" s="95">
        <v>0</v>
      </c>
      <c r="AB244" s="95">
        <v>0</v>
      </c>
      <c r="AC244" s="95">
        <v>0</v>
      </c>
      <c r="AD244" s="95">
        <v>0</v>
      </c>
      <c r="AE244" s="95">
        <v>0</v>
      </c>
      <c r="AF244" s="95">
        <f t="shared" si="22"/>
        <v>0</v>
      </c>
      <c r="AG244" s="95">
        <f t="shared" si="23"/>
        <v>0</v>
      </c>
      <c r="AH244" s="95">
        <f t="shared" si="24"/>
        <v>0</v>
      </c>
      <c r="AI244" s="95">
        <f t="shared" si="25"/>
        <v>0</v>
      </c>
      <c r="AJ244" s="95">
        <f t="shared" si="26"/>
        <v>0</v>
      </c>
      <c r="AK244" s="95">
        <f t="shared" si="27"/>
        <v>0</v>
      </c>
      <c r="AL244" s="95">
        <f t="shared" si="28"/>
        <v>0</v>
      </c>
      <c r="AM244" s="33"/>
      <c r="AN244" s="66"/>
    </row>
    <row r="245" spans="1:40" s="18" customFormat="1" ht="31.5" x14ac:dyDescent="0.25">
      <c r="A245" s="39" t="s">
        <v>536</v>
      </c>
      <c r="B245" s="70" t="s">
        <v>403</v>
      </c>
      <c r="C245" s="71" t="s">
        <v>216</v>
      </c>
      <c r="D245" s="95">
        <v>0</v>
      </c>
      <c r="E245" s="95">
        <v>0</v>
      </c>
      <c r="F245" s="95">
        <v>0</v>
      </c>
      <c r="G245" s="95">
        <v>0</v>
      </c>
      <c r="H245" s="95">
        <v>0</v>
      </c>
      <c r="I245" s="95">
        <v>0</v>
      </c>
      <c r="J245" s="95">
        <v>0</v>
      </c>
      <c r="K245" s="95">
        <v>0</v>
      </c>
      <c r="L245" s="95">
        <v>0</v>
      </c>
      <c r="M245" s="95">
        <v>0</v>
      </c>
      <c r="N245" s="95">
        <v>0</v>
      </c>
      <c r="O245" s="95">
        <v>0</v>
      </c>
      <c r="P245" s="95">
        <v>0</v>
      </c>
      <c r="Q245" s="95">
        <v>0</v>
      </c>
      <c r="R245" s="95">
        <v>0</v>
      </c>
      <c r="S245" s="95">
        <v>0</v>
      </c>
      <c r="T245" s="95">
        <v>0</v>
      </c>
      <c r="U245" s="95">
        <v>0</v>
      </c>
      <c r="V245" s="95">
        <v>0</v>
      </c>
      <c r="W245" s="95">
        <v>0</v>
      </c>
      <c r="X245" s="95">
        <v>0</v>
      </c>
      <c r="Y245" s="95">
        <v>0</v>
      </c>
      <c r="Z245" s="95">
        <v>0</v>
      </c>
      <c r="AA245" s="95">
        <v>0</v>
      </c>
      <c r="AB245" s="95">
        <v>0</v>
      </c>
      <c r="AC245" s="95">
        <v>0</v>
      </c>
      <c r="AD245" s="95">
        <v>0</v>
      </c>
      <c r="AE245" s="95">
        <v>0</v>
      </c>
      <c r="AF245" s="95">
        <f t="shared" si="22"/>
        <v>0</v>
      </c>
      <c r="AG245" s="95">
        <f t="shared" si="23"/>
        <v>0</v>
      </c>
      <c r="AH245" s="95">
        <f t="shared" si="24"/>
        <v>0</v>
      </c>
      <c r="AI245" s="95">
        <f t="shared" si="25"/>
        <v>0</v>
      </c>
      <c r="AJ245" s="95">
        <f t="shared" si="26"/>
        <v>0</v>
      </c>
      <c r="AK245" s="95">
        <f t="shared" si="27"/>
        <v>0</v>
      </c>
      <c r="AL245" s="95">
        <f t="shared" si="28"/>
        <v>0</v>
      </c>
      <c r="AM245" s="33"/>
      <c r="AN245" s="66"/>
    </row>
    <row r="246" spans="1:40" s="18" customFormat="1" ht="47.25" x14ac:dyDescent="0.25">
      <c r="A246" s="39" t="s">
        <v>537</v>
      </c>
      <c r="B246" s="70" t="s">
        <v>405</v>
      </c>
      <c r="C246" s="71" t="s">
        <v>216</v>
      </c>
      <c r="D246" s="95">
        <v>0</v>
      </c>
      <c r="E246" s="95">
        <v>0</v>
      </c>
      <c r="F246" s="95">
        <v>0</v>
      </c>
      <c r="G246" s="95">
        <v>0</v>
      </c>
      <c r="H246" s="95">
        <v>0</v>
      </c>
      <c r="I246" s="95">
        <v>0</v>
      </c>
      <c r="J246" s="95">
        <v>0</v>
      </c>
      <c r="K246" s="95">
        <v>0</v>
      </c>
      <c r="L246" s="95">
        <v>0</v>
      </c>
      <c r="M246" s="95">
        <v>0</v>
      </c>
      <c r="N246" s="95">
        <v>0</v>
      </c>
      <c r="O246" s="95">
        <v>0</v>
      </c>
      <c r="P246" s="95">
        <v>0</v>
      </c>
      <c r="Q246" s="95">
        <v>0</v>
      </c>
      <c r="R246" s="95">
        <v>0</v>
      </c>
      <c r="S246" s="95">
        <v>0</v>
      </c>
      <c r="T246" s="95">
        <v>0</v>
      </c>
      <c r="U246" s="95">
        <v>0</v>
      </c>
      <c r="V246" s="95">
        <v>0</v>
      </c>
      <c r="W246" s="95">
        <v>0</v>
      </c>
      <c r="X246" s="95">
        <v>0</v>
      </c>
      <c r="Y246" s="95">
        <v>0</v>
      </c>
      <c r="Z246" s="95">
        <v>0</v>
      </c>
      <c r="AA246" s="95">
        <v>0</v>
      </c>
      <c r="AB246" s="95">
        <v>0</v>
      </c>
      <c r="AC246" s="95">
        <v>0</v>
      </c>
      <c r="AD246" s="95">
        <v>0</v>
      </c>
      <c r="AE246" s="95">
        <v>0</v>
      </c>
      <c r="AF246" s="95">
        <f t="shared" si="22"/>
        <v>0</v>
      </c>
      <c r="AG246" s="95">
        <f t="shared" si="23"/>
        <v>0</v>
      </c>
      <c r="AH246" s="95">
        <f t="shared" si="24"/>
        <v>0</v>
      </c>
      <c r="AI246" s="95">
        <f t="shared" si="25"/>
        <v>0</v>
      </c>
      <c r="AJ246" s="95">
        <f t="shared" si="26"/>
        <v>0</v>
      </c>
      <c r="AK246" s="95">
        <f t="shared" si="27"/>
        <v>0</v>
      </c>
      <c r="AL246" s="95">
        <f t="shared" si="28"/>
        <v>0</v>
      </c>
      <c r="AM246" s="33"/>
      <c r="AN246" s="66"/>
    </row>
    <row r="247" spans="1:40" s="18" customFormat="1" x14ac:dyDescent="0.25">
      <c r="A247" s="39" t="s">
        <v>538</v>
      </c>
      <c r="B247" s="70" t="s">
        <v>407</v>
      </c>
      <c r="C247" s="71" t="s">
        <v>216</v>
      </c>
      <c r="D247" s="95">
        <v>0</v>
      </c>
      <c r="E247" s="95">
        <v>0</v>
      </c>
      <c r="F247" s="95">
        <v>0</v>
      </c>
      <c r="G247" s="95">
        <v>0</v>
      </c>
      <c r="H247" s="95">
        <v>0</v>
      </c>
      <c r="I247" s="95">
        <v>0</v>
      </c>
      <c r="J247" s="95">
        <v>0</v>
      </c>
      <c r="K247" s="95">
        <v>0</v>
      </c>
      <c r="L247" s="95">
        <v>0</v>
      </c>
      <c r="M247" s="95">
        <v>0</v>
      </c>
      <c r="N247" s="95">
        <v>0</v>
      </c>
      <c r="O247" s="95">
        <v>0</v>
      </c>
      <c r="P247" s="95">
        <v>0</v>
      </c>
      <c r="Q247" s="95">
        <v>0</v>
      </c>
      <c r="R247" s="95">
        <v>0</v>
      </c>
      <c r="S247" s="95">
        <v>0</v>
      </c>
      <c r="T247" s="95">
        <v>0</v>
      </c>
      <c r="U247" s="95">
        <v>0</v>
      </c>
      <c r="V247" s="95">
        <v>0</v>
      </c>
      <c r="W247" s="95">
        <v>0</v>
      </c>
      <c r="X247" s="95">
        <v>0</v>
      </c>
      <c r="Y247" s="95">
        <v>0</v>
      </c>
      <c r="Z247" s="95">
        <v>0</v>
      </c>
      <c r="AA247" s="95">
        <v>0</v>
      </c>
      <c r="AB247" s="95">
        <v>0</v>
      </c>
      <c r="AC247" s="95">
        <v>0</v>
      </c>
      <c r="AD247" s="95">
        <v>0</v>
      </c>
      <c r="AE247" s="95">
        <v>0</v>
      </c>
      <c r="AF247" s="95">
        <f t="shared" si="22"/>
        <v>0</v>
      </c>
      <c r="AG247" s="95">
        <f t="shared" si="23"/>
        <v>0</v>
      </c>
      <c r="AH247" s="95">
        <f t="shared" si="24"/>
        <v>0</v>
      </c>
      <c r="AI247" s="95">
        <f t="shared" si="25"/>
        <v>0</v>
      </c>
      <c r="AJ247" s="95">
        <f t="shared" si="26"/>
        <v>0</v>
      </c>
      <c r="AK247" s="95">
        <f t="shared" si="27"/>
        <v>0</v>
      </c>
      <c r="AL247" s="95">
        <f t="shared" si="28"/>
        <v>0</v>
      </c>
      <c r="AM247" s="33"/>
      <c r="AN247" s="66"/>
    </row>
    <row r="248" spans="1:40" s="18" customFormat="1" ht="31.5" x14ac:dyDescent="0.25">
      <c r="A248" s="39" t="s">
        <v>539</v>
      </c>
      <c r="B248" s="70" t="s">
        <v>409</v>
      </c>
      <c r="C248" s="71" t="s">
        <v>216</v>
      </c>
      <c r="D248" s="95">
        <v>0</v>
      </c>
      <c r="E248" s="95">
        <v>0</v>
      </c>
      <c r="F248" s="95">
        <v>0</v>
      </c>
      <c r="G248" s="95">
        <v>0</v>
      </c>
      <c r="H248" s="95">
        <v>0</v>
      </c>
      <c r="I248" s="95">
        <v>0</v>
      </c>
      <c r="J248" s="95">
        <v>0</v>
      </c>
      <c r="K248" s="95">
        <v>0</v>
      </c>
      <c r="L248" s="95">
        <v>0</v>
      </c>
      <c r="M248" s="95">
        <v>0</v>
      </c>
      <c r="N248" s="95">
        <v>0</v>
      </c>
      <c r="O248" s="95">
        <v>0</v>
      </c>
      <c r="P248" s="95">
        <v>0</v>
      </c>
      <c r="Q248" s="95">
        <v>0</v>
      </c>
      <c r="R248" s="95">
        <v>0</v>
      </c>
      <c r="S248" s="95">
        <v>0</v>
      </c>
      <c r="T248" s="95">
        <v>0</v>
      </c>
      <c r="U248" s="95">
        <v>0</v>
      </c>
      <c r="V248" s="95">
        <v>0</v>
      </c>
      <c r="W248" s="95">
        <v>0</v>
      </c>
      <c r="X248" s="95">
        <v>0</v>
      </c>
      <c r="Y248" s="95">
        <v>0</v>
      </c>
      <c r="Z248" s="95">
        <v>0</v>
      </c>
      <c r="AA248" s="95">
        <v>0</v>
      </c>
      <c r="AB248" s="95">
        <v>0</v>
      </c>
      <c r="AC248" s="95">
        <v>0</v>
      </c>
      <c r="AD248" s="95">
        <v>0</v>
      </c>
      <c r="AE248" s="95">
        <v>0</v>
      </c>
      <c r="AF248" s="95">
        <f t="shared" si="22"/>
        <v>0</v>
      </c>
      <c r="AG248" s="95">
        <f t="shared" si="23"/>
        <v>0</v>
      </c>
      <c r="AH248" s="95">
        <f t="shared" si="24"/>
        <v>0</v>
      </c>
      <c r="AI248" s="95">
        <f t="shared" si="25"/>
        <v>0</v>
      </c>
      <c r="AJ248" s="95">
        <f t="shared" si="26"/>
        <v>0</v>
      </c>
      <c r="AK248" s="95">
        <f t="shared" si="27"/>
        <v>0</v>
      </c>
      <c r="AL248" s="95">
        <f t="shared" si="28"/>
        <v>0</v>
      </c>
      <c r="AM248" s="33"/>
      <c r="AN248" s="66"/>
    </row>
    <row r="249" spans="1:40" s="18" customFormat="1" ht="31.5" x14ac:dyDescent="0.25">
      <c r="A249" s="39" t="s">
        <v>540</v>
      </c>
      <c r="B249" s="70" t="s">
        <v>411</v>
      </c>
      <c r="C249" s="71" t="s">
        <v>216</v>
      </c>
      <c r="D249" s="95">
        <v>0</v>
      </c>
      <c r="E249" s="95">
        <v>0</v>
      </c>
      <c r="F249" s="95">
        <v>0</v>
      </c>
      <c r="G249" s="95">
        <v>0</v>
      </c>
      <c r="H249" s="95">
        <v>0</v>
      </c>
      <c r="I249" s="95">
        <v>0</v>
      </c>
      <c r="J249" s="95">
        <v>0</v>
      </c>
      <c r="K249" s="95">
        <v>0</v>
      </c>
      <c r="L249" s="95">
        <v>0</v>
      </c>
      <c r="M249" s="95">
        <v>0</v>
      </c>
      <c r="N249" s="95">
        <v>0</v>
      </c>
      <c r="O249" s="95">
        <v>0</v>
      </c>
      <c r="P249" s="95">
        <v>0</v>
      </c>
      <c r="Q249" s="95">
        <v>0</v>
      </c>
      <c r="R249" s="95">
        <v>0</v>
      </c>
      <c r="S249" s="95">
        <v>0</v>
      </c>
      <c r="T249" s="95">
        <v>0</v>
      </c>
      <c r="U249" s="95">
        <v>0</v>
      </c>
      <c r="V249" s="95">
        <v>0</v>
      </c>
      <c r="W249" s="95">
        <v>0</v>
      </c>
      <c r="X249" s="95">
        <v>0</v>
      </c>
      <c r="Y249" s="95">
        <v>0</v>
      </c>
      <c r="Z249" s="95">
        <v>0</v>
      </c>
      <c r="AA249" s="95">
        <v>0</v>
      </c>
      <c r="AB249" s="95">
        <v>0</v>
      </c>
      <c r="AC249" s="95">
        <v>0</v>
      </c>
      <c r="AD249" s="95">
        <v>0</v>
      </c>
      <c r="AE249" s="95">
        <v>0</v>
      </c>
      <c r="AF249" s="95">
        <f t="shared" si="22"/>
        <v>0</v>
      </c>
      <c r="AG249" s="95">
        <f t="shared" si="23"/>
        <v>0</v>
      </c>
      <c r="AH249" s="95">
        <f t="shared" si="24"/>
        <v>0</v>
      </c>
      <c r="AI249" s="95">
        <f t="shared" si="25"/>
        <v>0</v>
      </c>
      <c r="AJ249" s="95">
        <f t="shared" si="26"/>
        <v>0</v>
      </c>
      <c r="AK249" s="95">
        <f t="shared" si="27"/>
        <v>0</v>
      </c>
      <c r="AL249" s="95">
        <f t="shared" si="28"/>
        <v>0</v>
      </c>
      <c r="AM249" s="33"/>
      <c r="AN249" s="66"/>
    </row>
    <row r="250" spans="1:40" s="18" customFormat="1" ht="31.5" x14ac:dyDescent="0.25">
      <c r="A250" s="39" t="s">
        <v>541</v>
      </c>
      <c r="B250" s="70" t="s">
        <v>413</v>
      </c>
      <c r="C250" s="71" t="s">
        <v>216</v>
      </c>
      <c r="D250" s="95">
        <v>0</v>
      </c>
      <c r="E250" s="95">
        <v>0</v>
      </c>
      <c r="F250" s="95">
        <v>0</v>
      </c>
      <c r="G250" s="95">
        <v>0</v>
      </c>
      <c r="H250" s="95">
        <v>0</v>
      </c>
      <c r="I250" s="95">
        <v>0</v>
      </c>
      <c r="J250" s="95">
        <v>0</v>
      </c>
      <c r="K250" s="95">
        <v>0</v>
      </c>
      <c r="L250" s="95">
        <v>0</v>
      </c>
      <c r="M250" s="95">
        <v>0</v>
      </c>
      <c r="N250" s="95">
        <v>0</v>
      </c>
      <c r="O250" s="95">
        <v>0</v>
      </c>
      <c r="P250" s="95">
        <v>0</v>
      </c>
      <c r="Q250" s="95">
        <v>0</v>
      </c>
      <c r="R250" s="95">
        <v>0</v>
      </c>
      <c r="S250" s="95">
        <v>0</v>
      </c>
      <c r="T250" s="95">
        <v>0</v>
      </c>
      <c r="U250" s="95">
        <v>0</v>
      </c>
      <c r="V250" s="95">
        <v>0</v>
      </c>
      <c r="W250" s="95">
        <v>0</v>
      </c>
      <c r="X250" s="95">
        <v>0</v>
      </c>
      <c r="Y250" s="95">
        <v>0</v>
      </c>
      <c r="Z250" s="95">
        <v>0</v>
      </c>
      <c r="AA250" s="95">
        <v>0</v>
      </c>
      <c r="AB250" s="95">
        <v>0</v>
      </c>
      <c r="AC250" s="95">
        <v>0</v>
      </c>
      <c r="AD250" s="95">
        <v>0</v>
      </c>
      <c r="AE250" s="95">
        <v>0</v>
      </c>
      <c r="AF250" s="95">
        <f t="shared" si="22"/>
        <v>0</v>
      </c>
      <c r="AG250" s="95">
        <f t="shared" si="23"/>
        <v>0</v>
      </c>
      <c r="AH250" s="95">
        <f t="shared" si="24"/>
        <v>0</v>
      </c>
      <c r="AI250" s="95">
        <f t="shared" si="25"/>
        <v>0</v>
      </c>
      <c r="AJ250" s="95">
        <f t="shared" si="26"/>
        <v>0</v>
      </c>
      <c r="AK250" s="95">
        <f t="shared" si="27"/>
        <v>0</v>
      </c>
      <c r="AL250" s="95">
        <f t="shared" si="28"/>
        <v>0</v>
      </c>
      <c r="AM250" s="33"/>
      <c r="AN250" s="66"/>
    </row>
    <row r="251" spans="1:40" s="18" customFormat="1" ht="31.5" x14ac:dyDescent="0.25">
      <c r="A251" s="39" t="s">
        <v>542</v>
      </c>
      <c r="B251" s="70" t="s">
        <v>415</v>
      </c>
      <c r="C251" s="71" t="s">
        <v>216</v>
      </c>
      <c r="D251" s="95">
        <v>0</v>
      </c>
      <c r="E251" s="95">
        <v>0</v>
      </c>
      <c r="F251" s="95">
        <v>0</v>
      </c>
      <c r="G251" s="95">
        <v>0</v>
      </c>
      <c r="H251" s="95">
        <v>0</v>
      </c>
      <c r="I251" s="95">
        <v>0</v>
      </c>
      <c r="J251" s="95">
        <v>0</v>
      </c>
      <c r="K251" s="95">
        <v>0</v>
      </c>
      <c r="L251" s="95">
        <v>0</v>
      </c>
      <c r="M251" s="95">
        <v>0</v>
      </c>
      <c r="N251" s="95">
        <v>0</v>
      </c>
      <c r="O251" s="95">
        <v>0</v>
      </c>
      <c r="P251" s="95">
        <v>0</v>
      </c>
      <c r="Q251" s="95">
        <v>0</v>
      </c>
      <c r="R251" s="95">
        <v>0</v>
      </c>
      <c r="S251" s="95">
        <v>0</v>
      </c>
      <c r="T251" s="95">
        <v>0</v>
      </c>
      <c r="U251" s="95">
        <v>0</v>
      </c>
      <c r="V251" s="95">
        <v>0</v>
      </c>
      <c r="W251" s="95">
        <v>0</v>
      </c>
      <c r="X251" s="95">
        <v>0</v>
      </c>
      <c r="Y251" s="95">
        <v>0</v>
      </c>
      <c r="Z251" s="95">
        <v>0</v>
      </c>
      <c r="AA251" s="95">
        <v>0</v>
      </c>
      <c r="AB251" s="95">
        <v>0</v>
      </c>
      <c r="AC251" s="95">
        <v>0</v>
      </c>
      <c r="AD251" s="95">
        <v>0</v>
      </c>
      <c r="AE251" s="95">
        <v>0</v>
      </c>
      <c r="AF251" s="95">
        <f t="shared" si="22"/>
        <v>0</v>
      </c>
      <c r="AG251" s="95">
        <f t="shared" si="23"/>
        <v>0</v>
      </c>
      <c r="AH251" s="95">
        <f t="shared" si="24"/>
        <v>0</v>
      </c>
      <c r="AI251" s="95">
        <f t="shared" si="25"/>
        <v>0</v>
      </c>
      <c r="AJ251" s="95">
        <f t="shared" si="26"/>
        <v>0</v>
      </c>
      <c r="AK251" s="95">
        <f t="shared" si="27"/>
        <v>0</v>
      </c>
      <c r="AL251" s="95">
        <f t="shared" si="28"/>
        <v>0</v>
      </c>
      <c r="AM251" s="33"/>
      <c r="AN251" s="66"/>
    </row>
    <row r="252" spans="1:40" s="18" customFormat="1" ht="31.5" x14ac:dyDescent="0.25">
      <c r="A252" s="39" t="s">
        <v>543</v>
      </c>
      <c r="B252" s="70" t="s">
        <v>417</v>
      </c>
      <c r="C252" s="71" t="s">
        <v>216</v>
      </c>
      <c r="D252" s="95">
        <v>0</v>
      </c>
      <c r="E252" s="95">
        <v>0</v>
      </c>
      <c r="F252" s="95">
        <v>0</v>
      </c>
      <c r="G252" s="95">
        <v>0</v>
      </c>
      <c r="H252" s="95">
        <v>0</v>
      </c>
      <c r="I252" s="95">
        <v>0</v>
      </c>
      <c r="J252" s="95">
        <v>0</v>
      </c>
      <c r="K252" s="95">
        <v>0</v>
      </c>
      <c r="L252" s="95">
        <v>0</v>
      </c>
      <c r="M252" s="95">
        <v>0</v>
      </c>
      <c r="N252" s="95">
        <v>0</v>
      </c>
      <c r="O252" s="95">
        <v>0</v>
      </c>
      <c r="P252" s="95">
        <v>0</v>
      </c>
      <c r="Q252" s="95">
        <v>0</v>
      </c>
      <c r="R252" s="95">
        <v>0</v>
      </c>
      <c r="S252" s="95">
        <v>0</v>
      </c>
      <c r="T252" s="95">
        <v>0</v>
      </c>
      <c r="U252" s="95">
        <v>0</v>
      </c>
      <c r="V252" s="95">
        <v>0</v>
      </c>
      <c r="W252" s="95">
        <v>0</v>
      </c>
      <c r="X252" s="95">
        <v>0</v>
      </c>
      <c r="Y252" s="95">
        <v>0</v>
      </c>
      <c r="Z252" s="95">
        <v>0</v>
      </c>
      <c r="AA252" s="95">
        <v>0</v>
      </c>
      <c r="AB252" s="95">
        <v>0</v>
      </c>
      <c r="AC252" s="95">
        <v>0</v>
      </c>
      <c r="AD252" s="95">
        <v>0</v>
      </c>
      <c r="AE252" s="95">
        <v>0</v>
      </c>
      <c r="AF252" s="95">
        <f t="shared" si="22"/>
        <v>0</v>
      </c>
      <c r="AG252" s="95">
        <f t="shared" si="23"/>
        <v>0</v>
      </c>
      <c r="AH252" s="95">
        <f t="shared" si="24"/>
        <v>0</v>
      </c>
      <c r="AI252" s="95">
        <f t="shared" si="25"/>
        <v>0</v>
      </c>
      <c r="AJ252" s="95">
        <f t="shared" si="26"/>
        <v>0</v>
      </c>
      <c r="AK252" s="95">
        <f t="shared" si="27"/>
        <v>0</v>
      </c>
      <c r="AL252" s="95">
        <f t="shared" si="28"/>
        <v>0</v>
      </c>
      <c r="AM252" s="33"/>
      <c r="AN252" s="66"/>
    </row>
    <row r="253" spans="1:40" s="18" customFormat="1" ht="47.25" x14ac:dyDescent="0.25">
      <c r="A253" s="39" t="s">
        <v>544</v>
      </c>
      <c r="B253" s="70" t="s">
        <v>419</v>
      </c>
      <c r="C253" s="71" t="s">
        <v>216</v>
      </c>
      <c r="D253" s="95">
        <v>0</v>
      </c>
      <c r="E253" s="95">
        <v>0</v>
      </c>
      <c r="F253" s="95">
        <v>0</v>
      </c>
      <c r="G253" s="95">
        <v>0</v>
      </c>
      <c r="H253" s="95">
        <v>0</v>
      </c>
      <c r="I253" s="95">
        <v>0</v>
      </c>
      <c r="J253" s="95">
        <v>0</v>
      </c>
      <c r="K253" s="95">
        <v>0</v>
      </c>
      <c r="L253" s="95">
        <v>0</v>
      </c>
      <c r="M253" s="95">
        <v>0</v>
      </c>
      <c r="N253" s="95">
        <v>0</v>
      </c>
      <c r="O253" s="95">
        <v>0</v>
      </c>
      <c r="P253" s="95">
        <v>0</v>
      </c>
      <c r="Q253" s="95">
        <v>0</v>
      </c>
      <c r="R253" s="95">
        <v>0</v>
      </c>
      <c r="S253" s="95">
        <v>0</v>
      </c>
      <c r="T253" s="95">
        <v>0</v>
      </c>
      <c r="U253" s="95">
        <v>0</v>
      </c>
      <c r="V253" s="95">
        <v>0</v>
      </c>
      <c r="W253" s="95">
        <v>0</v>
      </c>
      <c r="X253" s="95">
        <v>0</v>
      </c>
      <c r="Y253" s="95">
        <v>0</v>
      </c>
      <c r="Z253" s="95">
        <v>0</v>
      </c>
      <c r="AA253" s="95">
        <v>0</v>
      </c>
      <c r="AB253" s="95">
        <v>0</v>
      </c>
      <c r="AC253" s="95">
        <v>0</v>
      </c>
      <c r="AD253" s="95">
        <v>0</v>
      </c>
      <c r="AE253" s="95">
        <v>0</v>
      </c>
      <c r="AF253" s="95">
        <f t="shared" si="22"/>
        <v>0</v>
      </c>
      <c r="AG253" s="95">
        <f t="shared" si="23"/>
        <v>0</v>
      </c>
      <c r="AH253" s="95">
        <f t="shared" si="24"/>
        <v>0</v>
      </c>
      <c r="AI253" s="95">
        <f t="shared" si="25"/>
        <v>0</v>
      </c>
      <c r="AJ253" s="95">
        <f t="shared" si="26"/>
        <v>0</v>
      </c>
      <c r="AK253" s="95">
        <f t="shared" si="27"/>
        <v>0</v>
      </c>
      <c r="AL253" s="95">
        <f t="shared" si="28"/>
        <v>0</v>
      </c>
      <c r="AM253" s="33"/>
      <c r="AN253" s="66"/>
    </row>
    <row r="254" spans="1:40" s="18" customFormat="1" ht="31.5" x14ac:dyDescent="0.25">
      <c r="A254" s="39" t="s">
        <v>545</v>
      </c>
      <c r="B254" s="70" t="s">
        <v>421</v>
      </c>
      <c r="C254" s="71" t="s">
        <v>216</v>
      </c>
      <c r="D254" s="95">
        <v>0</v>
      </c>
      <c r="E254" s="95">
        <v>0</v>
      </c>
      <c r="F254" s="95">
        <v>0</v>
      </c>
      <c r="G254" s="95">
        <v>0</v>
      </c>
      <c r="H254" s="95">
        <v>0</v>
      </c>
      <c r="I254" s="95">
        <v>0</v>
      </c>
      <c r="J254" s="95">
        <v>0</v>
      </c>
      <c r="K254" s="95">
        <v>0</v>
      </c>
      <c r="L254" s="95">
        <v>0</v>
      </c>
      <c r="M254" s="95">
        <v>0</v>
      </c>
      <c r="N254" s="95">
        <v>0</v>
      </c>
      <c r="O254" s="95">
        <v>0</v>
      </c>
      <c r="P254" s="95">
        <v>0</v>
      </c>
      <c r="Q254" s="95">
        <v>0</v>
      </c>
      <c r="R254" s="95">
        <v>0</v>
      </c>
      <c r="S254" s="95">
        <v>0</v>
      </c>
      <c r="T254" s="95">
        <v>0</v>
      </c>
      <c r="U254" s="95">
        <v>0</v>
      </c>
      <c r="V254" s="95">
        <v>0</v>
      </c>
      <c r="W254" s="95">
        <v>0</v>
      </c>
      <c r="X254" s="95">
        <v>0</v>
      </c>
      <c r="Y254" s="95">
        <v>0</v>
      </c>
      <c r="Z254" s="95">
        <v>0</v>
      </c>
      <c r="AA254" s="95">
        <v>0</v>
      </c>
      <c r="AB254" s="95">
        <v>0</v>
      </c>
      <c r="AC254" s="95">
        <v>0</v>
      </c>
      <c r="AD254" s="95">
        <v>0</v>
      </c>
      <c r="AE254" s="95">
        <v>0</v>
      </c>
      <c r="AF254" s="95">
        <f t="shared" si="22"/>
        <v>0</v>
      </c>
      <c r="AG254" s="95">
        <f t="shared" si="23"/>
        <v>0</v>
      </c>
      <c r="AH254" s="95">
        <f t="shared" si="24"/>
        <v>0</v>
      </c>
      <c r="AI254" s="95">
        <f t="shared" si="25"/>
        <v>0</v>
      </c>
      <c r="AJ254" s="95">
        <f t="shared" si="26"/>
        <v>0</v>
      </c>
      <c r="AK254" s="95">
        <f t="shared" si="27"/>
        <v>0</v>
      </c>
      <c r="AL254" s="95">
        <f t="shared" si="28"/>
        <v>0</v>
      </c>
      <c r="AM254" s="33"/>
      <c r="AN254" s="66"/>
    </row>
    <row r="255" spans="1:40" s="18" customFormat="1" ht="31.5" x14ac:dyDescent="0.25">
      <c r="A255" s="39" t="s">
        <v>546</v>
      </c>
      <c r="B255" s="82" t="s">
        <v>318</v>
      </c>
      <c r="C255" s="71" t="s">
        <v>216</v>
      </c>
      <c r="D255" s="95">
        <v>0</v>
      </c>
      <c r="E255" s="95">
        <v>0</v>
      </c>
      <c r="F255" s="95">
        <v>0</v>
      </c>
      <c r="G255" s="95">
        <v>0</v>
      </c>
      <c r="H255" s="95">
        <v>0</v>
      </c>
      <c r="I255" s="95">
        <v>0</v>
      </c>
      <c r="J255" s="95">
        <v>0</v>
      </c>
      <c r="K255" s="95">
        <v>0</v>
      </c>
      <c r="L255" s="95">
        <v>0</v>
      </c>
      <c r="M255" s="95">
        <v>0</v>
      </c>
      <c r="N255" s="95">
        <v>0</v>
      </c>
      <c r="O255" s="95">
        <v>0</v>
      </c>
      <c r="P255" s="95">
        <v>0</v>
      </c>
      <c r="Q255" s="95">
        <v>0</v>
      </c>
      <c r="R255" s="95">
        <v>0</v>
      </c>
      <c r="S255" s="95">
        <v>0</v>
      </c>
      <c r="T255" s="95">
        <v>0</v>
      </c>
      <c r="U255" s="95">
        <v>0</v>
      </c>
      <c r="V255" s="95">
        <v>0</v>
      </c>
      <c r="W255" s="95">
        <v>0</v>
      </c>
      <c r="X255" s="95">
        <v>0</v>
      </c>
      <c r="Y255" s="95">
        <v>0</v>
      </c>
      <c r="Z255" s="95">
        <v>0</v>
      </c>
      <c r="AA255" s="95">
        <v>0</v>
      </c>
      <c r="AB255" s="95">
        <v>0</v>
      </c>
      <c r="AC255" s="95">
        <v>0</v>
      </c>
      <c r="AD255" s="95">
        <v>0</v>
      </c>
      <c r="AE255" s="95">
        <v>0</v>
      </c>
      <c r="AF255" s="95">
        <f t="shared" si="22"/>
        <v>0</v>
      </c>
      <c r="AG255" s="95">
        <f t="shared" si="23"/>
        <v>0</v>
      </c>
      <c r="AH255" s="95">
        <f t="shared" si="24"/>
        <v>0</v>
      </c>
      <c r="AI255" s="95">
        <f t="shared" si="25"/>
        <v>0</v>
      </c>
      <c r="AJ255" s="95">
        <f t="shared" si="26"/>
        <v>0</v>
      </c>
      <c r="AK255" s="95">
        <f t="shared" si="27"/>
        <v>0</v>
      </c>
      <c r="AL255" s="95">
        <f t="shared" si="28"/>
        <v>0</v>
      </c>
      <c r="AM255" s="33"/>
      <c r="AN255" s="66"/>
    </row>
    <row r="256" spans="1:40" s="18" customFormat="1" x14ac:dyDescent="0.25">
      <c r="A256" s="39" t="s">
        <v>547</v>
      </c>
      <c r="B256" s="82" t="s">
        <v>320</v>
      </c>
      <c r="C256" s="71" t="s">
        <v>216</v>
      </c>
      <c r="D256" s="95">
        <v>0</v>
      </c>
      <c r="E256" s="95">
        <v>0</v>
      </c>
      <c r="F256" s="95">
        <v>0</v>
      </c>
      <c r="G256" s="95">
        <v>0</v>
      </c>
      <c r="H256" s="95">
        <v>0</v>
      </c>
      <c r="I256" s="95">
        <v>0</v>
      </c>
      <c r="J256" s="95">
        <v>0</v>
      </c>
      <c r="K256" s="95">
        <v>0</v>
      </c>
      <c r="L256" s="95">
        <v>0</v>
      </c>
      <c r="M256" s="95">
        <v>0</v>
      </c>
      <c r="N256" s="95">
        <v>0</v>
      </c>
      <c r="O256" s="95">
        <v>0</v>
      </c>
      <c r="P256" s="95">
        <v>0</v>
      </c>
      <c r="Q256" s="95">
        <v>0</v>
      </c>
      <c r="R256" s="95">
        <v>0</v>
      </c>
      <c r="S256" s="95">
        <v>0</v>
      </c>
      <c r="T256" s="95">
        <v>0</v>
      </c>
      <c r="U256" s="95">
        <v>0</v>
      </c>
      <c r="V256" s="95">
        <v>0</v>
      </c>
      <c r="W256" s="95">
        <v>0</v>
      </c>
      <c r="X256" s="95">
        <v>0</v>
      </c>
      <c r="Y256" s="95">
        <v>0</v>
      </c>
      <c r="Z256" s="95">
        <v>0</v>
      </c>
      <c r="AA256" s="95">
        <v>0</v>
      </c>
      <c r="AB256" s="95">
        <v>0</v>
      </c>
      <c r="AC256" s="95">
        <v>0</v>
      </c>
      <c r="AD256" s="95">
        <v>0</v>
      </c>
      <c r="AE256" s="95">
        <v>0</v>
      </c>
      <c r="AF256" s="95">
        <f t="shared" si="22"/>
        <v>0</v>
      </c>
      <c r="AG256" s="95">
        <f t="shared" si="23"/>
        <v>0</v>
      </c>
      <c r="AH256" s="95">
        <f t="shared" si="24"/>
        <v>0</v>
      </c>
      <c r="AI256" s="95">
        <f t="shared" si="25"/>
        <v>0</v>
      </c>
      <c r="AJ256" s="95">
        <f t="shared" si="26"/>
        <v>0</v>
      </c>
      <c r="AK256" s="95">
        <f t="shared" si="27"/>
        <v>0</v>
      </c>
      <c r="AL256" s="95">
        <f t="shared" si="28"/>
        <v>0</v>
      </c>
      <c r="AM256" s="33"/>
      <c r="AN256" s="66"/>
    </row>
    <row r="257" spans="1:40" s="18" customFormat="1" x14ac:dyDescent="0.25">
      <c r="A257" s="39" t="s">
        <v>129</v>
      </c>
      <c r="B257" s="82" t="s">
        <v>424</v>
      </c>
      <c r="C257" s="71" t="s">
        <v>216</v>
      </c>
      <c r="D257" s="95">
        <v>0</v>
      </c>
      <c r="E257" s="95">
        <v>0</v>
      </c>
      <c r="F257" s="95">
        <v>0</v>
      </c>
      <c r="G257" s="95">
        <v>0</v>
      </c>
      <c r="H257" s="95">
        <v>0</v>
      </c>
      <c r="I257" s="95">
        <v>0</v>
      </c>
      <c r="J257" s="95">
        <v>0</v>
      </c>
      <c r="K257" s="95">
        <v>0</v>
      </c>
      <c r="L257" s="95">
        <v>0</v>
      </c>
      <c r="M257" s="95">
        <v>0</v>
      </c>
      <c r="N257" s="95">
        <v>0</v>
      </c>
      <c r="O257" s="95">
        <v>0</v>
      </c>
      <c r="P257" s="95">
        <v>0</v>
      </c>
      <c r="Q257" s="95">
        <v>0</v>
      </c>
      <c r="R257" s="95">
        <v>0</v>
      </c>
      <c r="S257" s="95">
        <v>0</v>
      </c>
      <c r="T257" s="95">
        <v>0</v>
      </c>
      <c r="U257" s="95">
        <v>0</v>
      </c>
      <c r="V257" s="95">
        <v>0</v>
      </c>
      <c r="W257" s="95">
        <v>0</v>
      </c>
      <c r="X257" s="95">
        <v>0</v>
      </c>
      <c r="Y257" s="95">
        <v>0</v>
      </c>
      <c r="Z257" s="95">
        <v>0</v>
      </c>
      <c r="AA257" s="95">
        <v>0</v>
      </c>
      <c r="AB257" s="95">
        <v>0</v>
      </c>
      <c r="AC257" s="95">
        <v>0</v>
      </c>
      <c r="AD257" s="95">
        <v>0</v>
      </c>
      <c r="AE257" s="95">
        <v>0</v>
      </c>
      <c r="AF257" s="95">
        <f t="shared" si="22"/>
        <v>0</v>
      </c>
      <c r="AG257" s="95">
        <f t="shared" si="23"/>
        <v>0</v>
      </c>
      <c r="AH257" s="95">
        <f t="shared" si="24"/>
        <v>0</v>
      </c>
      <c r="AI257" s="95">
        <f t="shared" si="25"/>
        <v>0</v>
      </c>
      <c r="AJ257" s="95">
        <f t="shared" si="26"/>
        <v>0</v>
      </c>
      <c r="AK257" s="95">
        <f t="shared" si="27"/>
        <v>0</v>
      </c>
      <c r="AL257" s="95">
        <f t="shared" si="28"/>
        <v>0</v>
      </c>
      <c r="AM257" s="33"/>
      <c r="AN257" s="66"/>
    </row>
    <row r="258" spans="1:40" s="18" customFormat="1" ht="47.25" x14ac:dyDescent="0.25">
      <c r="A258" s="99" t="s">
        <v>129</v>
      </c>
      <c r="B258" s="76" t="s">
        <v>548</v>
      </c>
      <c r="C258" s="100" t="s">
        <v>549</v>
      </c>
      <c r="D258" s="104">
        <v>0</v>
      </c>
      <c r="E258" s="104">
        <v>0</v>
      </c>
      <c r="F258" s="104">
        <v>0</v>
      </c>
      <c r="G258" s="104">
        <v>0</v>
      </c>
      <c r="H258" s="104">
        <v>0</v>
      </c>
      <c r="I258" s="104">
        <v>0</v>
      </c>
      <c r="J258" s="104">
        <v>0</v>
      </c>
      <c r="K258" s="104">
        <v>0</v>
      </c>
      <c r="L258" s="104">
        <v>0</v>
      </c>
      <c r="M258" s="104">
        <v>0</v>
      </c>
      <c r="N258" s="104">
        <v>0</v>
      </c>
      <c r="O258" s="104">
        <v>0</v>
      </c>
      <c r="P258" s="104">
        <v>0</v>
      </c>
      <c r="Q258" s="104">
        <v>0</v>
      </c>
      <c r="R258" s="104">
        <v>0</v>
      </c>
      <c r="S258" s="104">
        <v>0</v>
      </c>
      <c r="T258" s="104">
        <v>0</v>
      </c>
      <c r="U258" s="104">
        <v>0</v>
      </c>
      <c r="V258" s="104">
        <v>0</v>
      </c>
      <c r="W258" s="104">
        <v>0</v>
      </c>
      <c r="X258" s="104">
        <v>0</v>
      </c>
      <c r="Y258" s="104"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95">
        <f t="shared" si="22"/>
        <v>0</v>
      </c>
      <c r="AG258" s="95">
        <f t="shared" si="23"/>
        <v>0</v>
      </c>
      <c r="AH258" s="95">
        <f t="shared" si="24"/>
        <v>0</v>
      </c>
      <c r="AI258" s="95">
        <f t="shared" si="25"/>
        <v>0</v>
      </c>
      <c r="AJ258" s="95">
        <f t="shared" si="26"/>
        <v>0</v>
      </c>
      <c r="AK258" s="95">
        <f t="shared" si="27"/>
        <v>0</v>
      </c>
      <c r="AL258" s="95">
        <f t="shared" si="28"/>
        <v>0</v>
      </c>
      <c r="AM258" s="33"/>
      <c r="AN258" s="66"/>
    </row>
    <row r="259" spans="1:40" s="18" customFormat="1" x14ac:dyDescent="0.25">
      <c r="A259" s="39" t="s">
        <v>550</v>
      </c>
      <c r="B259" s="70" t="s">
        <v>551</v>
      </c>
      <c r="C259" s="71" t="s">
        <v>216</v>
      </c>
      <c r="D259" s="95">
        <v>0</v>
      </c>
      <c r="E259" s="95">
        <v>0</v>
      </c>
      <c r="F259" s="95">
        <v>0</v>
      </c>
      <c r="G259" s="95">
        <v>0</v>
      </c>
      <c r="H259" s="95">
        <v>0</v>
      </c>
      <c r="I259" s="95">
        <v>0</v>
      </c>
      <c r="J259" s="95">
        <v>0</v>
      </c>
      <c r="K259" s="95">
        <v>0</v>
      </c>
      <c r="L259" s="95">
        <v>0</v>
      </c>
      <c r="M259" s="95">
        <v>0</v>
      </c>
      <c r="N259" s="95">
        <v>0</v>
      </c>
      <c r="O259" s="95">
        <v>0</v>
      </c>
      <c r="P259" s="95">
        <v>0</v>
      </c>
      <c r="Q259" s="95">
        <v>0</v>
      </c>
      <c r="R259" s="95">
        <v>0</v>
      </c>
      <c r="S259" s="95">
        <v>0</v>
      </c>
      <c r="T259" s="95">
        <v>0</v>
      </c>
      <c r="U259" s="95">
        <v>0</v>
      </c>
      <c r="V259" s="95">
        <v>0</v>
      </c>
      <c r="W259" s="95">
        <v>0</v>
      </c>
      <c r="X259" s="95">
        <v>0</v>
      </c>
      <c r="Y259" s="95">
        <v>0</v>
      </c>
      <c r="Z259" s="95">
        <v>0</v>
      </c>
      <c r="AA259" s="95">
        <v>0</v>
      </c>
      <c r="AB259" s="95">
        <v>0</v>
      </c>
      <c r="AC259" s="95">
        <v>0</v>
      </c>
      <c r="AD259" s="95">
        <v>0</v>
      </c>
      <c r="AE259" s="95">
        <v>0</v>
      </c>
      <c r="AF259" s="95">
        <f t="shared" si="22"/>
        <v>0</v>
      </c>
      <c r="AG259" s="95">
        <f t="shared" si="23"/>
        <v>0</v>
      </c>
      <c r="AH259" s="95">
        <f t="shared" si="24"/>
        <v>0</v>
      </c>
      <c r="AI259" s="95">
        <f t="shared" si="25"/>
        <v>0</v>
      </c>
      <c r="AJ259" s="95">
        <f t="shared" si="26"/>
        <v>0</v>
      </c>
      <c r="AK259" s="95">
        <f t="shared" si="27"/>
        <v>0</v>
      </c>
      <c r="AL259" s="95">
        <f t="shared" si="28"/>
        <v>0</v>
      </c>
      <c r="AM259" s="33"/>
      <c r="AN259" s="66"/>
    </row>
    <row r="260" spans="1:40" s="18" customFormat="1" ht="47.25" x14ac:dyDescent="0.25">
      <c r="A260" s="39" t="s">
        <v>179</v>
      </c>
      <c r="B260" s="70" t="s">
        <v>259</v>
      </c>
      <c r="C260" s="71" t="s">
        <v>216</v>
      </c>
      <c r="D260" s="95">
        <v>0</v>
      </c>
      <c r="E260" s="95">
        <v>0</v>
      </c>
      <c r="F260" s="95">
        <v>0</v>
      </c>
      <c r="G260" s="95">
        <v>0</v>
      </c>
      <c r="H260" s="95">
        <v>0</v>
      </c>
      <c r="I260" s="95">
        <v>0</v>
      </c>
      <c r="J260" s="95">
        <v>0</v>
      </c>
      <c r="K260" s="95">
        <v>0</v>
      </c>
      <c r="L260" s="95">
        <v>0</v>
      </c>
      <c r="M260" s="95">
        <v>0</v>
      </c>
      <c r="N260" s="95">
        <v>0</v>
      </c>
      <c r="O260" s="95">
        <v>0</v>
      </c>
      <c r="P260" s="95">
        <v>0</v>
      </c>
      <c r="Q260" s="95">
        <v>0</v>
      </c>
      <c r="R260" s="95">
        <v>0</v>
      </c>
      <c r="S260" s="95">
        <v>0</v>
      </c>
      <c r="T260" s="95">
        <v>0</v>
      </c>
      <c r="U260" s="95">
        <v>0</v>
      </c>
      <c r="V260" s="95">
        <v>0</v>
      </c>
      <c r="W260" s="95">
        <v>0</v>
      </c>
      <c r="X260" s="95">
        <v>0</v>
      </c>
      <c r="Y260" s="95">
        <v>0</v>
      </c>
      <c r="Z260" s="95">
        <v>0</v>
      </c>
      <c r="AA260" s="95">
        <v>0</v>
      </c>
      <c r="AB260" s="95">
        <v>0</v>
      </c>
      <c r="AC260" s="95">
        <v>0</v>
      </c>
      <c r="AD260" s="95">
        <v>0</v>
      </c>
      <c r="AE260" s="95">
        <v>0</v>
      </c>
      <c r="AF260" s="95">
        <f t="shared" si="22"/>
        <v>0</v>
      </c>
      <c r="AG260" s="95">
        <f t="shared" si="23"/>
        <v>0</v>
      </c>
      <c r="AH260" s="95">
        <f t="shared" si="24"/>
        <v>0</v>
      </c>
      <c r="AI260" s="95">
        <f t="shared" si="25"/>
        <v>0</v>
      </c>
      <c r="AJ260" s="95">
        <f t="shared" si="26"/>
        <v>0</v>
      </c>
      <c r="AK260" s="95">
        <f t="shared" si="27"/>
        <v>0</v>
      </c>
      <c r="AL260" s="95">
        <f t="shared" si="28"/>
        <v>0</v>
      </c>
      <c r="AM260" s="33"/>
      <c r="AN260" s="66"/>
    </row>
    <row r="261" spans="1:40" s="18" customFormat="1" x14ac:dyDescent="0.25">
      <c r="A261" s="39" t="s">
        <v>552</v>
      </c>
      <c r="B261" s="70" t="s">
        <v>260</v>
      </c>
      <c r="C261" s="71" t="s">
        <v>216</v>
      </c>
      <c r="D261" s="95">
        <v>0</v>
      </c>
      <c r="E261" s="95">
        <v>0</v>
      </c>
      <c r="F261" s="95">
        <v>0</v>
      </c>
      <c r="G261" s="95">
        <v>0</v>
      </c>
      <c r="H261" s="95">
        <v>0</v>
      </c>
      <c r="I261" s="95">
        <v>0</v>
      </c>
      <c r="J261" s="95">
        <v>0</v>
      </c>
      <c r="K261" s="95">
        <v>0</v>
      </c>
      <c r="L261" s="95">
        <v>0</v>
      </c>
      <c r="M261" s="95">
        <v>0</v>
      </c>
      <c r="N261" s="95">
        <v>0</v>
      </c>
      <c r="O261" s="95">
        <v>0</v>
      </c>
      <c r="P261" s="95">
        <v>0</v>
      </c>
      <c r="Q261" s="95">
        <v>0</v>
      </c>
      <c r="R261" s="95">
        <v>0</v>
      </c>
      <c r="S261" s="95">
        <v>0</v>
      </c>
      <c r="T261" s="95">
        <v>0</v>
      </c>
      <c r="U261" s="95">
        <v>0</v>
      </c>
      <c r="V261" s="95">
        <v>0</v>
      </c>
      <c r="W261" s="95">
        <v>0</v>
      </c>
      <c r="X261" s="95">
        <v>0</v>
      </c>
      <c r="Y261" s="95">
        <v>0</v>
      </c>
      <c r="Z261" s="95">
        <v>0</v>
      </c>
      <c r="AA261" s="95">
        <v>0</v>
      </c>
      <c r="AB261" s="95">
        <v>0</v>
      </c>
      <c r="AC261" s="95">
        <v>0</v>
      </c>
      <c r="AD261" s="95">
        <v>0</v>
      </c>
      <c r="AE261" s="95">
        <v>0</v>
      </c>
      <c r="AF261" s="95">
        <f t="shared" si="22"/>
        <v>0</v>
      </c>
      <c r="AG261" s="95">
        <f t="shared" si="23"/>
        <v>0</v>
      </c>
      <c r="AH261" s="95">
        <f t="shared" si="24"/>
        <v>0</v>
      </c>
      <c r="AI261" s="95">
        <f t="shared" si="25"/>
        <v>0</v>
      </c>
      <c r="AJ261" s="95">
        <f t="shared" si="26"/>
        <v>0</v>
      </c>
      <c r="AK261" s="95">
        <f t="shared" si="27"/>
        <v>0</v>
      </c>
      <c r="AL261" s="95">
        <f t="shared" si="28"/>
        <v>0</v>
      </c>
      <c r="AM261" s="33"/>
      <c r="AN261" s="66"/>
    </row>
    <row r="262" spans="1:40" s="18" customFormat="1" ht="31.5" x14ac:dyDescent="0.25">
      <c r="A262" s="39" t="s">
        <v>553</v>
      </c>
      <c r="B262" s="70" t="s">
        <v>261</v>
      </c>
      <c r="C262" s="71" t="s">
        <v>216</v>
      </c>
      <c r="D262" s="95">
        <v>0</v>
      </c>
      <c r="E262" s="95">
        <v>0</v>
      </c>
      <c r="F262" s="95">
        <v>0</v>
      </c>
      <c r="G262" s="95">
        <v>0</v>
      </c>
      <c r="H262" s="95">
        <v>0</v>
      </c>
      <c r="I262" s="95">
        <v>0</v>
      </c>
      <c r="J262" s="95">
        <v>0</v>
      </c>
      <c r="K262" s="95">
        <v>0</v>
      </c>
      <c r="L262" s="95">
        <v>0</v>
      </c>
      <c r="M262" s="95">
        <v>0</v>
      </c>
      <c r="N262" s="95">
        <v>0</v>
      </c>
      <c r="O262" s="95">
        <v>0</v>
      </c>
      <c r="P262" s="95">
        <v>0</v>
      </c>
      <c r="Q262" s="95">
        <v>0</v>
      </c>
      <c r="R262" s="95">
        <v>0</v>
      </c>
      <c r="S262" s="95">
        <v>0</v>
      </c>
      <c r="T262" s="95">
        <v>0</v>
      </c>
      <c r="U262" s="95">
        <v>0</v>
      </c>
      <c r="V262" s="95">
        <v>0</v>
      </c>
      <c r="W262" s="95">
        <v>0</v>
      </c>
      <c r="X262" s="95">
        <v>0</v>
      </c>
      <c r="Y262" s="95">
        <v>0</v>
      </c>
      <c r="Z262" s="95">
        <v>0</v>
      </c>
      <c r="AA262" s="95">
        <v>0</v>
      </c>
      <c r="AB262" s="95">
        <v>0</v>
      </c>
      <c r="AC262" s="95">
        <v>0</v>
      </c>
      <c r="AD262" s="95">
        <v>0</v>
      </c>
      <c r="AE262" s="95">
        <v>0</v>
      </c>
      <c r="AF262" s="95">
        <f t="shared" si="22"/>
        <v>0</v>
      </c>
      <c r="AG262" s="95">
        <f t="shared" si="23"/>
        <v>0</v>
      </c>
      <c r="AH262" s="95">
        <f t="shared" si="24"/>
        <v>0</v>
      </c>
      <c r="AI262" s="95">
        <f t="shared" si="25"/>
        <v>0</v>
      </c>
      <c r="AJ262" s="95">
        <f t="shared" si="26"/>
        <v>0</v>
      </c>
      <c r="AK262" s="95">
        <f t="shared" si="27"/>
        <v>0</v>
      </c>
      <c r="AL262" s="95">
        <f t="shared" si="28"/>
        <v>0</v>
      </c>
      <c r="AM262" s="33"/>
      <c r="AN262" s="66"/>
    </row>
    <row r="263" spans="1:40" s="18" customFormat="1" ht="47.25" x14ac:dyDescent="0.25">
      <c r="A263" s="39" t="s">
        <v>554</v>
      </c>
      <c r="B263" s="70" t="s">
        <v>263</v>
      </c>
      <c r="C263" s="71" t="s">
        <v>216</v>
      </c>
      <c r="D263" s="95">
        <v>0</v>
      </c>
      <c r="E263" s="95">
        <v>0</v>
      </c>
      <c r="F263" s="95">
        <v>0</v>
      </c>
      <c r="G263" s="95">
        <v>0</v>
      </c>
      <c r="H263" s="95">
        <v>0</v>
      </c>
      <c r="I263" s="95">
        <v>0</v>
      </c>
      <c r="J263" s="95">
        <v>0</v>
      </c>
      <c r="K263" s="95">
        <v>0</v>
      </c>
      <c r="L263" s="95">
        <v>0</v>
      </c>
      <c r="M263" s="95">
        <v>0</v>
      </c>
      <c r="N263" s="95">
        <v>0</v>
      </c>
      <c r="O263" s="95">
        <v>0</v>
      </c>
      <c r="P263" s="95">
        <v>0</v>
      </c>
      <c r="Q263" s="95">
        <v>0</v>
      </c>
      <c r="R263" s="95">
        <v>0</v>
      </c>
      <c r="S263" s="95">
        <v>0</v>
      </c>
      <c r="T263" s="95">
        <v>0</v>
      </c>
      <c r="U263" s="95">
        <v>0</v>
      </c>
      <c r="V263" s="95">
        <v>0</v>
      </c>
      <c r="W263" s="95">
        <v>0</v>
      </c>
      <c r="X263" s="95">
        <v>0</v>
      </c>
      <c r="Y263" s="95">
        <v>0</v>
      </c>
      <c r="Z263" s="95">
        <v>0</v>
      </c>
      <c r="AA263" s="95">
        <v>0</v>
      </c>
      <c r="AB263" s="95">
        <v>0</v>
      </c>
      <c r="AC263" s="95">
        <v>0</v>
      </c>
      <c r="AD263" s="95">
        <v>0</v>
      </c>
      <c r="AE263" s="95">
        <v>0</v>
      </c>
      <c r="AF263" s="95">
        <f t="shared" si="22"/>
        <v>0</v>
      </c>
      <c r="AG263" s="95">
        <f t="shared" si="23"/>
        <v>0</v>
      </c>
      <c r="AH263" s="95">
        <f t="shared" si="24"/>
        <v>0</v>
      </c>
      <c r="AI263" s="95">
        <f t="shared" si="25"/>
        <v>0</v>
      </c>
      <c r="AJ263" s="95">
        <f t="shared" si="26"/>
        <v>0</v>
      </c>
      <c r="AK263" s="95">
        <f t="shared" si="27"/>
        <v>0</v>
      </c>
      <c r="AL263" s="95">
        <f t="shared" si="28"/>
        <v>0</v>
      </c>
      <c r="AM263" s="33"/>
      <c r="AN263" s="66"/>
    </row>
    <row r="264" spans="1:40" s="18" customFormat="1" ht="47.25" x14ac:dyDescent="0.25">
      <c r="A264" s="39" t="s">
        <v>555</v>
      </c>
      <c r="B264" s="70" t="s">
        <v>265</v>
      </c>
      <c r="C264" s="71" t="s">
        <v>216</v>
      </c>
      <c r="D264" s="95">
        <v>0</v>
      </c>
      <c r="E264" s="95">
        <v>0</v>
      </c>
      <c r="F264" s="95">
        <v>0</v>
      </c>
      <c r="G264" s="95">
        <v>0</v>
      </c>
      <c r="H264" s="95">
        <v>0</v>
      </c>
      <c r="I264" s="95">
        <v>0</v>
      </c>
      <c r="J264" s="95">
        <v>0</v>
      </c>
      <c r="K264" s="95">
        <v>0</v>
      </c>
      <c r="L264" s="95">
        <v>0</v>
      </c>
      <c r="M264" s="95">
        <v>0</v>
      </c>
      <c r="N264" s="95">
        <v>0</v>
      </c>
      <c r="O264" s="95">
        <v>0</v>
      </c>
      <c r="P264" s="95">
        <v>0</v>
      </c>
      <c r="Q264" s="95">
        <v>0</v>
      </c>
      <c r="R264" s="95">
        <v>0</v>
      </c>
      <c r="S264" s="95">
        <v>0</v>
      </c>
      <c r="T264" s="95">
        <v>0</v>
      </c>
      <c r="U264" s="95">
        <v>0</v>
      </c>
      <c r="V264" s="95">
        <v>0</v>
      </c>
      <c r="W264" s="95">
        <v>0</v>
      </c>
      <c r="X264" s="95">
        <v>0</v>
      </c>
      <c r="Y264" s="95">
        <v>0</v>
      </c>
      <c r="Z264" s="95">
        <v>0</v>
      </c>
      <c r="AA264" s="95">
        <v>0</v>
      </c>
      <c r="AB264" s="95">
        <v>0</v>
      </c>
      <c r="AC264" s="95">
        <v>0</v>
      </c>
      <c r="AD264" s="95">
        <v>0</v>
      </c>
      <c r="AE264" s="95">
        <v>0</v>
      </c>
      <c r="AF264" s="95">
        <f t="shared" si="22"/>
        <v>0</v>
      </c>
      <c r="AG264" s="95">
        <f t="shared" si="23"/>
        <v>0</v>
      </c>
      <c r="AH264" s="95">
        <f t="shared" si="24"/>
        <v>0</v>
      </c>
      <c r="AI264" s="95">
        <f t="shared" si="25"/>
        <v>0</v>
      </c>
      <c r="AJ264" s="95">
        <f t="shared" si="26"/>
        <v>0</v>
      </c>
      <c r="AK264" s="95">
        <f t="shared" si="27"/>
        <v>0</v>
      </c>
      <c r="AL264" s="95">
        <f t="shared" si="28"/>
        <v>0</v>
      </c>
      <c r="AM264" s="33"/>
      <c r="AN264" s="66"/>
    </row>
    <row r="265" spans="1:40" s="18" customFormat="1" ht="47.25" x14ac:dyDescent="0.25">
      <c r="A265" s="39" t="s">
        <v>556</v>
      </c>
      <c r="B265" s="70" t="s">
        <v>267</v>
      </c>
      <c r="C265" s="71" t="s">
        <v>216</v>
      </c>
      <c r="D265" s="95">
        <v>0</v>
      </c>
      <c r="E265" s="95">
        <v>0</v>
      </c>
      <c r="F265" s="95">
        <v>0</v>
      </c>
      <c r="G265" s="95">
        <v>0</v>
      </c>
      <c r="H265" s="95">
        <v>0</v>
      </c>
      <c r="I265" s="95">
        <v>0</v>
      </c>
      <c r="J265" s="95">
        <v>0</v>
      </c>
      <c r="K265" s="95">
        <v>0</v>
      </c>
      <c r="L265" s="95">
        <v>0</v>
      </c>
      <c r="M265" s="95">
        <v>0</v>
      </c>
      <c r="N265" s="95">
        <v>0</v>
      </c>
      <c r="O265" s="95">
        <v>0</v>
      </c>
      <c r="P265" s="95">
        <v>0</v>
      </c>
      <c r="Q265" s="95">
        <v>0</v>
      </c>
      <c r="R265" s="95">
        <v>0</v>
      </c>
      <c r="S265" s="95">
        <v>0</v>
      </c>
      <c r="T265" s="95">
        <v>0</v>
      </c>
      <c r="U265" s="95">
        <v>0</v>
      </c>
      <c r="V265" s="95">
        <v>0</v>
      </c>
      <c r="W265" s="95">
        <v>0</v>
      </c>
      <c r="X265" s="95">
        <v>0</v>
      </c>
      <c r="Y265" s="95">
        <v>0</v>
      </c>
      <c r="Z265" s="95">
        <v>0</v>
      </c>
      <c r="AA265" s="95">
        <v>0</v>
      </c>
      <c r="AB265" s="95">
        <v>0</v>
      </c>
      <c r="AC265" s="95">
        <v>0</v>
      </c>
      <c r="AD265" s="95">
        <v>0</v>
      </c>
      <c r="AE265" s="95">
        <v>0</v>
      </c>
      <c r="AF265" s="95">
        <f t="shared" si="22"/>
        <v>0</v>
      </c>
      <c r="AG265" s="95">
        <f t="shared" si="23"/>
        <v>0</v>
      </c>
      <c r="AH265" s="95">
        <f t="shared" si="24"/>
        <v>0</v>
      </c>
      <c r="AI265" s="95">
        <f t="shared" si="25"/>
        <v>0</v>
      </c>
      <c r="AJ265" s="95">
        <f t="shared" si="26"/>
        <v>0</v>
      </c>
      <c r="AK265" s="95">
        <f t="shared" si="27"/>
        <v>0</v>
      </c>
      <c r="AL265" s="95">
        <f t="shared" si="28"/>
        <v>0</v>
      </c>
      <c r="AM265" s="33"/>
      <c r="AN265" s="66"/>
    </row>
    <row r="266" spans="1:40" s="18" customFormat="1" ht="31.5" x14ac:dyDescent="0.25">
      <c r="A266" s="39" t="s">
        <v>557</v>
      </c>
      <c r="B266" s="70" t="s">
        <v>268</v>
      </c>
      <c r="C266" s="71" t="s">
        <v>216</v>
      </c>
      <c r="D266" s="95">
        <v>0</v>
      </c>
      <c r="E266" s="95">
        <v>0</v>
      </c>
      <c r="F266" s="95">
        <v>0</v>
      </c>
      <c r="G266" s="95">
        <v>0</v>
      </c>
      <c r="H266" s="95">
        <v>0</v>
      </c>
      <c r="I266" s="95">
        <v>0</v>
      </c>
      <c r="J266" s="95">
        <v>0</v>
      </c>
      <c r="K266" s="95">
        <v>0</v>
      </c>
      <c r="L266" s="95">
        <v>0</v>
      </c>
      <c r="M266" s="95">
        <v>0</v>
      </c>
      <c r="N266" s="95">
        <v>0</v>
      </c>
      <c r="O266" s="95">
        <v>0</v>
      </c>
      <c r="P266" s="95">
        <v>0</v>
      </c>
      <c r="Q266" s="95">
        <v>0</v>
      </c>
      <c r="R266" s="95">
        <v>0</v>
      </c>
      <c r="S266" s="95">
        <v>0</v>
      </c>
      <c r="T266" s="95">
        <v>0</v>
      </c>
      <c r="U266" s="95">
        <v>0</v>
      </c>
      <c r="V266" s="95">
        <v>0</v>
      </c>
      <c r="W266" s="95">
        <v>0</v>
      </c>
      <c r="X266" s="95">
        <v>0</v>
      </c>
      <c r="Y266" s="95">
        <v>0</v>
      </c>
      <c r="Z266" s="95">
        <v>0</v>
      </c>
      <c r="AA266" s="95">
        <v>0</v>
      </c>
      <c r="AB266" s="95">
        <v>0</v>
      </c>
      <c r="AC266" s="95">
        <v>0</v>
      </c>
      <c r="AD266" s="95">
        <v>0</v>
      </c>
      <c r="AE266" s="95">
        <v>0</v>
      </c>
      <c r="AF266" s="95">
        <f t="shared" si="22"/>
        <v>0</v>
      </c>
      <c r="AG266" s="95">
        <f t="shared" si="23"/>
        <v>0</v>
      </c>
      <c r="AH266" s="95">
        <f t="shared" si="24"/>
        <v>0</v>
      </c>
      <c r="AI266" s="95">
        <f t="shared" si="25"/>
        <v>0</v>
      </c>
      <c r="AJ266" s="95">
        <f t="shared" si="26"/>
        <v>0</v>
      </c>
      <c r="AK266" s="95">
        <f t="shared" si="27"/>
        <v>0</v>
      </c>
      <c r="AL266" s="95">
        <f t="shared" si="28"/>
        <v>0</v>
      </c>
      <c r="AM266" s="33"/>
      <c r="AN266" s="66"/>
    </row>
    <row r="267" spans="1:40" s="18" customFormat="1" ht="47.25" x14ac:dyDescent="0.25">
      <c r="A267" s="39" t="s">
        <v>558</v>
      </c>
      <c r="B267" s="70" t="s">
        <v>270</v>
      </c>
      <c r="C267" s="71" t="s">
        <v>216</v>
      </c>
      <c r="D267" s="95">
        <v>0</v>
      </c>
      <c r="E267" s="95">
        <v>0</v>
      </c>
      <c r="F267" s="95">
        <v>0</v>
      </c>
      <c r="G267" s="95">
        <v>0</v>
      </c>
      <c r="H267" s="95">
        <v>0</v>
      </c>
      <c r="I267" s="95">
        <v>0</v>
      </c>
      <c r="J267" s="95">
        <v>0</v>
      </c>
      <c r="K267" s="95">
        <v>0</v>
      </c>
      <c r="L267" s="95">
        <v>0</v>
      </c>
      <c r="M267" s="95">
        <v>0</v>
      </c>
      <c r="N267" s="95">
        <v>0</v>
      </c>
      <c r="O267" s="95">
        <v>0</v>
      </c>
      <c r="P267" s="95">
        <v>0</v>
      </c>
      <c r="Q267" s="95">
        <v>0</v>
      </c>
      <c r="R267" s="95">
        <v>0</v>
      </c>
      <c r="S267" s="95">
        <v>0</v>
      </c>
      <c r="T267" s="95">
        <v>0</v>
      </c>
      <c r="U267" s="95">
        <v>0</v>
      </c>
      <c r="V267" s="95">
        <v>0</v>
      </c>
      <c r="W267" s="95">
        <v>0</v>
      </c>
      <c r="X267" s="95">
        <v>0</v>
      </c>
      <c r="Y267" s="95">
        <v>0</v>
      </c>
      <c r="Z267" s="95">
        <v>0</v>
      </c>
      <c r="AA267" s="95">
        <v>0</v>
      </c>
      <c r="AB267" s="95">
        <v>0</v>
      </c>
      <c r="AC267" s="95">
        <v>0</v>
      </c>
      <c r="AD267" s="95">
        <v>0</v>
      </c>
      <c r="AE267" s="95">
        <v>0</v>
      </c>
      <c r="AF267" s="95">
        <f t="shared" si="22"/>
        <v>0</v>
      </c>
      <c r="AG267" s="95">
        <f t="shared" si="23"/>
        <v>0</v>
      </c>
      <c r="AH267" s="95">
        <f t="shared" si="24"/>
        <v>0</v>
      </c>
      <c r="AI267" s="95">
        <f t="shared" si="25"/>
        <v>0</v>
      </c>
      <c r="AJ267" s="95">
        <f t="shared" si="26"/>
        <v>0</v>
      </c>
      <c r="AK267" s="95">
        <f t="shared" si="27"/>
        <v>0</v>
      </c>
      <c r="AL267" s="95">
        <f t="shared" si="28"/>
        <v>0</v>
      </c>
      <c r="AM267" s="33"/>
      <c r="AN267" s="66"/>
    </row>
    <row r="268" spans="1:40" s="18" customFormat="1" ht="31.5" x14ac:dyDescent="0.25">
      <c r="A268" s="39" t="s">
        <v>559</v>
      </c>
      <c r="B268" s="70" t="s">
        <v>272</v>
      </c>
      <c r="C268" s="71" t="s">
        <v>216</v>
      </c>
      <c r="D268" s="95">
        <v>0</v>
      </c>
      <c r="E268" s="95">
        <v>0</v>
      </c>
      <c r="F268" s="95">
        <v>0</v>
      </c>
      <c r="G268" s="95">
        <v>0</v>
      </c>
      <c r="H268" s="95">
        <v>0</v>
      </c>
      <c r="I268" s="95">
        <v>0</v>
      </c>
      <c r="J268" s="95">
        <v>0</v>
      </c>
      <c r="K268" s="95">
        <v>0</v>
      </c>
      <c r="L268" s="95">
        <v>0</v>
      </c>
      <c r="M268" s="95">
        <v>0</v>
      </c>
      <c r="N268" s="95">
        <v>0</v>
      </c>
      <c r="O268" s="95">
        <v>0</v>
      </c>
      <c r="P268" s="95">
        <v>0</v>
      </c>
      <c r="Q268" s="95">
        <v>0</v>
      </c>
      <c r="R268" s="95">
        <v>0</v>
      </c>
      <c r="S268" s="95">
        <v>0</v>
      </c>
      <c r="T268" s="95">
        <v>0</v>
      </c>
      <c r="U268" s="95">
        <v>0</v>
      </c>
      <c r="V268" s="95">
        <v>0</v>
      </c>
      <c r="W268" s="95">
        <v>0</v>
      </c>
      <c r="X268" s="95">
        <v>0</v>
      </c>
      <c r="Y268" s="95">
        <v>0</v>
      </c>
      <c r="Z268" s="95">
        <v>0</v>
      </c>
      <c r="AA268" s="95">
        <v>0</v>
      </c>
      <c r="AB268" s="95">
        <v>0</v>
      </c>
      <c r="AC268" s="95">
        <v>0</v>
      </c>
      <c r="AD268" s="95">
        <v>0</v>
      </c>
      <c r="AE268" s="95">
        <v>0</v>
      </c>
      <c r="AF268" s="95">
        <f t="shared" si="22"/>
        <v>0</v>
      </c>
      <c r="AG268" s="95">
        <f t="shared" si="23"/>
        <v>0</v>
      </c>
      <c r="AH268" s="95">
        <f t="shared" si="24"/>
        <v>0</v>
      </c>
      <c r="AI268" s="95">
        <f t="shared" si="25"/>
        <v>0</v>
      </c>
      <c r="AJ268" s="95">
        <f t="shared" si="26"/>
        <v>0</v>
      </c>
      <c r="AK268" s="95">
        <f t="shared" si="27"/>
        <v>0</v>
      </c>
      <c r="AL268" s="95">
        <f t="shared" si="28"/>
        <v>0</v>
      </c>
      <c r="AM268" s="33"/>
      <c r="AN268" s="66"/>
    </row>
    <row r="269" spans="1:40" s="18" customFormat="1" ht="31.5" x14ac:dyDescent="0.25">
      <c r="A269" s="39" t="s">
        <v>560</v>
      </c>
      <c r="B269" s="70" t="s">
        <v>274</v>
      </c>
      <c r="C269" s="71" t="s">
        <v>216</v>
      </c>
      <c r="D269" s="95">
        <v>0</v>
      </c>
      <c r="E269" s="95">
        <v>0</v>
      </c>
      <c r="F269" s="95">
        <v>0</v>
      </c>
      <c r="G269" s="95">
        <v>0</v>
      </c>
      <c r="H269" s="95">
        <v>0</v>
      </c>
      <c r="I269" s="95">
        <v>0</v>
      </c>
      <c r="J269" s="95">
        <v>0</v>
      </c>
      <c r="K269" s="95">
        <v>0</v>
      </c>
      <c r="L269" s="95">
        <v>0</v>
      </c>
      <c r="M269" s="95">
        <v>0</v>
      </c>
      <c r="N269" s="95">
        <v>0</v>
      </c>
      <c r="O269" s="95">
        <v>0</v>
      </c>
      <c r="P269" s="95">
        <v>0</v>
      </c>
      <c r="Q269" s="95">
        <v>0</v>
      </c>
      <c r="R269" s="95">
        <v>0</v>
      </c>
      <c r="S269" s="95">
        <v>0</v>
      </c>
      <c r="T269" s="95">
        <v>0</v>
      </c>
      <c r="U269" s="95">
        <v>0</v>
      </c>
      <c r="V269" s="95">
        <v>0</v>
      </c>
      <c r="W269" s="95">
        <v>0</v>
      </c>
      <c r="X269" s="95">
        <v>0</v>
      </c>
      <c r="Y269" s="95">
        <v>0</v>
      </c>
      <c r="Z269" s="95">
        <v>0</v>
      </c>
      <c r="AA269" s="95">
        <v>0</v>
      </c>
      <c r="AB269" s="95">
        <v>0</v>
      </c>
      <c r="AC269" s="95">
        <v>0</v>
      </c>
      <c r="AD269" s="95">
        <v>0</v>
      </c>
      <c r="AE269" s="95">
        <v>0</v>
      </c>
      <c r="AF269" s="95">
        <f t="shared" si="22"/>
        <v>0</v>
      </c>
      <c r="AG269" s="95">
        <f t="shared" si="23"/>
        <v>0</v>
      </c>
      <c r="AH269" s="95">
        <f t="shared" si="24"/>
        <v>0</v>
      </c>
      <c r="AI269" s="95">
        <f t="shared" si="25"/>
        <v>0</v>
      </c>
      <c r="AJ269" s="95">
        <f t="shared" si="26"/>
        <v>0</v>
      </c>
      <c r="AK269" s="95">
        <f t="shared" si="27"/>
        <v>0</v>
      </c>
      <c r="AL269" s="95">
        <f t="shared" si="28"/>
        <v>0</v>
      </c>
      <c r="AM269" s="33"/>
      <c r="AN269" s="66"/>
    </row>
    <row r="270" spans="1:40" s="18" customFormat="1" ht="31.5" x14ac:dyDescent="0.25">
      <c r="A270" s="39" t="s">
        <v>561</v>
      </c>
      <c r="B270" s="70" t="s">
        <v>276</v>
      </c>
      <c r="C270" s="71" t="s">
        <v>216</v>
      </c>
      <c r="D270" s="95">
        <v>0</v>
      </c>
      <c r="E270" s="95">
        <v>0</v>
      </c>
      <c r="F270" s="95">
        <v>0</v>
      </c>
      <c r="G270" s="95">
        <v>0</v>
      </c>
      <c r="H270" s="95">
        <v>0</v>
      </c>
      <c r="I270" s="95">
        <v>0</v>
      </c>
      <c r="J270" s="95">
        <v>0</v>
      </c>
      <c r="K270" s="95">
        <v>0</v>
      </c>
      <c r="L270" s="95">
        <v>0</v>
      </c>
      <c r="M270" s="95">
        <v>0</v>
      </c>
      <c r="N270" s="95">
        <v>0</v>
      </c>
      <c r="O270" s="95">
        <v>0</v>
      </c>
      <c r="P270" s="95">
        <v>0</v>
      </c>
      <c r="Q270" s="95">
        <v>0</v>
      </c>
      <c r="R270" s="95">
        <v>0</v>
      </c>
      <c r="S270" s="95">
        <v>0</v>
      </c>
      <c r="T270" s="95">
        <v>0</v>
      </c>
      <c r="U270" s="95">
        <v>0</v>
      </c>
      <c r="V270" s="95">
        <v>0</v>
      </c>
      <c r="W270" s="95">
        <v>0</v>
      </c>
      <c r="X270" s="95">
        <v>0</v>
      </c>
      <c r="Y270" s="95">
        <v>0</v>
      </c>
      <c r="Z270" s="95">
        <v>0</v>
      </c>
      <c r="AA270" s="95">
        <v>0</v>
      </c>
      <c r="AB270" s="95">
        <v>0</v>
      </c>
      <c r="AC270" s="95">
        <v>0</v>
      </c>
      <c r="AD270" s="95">
        <v>0</v>
      </c>
      <c r="AE270" s="95">
        <v>0</v>
      </c>
      <c r="AF270" s="95">
        <f t="shared" si="22"/>
        <v>0</v>
      </c>
      <c r="AG270" s="95">
        <f t="shared" si="23"/>
        <v>0</v>
      </c>
      <c r="AH270" s="95">
        <f t="shared" si="24"/>
        <v>0</v>
      </c>
      <c r="AI270" s="95">
        <f t="shared" si="25"/>
        <v>0</v>
      </c>
      <c r="AJ270" s="95">
        <f t="shared" si="26"/>
        <v>0</v>
      </c>
      <c r="AK270" s="95">
        <f t="shared" si="27"/>
        <v>0</v>
      </c>
      <c r="AL270" s="95">
        <f t="shared" si="28"/>
        <v>0</v>
      </c>
      <c r="AM270" s="33"/>
      <c r="AN270" s="66"/>
    </row>
    <row r="271" spans="1:40" s="18" customFormat="1" ht="78.75" x14ac:dyDescent="0.25">
      <c r="A271" s="39" t="s">
        <v>561</v>
      </c>
      <c r="B271" s="70" t="s">
        <v>277</v>
      </c>
      <c r="C271" s="71" t="s">
        <v>216</v>
      </c>
      <c r="D271" s="95">
        <v>0</v>
      </c>
      <c r="E271" s="95">
        <v>0</v>
      </c>
      <c r="F271" s="95">
        <v>0</v>
      </c>
      <c r="G271" s="95">
        <v>0</v>
      </c>
      <c r="H271" s="95">
        <v>0</v>
      </c>
      <c r="I271" s="95">
        <v>0</v>
      </c>
      <c r="J271" s="95">
        <v>0</v>
      </c>
      <c r="K271" s="95">
        <v>0</v>
      </c>
      <c r="L271" s="95">
        <v>0</v>
      </c>
      <c r="M271" s="95">
        <v>0</v>
      </c>
      <c r="N271" s="95">
        <v>0</v>
      </c>
      <c r="O271" s="95">
        <v>0</v>
      </c>
      <c r="P271" s="95">
        <v>0</v>
      </c>
      <c r="Q271" s="95">
        <v>0</v>
      </c>
      <c r="R271" s="95">
        <v>0</v>
      </c>
      <c r="S271" s="95">
        <v>0</v>
      </c>
      <c r="T271" s="95">
        <v>0</v>
      </c>
      <c r="U271" s="95">
        <v>0</v>
      </c>
      <c r="V271" s="95">
        <v>0</v>
      </c>
      <c r="W271" s="95">
        <v>0</v>
      </c>
      <c r="X271" s="95">
        <v>0</v>
      </c>
      <c r="Y271" s="95">
        <v>0</v>
      </c>
      <c r="Z271" s="95">
        <v>0</v>
      </c>
      <c r="AA271" s="95">
        <v>0</v>
      </c>
      <c r="AB271" s="95">
        <v>0</v>
      </c>
      <c r="AC271" s="95">
        <v>0</v>
      </c>
      <c r="AD271" s="95">
        <v>0</v>
      </c>
      <c r="AE271" s="95">
        <v>0</v>
      </c>
      <c r="AF271" s="95">
        <f t="shared" si="22"/>
        <v>0</v>
      </c>
      <c r="AG271" s="95">
        <f t="shared" si="23"/>
        <v>0</v>
      </c>
      <c r="AH271" s="95">
        <f t="shared" si="24"/>
        <v>0</v>
      </c>
      <c r="AI271" s="95">
        <f t="shared" si="25"/>
        <v>0</v>
      </c>
      <c r="AJ271" s="95">
        <f t="shared" si="26"/>
        <v>0</v>
      </c>
      <c r="AK271" s="95">
        <f t="shared" si="27"/>
        <v>0</v>
      </c>
      <c r="AL271" s="95">
        <f t="shared" si="28"/>
        <v>0</v>
      </c>
      <c r="AM271" s="33"/>
      <c r="AN271" s="66"/>
    </row>
    <row r="272" spans="1:40" s="18" customFormat="1" ht="63" x14ac:dyDescent="0.25">
      <c r="A272" s="39" t="s">
        <v>561</v>
      </c>
      <c r="B272" s="70" t="s">
        <v>278</v>
      </c>
      <c r="C272" s="71" t="s">
        <v>216</v>
      </c>
      <c r="D272" s="95">
        <v>0</v>
      </c>
      <c r="E272" s="95">
        <v>0</v>
      </c>
      <c r="F272" s="95">
        <v>0</v>
      </c>
      <c r="G272" s="95">
        <v>0</v>
      </c>
      <c r="H272" s="95">
        <v>0</v>
      </c>
      <c r="I272" s="95">
        <v>0</v>
      </c>
      <c r="J272" s="95">
        <v>0</v>
      </c>
      <c r="K272" s="95">
        <v>0</v>
      </c>
      <c r="L272" s="95">
        <v>0</v>
      </c>
      <c r="M272" s="95">
        <v>0</v>
      </c>
      <c r="N272" s="95">
        <v>0</v>
      </c>
      <c r="O272" s="95">
        <v>0</v>
      </c>
      <c r="P272" s="95">
        <v>0</v>
      </c>
      <c r="Q272" s="95">
        <v>0</v>
      </c>
      <c r="R272" s="95">
        <v>0</v>
      </c>
      <c r="S272" s="95">
        <v>0</v>
      </c>
      <c r="T272" s="95">
        <v>0</v>
      </c>
      <c r="U272" s="95">
        <v>0</v>
      </c>
      <c r="V272" s="95">
        <v>0</v>
      </c>
      <c r="W272" s="95">
        <v>0</v>
      </c>
      <c r="X272" s="95">
        <v>0</v>
      </c>
      <c r="Y272" s="95">
        <v>0</v>
      </c>
      <c r="Z272" s="95">
        <v>0</v>
      </c>
      <c r="AA272" s="95">
        <v>0</v>
      </c>
      <c r="AB272" s="95">
        <v>0</v>
      </c>
      <c r="AC272" s="95">
        <v>0</v>
      </c>
      <c r="AD272" s="95">
        <v>0</v>
      </c>
      <c r="AE272" s="95">
        <v>0</v>
      </c>
      <c r="AF272" s="95">
        <f t="shared" si="22"/>
        <v>0</v>
      </c>
      <c r="AG272" s="95">
        <f t="shared" si="23"/>
        <v>0</v>
      </c>
      <c r="AH272" s="95">
        <f t="shared" si="24"/>
        <v>0</v>
      </c>
      <c r="AI272" s="95">
        <f t="shared" si="25"/>
        <v>0</v>
      </c>
      <c r="AJ272" s="95">
        <f t="shared" si="26"/>
        <v>0</v>
      </c>
      <c r="AK272" s="95">
        <f t="shared" si="27"/>
        <v>0</v>
      </c>
      <c r="AL272" s="95">
        <f t="shared" si="28"/>
        <v>0</v>
      </c>
      <c r="AM272" s="33"/>
      <c r="AN272" s="66"/>
    </row>
    <row r="273" spans="1:40" s="18" customFormat="1" ht="78.75" x14ac:dyDescent="0.25">
      <c r="A273" s="39" t="s">
        <v>561</v>
      </c>
      <c r="B273" s="70" t="s">
        <v>279</v>
      </c>
      <c r="C273" s="71" t="s">
        <v>216</v>
      </c>
      <c r="D273" s="95">
        <v>0</v>
      </c>
      <c r="E273" s="95">
        <v>0</v>
      </c>
      <c r="F273" s="95">
        <v>0</v>
      </c>
      <c r="G273" s="95">
        <v>0</v>
      </c>
      <c r="H273" s="95">
        <v>0</v>
      </c>
      <c r="I273" s="95">
        <v>0</v>
      </c>
      <c r="J273" s="95">
        <v>0</v>
      </c>
      <c r="K273" s="95">
        <v>0</v>
      </c>
      <c r="L273" s="95">
        <v>0</v>
      </c>
      <c r="M273" s="95">
        <v>0</v>
      </c>
      <c r="N273" s="95">
        <v>0</v>
      </c>
      <c r="O273" s="95">
        <v>0</v>
      </c>
      <c r="P273" s="95">
        <v>0</v>
      </c>
      <c r="Q273" s="95">
        <v>0</v>
      </c>
      <c r="R273" s="95">
        <v>0</v>
      </c>
      <c r="S273" s="95">
        <v>0</v>
      </c>
      <c r="T273" s="95">
        <v>0</v>
      </c>
      <c r="U273" s="95">
        <v>0</v>
      </c>
      <c r="V273" s="95">
        <v>0</v>
      </c>
      <c r="W273" s="95">
        <v>0</v>
      </c>
      <c r="X273" s="95">
        <v>0</v>
      </c>
      <c r="Y273" s="95">
        <v>0</v>
      </c>
      <c r="Z273" s="95">
        <v>0</v>
      </c>
      <c r="AA273" s="95">
        <v>0</v>
      </c>
      <c r="AB273" s="95">
        <v>0</v>
      </c>
      <c r="AC273" s="95">
        <v>0</v>
      </c>
      <c r="AD273" s="95">
        <v>0</v>
      </c>
      <c r="AE273" s="95">
        <v>0</v>
      </c>
      <c r="AF273" s="95">
        <f t="shared" ref="AF273:AF336" si="29">Y273</f>
        <v>0</v>
      </c>
      <c r="AG273" s="95">
        <f t="shared" ref="AG273:AG336" si="30">Z273</f>
        <v>0</v>
      </c>
      <c r="AH273" s="95">
        <f t="shared" ref="AH273:AH336" si="31">AA273</f>
        <v>0</v>
      </c>
      <c r="AI273" s="95">
        <f t="shared" ref="AI273:AI336" si="32">AB273</f>
        <v>0</v>
      </c>
      <c r="AJ273" s="95">
        <f t="shared" ref="AJ273:AJ336" si="33">AC273</f>
        <v>0</v>
      </c>
      <c r="AK273" s="95">
        <f t="shared" ref="AK273:AK336" si="34">AD273</f>
        <v>0</v>
      </c>
      <c r="AL273" s="95">
        <f t="shared" ref="AL273:AL336" si="35">AE273</f>
        <v>0</v>
      </c>
      <c r="AM273" s="33"/>
      <c r="AN273" s="66"/>
    </row>
    <row r="274" spans="1:40" s="18" customFormat="1" ht="31.5" x14ac:dyDescent="0.25">
      <c r="A274" s="39" t="s">
        <v>562</v>
      </c>
      <c r="B274" s="70" t="s">
        <v>276</v>
      </c>
      <c r="C274" s="71" t="s">
        <v>216</v>
      </c>
      <c r="D274" s="95">
        <v>0</v>
      </c>
      <c r="E274" s="95">
        <v>0</v>
      </c>
      <c r="F274" s="95">
        <v>0</v>
      </c>
      <c r="G274" s="95">
        <v>0</v>
      </c>
      <c r="H274" s="95">
        <v>0</v>
      </c>
      <c r="I274" s="95">
        <v>0</v>
      </c>
      <c r="J274" s="95">
        <v>0</v>
      </c>
      <c r="K274" s="95">
        <v>0</v>
      </c>
      <c r="L274" s="95">
        <v>0</v>
      </c>
      <c r="M274" s="95">
        <v>0</v>
      </c>
      <c r="N274" s="95">
        <v>0</v>
      </c>
      <c r="O274" s="95">
        <v>0</v>
      </c>
      <c r="P274" s="95">
        <v>0</v>
      </c>
      <c r="Q274" s="95">
        <v>0</v>
      </c>
      <c r="R274" s="95">
        <v>0</v>
      </c>
      <c r="S274" s="95">
        <v>0</v>
      </c>
      <c r="T274" s="95">
        <v>0</v>
      </c>
      <c r="U274" s="95">
        <v>0</v>
      </c>
      <c r="V274" s="95">
        <v>0</v>
      </c>
      <c r="W274" s="95">
        <v>0</v>
      </c>
      <c r="X274" s="95">
        <v>0</v>
      </c>
      <c r="Y274" s="95">
        <v>0</v>
      </c>
      <c r="Z274" s="95">
        <v>0</v>
      </c>
      <c r="AA274" s="95">
        <v>0</v>
      </c>
      <c r="AB274" s="95">
        <v>0</v>
      </c>
      <c r="AC274" s="95">
        <v>0</v>
      </c>
      <c r="AD274" s="95">
        <v>0</v>
      </c>
      <c r="AE274" s="95">
        <v>0</v>
      </c>
      <c r="AF274" s="95">
        <f t="shared" si="29"/>
        <v>0</v>
      </c>
      <c r="AG274" s="95">
        <f t="shared" si="30"/>
        <v>0</v>
      </c>
      <c r="AH274" s="95">
        <f t="shared" si="31"/>
        <v>0</v>
      </c>
      <c r="AI274" s="95">
        <f t="shared" si="32"/>
        <v>0</v>
      </c>
      <c r="AJ274" s="95">
        <f t="shared" si="33"/>
        <v>0</v>
      </c>
      <c r="AK274" s="95">
        <f t="shared" si="34"/>
        <v>0</v>
      </c>
      <c r="AL274" s="95">
        <f t="shared" si="35"/>
        <v>0</v>
      </c>
      <c r="AM274" s="33"/>
      <c r="AN274" s="66"/>
    </row>
    <row r="275" spans="1:40" s="18" customFormat="1" ht="78.75" x14ac:dyDescent="0.25">
      <c r="A275" s="39" t="s">
        <v>562</v>
      </c>
      <c r="B275" s="70" t="s">
        <v>277</v>
      </c>
      <c r="C275" s="71" t="s">
        <v>216</v>
      </c>
      <c r="D275" s="95">
        <v>0</v>
      </c>
      <c r="E275" s="95">
        <v>0</v>
      </c>
      <c r="F275" s="95">
        <v>0</v>
      </c>
      <c r="G275" s="95">
        <v>0</v>
      </c>
      <c r="H275" s="95">
        <v>0</v>
      </c>
      <c r="I275" s="95">
        <v>0</v>
      </c>
      <c r="J275" s="95">
        <v>0</v>
      </c>
      <c r="K275" s="95">
        <v>0</v>
      </c>
      <c r="L275" s="95">
        <v>0</v>
      </c>
      <c r="M275" s="95">
        <v>0</v>
      </c>
      <c r="N275" s="95">
        <v>0</v>
      </c>
      <c r="O275" s="95">
        <v>0</v>
      </c>
      <c r="P275" s="95">
        <v>0</v>
      </c>
      <c r="Q275" s="95">
        <v>0</v>
      </c>
      <c r="R275" s="95">
        <v>0</v>
      </c>
      <c r="S275" s="95">
        <v>0</v>
      </c>
      <c r="T275" s="95">
        <v>0</v>
      </c>
      <c r="U275" s="95">
        <v>0</v>
      </c>
      <c r="V275" s="95">
        <v>0</v>
      </c>
      <c r="W275" s="95">
        <v>0</v>
      </c>
      <c r="X275" s="95">
        <v>0</v>
      </c>
      <c r="Y275" s="95">
        <v>0</v>
      </c>
      <c r="Z275" s="95">
        <v>0</v>
      </c>
      <c r="AA275" s="95">
        <v>0</v>
      </c>
      <c r="AB275" s="95">
        <v>0</v>
      </c>
      <c r="AC275" s="95">
        <v>0</v>
      </c>
      <c r="AD275" s="95">
        <v>0</v>
      </c>
      <c r="AE275" s="95">
        <v>0</v>
      </c>
      <c r="AF275" s="95">
        <f t="shared" si="29"/>
        <v>0</v>
      </c>
      <c r="AG275" s="95">
        <f t="shared" si="30"/>
        <v>0</v>
      </c>
      <c r="AH275" s="95">
        <f t="shared" si="31"/>
        <v>0</v>
      </c>
      <c r="AI275" s="95">
        <f t="shared" si="32"/>
        <v>0</v>
      </c>
      <c r="AJ275" s="95">
        <f t="shared" si="33"/>
        <v>0</v>
      </c>
      <c r="AK275" s="95">
        <f t="shared" si="34"/>
        <v>0</v>
      </c>
      <c r="AL275" s="95">
        <f t="shared" si="35"/>
        <v>0</v>
      </c>
      <c r="AM275" s="33"/>
      <c r="AN275" s="66"/>
    </row>
    <row r="276" spans="1:40" s="18" customFormat="1" ht="63" x14ac:dyDescent="0.25">
      <c r="A276" s="39" t="s">
        <v>562</v>
      </c>
      <c r="B276" s="70" t="s">
        <v>278</v>
      </c>
      <c r="C276" s="71" t="s">
        <v>216</v>
      </c>
      <c r="D276" s="95">
        <v>0</v>
      </c>
      <c r="E276" s="95">
        <v>0</v>
      </c>
      <c r="F276" s="95">
        <v>0</v>
      </c>
      <c r="G276" s="95">
        <v>0</v>
      </c>
      <c r="H276" s="95">
        <v>0</v>
      </c>
      <c r="I276" s="95">
        <v>0</v>
      </c>
      <c r="J276" s="95">
        <v>0</v>
      </c>
      <c r="K276" s="95">
        <v>0</v>
      </c>
      <c r="L276" s="95">
        <v>0</v>
      </c>
      <c r="M276" s="95">
        <v>0</v>
      </c>
      <c r="N276" s="95">
        <v>0</v>
      </c>
      <c r="O276" s="95">
        <v>0</v>
      </c>
      <c r="P276" s="95">
        <v>0</v>
      </c>
      <c r="Q276" s="95">
        <v>0</v>
      </c>
      <c r="R276" s="95">
        <v>0</v>
      </c>
      <c r="S276" s="95">
        <v>0</v>
      </c>
      <c r="T276" s="95">
        <v>0</v>
      </c>
      <c r="U276" s="95">
        <v>0</v>
      </c>
      <c r="V276" s="95">
        <v>0</v>
      </c>
      <c r="W276" s="95">
        <v>0</v>
      </c>
      <c r="X276" s="95">
        <v>0</v>
      </c>
      <c r="Y276" s="95">
        <v>0</v>
      </c>
      <c r="Z276" s="95">
        <v>0</v>
      </c>
      <c r="AA276" s="95">
        <v>0</v>
      </c>
      <c r="AB276" s="95">
        <v>0</v>
      </c>
      <c r="AC276" s="95">
        <v>0</v>
      </c>
      <c r="AD276" s="95">
        <v>0</v>
      </c>
      <c r="AE276" s="95">
        <v>0</v>
      </c>
      <c r="AF276" s="95">
        <f t="shared" si="29"/>
        <v>0</v>
      </c>
      <c r="AG276" s="95">
        <f t="shared" si="30"/>
        <v>0</v>
      </c>
      <c r="AH276" s="95">
        <f t="shared" si="31"/>
        <v>0</v>
      </c>
      <c r="AI276" s="95">
        <f t="shared" si="32"/>
        <v>0</v>
      </c>
      <c r="AJ276" s="95">
        <f t="shared" si="33"/>
        <v>0</v>
      </c>
      <c r="AK276" s="95">
        <f t="shared" si="34"/>
        <v>0</v>
      </c>
      <c r="AL276" s="95">
        <f t="shared" si="35"/>
        <v>0</v>
      </c>
      <c r="AM276" s="33"/>
      <c r="AN276" s="66"/>
    </row>
    <row r="277" spans="1:40" s="18" customFormat="1" ht="78.75" x14ac:dyDescent="0.25">
      <c r="A277" s="39" t="s">
        <v>562</v>
      </c>
      <c r="B277" s="70" t="s">
        <v>279</v>
      </c>
      <c r="C277" s="71" t="s">
        <v>216</v>
      </c>
      <c r="D277" s="95">
        <v>0</v>
      </c>
      <c r="E277" s="95">
        <v>0</v>
      </c>
      <c r="F277" s="95">
        <v>0</v>
      </c>
      <c r="G277" s="95">
        <v>0</v>
      </c>
      <c r="H277" s="95">
        <v>0</v>
      </c>
      <c r="I277" s="95">
        <v>0</v>
      </c>
      <c r="J277" s="95">
        <v>0</v>
      </c>
      <c r="K277" s="95">
        <v>0</v>
      </c>
      <c r="L277" s="95">
        <v>0</v>
      </c>
      <c r="M277" s="95">
        <v>0</v>
      </c>
      <c r="N277" s="95">
        <v>0</v>
      </c>
      <c r="O277" s="95">
        <v>0</v>
      </c>
      <c r="P277" s="95">
        <v>0</v>
      </c>
      <c r="Q277" s="95">
        <v>0</v>
      </c>
      <c r="R277" s="95">
        <v>0</v>
      </c>
      <c r="S277" s="95">
        <v>0</v>
      </c>
      <c r="T277" s="95">
        <v>0</v>
      </c>
      <c r="U277" s="95">
        <v>0</v>
      </c>
      <c r="V277" s="95">
        <v>0</v>
      </c>
      <c r="W277" s="95">
        <v>0</v>
      </c>
      <c r="X277" s="95">
        <v>0</v>
      </c>
      <c r="Y277" s="95">
        <v>0</v>
      </c>
      <c r="Z277" s="95">
        <v>0</v>
      </c>
      <c r="AA277" s="95">
        <v>0</v>
      </c>
      <c r="AB277" s="95">
        <v>0</v>
      </c>
      <c r="AC277" s="95">
        <v>0</v>
      </c>
      <c r="AD277" s="95">
        <v>0</v>
      </c>
      <c r="AE277" s="95">
        <v>0</v>
      </c>
      <c r="AF277" s="95">
        <f t="shared" si="29"/>
        <v>0</v>
      </c>
      <c r="AG277" s="95">
        <f t="shared" si="30"/>
        <v>0</v>
      </c>
      <c r="AH277" s="95">
        <f t="shared" si="31"/>
        <v>0</v>
      </c>
      <c r="AI277" s="95">
        <f t="shared" si="32"/>
        <v>0</v>
      </c>
      <c r="AJ277" s="95">
        <f t="shared" si="33"/>
        <v>0</v>
      </c>
      <c r="AK277" s="95">
        <f t="shared" si="34"/>
        <v>0</v>
      </c>
      <c r="AL277" s="95">
        <f t="shared" si="35"/>
        <v>0</v>
      </c>
      <c r="AM277" s="33"/>
      <c r="AN277" s="66"/>
    </row>
    <row r="278" spans="1:40" s="18" customFormat="1" ht="63" x14ac:dyDescent="0.25">
      <c r="A278" s="39" t="s">
        <v>563</v>
      </c>
      <c r="B278" s="70" t="s">
        <v>282</v>
      </c>
      <c r="C278" s="71" t="s">
        <v>216</v>
      </c>
      <c r="D278" s="95">
        <v>0</v>
      </c>
      <c r="E278" s="95">
        <v>0</v>
      </c>
      <c r="F278" s="95">
        <v>0</v>
      </c>
      <c r="G278" s="95">
        <v>0</v>
      </c>
      <c r="H278" s="95">
        <v>0</v>
      </c>
      <c r="I278" s="95">
        <v>0</v>
      </c>
      <c r="J278" s="95">
        <v>0</v>
      </c>
      <c r="K278" s="95">
        <v>0</v>
      </c>
      <c r="L278" s="95">
        <v>0</v>
      </c>
      <c r="M278" s="95">
        <v>0</v>
      </c>
      <c r="N278" s="95">
        <v>0</v>
      </c>
      <c r="O278" s="95">
        <v>0</v>
      </c>
      <c r="P278" s="95">
        <v>0</v>
      </c>
      <c r="Q278" s="95">
        <v>0</v>
      </c>
      <c r="R278" s="95">
        <v>0</v>
      </c>
      <c r="S278" s="95">
        <v>0</v>
      </c>
      <c r="T278" s="95">
        <v>0</v>
      </c>
      <c r="U278" s="95">
        <v>0</v>
      </c>
      <c r="V278" s="95">
        <v>0</v>
      </c>
      <c r="W278" s="95">
        <v>0</v>
      </c>
      <c r="X278" s="95">
        <v>0</v>
      </c>
      <c r="Y278" s="95">
        <v>0</v>
      </c>
      <c r="Z278" s="95">
        <v>0</v>
      </c>
      <c r="AA278" s="95">
        <v>0</v>
      </c>
      <c r="AB278" s="95">
        <v>0</v>
      </c>
      <c r="AC278" s="95">
        <v>0</v>
      </c>
      <c r="AD278" s="95">
        <v>0</v>
      </c>
      <c r="AE278" s="95">
        <v>0</v>
      </c>
      <c r="AF278" s="95">
        <f t="shared" si="29"/>
        <v>0</v>
      </c>
      <c r="AG278" s="95">
        <f t="shared" si="30"/>
        <v>0</v>
      </c>
      <c r="AH278" s="95">
        <f t="shared" si="31"/>
        <v>0</v>
      </c>
      <c r="AI278" s="95">
        <f t="shared" si="32"/>
        <v>0</v>
      </c>
      <c r="AJ278" s="95">
        <f t="shared" si="33"/>
        <v>0</v>
      </c>
      <c r="AK278" s="95">
        <f t="shared" si="34"/>
        <v>0</v>
      </c>
      <c r="AL278" s="95">
        <f t="shared" si="35"/>
        <v>0</v>
      </c>
      <c r="AM278" s="33"/>
      <c r="AN278" s="66"/>
    </row>
    <row r="279" spans="1:40" s="18" customFormat="1" ht="47.25" x14ac:dyDescent="0.25">
      <c r="A279" s="39" t="s">
        <v>564</v>
      </c>
      <c r="B279" s="70" t="s">
        <v>284</v>
      </c>
      <c r="C279" s="71" t="s">
        <v>216</v>
      </c>
      <c r="D279" s="95">
        <v>0</v>
      </c>
      <c r="E279" s="95">
        <v>0</v>
      </c>
      <c r="F279" s="95">
        <v>0</v>
      </c>
      <c r="G279" s="95">
        <v>0</v>
      </c>
      <c r="H279" s="95">
        <v>0</v>
      </c>
      <c r="I279" s="95">
        <v>0</v>
      </c>
      <c r="J279" s="95">
        <v>0</v>
      </c>
      <c r="K279" s="95">
        <v>0</v>
      </c>
      <c r="L279" s="95">
        <v>0</v>
      </c>
      <c r="M279" s="95">
        <v>0</v>
      </c>
      <c r="N279" s="95">
        <v>0</v>
      </c>
      <c r="O279" s="95">
        <v>0</v>
      </c>
      <c r="P279" s="95">
        <v>0</v>
      </c>
      <c r="Q279" s="95">
        <v>0</v>
      </c>
      <c r="R279" s="95">
        <v>0</v>
      </c>
      <c r="S279" s="95">
        <v>0</v>
      </c>
      <c r="T279" s="95">
        <v>0</v>
      </c>
      <c r="U279" s="95">
        <v>0</v>
      </c>
      <c r="V279" s="95">
        <v>0</v>
      </c>
      <c r="W279" s="95">
        <v>0</v>
      </c>
      <c r="X279" s="95">
        <v>0</v>
      </c>
      <c r="Y279" s="95">
        <v>0</v>
      </c>
      <c r="Z279" s="95">
        <v>0</v>
      </c>
      <c r="AA279" s="95">
        <v>0</v>
      </c>
      <c r="AB279" s="95">
        <v>0</v>
      </c>
      <c r="AC279" s="95">
        <v>0</v>
      </c>
      <c r="AD279" s="95">
        <v>0</v>
      </c>
      <c r="AE279" s="95">
        <v>0</v>
      </c>
      <c r="AF279" s="95">
        <f t="shared" si="29"/>
        <v>0</v>
      </c>
      <c r="AG279" s="95">
        <f t="shared" si="30"/>
        <v>0</v>
      </c>
      <c r="AH279" s="95">
        <f t="shared" si="31"/>
        <v>0</v>
      </c>
      <c r="AI279" s="95">
        <f t="shared" si="32"/>
        <v>0</v>
      </c>
      <c r="AJ279" s="95">
        <f t="shared" si="33"/>
        <v>0</v>
      </c>
      <c r="AK279" s="95">
        <f t="shared" si="34"/>
        <v>0</v>
      </c>
      <c r="AL279" s="95">
        <f t="shared" si="35"/>
        <v>0</v>
      </c>
      <c r="AM279" s="33"/>
      <c r="AN279" s="66"/>
    </row>
    <row r="280" spans="1:40" s="18" customFormat="1" ht="63" x14ac:dyDescent="0.25">
      <c r="A280" s="39" t="s">
        <v>565</v>
      </c>
      <c r="B280" s="70" t="s">
        <v>286</v>
      </c>
      <c r="C280" s="71" t="s">
        <v>216</v>
      </c>
      <c r="D280" s="95">
        <v>0</v>
      </c>
      <c r="E280" s="95">
        <v>0</v>
      </c>
      <c r="F280" s="95">
        <v>0</v>
      </c>
      <c r="G280" s="95">
        <v>0</v>
      </c>
      <c r="H280" s="95">
        <v>0</v>
      </c>
      <c r="I280" s="95">
        <v>0</v>
      </c>
      <c r="J280" s="95">
        <v>0</v>
      </c>
      <c r="K280" s="95">
        <v>0</v>
      </c>
      <c r="L280" s="95">
        <v>0</v>
      </c>
      <c r="M280" s="95">
        <v>0</v>
      </c>
      <c r="N280" s="95">
        <v>0</v>
      </c>
      <c r="O280" s="95">
        <v>0</v>
      </c>
      <c r="P280" s="95">
        <v>0</v>
      </c>
      <c r="Q280" s="95">
        <v>0</v>
      </c>
      <c r="R280" s="95">
        <v>0</v>
      </c>
      <c r="S280" s="95">
        <v>0</v>
      </c>
      <c r="T280" s="95">
        <v>0</v>
      </c>
      <c r="U280" s="95">
        <v>0</v>
      </c>
      <c r="V280" s="95">
        <v>0</v>
      </c>
      <c r="W280" s="95">
        <v>0</v>
      </c>
      <c r="X280" s="95">
        <v>0</v>
      </c>
      <c r="Y280" s="95">
        <v>0</v>
      </c>
      <c r="Z280" s="95">
        <v>0</v>
      </c>
      <c r="AA280" s="95">
        <v>0</v>
      </c>
      <c r="AB280" s="95">
        <v>0</v>
      </c>
      <c r="AC280" s="95">
        <v>0</v>
      </c>
      <c r="AD280" s="95">
        <v>0</v>
      </c>
      <c r="AE280" s="95">
        <v>0</v>
      </c>
      <c r="AF280" s="95">
        <f t="shared" si="29"/>
        <v>0</v>
      </c>
      <c r="AG280" s="95">
        <f t="shared" si="30"/>
        <v>0</v>
      </c>
      <c r="AH280" s="95">
        <f t="shared" si="31"/>
        <v>0</v>
      </c>
      <c r="AI280" s="95">
        <f t="shared" si="32"/>
        <v>0</v>
      </c>
      <c r="AJ280" s="95">
        <f t="shared" si="33"/>
        <v>0</v>
      </c>
      <c r="AK280" s="95">
        <f t="shared" si="34"/>
        <v>0</v>
      </c>
      <c r="AL280" s="95">
        <f t="shared" si="35"/>
        <v>0</v>
      </c>
      <c r="AM280" s="33"/>
      <c r="AN280" s="66"/>
    </row>
    <row r="281" spans="1:40" s="18" customFormat="1" ht="31.5" x14ac:dyDescent="0.25">
      <c r="A281" s="39" t="s">
        <v>566</v>
      </c>
      <c r="B281" s="70" t="s">
        <v>287</v>
      </c>
      <c r="C281" s="71" t="s">
        <v>216</v>
      </c>
      <c r="D281" s="95">
        <v>0</v>
      </c>
      <c r="E281" s="95">
        <v>0</v>
      </c>
      <c r="F281" s="95">
        <v>0</v>
      </c>
      <c r="G281" s="95">
        <v>0</v>
      </c>
      <c r="H281" s="95">
        <v>0</v>
      </c>
      <c r="I281" s="95">
        <v>0</v>
      </c>
      <c r="J281" s="95">
        <v>0</v>
      </c>
      <c r="K281" s="95">
        <v>0</v>
      </c>
      <c r="L281" s="95">
        <v>0</v>
      </c>
      <c r="M281" s="95">
        <v>0</v>
      </c>
      <c r="N281" s="95">
        <v>0</v>
      </c>
      <c r="O281" s="95">
        <v>0</v>
      </c>
      <c r="P281" s="95">
        <v>0</v>
      </c>
      <c r="Q281" s="95">
        <v>0</v>
      </c>
      <c r="R281" s="95">
        <v>0</v>
      </c>
      <c r="S281" s="95">
        <v>0</v>
      </c>
      <c r="T281" s="95">
        <v>0</v>
      </c>
      <c r="U281" s="95">
        <v>0</v>
      </c>
      <c r="V281" s="95">
        <v>0</v>
      </c>
      <c r="W281" s="95">
        <v>0</v>
      </c>
      <c r="X281" s="95">
        <v>0</v>
      </c>
      <c r="Y281" s="95">
        <v>0</v>
      </c>
      <c r="Z281" s="95">
        <v>0</v>
      </c>
      <c r="AA281" s="95">
        <v>0</v>
      </c>
      <c r="AB281" s="95">
        <v>0</v>
      </c>
      <c r="AC281" s="95">
        <v>0</v>
      </c>
      <c r="AD281" s="95">
        <v>0</v>
      </c>
      <c r="AE281" s="95">
        <v>0</v>
      </c>
      <c r="AF281" s="95">
        <f t="shared" si="29"/>
        <v>0</v>
      </c>
      <c r="AG281" s="95">
        <f t="shared" si="30"/>
        <v>0</v>
      </c>
      <c r="AH281" s="95">
        <f t="shared" si="31"/>
        <v>0</v>
      </c>
      <c r="AI281" s="95">
        <f t="shared" si="32"/>
        <v>0</v>
      </c>
      <c r="AJ281" s="95">
        <f t="shared" si="33"/>
        <v>0</v>
      </c>
      <c r="AK281" s="95">
        <f t="shared" si="34"/>
        <v>0</v>
      </c>
      <c r="AL281" s="95">
        <f t="shared" si="35"/>
        <v>0</v>
      </c>
      <c r="AM281" s="33"/>
      <c r="AN281" s="66"/>
    </row>
    <row r="282" spans="1:40" s="18" customFormat="1" ht="47.25" x14ac:dyDescent="0.25">
      <c r="A282" s="39" t="s">
        <v>567</v>
      </c>
      <c r="B282" s="70" t="s">
        <v>289</v>
      </c>
      <c r="C282" s="71" t="s">
        <v>216</v>
      </c>
      <c r="D282" s="95">
        <v>0</v>
      </c>
      <c r="E282" s="95">
        <v>0</v>
      </c>
      <c r="F282" s="95">
        <v>0</v>
      </c>
      <c r="G282" s="95">
        <v>0</v>
      </c>
      <c r="H282" s="95">
        <v>0</v>
      </c>
      <c r="I282" s="95">
        <v>0</v>
      </c>
      <c r="J282" s="95">
        <v>0</v>
      </c>
      <c r="K282" s="95">
        <v>0</v>
      </c>
      <c r="L282" s="95">
        <v>0</v>
      </c>
      <c r="M282" s="95">
        <v>0</v>
      </c>
      <c r="N282" s="95">
        <v>0</v>
      </c>
      <c r="O282" s="95">
        <v>0</v>
      </c>
      <c r="P282" s="95">
        <v>0</v>
      </c>
      <c r="Q282" s="95">
        <v>0</v>
      </c>
      <c r="R282" s="95">
        <v>0</v>
      </c>
      <c r="S282" s="95">
        <v>0</v>
      </c>
      <c r="T282" s="95">
        <v>0</v>
      </c>
      <c r="U282" s="95">
        <v>0</v>
      </c>
      <c r="V282" s="95">
        <v>0</v>
      </c>
      <c r="W282" s="95">
        <v>0</v>
      </c>
      <c r="X282" s="95">
        <v>0</v>
      </c>
      <c r="Y282" s="95">
        <v>0</v>
      </c>
      <c r="Z282" s="95">
        <v>0</v>
      </c>
      <c r="AA282" s="95">
        <v>0</v>
      </c>
      <c r="AB282" s="95">
        <v>0</v>
      </c>
      <c r="AC282" s="95">
        <v>0</v>
      </c>
      <c r="AD282" s="95">
        <v>0</v>
      </c>
      <c r="AE282" s="95">
        <v>0</v>
      </c>
      <c r="AF282" s="95">
        <f t="shared" si="29"/>
        <v>0</v>
      </c>
      <c r="AG282" s="95">
        <f t="shared" si="30"/>
        <v>0</v>
      </c>
      <c r="AH282" s="95">
        <f t="shared" si="31"/>
        <v>0</v>
      </c>
      <c r="AI282" s="95">
        <f t="shared" si="32"/>
        <v>0</v>
      </c>
      <c r="AJ282" s="95">
        <f t="shared" si="33"/>
        <v>0</v>
      </c>
      <c r="AK282" s="95">
        <f t="shared" si="34"/>
        <v>0</v>
      </c>
      <c r="AL282" s="95">
        <f t="shared" si="35"/>
        <v>0</v>
      </c>
      <c r="AM282" s="33"/>
      <c r="AN282" s="66"/>
    </row>
    <row r="283" spans="1:40" s="18" customFormat="1" ht="31.5" x14ac:dyDescent="0.25">
      <c r="A283" s="39" t="s">
        <v>568</v>
      </c>
      <c r="B283" s="70" t="s">
        <v>291</v>
      </c>
      <c r="C283" s="71" t="s">
        <v>216</v>
      </c>
      <c r="D283" s="95">
        <v>0</v>
      </c>
      <c r="E283" s="95">
        <v>0</v>
      </c>
      <c r="F283" s="95">
        <v>0</v>
      </c>
      <c r="G283" s="95">
        <v>0</v>
      </c>
      <c r="H283" s="95">
        <v>0</v>
      </c>
      <c r="I283" s="95">
        <v>0</v>
      </c>
      <c r="J283" s="95">
        <v>0</v>
      </c>
      <c r="K283" s="95">
        <v>0</v>
      </c>
      <c r="L283" s="95">
        <v>0</v>
      </c>
      <c r="M283" s="95">
        <v>0</v>
      </c>
      <c r="N283" s="95">
        <v>0</v>
      </c>
      <c r="O283" s="95">
        <v>0</v>
      </c>
      <c r="P283" s="95">
        <v>0</v>
      </c>
      <c r="Q283" s="95">
        <v>0</v>
      </c>
      <c r="R283" s="95">
        <v>0</v>
      </c>
      <c r="S283" s="95">
        <v>0</v>
      </c>
      <c r="T283" s="95">
        <v>0</v>
      </c>
      <c r="U283" s="95">
        <v>0</v>
      </c>
      <c r="V283" s="95">
        <v>0</v>
      </c>
      <c r="W283" s="95">
        <v>0</v>
      </c>
      <c r="X283" s="95">
        <v>0</v>
      </c>
      <c r="Y283" s="95">
        <v>0</v>
      </c>
      <c r="Z283" s="95">
        <v>0</v>
      </c>
      <c r="AA283" s="95">
        <v>0</v>
      </c>
      <c r="AB283" s="95">
        <v>0</v>
      </c>
      <c r="AC283" s="95">
        <v>0</v>
      </c>
      <c r="AD283" s="95">
        <v>0</v>
      </c>
      <c r="AE283" s="95">
        <v>0</v>
      </c>
      <c r="AF283" s="95">
        <f t="shared" si="29"/>
        <v>0</v>
      </c>
      <c r="AG283" s="95">
        <f t="shared" si="30"/>
        <v>0</v>
      </c>
      <c r="AH283" s="95">
        <f t="shared" si="31"/>
        <v>0</v>
      </c>
      <c r="AI283" s="95">
        <f t="shared" si="32"/>
        <v>0</v>
      </c>
      <c r="AJ283" s="95">
        <f t="shared" si="33"/>
        <v>0</v>
      </c>
      <c r="AK283" s="95">
        <f t="shared" si="34"/>
        <v>0</v>
      </c>
      <c r="AL283" s="95">
        <f t="shared" si="35"/>
        <v>0</v>
      </c>
      <c r="AM283" s="33"/>
      <c r="AN283" s="66"/>
    </row>
    <row r="284" spans="1:40" s="18" customFormat="1" ht="47.25" x14ac:dyDescent="0.25">
      <c r="A284" s="39" t="s">
        <v>569</v>
      </c>
      <c r="B284" s="70" t="s">
        <v>293</v>
      </c>
      <c r="C284" s="71" t="s">
        <v>216</v>
      </c>
      <c r="D284" s="95">
        <v>0</v>
      </c>
      <c r="E284" s="95">
        <v>0</v>
      </c>
      <c r="F284" s="95">
        <v>0</v>
      </c>
      <c r="G284" s="95">
        <v>0</v>
      </c>
      <c r="H284" s="95">
        <v>0</v>
      </c>
      <c r="I284" s="95">
        <v>0</v>
      </c>
      <c r="J284" s="95">
        <v>0</v>
      </c>
      <c r="K284" s="95">
        <v>0</v>
      </c>
      <c r="L284" s="95">
        <v>0</v>
      </c>
      <c r="M284" s="95">
        <v>0</v>
      </c>
      <c r="N284" s="95">
        <v>0</v>
      </c>
      <c r="O284" s="95">
        <v>0</v>
      </c>
      <c r="P284" s="95">
        <v>0</v>
      </c>
      <c r="Q284" s="95">
        <v>0</v>
      </c>
      <c r="R284" s="95">
        <v>0</v>
      </c>
      <c r="S284" s="95">
        <v>0</v>
      </c>
      <c r="T284" s="95">
        <v>0</v>
      </c>
      <c r="U284" s="95">
        <v>0</v>
      </c>
      <c r="V284" s="95">
        <v>0</v>
      </c>
      <c r="W284" s="95">
        <v>0</v>
      </c>
      <c r="X284" s="95">
        <v>0</v>
      </c>
      <c r="Y284" s="95">
        <v>0</v>
      </c>
      <c r="Z284" s="95">
        <v>0</v>
      </c>
      <c r="AA284" s="95">
        <v>0</v>
      </c>
      <c r="AB284" s="95">
        <v>0</v>
      </c>
      <c r="AC284" s="95">
        <v>0</v>
      </c>
      <c r="AD284" s="95">
        <v>0</v>
      </c>
      <c r="AE284" s="95">
        <v>0</v>
      </c>
      <c r="AF284" s="95">
        <f t="shared" si="29"/>
        <v>0</v>
      </c>
      <c r="AG284" s="95">
        <f t="shared" si="30"/>
        <v>0</v>
      </c>
      <c r="AH284" s="95">
        <f t="shared" si="31"/>
        <v>0</v>
      </c>
      <c r="AI284" s="95">
        <f t="shared" si="32"/>
        <v>0</v>
      </c>
      <c r="AJ284" s="95">
        <f t="shared" si="33"/>
        <v>0</v>
      </c>
      <c r="AK284" s="95">
        <f t="shared" si="34"/>
        <v>0</v>
      </c>
      <c r="AL284" s="95">
        <f t="shared" si="35"/>
        <v>0</v>
      </c>
      <c r="AM284" s="33"/>
      <c r="AN284" s="66"/>
    </row>
    <row r="285" spans="1:40" s="18" customFormat="1" ht="47.25" x14ac:dyDescent="0.25">
      <c r="A285" s="99" t="s">
        <v>569</v>
      </c>
      <c r="B285" s="81" t="s">
        <v>570</v>
      </c>
      <c r="C285" s="100" t="s">
        <v>571</v>
      </c>
      <c r="D285" s="104">
        <v>0</v>
      </c>
      <c r="E285" s="104">
        <v>0</v>
      </c>
      <c r="F285" s="104">
        <v>0</v>
      </c>
      <c r="G285" s="104">
        <v>0</v>
      </c>
      <c r="H285" s="104">
        <v>0</v>
      </c>
      <c r="I285" s="104">
        <v>0</v>
      </c>
      <c r="J285" s="104">
        <v>0</v>
      </c>
      <c r="K285" s="104">
        <v>0</v>
      </c>
      <c r="L285" s="104">
        <v>0</v>
      </c>
      <c r="M285" s="104">
        <v>0</v>
      </c>
      <c r="N285" s="104">
        <v>0</v>
      </c>
      <c r="O285" s="104">
        <v>0</v>
      </c>
      <c r="P285" s="104">
        <v>0</v>
      </c>
      <c r="Q285" s="104">
        <v>0</v>
      </c>
      <c r="R285" s="104">
        <v>0</v>
      </c>
      <c r="S285" s="104">
        <v>0</v>
      </c>
      <c r="T285" s="104">
        <v>0</v>
      </c>
      <c r="U285" s="104">
        <v>0</v>
      </c>
      <c r="V285" s="104">
        <v>0</v>
      </c>
      <c r="W285" s="104">
        <v>0</v>
      </c>
      <c r="X285" s="104">
        <v>0</v>
      </c>
      <c r="Y285" s="104"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95">
        <f t="shared" si="29"/>
        <v>0</v>
      </c>
      <c r="AG285" s="95">
        <f t="shared" si="30"/>
        <v>0</v>
      </c>
      <c r="AH285" s="95">
        <f t="shared" si="31"/>
        <v>0</v>
      </c>
      <c r="AI285" s="95">
        <f t="shared" si="32"/>
        <v>0</v>
      </c>
      <c r="AJ285" s="95">
        <f t="shared" si="33"/>
        <v>0</v>
      </c>
      <c r="AK285" s="95">
        <f t="shared" si="34"/>
        <v>0</v>
      </c>
      <c r="AL285" s="95">
        <f t="shared" si="35"/>
        <v>0</v>
      </c>
      <c r="AM285" s="33"/>
      <c r="AN285" s="66"/>
    </row>
    <row r="286" spans="1:40" s="18" customFormat="1" ht="47.25" x14ac:dyDescent="0.25">
      <c r="A286" s="39" t="s">
        <v>572</v>
      </c>
      <c r="B286" s="70" t="s">
        <v>295</v>
      </c>
      <c r="C286" s="71" t="s">
        <v>216</v>
      </c>
      <c r="D286" s="95">
        <v>0</v>
      </c>
      <c r="E286" s="95">
        <v>0</v>
      </c>
      <c r="F286" s="95">
        <v>0</v>
      </c>
      <c r="G286" s="95">
        <v>0</v>
      </c>
      <c r="H286" s="95">
        <v>0</v>
      </c>
      <c r="I286" s="95">
        <v>0</v>
      </c>
      <c r="J286" s="95">
        <v>0</v>
      </c>
      <c r="K286" s="95">
        <v>0</v>
      </c>
      <c r="L286" s="95">
        <v>0</v>
      </c>
      <c r="M286" s="95">
        <v>0</v>
      </c>
      <c r="N286" s="95">
        <v>0</v>
      </c>
      <c r="O286" s="95">
        <v>0</v>
      </c>
      <c r="P286" s="95">
        <v>0</v>
      </c>
      <c r="Q286" s="95">
        <v>0</v>
      </c>
      <c r="R286" s="95">
        <v>0</v>
      </c>
      <c r="S286" s="95">
        <v>0</v>
      </c>
      <c r="T286" s="95">
        <v>0</v>
      </c>
      <c r="U286" s="95">
        <v>0</v>
      </c>
      <c r="V286" s="95">
        <v>0</v>
      </c>
      <c r="W286" s="95">
        <v>0</v>
      </c>
      <c r="X286" s="95">
        <v>0</v>
      </c>
      <c r="Y286" s="95">
        <v>0</v>
      </c>
      <c r="Z286" s="95">
        <v>0</v>
      </c>
      <c r="AA286" s="95">
        <v>0</v>
      </c>
      <c r="AB286" s="95">
        <v>0</v>
      </c>
      <c r="AC286" s="95">
        <v>0</v>
      </c>
      <c r="AD286" s="95">
        <v>0</v>
      </c>
      <c r="AE286" s="95">
        <v>0</v>
      </c>
      <c r="AF286" s="95">
        <f t="shared" si="29"/>
        <v>0</v>
      </c>
      <c r="AG286" s="95">
        <f t="shared" si="30"/>
        <v>0</v>
      </c>
      <c r="AH286" s="95">
        <f t="shared" si="31"/>
        <v>0</v>
      </c>
      <c r="AI286" s="95">
        <f t="shared" si="32"/>
        <v>0</v>
      </c>
      <c r="AJ286" s="95">
        <f t="shared" si="33"/>
        <v>0</v>
      </c>
      <c r="AK286" s="95">
        <f t="shared" si="34"/>
        <v>0</v>
      </c>
      <c r="AL286" s="95">
        <f t="shared" si="35"/>
        <v>0</v>
      </c>
      <c r="AM286" s="33"/>
      <c r="AN286" s="66"/>
    </row>
    <row r="287" spans="1:40" s="18" customFormat="1" x14ac:dyDescent="0.25">
      <c r="A287" s="39" t="s">
        <v>573</v>
      </c>
      <c r="B287" s="70" t="s">
        <v>297</v>
      </c>
      <c r="C287" s="71" t="s">
        <v>216</v>
      </c>
      <c r="D287" s="95">
        <v>0</v>
      </c>
      <c r="E287" s="95">
        <v>0</v>
      </c>
      <c r="F287" s="95">
        <v>0</v>
      </c>
      <c r="G287" s="95">
        <v>0</v>
      </c>
      <c r="H287" s="95">
        <v>0</v>
      </c>
      <c r="I287" s="95">
        <v>0</v>
      </c>
      <c r="J287" s="95">
        <v>0</v>
      </c>
      <c r="K287" s="95">
        <v>0</v>
      </c>
      <c r="L287" s="95">
        <v>0</v>
      </c>
      <c r="M287" s="95">
        <v>0</v>
      </c>
      <c r="N287" s="95">
        <v>0</v>
      </c>
      <c r="O287" s="95">
        <v>0</v>
      </c>
      <c r="P287" s="95">
        <v>0</v>
      </c>
      <c r="Q287" s="95">
        <v>0</v>
      </c>
      <c r="R287" s="95">
        <v>0</v>
      </c>
      <c r="S287" s="95">
        <v>0</v>
      </c>
      <c r="T287" s="95">
        <v>0</v>
      </c>
      <c r="U287" s="95">
        <v>0</v>
      </c>
      <c r="V287" s="95">
        <v>0</v>
      </c>
      <c r="W287" s="95">
        <v>0</v>
      </c>
      <c r="X287" s="95">
        <v>0</v>
      </c>
      <c r="Y287" s="95">
        <v>0</v>
      </c>
      <c r="Z287" s="95">
        <v>0</v>
      </c>
      <c r="AA287" s="95">
        <v>0</v>
      </c>
      <c r="AB287" s="95">
        <v>0</v>
      </c>
      <c r="AC287" s="95">
        <v>0</v>
      </c>
      <c r="AD287" s="95">
        <v>0</v>
      </c>
      <c r="AE287" s="95">
        <v>0</v>
      </c>
      <c r="AF287" s="95">
        <f t="shared" si="29"/>
        <v>0</v>
      </c>
      <c r="AG287" s="95">
        <f t="shared" si="30"/>
        <v>0</v>
      </c>
      <c r="AH287" s="95">
        <f t="shared" si="31"/>
        <v>0</v>
      </c>
      <c r="AI287" s="95">
        <f t="shared" si="32"/>
        <v>0</v>
      </c>
      <c r="AJ287" s="95">
        <f t="shared" si="33"/>
        <v>0</v>
      </c>
      <c r="AK287" s="95">
        <f t="shared" si="34"/>
        <v>0</v>
      </c>
      <c r="AL287" s="95">
        <f t="shared" si="35"/>
        <v>0</v>
      </c>
      <c r="AM287" s="33"/>
      <c r="AN287" s="66"/>
    </row>
    <row r="288" spans="1:40" s="18" customFormat="1" ht="31.5" x14ac:dyDescent="0.25">
      <c r="A288" s="39" t="s">
        <v>574</v>
      </c>
      <c r="B288" s="70" t="s">
        <v>299</v>
      </c>
      <c r="C288" s="71" t="s">
        <v>216</v>
      </c>
      <c r="D288" s="95">
        <v>0</v>
      </c>
      <c r="E288" s="95">
        <v>0</v>
      </c>
      <c r="F288" s="95">
        <v>0</v>
      </c>
      <c r="G288" s="95">
        <v>0</v>
      </c>
      <c r="H288" s="95">
        <v>0</v>
      </c>
      <c r="I288" s="95">
        <v>0</v>
      </c>
      <c r="J288" s="95">
        <v>0</v>
      </c>
      <c r="K288" s="95">
        <v>0</v>
      </c>
      <c r="L288" s="95">
        <v>0</v>
      </c>
      <c r="M288" s="95">
        <v>0</v>
      </c>
      <c r="N288" s="95">
        <v>0</v>
      </c>
      <c r="O288" s="95">
        <v>0</v>
      </c>
      <c r="P288" s="95">
        <v>0</v>
      </c>
      <c r="Q288" s="95">
        <v>0</v>
      </c>
      <c r="R288" s="95">
        <v>0</v>
      </c>
      <c r="S288" s="95">
        <v>0</v>
      </c>
      <c r="T288" s="95">
        <v>0</v>
      </c>
      <c r="U288" s="95">
        <v>0</v>
      </c>
      <c r="V288" s="95">
        <v>0</v>
      </c>
      <c r="W288" s="95">
        <v>0</v>
      </c>
      <c r="X288" s="95">
        <v>0</v>
      </c>
      <c r="Y288" s="95">
        <v>0</v>
      </c>
      <c r="Z288" s="95">
        <v>0</v>
      </c>
      <c r="AA288" s="95">
        <v>0</v>
      </c>
      <c r="AB288" s="95">
        <v>0</v>
      </c>
      <c r="AC288" s="95">
        <v>0</v>
      </c>
      <c r="AD288" s="95">
        <v>0</v>
      </c>
      <c r="AE288" s="95">
        <v>0</v>
      </c>
      <c r="AF288" s="95">
        <f t="shared" si="29"/>
        <v>0</v>
      </c>
      <c r="AG288" s="95">
        <f t="shared" si="30"/>
        <v>0</v>
      </c>
      <c r="AH288" s="95">
        <f t="shared" si="31"/>
        <v>0</v>
      </c>
      <c r="AI288" s="95">
        <f t="shared" si="32"/>
        <v>0</v>
      </c>
      <c r="AJ288" s="95">
        <f t="shared" si="33"/>
        <v>0</v>
      </c>
      <c r="AK288" s="95">
        <f t="shared" si="34"/>
        <v>0</v>
      </c>
      <c r="AL288" s="95">
        <f t="shared" si="35"/>
        <v>0</v>
      </c>
      <c r="AM288" s="33"/>
      <c r="AN288" s="66"/>
    </row>
    <row r="289" spans="1:40" s="18" customFormat="1" ht="31.5" x14ac:dyDescent="0.25">
      <c r="A289" s="39" t="s">
        <v>575</v>
      </c>
      <c r="B289" s="70" t="s">
        <v>301</v>
      </c>
      <c r="C289" s="71" t="s">
        <v>216</v>
      </c>
      <c r="D289" s="95">
        <v>0</v>
      </c>
      <c r="E289" s="95">
        <v>0</v>
      </c>
      <c r="F289" s="95">
        <v>0</v>
      </c>
      <c r="G289" s="95">
        <v>0</v>
      </c>
      <c r="H289" s="95">
        <v>0</v>
      </c>
      <c r="I289" s="95">
        <v>0</v>
      </c>
      <c r="J289" s="95">
        <v>0</v>
      </c>
      <c r="K289" s="95">
        <v>0</v>
      </c>
      <c r="L289" s="95">
        <v>0</v>
      </c>
      <c r="M289" s="95">
        <v>0</v>
      </c>
      <c r="N289" s="95">
        <v>0</v>
      </c>
      <c r="O289" s="95">
        <v>0</v>
      </c>
      <c r="P289" s="95">
        <v>0</v>
      </c>
      <c r="Q289" s="95">
        <v>0</v>
      </c>
      <c r="R289" s="95">
        <v>0</v>
      </c>
      <c r="S289" s="95">
        <v>0</v>
      </c>
      <c r="T289" s="95">
        <v>0</v>
      </c>
      <c r="U289" s="95">
        <v>0</v>
      </c>
      <c r="V289" s="95">
        <v>0</v>
      </c>
      <c r="W289" s="95">
        <v>0</v>
      </c>
      <c r="X289" s="95">
        <v>0</v>
      </c>
      <c r="Y289" s="95">
        <v>0</v>
      </c>
      <c r="Z289" s="95">
        <v>0</v>
      </c>
      <c r="AA289" s="95">
        <v>0</v>
      </c>
      <c r="AB289" s="95">
        <v>0</v>
      </c>
      <c r="AC289" s="95">
        <v>0</v>
      </c>
      <c r="AD289" s="95">
        <v>0</v>
      </c>
      <c r="AE289" s="95">
        <v>0</v>
      </c>
      <c r="AF289" s="95">
        <f t="shared" si="29"/>
        <v>0</v>
      </c>
      <c r="AG289" s="95">
        <f t="shared" si="30"/>
        <v>0</v>
      </c>
      <c r="AH289" s="95">
        <f t="shared" si="31"/>
        <v>0</v>
      </c>
      <c r="AI289" s="95">
        <f t="shared" si="32"/>
        <v>0</v>
      </c>
      <c r="AJ289" s="95">
        <f t="shared" si="33"/>
        <v>0</v>
      </c>
      <c r="AK289" s="95">
        <f t="shared" si="34"/>
        <v>0</v>
      </c>
      <c r="AL289" s="95">
        <f t="shared" si="35"/>
        <v>0</v>
      </c>
      <c r="AM289" s="33"/>
      <c r="AN289" s="66"/>
    </row>
    <row r="290" spans="1:40" s="18" customFormat="1" ht="47.25" x14ac:dyDescent="0.25">
      <c r="A290" s="39" t="s">
        <v>576</v>
      </c>
      <c r="B290" s="70" t="s">
        <v>303</v>
      </c>
      <c r="C290" s="71" t="s">
        <v>216</v>
      </c>
      <c r="D290" s="95">
        <v>0</v>
      </c>
      <c r="E290" s="95">
        <v>0</v>
      </c>
      <c r="F290" s="95">
        <v>0</v>
      </c>
      <c r="G290" s="95">
        <v>0</v>
      </c>
      <c r="H290" s="95">
        <v>0</v>
      </c>
      <c r="I290" s="95">
        <v>0</v>
      </c>
      <c r="J290" s="95">
        <v>0</v>
      </c>
      <c r="K290" s="95">
        <v>0</v>
      </c>
      <c r="L290" s="95">
        <v>0</v>
      </c>
      <c r="M290" s="95">
        <v>0</v>
      </c>
      <c r="N290" s="95">
        <v>0</v>
      </c>
      <c r="O290" s="95">
        <v>0</v>
      </c>
      <c r="P290" s="95">
        <v>0</v>
      </c>
      <c r="Q290" s="95">
        <v>0</v>
      </c>
      <c r="R290" s="95">
        <v>0</v>
      </c>
      <c r="S290" s="95">
        <v>0</v>
      </c>
      <c r="T290" s="95">
        <v>0</v>
      </c>
      <c r="U290" s="95">
        <v>0</v>
      </c>
      <c r="V290" s="95">
        <v>0</v>
      </c>
      <c r="W290" s="95">
        <v>0</v>
      </c>
      <c r="X290" s="95">
        <v>0</v>
      </c>
      <c r="Y290" s="95">
        <v>0</v>
      </c>
      <c r="Z290" s="95">
        <v>0</v>
      </c>
      <c r="AA290" s="95">
        <v>0</v>
      </c>
      <c r="AB290" s="95">
        <v>0</v>
      </c>
      <c r="AC290" s="95">
        <v>0</v>
      </c>
      <c r="AD290" s="95">
        <v>0</v>
      </c>
      <c r="AE290" s="95">
        <v>0</v>
      </c>
      <c r="AF290" s="95">
        <f t="shared" si="29"/>
        <v>0</v>
      </c>
      <c r="AG290" s="95">
        <f t="shared" si="30"/>
        <v>0</v>
      </c>
      <c r="AH290" s="95">
        <f t="shared" si="31"/>
        <v>0</v>
      </c>
      <c r="AI290" s="95">
        <f t="shared" si="32"/>
        <v>0</v>
      </c>
      <c r="AJ290" s="95">
        <f t="shared" si="33"/>
        <v>0</v>
      </c>
      <c r="AK290" s="95">
        <f t="shared" si="34"/>
        <v>0</v>
      </c>
      <c r="AL290" s="95">
        <f t="shared" si="35"/>
        <v>0</v>
      </c>
      <c r="AM290" s="33"/>
      <c r="AN290" s="66"/>
    </row>
    <row r="291" spans="1:40" s="18" customFormat="1" ht="31.5" x14ac:dyDescent="0.25">
      <c r="A291" s="39" t="s">
        <v>577</v>
      </c>
      <c r="B291" s="70" t="s">
        <v>305</v>
      </c>
      <c r="C291" s="71" t="s">
        <v>216</v>
      </c>
      <c r="D291" s="95">
        <v>0</v>
      </c>
      <c r="E291" s="95">
        <v>0</v>
      </c>
      <c r="F291" s="95">
        <v>0</v>
      </c>
      <c r="G291" s="95">
        <v>0</v>
      </c>
      <c r="H291" s="95">
        <v>0</v>
      </c>
      <c r="I291" s="95">
        <v>0</v>
      </c>
      <c r="J291" s="95">
        <v>0</v>
      </c>
      <c r="K291" s="95">
        <v>0</v>
      </c>
      <c r="L291" s="95">
        <v>0</v>
      </c>
      <c r="M291" s="95">
        <v>0</v>
      </c>
      <c r="N291" s="95">
        <v>0</v>
      </c>
      <c r="O291" s="95">
        <v>0</v>
      </c>
      <c r="P291" s="95">
        <v>0</v>
      </c>
      <c r="Q291" s="95">
        <v>0</v>
      </c>
      <c r="R291" s="95">
        <v>0</v>
      </c>
      <c r="S291" s="95">
        <v>0</v>
      </c>
      <c r="T291" s="95">
        <v>0</v>
      </c>
      <c r="U291" s="95">
        <v>0</v>
      </c>
      <c r="V291" s="95">
        <v>0</v>
      </c>
      <c r="W291" s="95">
        <v>0</v>
      </c>
      <c r="X291" s="95">
        <v>0</v>
      </c>
      <c r="Y291" s="95">
        <v>0</v>
      </c>
      <c r="Z291" s="95">
        <v>0</v>
      </c>
      <c r="AA291" s="95">
        <v>0</v>
      </c>
      <c r="AB291" s="95">
        <v>0</v>
      </c>
      <c r="AC291" s="95">
        <v>0</v>
      </c>
      <c r="AD291" s="95">
        <v>0</v>
      </c>
      <c r="AE291" s="95">
        <v>0</v>
      </c>
      <c r="AF291" s="95">
        <f t="shared" si="29"/>
        <v>0</v>
      </c>
      <c r="AG291" s="95">
        <f t="shared" si="30"/>
        <v>0</v>
      </c>
      <c r="AH291" s="95">
        <f t="shared" si="31"/>
        <v>0</v>
      </c>
      <c r="AI291" s="95">
        <f t="shared" si="32"/>
        <v>0</v>
      </c>
      <c r="AJ291" s="95">
        <f t="shared" si="33"/>
        <v>0</v>
      </c>
      <c r="AK291" s="95">
        <f t="shared" si="34"/>
        <v>0</v>
      </c>
      <c r="AL291" s="95">
        <f t="shared" si="35"/>
        <v>0</v>
      </c>
      <c r="AM291" s="33"/>
      <c r="AN291" s="66"/>
    </row>
    <row r="292" spans="1:40" s="18" customFormat="1" ht="31.5" x14ac:dyDescent="0.25">
      <c r="A292" s="39" t="s">
        <v>578</v>
      </c>
      <c r="B292" s="70" t="s">
        <v>307</v>
      </c>
      <c r="C292" s="71" t="s">
        <v>216</v>
      </c>
      <c r="D292" s="95">
        <v>0</v>
      </c>
      <c r="E292" s="95">
        <v>0</v>
      </c>
      <c r="F292" s="95">
        <v>0</v>
      </c>
      <c r="G292" s="95">
        <v>0</v>
      </c>
      <c r="H292" s="95">
        <v>0</v>
      </c>
      <c r="I292" s="95">
        <v>0</v>
      </c>
      <c r="J292" s="95">
        <v>0</v>
      </c>
      <c r="K292" s="95">
        <v>0</v>
      </c>
      <c r="L292" s="95">
        <v>0</v>
      </c>
      <c r="M292" s="95">
        <v>0</v>
      </c>
      <c r="N292" s="95">
        <v>0</v>
      </c>
      <c r="O292" s="95">
        <v>0</v>
      </c>
      <c r="P292" s="95">
        <v>0</v>
      </c>
      <c r="Q292" s="95">
        <v>0</v>
      </c>
      <c r="R292" s="95">
        <v>0</v>
      </c>
      <c r="S292" s="95">
        <v>0</v>
      </c>
      <c r="T292" s="95">
        <v>0</v>
      </c>
      <c r="U292" s="95">
        <v>0</v>
      </c>
      <c r="V292" s="95">
        <v>0</v>
      </c>
      <c r="W292" s="95">
        <v>0</v>
      </c>
      <c r="X292" s="95">
        <v>0</v>
      </c>
      <c r="Y292" s="95">
        <v>0</v>
      </c>
      <c r="Z292" s="95">
        <v>0</v>
      </c>
      <c r="AA292" s="95">
        <v>0</v>
      </c>
      <c r="AB292" s="95">
        <v>0</v>
      </c>
      <c r="AC292" s="95">
        <v>0</v>
      </c>
      <c r="AD292" s="95">
        <v>0</v>
      </c>
      <c r="AE292" s="95">
        <v>0</v>
      </c>
      <c r="AF292" s="95">
        <f t="shared" si="29"/>
        <v>0</v>
      </c>
      <c r="AG292" s="95">
        <f t="shared" si="30"/>
        <v>0</v>
      </c>
      <c r="AH292" s="95">
        <f t="shared" si="31"/>
        <v>0</v>
      </c>
      <c r="AI292" s="95">
        <f t="shared" si="32"/>
        <v>0</v>
      </c>
      <c r="AJ292" s="95">
        <f t="shared" si="33"/>
        <v>0</v>
      </c>
      <c r="AK292" s="95">
        <f t="shared" si="34"/>
        <v>0</v>
      </c>
      <c r="AL292" s="95">
        <f t="shared" si="35"/>
        <v>0</v>
      </c>
      <c r="AM292" s="33"/>
      <c r="AN292" s="66"/>
    </row>
    <row r="293" spans="1:40" s="18" customFormat="1" ht="47.25" x14ac:dyDescent="0.25">
      <c r="A293" s="39" t="s">
        <v>579</v>
      </c>
      <c r="B293" s="70" t="s">
        <v>308</v>
      </c>
      <c r="C293" s="71" t="s">
        <v>216</v>
      </c>
      <c r="D293" s="95">
        <v>0</v>
      </c>
      <c r="E293" s="95">
        <v>0</v>
      </c>
      <c r="F293" s="95">
        <v>0</v>
      </c>
      <c r="G293" s="95">
        <v>0</v>
      </c>
      <c r="H293" s="95">
        <v>0</v>
      </c>
      <c r="I293" s="95">
        <v>0</v>
      </c>
      <c r="J293" s="95">
        <v>0</v>
      </c>
      <c r="K293" s="95">
        <v>0</v>
      </c>
      <c r="L293" s="95">
        <v>0</v>
      </c>
      <c r="M293" s="95">
        <v>0</v>
      </c>
      <c r="N293" s="95">
        <v>0</v>
      </c>
      <c r="O293" s="95">
        <v>0</v>
      </c>
      <c r="P293" s="95">
        <v>0</v>
      </c>
      <c r="Q293" s="95">
        <v>0</v>
      </c>
      <c r="R293" s="95">
        <v>0</v>
      </c>
      <c r="S293" s="95">
        <v>0</v>
      </c>
      <c r="T293" s="95">
        <v>0</v>
      </c>
      <c r="U293" s="95">
        <v>0</v>
      </c>
      <c r="V293" s="95">
        <v>0</v>
      </c>
      <c r="W293" s="95">
        <v>0</v>
      </c>
      <c r="X293" s="95">
        <v>0</v>
      </c>
      <c r="Y293" s="95">
        <v>0</v>
      </c>
      <c r="Z293" s="95">
        <v>0</v>
      </c>
      <c r="AA293" s="95">
        <v>0</v>
      </c>
      <c r="AB293" s="95">
        <v>0</v>
      </c>
      <c r="AC293" s="95">
        <v>0</v>
      </c>
      <c r="AD293" s="95">
        <v>0</v>
      </c>
      <c r="AE293" s="95">
        <v>0</v>
      </c>
      <c r="AF293" s="95">
        <f t="shared" si="29"/>
        <v>0</v>
      </c>
      <c r="AG293" s="95">
        <f t="shared" si="30"/>
        <v>0</v>
      </c>
      <c r="AH293" s="95">
        <f t="shared" si="31"/>
        <v>0</v>
      </c>
      <c r="AI293" s="95">
        <f t="shared" si="32"/>
        <v>0</v>
      </c>
      <c r="AJ293" s="95">
        <f t="shared" si="33"/>
        <v>0</v>
      </c>
      <c r="AK293" s="95">
        <f t="shared" si="34"/>
        <v>0</v>
      </c>
      <c r="AL293" s="95">
        <f t="shared" si="35"/>
        <v>0</v>
      </c>
      <c r="AM293" s="33"/>
      <c r="AN293" s="66"/>
    </row>
    <row r="294" spans="1:40" s="18" customFormat="1" ht="47.25" x14ac:dyDescent="0.25">
      <c r="A294" s="39" t="s">
        <v>580</v>
      </c>
      <c r="B294" s="70" t="s">
        <v>309</v>
      </c>
      <c r="C294" s="71" t="s">
        <v>216</v>
      </c>
      <c r="D294" s="95">
        <v>0</v>
      </c>
      <c r="E294" s="95">
        <v>0</v>
      </c>
      <c r="F294" s="95">
        <v>0</v>
      </c>
      <c r="G294" s="95">
        <v>0</v>
      </c>
      <c r="H294" s="95">
        <v>0</v>
      </c>
      <c r="I294" s="95">
        <v>0</v>
      </c>
      <c r="J294" s="95">
        <v>0</v>
      </c>
      <c r="K294" s="95">
        <v>0</v>
      </c>
      <c r="L294" s="95">
        <v>0</v>
      </c>
      <c r="M294" s="95">
        <v>0</v>
      </c>
      <c r="N294" s="95">
        <v>0</v>
      </c>
      <c r="O294" s="95">
        <v>0</v>
      </c>
      <c r="P294" s="95">
        <v>0</v>
      </c>
      <c r="Q294" s="95">
        <v>0</v>
      </c>
      <c r="R294" s="95">
        <v>0</v>
      </c>
      <c r="S294" s="95">
        <v>0</v>
      </c>
      <c r="T294" s="95">
        <v>0</v>
      </c>
      <c r="U294" s="95">
        <v>0</v>
      </c>
      <c r="V294" s="95">
        <v>0</v>
      </c>
      <c r="W294" s="95">
        <v>0</v>
      </c>
      <c r="X294" s="95">
        <v>0</v>
      </c>
      <c r="Y294" s="95">
        <v>0</v>
      </c>
      <c r="Z294" s="95">
        <v>0</v>
      </c>
      <c r="AA294" s="95">
        <v>0</v>
      </c>
      <c r="AB294" s="95">
        <v>0</v>
      </c>
      <c r="AC294" s="95">
        <v>0</v>
      </c>
      <c r="AD294" s="95">
        <v>0</v>
      </c>
      <c r="AE294" s="95">
        <v>0</v>
      </c>
      <c r="AF294" s="95">
        <f t="shared" si="29"/>
        <v>0</v>
      </c>
      <c r="AG294" s="95">
        <f t="shared" si="30"/>
        <v>0</v>
      </c>
      <c r="AH294" s="95">
        <f t="shared" si="31"/>
        <v>0</v>
      </c>
      <c r="AI294" s="95">
        <f t="shared" si="32"/>
        <v>0</v>
      </c>
      <c r="AJ294" s="95">
        <f t="shared" si="33"/>
        <v>0</v>
      </c>
      <c r="AK294" s="95">
        <f t="shared" si="34"/>
        <v>0</v>
      </c>
      <c r="AL294" s="95">
        <f t="shared" si="35"/>
        <v>0</v>
      </c>
      <c r="AM294" s="33"/>
      <c r="AN294" s="66"/>
    </row>
    <row r="295" spans="1:40" s="18" customFormat="1" ht="47.25" x14ac:dyDescent="0.25">
      <c r="A295" s="39" t="s">
        <v>581</v>
      </c>
      <c r="B295" s="70" t="s">
        <v>310</v>
      </c>
      <c r="C295" s="71" t="s">
        <v>216</v>
      </c>
      <c r="D295" s="95">
        <v>0</v>
      </c>
      <c r="E295" s="95">
        <v>0</v>
      </c>
      <c r="F295" s="95">
        <v>0</v>
      </c>
      <c r="G295" s="95">
        <v>0</v>
      </c>
      <c r="H295" s="95">
        <v>0</v>
      </c>
      <c r="I295" s="95">
        <v>0</v>
      </c>
      <c r="J295" s="95">
        <v>0</v>
      </c>
      <c r="K295" s="95">
        <v>0</v>
      </c>
      <c r="L295" s="95">
        <v>0</v>
      </c>
      <c r="M295" s="95">
        <v>0</v>
      </c>
      <c r="N295" s="95">
        <v>0</v>
      </c>
      <c r="O295" s="95">
        <v>0</v>
      </c>
      <c r="P295" s="95">
        <v>0</v>
      </c>
      <c r="Q295" s="95">
        <v>0</v>
      </c>
      <c r="R295" s="95">
        <v>0</v>
      </c>
      <c r="S295" s="95">
        <v>0</v>
      </c>
      <c r="T295" s="95">
        <v>0</v>
      </c>
      <c r="U295" s="95">
        <v>0</v>
      </c>
      <c r="V295" s="95">
        <v>0</v>
      </c>
      <c r="W295" s="95">
        <v>0</v>
      </c>
      <c r="X295" s="95">
        <v>0</v>
      </c>
      <c r="Y295" s="95">
        <v>0</v>
      </c>
      <c r="Z295" s="95">
        <v>0</v>
      </c>
      <c r="AA295" s="95">
        <v>0</v>
      </c>
      <c r="AB295" s="95">
        <v>0</v>
      </c>
      <c r="AC295" s="95">
        <v>0</v>
      </c>
      <c r="AD295" s="95">
        <v>0</v>
      </c>
      <c r="AE295" s="95">
        <v>0</v>
      </c>
      <c r="AF295" s="95">
        <f t="shared" si="29"/>
        <v>0</v>
      </c>
      <c r="AG295" s="95">
        <f t="shared" si="30"/>
        <v>0</v>
      </c>
      <c r="AH295" s="95">
        <f t="shared" si="31"/>
        <v>0</v>
      </c>
      <c r="AI295" s="95">
        <f t="shared" si="32"/>
        <v>0</v>
      </c>
      <c r="AJ295" s="95">
        <f t="shared" si="33"/>
        <v>0</v>
      </c>
      <c r="AK295" s="95">
        <f t="shared" si="34"/>
        <v>0</v>
      </c>
      <c r="AL295" s="95">
        <f t="shared" si="35"/>
        <v>0</v>
      </c>
      <c r="AM295" s="33"/>
      <c r="AN295" s="66"/>
    </row>
    <row r="296" spans="1:40" s="18" customFormat="1" ht="31.5" x14ac:dyDescent="0.25">
      <c r="A296" s="39" t="s">
        <v>582</v>
      </c>
      <c r="B296" s="70" t="s">
        <v>316</v>
      </c>
      <c r="C296" s="71" t="s">
        <v>216</v>
      </c>
      <c r="D296" s="95">
        <v>0</v>
      </c>
      <c r="E296" s="95">
        <v>0</v>
      </c>
      <c r="F296" s="95">
        <v>0</v>
      </c>
      <c r="G296" s="95">
        <v>0</v>
      </c>
      <c r="H296" s="95">
        <v>0</v>
      </c>
      <c r="I296" s="95">
        <v>0</v>
      </c>
      <c r="J296" s="95">
        <v>0</v>
      </c>
      <c r="K296" s="95">
        <v>0</v>
      </c>
      <c r="L296" s="95">
        <v>0</v>
      </c>
      <c r="M296" s="95">
        <v>0</v>
      </c>
      <c r="N296" s="95">
        <v>0</v>
      </c>
      <c r="O296" s="95">
        <v>0</v>
      </c>
      <c r="P296" s="95">
        <v>0</v>
      </c>
      <c r="Q296" s="95">
        <v>0</v>
      </c>
      <c r="R296" s="95">
        <v>0</v>
      </c>
      <c r="S296" s="95">
        <v>0</v>
      </c>
      <c r="T296" s="95">
        <v>0</v>
      </c>
      <c r="U296" s="95">
        <v>0</v>
      </c>
      <c r="V296" s="95">
        <v>0</v>
      </c>
      <c r="W296" s="95">
        <v>0</v>
      </c>
      <c r="X296" s="95">
        <v>0</v>
      </c>
      <c r="Y296" s="95">
        <v>0</v>
      </c>
      <c r="Z296" s="95">
        <v>0</v>
      </c>
      <c r="AA296" s="95">
        <v>0</v>
      </c>
      <c r="AB296" s="95">
        <v>0</v>
      </c>
      <c r="AC296" s="95">
        <v>0</v>
      </c>
      <c r="AD296" s="95">
        <v>0</v>
      </c>
      <c r="AE296" s="95">
        <v>0</v>
      </c>
      <c r="AF296" s="95">
        <f t="shared" si="29"/>
        <v>0</v>
      </c>
      <c r="AG296" s="95">
        <f t="shared" si="30"/>
        <v>0</v>
      </c>
      <c r="AH296" s="95">
        <f t="shared" si="31"/>
        <v>0</v>
      </c>
      <c r="AI296" s="95">
        <f t="shared" si="32"/>
        <v>0</v>
      </c>
      <c r="AJ296" s="95">
        <f t="shared" si="33"/>
        <v>0</v>
      </c>
      <c r="AK296" s="95">
        <f t="shared" si="34"/>
        <v>0</v>
      </c>
      <c r="AL296" s="95">
        <f t="shared" si="35"/>
        <v>0</v>
      </c>
      <c r="AM296" s="33"/>
      <c r="AN296" s="66"/>
    </row>
    <row r="297" spans="1:40" s="18" customFormat="1" ht="31.5" x14ac:dyDescent="0.25">
      <c r="A297" s="39" t="s">
        <v>583</v>
      </c>
      <c r="B297" s="82" t="s">
        <v>318</v>
      </c>
      <c r="C297" s="71" t="s">
        <v>216</v>
      </c>
      <c r="D297" s="95">
        <v>0</v>
      </c>
      <c r="E297" s="95">
        <v>0</v>
      </c>
      <c r="F297" s="95">
        <v>0</v>
      </c>
      <c r="G297" s="95">
        <v>0</v>
      </c>
      <c r="H297" s="95">
        <v>0</v>
      </c>
      <c r="I297" s="95">
        <v>0</v>
      </c>
      <c r="J297" s="95">
        <v>0</v>
      </c>
      <c r="K297" s="95">
        <v>0</v>
      </c>
      <c r="L297" s="95">
        <v>0</v>
      </c>
      <c r="M297" s="95">
        <v>0</v>
      </c>
      <c r="N297" s="95">
        <v>0</v>
      </c>
      <c r="O297" s="95">
        <v>0</v>
      </c>
      <c r="P297" s="95">
        <v>0</v>
      </c>
      <c r="Q297" s="95">
        <v>0</v>
      </c>
      <c r="R297" s="95">
        <v>0</v>
      </c>
      <c r="S297" s="95">
        <v>0</v>
      </c>
      <c r="T297" s="95">
        <v>0</v>
      </c>
      <c r="U297" s="95">
        <v>0</v>
      </c>
      <c r="V297" s="95">
        <v>0</v>
      </c>
      <c r="W297" s="95">
        <v>0</v>
      </c>
      <c r="X297" s="95">
        <v>0</v>
      </c>
      <c r="Y297" s="95">
        <v>0</v>
      </c>
      <c r="Z297" s="95">
        <v>0</v>
      </c>
      <c r="AA297" s="95">
        <v>0</v>
      </c>
      <c r="AB297" s="95">
        <v>0</v>
      </c>
      <c r="AC297" s="95">
        <v>0</v>
      </c>
      <c r="AD297" s="95">
        <v>0</v>
      </c>
      <c r="AE297" s="95">
        <v>0</v>
      </c>
      <c r="AF297" s="95">
        <f t="shared" si="29"/>
        <v>0</v>
      </c>
      <c r="AG297" s="95">
        <f t="shared" si="30"/>
        <v>0</v>
      </c>
      <c r="AH297" s="95">
        <f t="shared" si="31"/>
        <v>0</v>
      </c>
      <c r="AI297" s="95">
        <f t="shared" si="32"/>
        <v>0</v>
      </c>
      <c r="AJ297" s="95">
        <f t="shared" si="33"/>
        <v>0</v>
      </c>
      <c r="AK297" s="95">
        <f t="shared" si="34"/>
        <v>0</v>
      </c>
      <c r="AL297" s="95">
        <f t="shared" si="35"/>
        <v>0</v>
      </c>
      <c r="AM297" s="33"/>
      <c r="AN297" s="66"/>
    </row>
    <row r="298" spans="1:40" s="18" customFormat="1" x14ac:dyDescent="0.25">
      <c r="A298" s="39" t="s">
        <v>584</v>
      </c>
      <c r="B298" s="82" t="s">
        <v>320</v>
      </c>
      <c r="C298" s="71" t="s">
        <v>216</v>
      </c>
      <c r="D298" s="95">
        <v>0</v>
      </c>
      <c r="E298" s="95">
        <v>0</v>
      </c>
      <c r="F298" s="95">
        <v>0</v>
      </c>
      <c r="G298" s="95">
        <v>0</v>
      </c>
      <c r="H298" s="95">
        <v>0</v>
      </c>
      <c r="I298" s="95">
        <v>0</v>
      </c>
      <c r="J298" s="95">
        <v>0</v>
      </c>
      <c r="K298" s="95">
        <v>0</v>
      </c>
      <c r="L298" s="95">
        <v>0</v>
      </c>
      <c r="M298" s="95">
        <v>0</v>
      </c>
      <c r="N298" s="95">
        <v>0</v>
      </c>
      <c r="O298" s="95">
        <v>0</v>
      </c>
      <c r="P298" s="95">
        <v>0</v>
      </c>
      <c r="Q298" s="95">
        <v>0</v>
      </c>
      <c r="R298" s="95">
        <v>0</v>
      </c>
      <c r="S298" s="95">
        <v>0</v>
      </c>
      <c r="T298" s="95">
        <v>0</v>
      </c>
      <c r="U298" s="95">
        <v>0</v>
      </c>
      <c r="V298" s="95">
        <v>0</v>
      </c>
      <c r="W298" s="95">
        <v>0</v>
      </c>
      <c r="X298" s="95">
        <v>0</v>
      </c>
      <c r="Y298" s="95">
        <v>0</v>
      </c>
      <c r="Z298" s="95">
        <v>0</v>
      </c>
      <c r="AA298" s="95">
        <v>0</v>
      </c>
      <c r="AB298" s="95">
        <v>0</v>
      </c>
      <c r="AC298" s="95">
        <v>0</v>
      </c>
      <c r="AD298" s="95">
        <v>0</v>
      </c>
      <c r="AE298" s="95">
        <v>0</v>
      </c>
      <c r="AF298" s="95">
        <f t="shared" si="29"/>
        <v>0</v>
      </c>
      <c r="AG298" s="95">
        <f t="shared" si="30"/>
        <v>0</v>
      </c>
      <c r="AH298" s="95">
        <f t="shared" si="31"/>
        <v>0</v>
      </c>
      <c r="AI298" s="95">
        <f t="shared" si="32"/>
        <v>0</v>
      </c>
      <c r="AJ298" s="95">
        <f t="shared" si="33"/>
        <v>0</v>
      </c>
      <c r="AK298" s="95">
        <f t="shared" si="34"/>
        <v>0</v>
      </c>
      <c r="AL298" s="95">
        <f t="shared" si="35"/>
        <v>0</v>
      </c>
      <c r="AM298" s="33"/>
      <c r="AN298" s="66"/>
    </row>
    <row r="299" spans="1:40" s="18" customFormat="1" ht="47.25" x14ac:dyDescent="0.25">
      <c r="A299" s="39" t="s">
        <v>180</v>
      </c>
      <c r="B299" s="82" t="s">
        <v>321</v>
      </c>
      <c r="C299" s="71" t="s">
        <v>216</v>
      </c>
      <c r="D299" s="95">
        <v>0</v>
      </c>
      <c r="E299" s="95">
        <v>0</v>
      </c>
      <c r="F299" s="95">
        <v>0</v>
      </c>
      <c r="G299" s="95">
        <v>0</v>
      </c>
      <c r="H299" s="95">
        <v>0</v>
      </c>
      <c r="I299" s="95">
        <v>0</v>
      </c>
      <c r="J299" s="95">
        <v>0</v>
      </c>
      <c r="K299" s="95">
        <v>0</v>
      </c>
      <c r="L299" s="95">
        <v>0</v>
      </c>
      <c r="M299" s="95">
        <v>0</v>
      </c>
      <c r="N299" s="95">
        <v>0</v>
      </c>
      <c r="O299" s="95">
        <v>0</v>
      </c>
      <c r="P299" s="95">
        <v>0</v>
      </c>
      <c r="Q299" s="95">
        <v>0</v>
      </c>
      <c r="R299" s="95">
        <v>0</v>
      </c>
      <c r="S299" s="95">
        <v>0</v>
      </c>
      <c r="T299" s="95">
        <v>0</v>
      </c>
      <c r="U299" s="95">
        <v>0</v>
      </c>
      <c r="V299" s="95">
        <v>0</v>
      </c>
      <c r="W299" s="95">
        <v>0</v>
      </c>
      <c r="X299" s="95">
        <v>0</v>
      </c>
      <c r="Y299" s="95">
        <v>0</v>
      </c>
      <c r="Z299" s="95">
        <v>0</v>
      </c>
      <c r="AA299" s="95">
        <v>0</v>
      </c>
      <c r="AB299" s="95">
        <v>0</v>
      </c>
      <c r="AC299" s="95">
        <v>0</v>
      </c>
      <c r="AD299" s="95">
        <v>0</v>
      </c>
      <c r="AE299" s="95">
        <v>0</v>
      </c>
      <c r="AF299" s="95">
        <f t="shared" si="29"/>
        <v>0</v>
      </c>
      <c r="AG299" s="95">
        <f t="shared" si="30"/>
        <v>0</v>
      </c>
      <c r="AH299" s="95">
        <f t="shared" si="31"/>
        <v>0</v>
      </c>
      <c r="AI299" s="95">
        <f t="shared" si="32"/>
        <v>0</v>
      </c>
      <c r="AJ299" s="95">
        <f t="shared" si="33"/>
        <v>0</v>
      </c>
      <c r="AK299" s="95">
        <f t="shared" si="34"/>
        <v>0</v>
      </c>
      <c r="AL299" s="95">
        <f t="shared" si="35"/>
        <v>0</v>
      </c>
      <c r="AM299" s="33"/>
      <c r="AN299" s="66"/>
    </row>
    <row r="300" spans="1:40" s="18" customFormat="1" ht="31.5" x14ac:dyDescent="0.25">
      <c r="A300" s="39" t="s">
        <v>585</v>
      </c>
      <c r="B300" s="70" t="s">
        <v>322</v>
      </c>
      <c r="C300" s="71" t="s">
        <v>216</v>
      </c>
      <c r="D300" s="95">
        <v>0</v>
      </c>
      <c r="E300" s="95">
        <v>0</v>
      </c>
      <c r="F300" s="95">
        <v>0</v>
      </c>
      <c r="G300" s="95">
        <v>0</v>
      </c>
      <c r="H300" s="95">
        <v>0</v>
      </c>
      <c r="I300" s="95">
        <v>0</v>
      </c>
      <c r="J300" s="95">
        <v>0</v>
      </c>
      <c r="K300" s="95">
        <v>0</v>
      </c>
      <c r="L300" s="95">
        <v>0</v>
      </c>
      <c r="M300" s="95">
        <v>0</v>
      </c>
      <c r="N300" s="95">
        <v>0</v>
      </c>
      <c r="O300" s="95">
        <v>0</v>
      </c>
      <c r="P300" s="95">
        <v>0</v>
      </c>
      <c r="Q300" s="95">
        <v>0</v>
      </c>
      <c r="R300" s="95">
        <v>0</v>
      </c>
      <c r="S300" s="95">
        <v>0</v>
      </c>
      <c r="T300" s="95">
        <v>0</v>
      </c>
      <c r="U300" s="95">
        <v>0</v>
      </c>
      <c r="V300" s="95">
        <v>0</v>
      </c>
      <c r="W300" s="95">
        <v>0</v>
      </c>
      <c r="X300" s="95">
        <v>0</v>
      </c>
      <c r="Y300" s="95">
        <v>0</v>
      </c>
      <c r="Z300" s="95">
        <v>0</v>
      </c>
      <c r="AA300" s="95">
        <v>0</v>
      </c>
      <c r="AB300" s="95">
        <v>0</v>
      </c>
      <c r="AC300" s="95">
        <v>0</v>
      </c>
      <c r="AD300" s="95">
        <v>0</v>
      </c>
      <c r="AE300" s="95">
        <v>0</v>
      </c>
      <c r="AF300" s="95">
        <f t="shared" si="29"/>
        <v>0</v>
      </c>
      <c r="AG300" s="95">
        <f t="shared" si="30"/>
        <v>0</v>
      </c>
      <c r="AH300" s="95">
        <f t="shared" si="31"/>
        <v>0</v>
      </c>
      <c r="AI300" s="95">
        <f t="shared" si="32"/>
        <v>0</v>
      </c>
      <c r="AJ300" s="95">
        <f t="shared" si="33"/>
        <v>0</v>
      </c>
      <c r="AK300" s="95">
        <f t="shared" si="34"/>
        <v>0</v>
      </c>
      <c r="AL300" s="95">
        <f t="shared" si="35"/>
        <v>0</v>
      </c>
      <c r="AM300" s="33"/>
      <c r="AN300" s="66"/>
    </row>
    <row r="301" spans="1:40" s="18" customFormat="1" ht="63" x14ac:dyDescent="0.25">
      <c r="A301" s="39" t="s">
        <v>586</v>
      </c>
      <c r="B301" s="70" t="s">
        <v>323</v>
      </c>
      <c r="C301" s="71" t="s">
        <v>216</v>
      </c>
      <c r="D301" s="95">
        <v>0</v>
      </c>
      <c r="E301" s="95">
        <v>0</v>
      </c>
      <c r="F301" s="95">
        <v>0</v>
      </c>
      <c r="G301" s="95">
        <v>0</v>
      </c>
      <c r="H301" s="95">
        <v>0</v>
      </c>
      <c r="I301" s="95">
        <v>0</v>
      </c>
      <c r="J301" s="95">
        <v>0</v>
      </c>
      <c r="K301" s="95">
        <v>0</v>
      </c>
      <c r="L301" s="95">
        <v>0</v>
      </c>
      <c r="M301" s="95">
        <v>0</v>
      </c>
      <c r="N301" s="95">
        <v>0</v>
      </c>
      <c r="O301" s="95">
        <v>0</v>
      </c>
      <c r="P301" s="95">
        <v>0</v>
      </c>
      <c r="Q301" s="95">
        <v>0</v>
      </c>
      <c r="R301" s="95">
        <v>0</v>
      </c>
      <c r="S301" s="95">
        <v>0</v>
      </c>
      <c r="T301" s="95">
        <v>0</v>
      </c>
      <c r="U301" s="95">
        <v>0</v>
      </c>
      <c r="V301" s="95">
        <v>0</v>
      </c>
      <c r="W301" s="95">
        <v>0</v>
      </c>
      <c r="X301" s="95">
        <v>0</v>
      </c>
      <c r="Y301" s="95">
        <v>0</v>
      </c>
      <c r="Z301" s="95">
        <v>0</v>
      </c>
      <c r="AA301" s="95">
        <v>0</v>
      </c>
      <c r="AB301" s="95">
        <v>0</v>
      </c>
      <c r="AC301" s="95">
        <v>0</v>
      </c>
      <c r="AD301" s="95">
        <v>0</v>
      </c>
      <c r="AE301" s="95">
        <v>0</v>
      </c>
      <c r="AF301" s="95">
        <f t="shared" si="29"/>
        <v>0</v>
      </c>
      <c r="AG301" s="95">
        <f t="shared" si="30"/>
        <v>0</v>
      </c>
      <c r="AH301" s="95">
        <f t="shared" si="31"/>
        <v>0</v>
      </c>
      <c r="AI301" s="95">
        <f t="shared" si="32"/>
        <v>0</v>
      </c>
      <c r="AJ301" s="95">
        <f t="shared" si="33"/>
        <v>0</v>
      </c>
      <c r="AK301" s="95">
        <f t="shared" si="34"/>
        <v>0</v>
      </c>
      <c r="AL301" s="95">
        <f t="shared" si="35"/>
        <v>0</v>
      </c>
      <c r="AM301" s="33"/>
      <c r="AN301" s="66"/>
    </row>
    <row r="302" spans="1:40" s="18" customFormat="1" ht="31.5" x14ac:dyDescent="0.25">
      <c r="A302" s="39" t="s">
        <v>587</v>
      </c>
      <c r="B302" s="70" t="s">
        <v>325</v>
      </c>
      <c r="C302" s="71" t="s">
        <v>216</v>
      </c>
      <c r="D302" s="95">
        <v>0</v>
      </c>
      <c r="E302" s="95">
        <v>0</v>
      </c>
      <c r="F302" s="95">
        <v>0</v>
      </c>
      <c r="G302" s="95">
        <v>0</v>
      </c>
      <c r="H302" s="95">
        <v>0</v>
      </c>
      <c r="I302" s="95">
        <v>0</v>
      </c>
      <c r="J302" s="95">
        <v>0</v>
      </c>
      <c r="K302" s="95">
        <v>0</v>
      </c>
      <c r="L302" s="95">
        <v>0</v>
      </c>
      <c r="M302" s="95">
        <v>0</v>
      </c>
      <c r="N302" s="95">
        <v>0</v>
      </c>
      <c r="O302" s="95">
        <v>0</v>
      </c>
      <c r="P302" s="95">
        <v>0</v>
      </c>
      <c r="Q302" s="95">
        <v>0</v>
      </c>
      <c r="R302" s="95">
        <v>0</v>
      </c>
      <c r="S302" s="95">
        <v>0</v>
      </c>
      <c r="T302" s="95">
        <v>0</v>
      </c>
      <c r="U302" s="95">
        <v>0</v>
      </c>
      <c r="V302" s="95">
        <v>0</v>
      </c>
      <c r="W302" s="95">
        <v>0</v>
      </c>
      <c r="X302" s="95">
        <v>0</v>
      </c>
      <c r="Y302" s="95">
        <v>0</v>
      </c>
      <c r="Z302" s="95">
        <v>0</v>
      </c>
      <c r="AA302" s="95">
        <v>0</v>
      </c>
      <c r="AB302" s="95">
        <v>0</v>
      </c>
      <c r="AC302" s="95">
        <v>0</v>
      </c>
      <c r="AD302" s="95">
        <v>0</v>
      </c>
      <c r="AE302" s="95">
        <v>0</v>
      </c>
      <c r="AF302" s="95">
        <f t="shared" si="29"/>
        <v>0</v>
      </c>
      <c r="AG302" s="95">
        <f t="shared" si="30"/>
        <v>0</v>
      </c>
      <c r="AH302" s="95">
        <f t="shared" si="31"/>
        <v>0</v>
      </c>
      <c r="AI302" s="95">
        <f t="shared" si="32"/>
        <v>0</v>
      </c>
      <c r="AJ302" s="95">
        <f t="shared" si="33"/>
        <v>0</v>
      </c>
      <c r="AK302" s="95">
        <f t="shared" si="34"/>
        <v>0</v>
      </c>
      <c r="AL302" s="95">
        <f t="shared" si="35"/>
        <v>0</v>
      </c>
      <c r="AM302" s="33"/>
      <c r="AN302" s="66"/>
    </row>
    <row r="303" spans="1:40" s="18" customFormat="1" ht="31.5" x14ac:dyDescent="0.25">
      <c r="A303" s="39" t="s">
        <v>588</v>
      </c>
      <c r="B303" s="70" t="s">
        <v>325</v>
      </c>
      <c r="C303" s="71" t="s">
        <v>216</v>
      </c>
      <c r="D303" s="95">
        <v>0</v>
      </c>
      <c r="E303" s="95">
        <v>0</v>
      </c>
      <c r="F303" s="95">
        <v>0</v>
      </c>
      <c r="G303" s="95">
        <v>0</v>
      </c>
      <c r="H303" s="95">
        <v>0</v>
      </c>
      <c r="I303" s="95">
        <v>0</v>
      </c>
      <c r="J303" s="95">
        <v>0</v>
      </c>
      <c r="K303" s="95">
        <v>0</v>
      </c>
      <c r="L303" s="95">
        <v>0</v>
      </c>
      <c r="M303" s="95">
        <v>0</v>
      </c>
      <c r="N303" s="95">
        <v>0</v>
      </c>
      <c r="O303" s="95">
        <v>0</v>
      </c>
      <c r="P303" s="95">
        <v>0</v>
      </c>
      <c r="Q303" s="95">
        <v>0</v>
      </c>
      <c r="R303" s="95">
        <v>0</v>
      </c>
      <c r="S303" s="95">
        <v>0</v>
      </c>
      <c r="T303" s="95">
        <v>0</v>
      </c>
      <c r="U303" s="95">
        <v>0</v>
      </c>
      <c r="V303" s="95">
        <v>0</v>
      </c>
      <c r="W303" s="95">
        <v>0</v>
      </c>
      <c r="X303" s="95">
        <v>0</v>
      </c>
      <c r="Y303" s="95">
        <v>0</v>
      </c>
      <c r="Z303" s="95">
        <v>0</v>
      </c>
      <c r="AA303" s="95">
        <v>0</v>
      </c>
      <c r="AB303" s="95">
        <v>0</v>
      </c>
      <c r="AC303" s="95">
        <v>0</v>
      </c>
      <c r="AD303" s="95">
        <v>0</v>
      </c>
      <c r="AE303" s="95">
        <v>0</v>
      </c>
      <c r="AF303" s="95">
        <f t="shared" si="29"/>
        <v>0</v>
      </c>
      <c r="AG303" s="95">
        <f t="shared" si="30"/>
        <v>0</v>
      </c>
      <c r="AH303" s="95">
        <f t="shared" si="31"/>
        <v>0</v>
      </c>
      <c r="AI303" s="95">
        <f t="shared" si="32"/>
        <v>0</v>
      </c>
      <c r="AJ303" s="95">
        <f t="shared" si="33"/>
        <v>0</v>
      </c>
      <c r="AK303" s="95">
        <f t="shared" si="34"/>
        <v>0</v>
      </c>
      <c r="AL303" s="95">
        <f t="shared" si="35"/>
        <v>0</v>
      </c>
      <c r="AM303" s="33"/>
      <c r="AN303" s="66"/>
    </row>
    <row r="304" spans="1:40" s="18" customFormat="1" ht="47.25" x14ac:dyDescent="0.25">
      <c r="A304" s="39" t="s">
        <v>589</v>
      </c>
      <c r="B304" s="70" t="s">
        <v>327</v>
      </c>
      <c r="C304" s="71" t="s">
        <v>216</v>
      </c>
      <c r="D304" s="95">
        <v>0</v>
      </c>
      <c r="E304" s="95">
        <v>0</v>
      </c>
      <c r="F304" s="95">
        <v>0</v>
      </c>
      <c r="G304" s="95">
        <v>0</v>
      </c>
      <c r="H304" s="95">
        <v>0</v>
      </c>
      <c r="I304" s="95">
        <v>0</v>
      </c>
      <c r="J304" s="95">
        <v>0</v>
      </c>
      <c r="K304" s="95">
        <v>0</v>
      </c>
      <c r="L304" s="95">
        <v>0</v>
      </c>
      <c r="M304" s="95">
        <v>0</v>
      </c>
      <c r="N304" s="95">
        <v>0</v>
      </c>
      <c r="O304" s="95">
        <v>0</v>
      </c>
      <c r="P304" s="95">
        <v>0</v>
      </c>
      <c r="Q304" s="95">
        <v>0</v>
      </c>
      <c r="R304" s="95">
        <v>0</v>
      </c>
      <c r="S304" s="95">
        <v>0</v>
      </c>
      <c r="T304" s="95">
        <v>0</v>
      </c>
      <c r="U304" s="95">
        <v>0</v>
      </c>
      <c r="V304" s="95">
        <v>0</v>
      </c>
      <c r="W304" s="95">
        <v>0</v>
      </c>
      <c r="X304" s="95">
        <v>0</v>
      </c>
      <c r="Y304" s="95">
        <v>0</v>
      </c>
      <c r="Z304" s="95">
        <v>0</v>
      </c>
      <c r="AA304" s="95">
        <v>0</v>
      </c>
      <c r="AB304" s="95">
        <v>0</v>
      </c>
      <c r="AC304" s="95">
        <v>0</v>
      </c>
      <c r="AD304" s="95">
        <v>0</v>
      </c>
      <c r="AE304" s="95">
        <v>0</v>
      </c>
      <c r="AF304" s="95">
        <f t="shared" si="29"/>
        <v>0</v>
      </c>
      <c r="AG304" s="95">
        <f t="shared" si="30"/>
        <v>0</v>
      </c>
      <c r="AH304" s="95">
        <f t="shared" si="31"/>
        <v>0</v>
      </c>
      <c r="AI304" s="95">
        <f t="shared" si="32"/>
        <v>0</v>
      </c>
      <c r="AJ304" s="95">
        <f t="shared" si="33"/>
        <v>0</v>
      </c>
      <c r="AK304" s="95">
        <f t="shared" si="34"/>
        <v>0</v>
      </c>
      <c r="AL304" s="95">
        <f t="shared" si="35"/>
        <v>0</v>
      </c>
      <c r="AM304" s="33"/>
      <c r="AN304" s="66"/>
    </row>
    <row r="305" spans="1:40" s="18" customFormat="1" ht="31.5" x14ac:dyDescent="0.25">
      <c r="A305" s="39" t="s">
        <v>590</v>
      </c>
      <c r="B305" s="70" t="s">
        <v>329</v>
      </c>
      <c r="C305" s="71" t="s">
        <v>216</v>
      </c>
      <c r="D305" s="95">
        <v>0</v>
      </c>
      <c r="E305" s="95">
        <v>0</v>
      </c>
      <c r="F305" s="95">
        <v>0</v>
      </c>
      <c r="G305" s="95">
        <v>0</v>
      </c>
      <c r="H305" s="95">
        <v>0</v>
      </c>
      <c r="I305" s="95">
        <v>0</v>
      </c>
      <c r="J305" s="95">
        <v>0</v>
      </c>
      <c r="K305" s="95">
        <v>0</v>
      </c>
      <c r="L305" s="95">
        <v>0</v>
      </c>
      <c r="M305" s="95">
        <v>0</v>
      </c>
      <c r="N305" s="95">
        <v>0</v>
      </c>
      <c r="O305" s="95">
        <v>0</v>
      </c>
      <c r="P305" s="95">
        <v>0</v>
      </c>
      <c r="Q305" s="95">
        <v>0</v>
      </c>
      <c r="R305" s="95">
        <v>0</v>
      </c>
      <c r="S305" s="95">
        <v>0</v>
      </c>
      <c r="T305" s="95">
        <v>0</v>
      </c>
      <c r="U305" s="95">
        <v>0</v>
      </c>
      <c r="V305" s="95">
        <v>0</v>
      </c>
      <c r="W305" s="95">
        <v>0</v>
      </c>
      <c r="X305" s="95">
        <v>0</v>
      </c>
      <c r="Y305" s="95">
        <v>0</v>
      </c>
      <c r="Z305" s="95">
        <v>0</v>
      </c>
      <c r="AA305" s="95">
        <v>0</v>
      </c>
      <c r="AB305" s="95">
        <v>0</v>
      </c>
      <c r="AC305" s="95">
        <v>0</v>
      </c>
      <c r="AD305" s="95">
        <v>0</v>
      </c>
      <c r="AE305" s="95">
        <v>0</v>
      </c>
      <c r="AF305" s="95">
        <f t="shared" si="29"/>
        <v>0</v>
      </c>
      <c r="AG305" s="95">
        <f t="shared" si="30"/>
        <v>0</v>
      </c>
      <c r="AH305" s="95">
        <f t="shared" si="31"/>
        <v>0</v>
      </c>
      <c r="AI305" s="95">
        <f t="shared" si="32"/>
        <v>0</v>
      </c>
      <c r="AJ305" s="95">
        <f t="shared" si="33"/>
        <v>0</v>
      </c>
      <c r="AK305" s="95">
        <f t="shared" si="34"/>
        <v>0</v>
      </c>
      <c r="AL305" s="95">
        <f t="shared" si="35"/>
        <v>0</v>
      </c>
      <c r="AM305" s="33"/>
      <c r="AN305" s="66"/>
    </row>
    <row r="306" spans="1:40" s="18" customFormat="1" ht="31.5" x14ac:dyDescent="0.25">
      <c r="A306" s="39" t="s">
        <v>591</v>
      </c>
      <c r="B306" s="70" t="s">
        <v>325</v>
      </c>
      <c r="C306" s="71" t="s">
        <v>216</v>
      </c>
      <c r="D306" s="95">
        <v>0</v>
      </c>
      <c r="E306" s="95">
        <v>0</v>
      </c>
      <c r="F306" s="95">
        <v>0</v>
      </c>
      <c r="G306" s="95">
        <v>0</v>
      </c>
      <c r="H306" s="95">
        <v>0</v>
      </c>
      <c r="I306" s="95">
        <v>0</v>
      </c>
      <c r="J306" s="95">
        <v>0</v>
      </c>
      <c r="K306" s="95">
        <v>0</v>
      </c>
      <c r="L306" s="95">
        <v>0</v>
      </c>
      <c r="M306" s="95">
        <v>0</v>
      </c>
      <c r="N306" s="95">
        <v>0</v>
      </c>
      <c r="O306" s="95">
        <v>0</v>
      </c>
      <c r="P306" s="95">
        <v>0</v>
      </c>
      <c r="Q306" s="95">
        <v>0</v>
      </c>
      <c r="R306" s="95">
        <v>0</v>
      </c>
      <c r="S306" s="95">
        <v>0</v>
      </c>
      <c r="T306" s="95">
        <v>0</v>
      </c>
      <c r="U306" s="95">
        <v>0</v>
      </c>
      <c r="V306" s="95">
        <v>0</v>
      </c>
      <c r="W306" s="95">
        <v>0</v>
      </c>
      <c r="X306" s="95">
        <v>0</v>
      </c>
      <c r="Y306" s="95">
        <v>0</v>
      </c>
      <c r="Z306" s="95">
        <v>0</v>
      </c>
      <c r="AA306" s="95">
        <v>0</v>
      </c>
      <c r="AB306" s="95">
        <v>0</v>
      </c>
      <c r="AC306" s="95">
        <v>0</v>
      </c>
      <c r="AD306" s="95">
        <v>0</v>
      </c>
      <c r="AE306" s="95">
        <v>0</v>
      </c>
      <c r="AF306" s="95">
        <f t="shared" si="29"/>
        <v>0</v>
      </c>
      <c r="AG306" s="95">
        <f t="shared" si="30"/>
        <v>0</v>
      </c>
      <c r="AH306" s="95">
        <f t="shared" si="31"/>
        <v>0</v>
      </c>
      <c r="AI306" s="95">
        <f t="shared" si="32"/>
        <v>0</v>
      </c>
      <c r="AJ306" s="95">
        <f t="shared" si="33"/>
        <v>0</v>
      </c>
      <c r="AK306" s="95">
        <f t="shared" si="34"/>
        <v>0</v>
      </c>
      <c r="AL306" s="95">
        <f t="shared" si="35"/>
        <v>0</v>
      </c>
      <c r="AM306" s="33"/>
      <c r="AN306" s="66"/>
    </row>
    <row r="307" spans="1:40" s="18" customFormat="1" ht="47.25" x14ac:dyDescent="0.25">
      <c r="A307" s="39" t="s">
        <v>592</v>
      </c>
      <c r="B307" s="70" t="s">
        <v>332</v>
      </c>
      <c r="C307" s="71" t="s">
        <v>216</v>
      </c>
      <c r="D307" s="95">
        <v>0</v>
      </c>
      <c r="E307" s="95">
        <v>0</v>
      </c>
      <c r="F307" s="95">
        <v>0</v>
      </c>
      <c r="G307" s="95">
        <v>0</v>
      </c>
      <c r="H307" s="95">
        <v>0</v>
      </c>
      <c r="I307" s="95">
        <v>0</v>
      </c>
      <c r="J307" s="95">
        <v>0</v>
      </c>
      <c r="K307" s="95">
        <v>0</v>
      </c>
      <c r="L307" s="95">
        <v>0</v>
      </c>
      <c r="M307" s="95">
        <v>0</v>
      </c>
      <c r="N307" s="95">
        <v>0</v>
      </c>
      <c r="O307" s="95">
        <v>0</v>
      </c>
      <c r="P307" s="95">
        <v>0</v>
      </c>
      <c r="Q307" s="95">
        <v>0</v>
      </c>
      <c r="R307" s="95">
        <v>0</v>
      </c>
      <c r="S307" s="95">
        <v>0</v>
      </c>
      <c r="T307" s="95">
        <v>0</v>
      </c>
      <c r="U307" s="95">
        <v>0</v>
      </c>
      <c r="V307" s="95">
        <v>0</v>
      </c>
      <c r="W307" s="95">
        <v>0</v>
      </c>
      <c r="X307" s="95">
        <v>0</v>
      </c>
      <c r="Y307" s="95">
        <v>0</v>
      </c>
      <c r="Z307" s="95">
        <v>0</v>
      </c>
      <c r="AA307" s="95">
        <v>0</v>
      </c>
      <c r="AB307" s="95">
        <v>0</v>
      </c>
      <c r="AC307" s="95">
        <v>0</v>
      </c>
      <c r="AD307" s="95">
        <v>0</v>
      </c>
      <c r="AE307" s="95">
        <v>0</v>
      </c>
      <c r="AF307" s="95">
        <f t="shared" si="29"/>
        <v>0</v>
      </c>
      <c r="AG307" s="95">
        <f t="shared" si="30"/>
        <v>0</v>
      </c>
      <c r="AH307" s="95">
        <f t="shared" si="31"/>
        <v>0</v>
      </c>
      <c r="AI307" s="95">
        <f t="shared" si="32"/>
        <v>0</v>
      </c>
      <c r="AJ307" s="95">
        <f t="shared" si="33"/>
        <v>0</v>
      </c>
      <c r="AK307" s="95">
        <f t="shared" si="34"/>
        <v>0</v>
      </c>
      <c r="AL307" s="95">
        <f t="shared" si="35"/>
        <v>0</v>
      </c>
      <c r="AM307" s="33"/>
      <c r="AN307" s="66"/>
    </row>
    <row r="308" spans="1:40" s="18" customFormat="1" ht="63" x14ac:dyDescent="0.25">
      <c r="A308" s="39" t="s">
        <v>593</v>
      </c>
      <c r="B308" s="70" t="s">
        <v>334</v>
      </c>
      <c r="C308" s="71" t="s">
        <v>216</v>
      </c>
      <c r="D308" s="95">
        <v>0</v>
      </c>
      <c r="E308" s="95">
        <v>0</v>
      </c>
      <c r="F308" s="95">
        <v>0</v>
      </c>
      <c r="G308" s="95">
        <v>0</v>
      </c>
      <c r="H308" s="95">
        <v>0</v>
      </c>
      <c r="I308" s="95">
        <v>0</v>
      </c>
      <c r="J308" s="95">
        <v>0</v>
      </c>
      <c r="K308" s="95">
        <v>0</v>
      </c>
      <c r="L308" s="95">
        <v>0</v>
      </c>
      <c r="M308" s="95">
        <v>0</v>
      </c>
      <c r="N308" s="95">
        <v>0</v>
      </c>
      <c r="O308" s="95">
        <v>0</v>
      </c>
      <c r="P308" s="95">
        <v>0</v>
      </c>
      <c r="Q308" s="95">
        <v>0</v>
      </c>
      <c r="R308" s="95">
        <v>0</v>
      </c>
      <c r="S308" s="95">
        <v>0</v>
      </c>
      <c r="T308" s="95">
        <v>0</v>
      </c>
      <c r="U308" s="95">
        <v>0</v>
      </c>
      <c r="V308" s="95">
        <v>0</v>
      </c>
      <c r="W308" s="95">
        <v>0</v>
      </c>
      <c r="X308" s="95">
        <v>0</v>
      </c>
      <c r="Y308" s="95">
        <v>0</v>
      </c>
      <c r="Z308" s="95">
        <v>0</v>
      </c>
      <c r="AA308" s="95">
        <v>0</v>
      </c>
      <c r="AB308" s="95">
        <v>0</v>
      </c>
      <c r="AC308" s="95">
        <v>0</v>
      </c>
      <c r="AD308" s="95">
        <v>0</v>
      </c>
      <c r="AE308" s="95">
        <v>0</v>
      </c>
      <c r="AF308" s="95">
        <f t="shared" si="29"/>
        <v>0</v>
      </c>
      <c r="AG308" s="95">
        <f t="shared" si="30"/>
        <v>0</v>
      </c>
      <c r="AH308" s="95">
        <f t="shared" si="31"/>
        <v>0</v>
      </c>
      <c r="AI308" s="95">
        <f t="shared" si="32"/>
        <v>0</v>
      </c>
      <c r="AJ308" s="95">
        <f t="shared" si="33"/>
        <v>0</v>
      </c>
      <c r="AK308" s="95">
        <f t="shared" si="34"/>
        <v>0</v>
      </c>
      <c r="AL308" s="95">
        <f t="shared" si="35"/>
        <v>0</v>
      </c>
      <c r="AM308" s="33"/>
      <c r="AN308" s="66"/>
    </row>
    <row r="309" spans="1:40" s="18" customFormat="1" ht="63" x14ac:dyDescent="0.25">
      <c r="A309" s="39" t="s">
        <v>594</v>
      </c>
      <c r="B309" s="70" t="s">
        <v>336</v>
      </c>
      <c r="C309" s="71" t="s">
        <v>216</v>
      </c>
      <c r="D309" s="95">
        <v>0</v>
      </c>
      <c r="E309" s="95">
        <v>0</v>
      </c>
      <c r="F309" s="95">
        <v>0</v>
      </c>
      <c r="G309" s="95">
        <v>0</v>
      </c>
      <c r="H309" s="95">
        <v>0</v>
      </c>
      <c r="I309" s="95">
        <v>0</v>
      </c>
      <c r="J309" s="95">
        <v>0</v>
      </c>
      <c r="K309" s="95">
        <v>0</v>
      </c>
      <c r="L309" s="95">
        <v>0</v>
      </c>
      <c r="M309" s="95">
        <v>0</v>
      </c>
      <c r="N309" s="95">
        <v>0</v>
      </c>
      <c r="O309" s="95">
        <v>0</v>
      </c>
      <c r="P309" s="95">
        <v>0</v>
      </c>
      <c r="Q309" s="95">
        <v>0</v>
      </c>
      <c r="R309" s="95">
        <v>0</v>
      </c>
      <c r="S309" s="95">
        <v>0</v>
      </c>
      <c r="T309" s="95">
        <v>0</v>
      </c>
      <c r="U309" s="95">
        <v>0</v>
      </c>
      <c r="V309" s="95">
        <v>0</v>
      </c>
      <c r="W309" s="95">
        <v>0</v>
      </c>
      <c r="X309" s="95">
        <v>0</v>
      </c>
      <c r="Y309" s="95">
        <v>0</v>
      </c>
      <c r="Z309" s="95">
        <v>0</v>
      </c>
      <c r="AA309" s="95">
        <v>0</v>
      </c>
      <c r="AB309" s="95">
        <v>0</v>
      </c>
      <c r="AC309" s="95">
        <v>0</v>
      </c>
      <c r="AD309" s="95">
        <v>0</v>
      </c>
      <c r="AE309" s="95">
        <v>0</v>
      </c>
      <c r="AF309" s="95">
        <f t="shared" si="29"/>
        <v>0</v>
      </c>
      <c r="AG309" s="95">
        <f t="shared" si="30"/>
        <v>0</v>
      </c>
      <c r="AH309" s="95">
        <f t="shared" si="31"/>
        <v>0</v>
      </c>
      <c r="AI309" s="95">
        <f t="shared" si="32"/>
        <v>0</v>
      </c>
      <c r="AJ309" s="95">
        <f t="shared" si="33"/>
        <v>0</v>
      </c>
      <c r="AK309" s="95">
        <f t="shared" si="34"/>
        <v>0</v>
      </c>
      <c r="AL309" s="95">
        <f t="shared" si="35"/>
        <v>0</v>
      </c>
      <c r="AM309" s="33"/>
      <c r="AN309" s="66"/>
    </row>
    <row r="310" spans="1:40" s="18" customFormat="1" ht="63" x14ac:dyDescent="0.25">
      <c r="A310" s="39" t="s">
        <v>595</v>
      </c>
      <c r="B310" s="70" t="s">
        <v>338</v>
      </c>
      <c r="C310" s="71" t="s">
        <v>216</v>
      </c>
      <c r="D310" s="95">
        <v>0</v>
      </c>
      <c r="E310" s="95">
        <v>0</v>
      </c>
      <c r="F310" s="95">
        <v>0</v>
      </c>
      <c r="G310" s="95">
        <v>0</v>
      </c>
      <c r="H310" s="95">
        <v>0</v>
      </c>
      <c r="I310" s="95">
        <v>0</v>
      </c>
      <c r="J310" s="95">
        <v>0</v>
      </c>
      <c r="K310" s="95">
        <v>0</v>
      </c>
      <c r="L310" s="95">
        <v>0</v>
      </c>
      <c r="M310" s="95">
        <v>0</v>
      </c>
      <c r="N310" s="95">
        <v>0</v>
      </c>
      <c r="O310" s="95">
        <v>0</v>
      </c>
      <c r="P310" s="95">
        <v>0</v>
      </c>
      <c r="Q310" s="95">
        <v>0</v>
      </c>
      <c r="R310" s="95">
        <v>0</v>
      </c>
      <c r="S310" s="95">
        <v>0</v>
      </c>
      <c r="T310" s="95">
        <v>0</v>
      </c>
      <c r="U310" s="95">
        <v>0</v>
      </c>
      <c r="V310" s="95">
        <v>0</v>
      </c>
      <c r="W310" s="95">
        <v>0</v>
      </c>
      <c r="X310" s="95">
        <v>0</v>
      </c>
      <c r="Y310" s="95">
        <v>0</v>
      </c>
      <c r="Z310" s="95">
        <v>0</v>
      </c>
      <c r="AA310" s="95">
        <v>0</v>
      </c>
      <c r="AB310" s="95">
        <v>0</v>
      </c>
      <c r="AC310" s="95">
        <v>0</v>
      </c>
      <c r="AD310" s="95">
        <v>0</v>
      </c>
      <c r="AE310" s="95">
        <v>0</v>
      </c>
      <c r="AF310" s="95">
        <f t="shared" si="29"/>
        <v>0</v>
      </c>
      <c r="AG310" s="95">
        <f t="shared" si="30"/>
        <v>0</v>
      </c>
      <c r="AH310" s="95">
        <f t="shared" si="31"/>
        <v>0</v>
      </c>
      <c r="AI310" s="95">
        <f t="shared" si="32"/>
        <v>0</v>
      </c>
      <c r="AJ310" s="95">
        <f t="shared" si="33"/>
        <v>0</v>
      </c>
      <c r="AK310" s="95">
        <f t="shared" si="34"/>
        <v>0</v>
      </c>
      <c r="AL310" s="95">
        <f t="shared" si="35"/>
        <v>0</v>
      </c>
      <c r="AM310" s="33"/>
      <c r="AN310" s="66"/>
    </row>
    <row r="311" spans="1:40" s="18" customFormat="1" ht="78.75" x14ac:dyDescent="0.25">
      <c r="A311" s="39" t="s">
        <v>596</v>
      </c>
      <c r="B311" s="70" t="s">
        <v>340</v>
      </c>
      <c r="C311" s="71" t="s">
        <v>216</v>
      </c>
      <c r="D311" s="95">
        <v>0</v>
      </c>
      <c r="E311" s="95">
        <v>0</v>
      </c>
      <c r="F311" s="95">
        <v>0</v>
      </c>
      <c r="G311" s="95">
        <v>0</v>
      </c>
      <c r="H311" s="95">
        <v>0</v>
      </c>
      <c r="I311" s="95">
        <v>0</v>
      </c>
      <c r="J311" s="95">
        <v>0</v>
      </c>
      <c r="K311" s="95">
        <v>0</v>
      </c>
      <c r="L311" s="95">
        <v>0</v>
      </c>
      <c r="M311" s="95">
        <v>0</v>
      </c>
      <c r="N311" s="95">
        <v>0</v>
      </c>
      <c r="O311" s="95">
        <v>0</v>
      </c>
      <c r="P311" s="95">
        <v>0</v>
      </c>
      <c r="Q311" s="95">
        <v>0</v>
      </c>
      <c r="R311" s="95">
        <v>0</v>
      </c>
      <c r="S311" s="95">
        <v>0</v>
      </c>
      <c r="T311" s="95">
        <v>0</v>
      </c>
      <c r="U311" s="95">
        <v>0</v>
      </c>
      <c r="V311" s="95">
        <v>0</v>
      </c>
      <c r="W311" s="95">
        <v>0</v>
      </c>
      <c r="X311" s="95">
        <v>0</v>
      </c>
      <c r="Y311" s="95">
        <v>0</v>
      </c>
      <c r="Z311" s="95">
        <v>0</v>
      </c>
      <c r="AA311" s="95">
        <v>0</v>
      </c>
      <c r="AB311" s="95">
        <v>0</v>
      </c>
      <c r="AC311" s="95">
        <v>0</v>
      </c>
      <c r="AD311" s="95">
        <v>0</v>
      </c>
      <c r="AE311" s="95">
        <v>0</v>
      </c>
      <c r="AF311" s="95">
        <f t="shared" si="29"/>
        <v>0</v>
      </c>
      <c r="AG311" s="95">
        <f t="shared" si="30"/>
        <v>0</v>
      </c>
      <c r="AH311" s="95">
        <f t="shared" si="31"/>
        <v>0</v>
      </c>
      <c r="AI311" s="95">
        <f t="shared" si="32"/>
        <v>0</v>
      </c>
      <c r="AJ311" s="95">
        <f t="shared" si="33"/>
        <v>0</v>
      </c>
      <c r="AK311" s="95">
        <f t="shared" si="34"/>
        <v>0</v>
      </c>
      <c r="AL311" s="95">
        <f t="shared" si="35"/>
        <v>0</v>
      </c>
      <c r="AM311" s="33"/>
      <c r="AN311" s="66"/>
    </row>
    <row r="312" spans="1:40" s="18" customFormat="1" ht="78.75" x14ac:dyDescent="0.25">
      <c r="A312" s="39" t="s">
        <v>597</v>
      </c>
      <c r="B312" s="70" t="s">
        <v>342</v>
      </c>
      <c r="C312" s="71" t="s">
        <v>216</v>
      </c>
      <c r="D312" s="95">
        <v>0</v>
      </c>
      <c r="E312" s="95">
        <v>0</v>
      </c>
      <c r="F312" s="95">
        <v>0</v>
      </c>
      <c r="G312" s="95">
        <v>0</v>
      </c>
      <c r="H312" s="95">
        <v>0</v>
      </c>
      <c r="I312" s="95">
        <v>0</v>
      </c>
      <c r="J312" s="95">
        <v>0</v>
      </c>
      <c r="K312" s="95">
        <v>0</v>
      </c>
      <c r="L312" s="95">
        <v>0</v>
      </c>
      <c r="M312" s="95">
        <v>0</v>
      </c>
      <c r="N312" s="95">
        <v>0</v>
      </c>
      <c r="O312" s="95">
        <v>0</v>
      </c>
      <c r="P312" s="95">
        <v>0</v>
      </c>
      <c r="Q312" s="95">
        <v>0</v>
      </c>
      <c r="R312" s="95">
        <v>0</v>
      </c>
      <c r="S312" s="95">
        <v>0</v>
      </c>
      <c r="T312" s="95">
        <v>0</v>
      </c>
      <c r="U312" s="95">
        <v>0</v>
      </c>
      <c r="V312" s="95">
        <v>0</v>
      </c>
      <c r="W312" s="95">
        <v>0</v>
      </c>
      <c r="X312" s="95">
        <v>0</v>
      </c>
      <c r="Y312" s="95">
        <v>0</v>
      </c>
      <c r="Z312" s="95">
        <v>0</v>
      </c>
      <c r="AA312" s="95">
        <v>0</v>
      </c>
      <c r="AB312" s="95">
        <v>0</v>
      </c>
      <c r="AC312" s="95">
        <v>0</v>
      </c>
      <c r="AD312" s="95">
        <v>0</v>
      </c>
      <c r="AE312" s="95">
        <v>0</v>
      </c>
      <c r="AF312" s="95">
        <f t="shared" si="29"/>
        <v>0</v>
      </c>
      <c r="AG312" s="95">
        <f t="shared" si="30"/>
        <v>0</v>
      </c>
      <c r="AH312" s="95">
        <f t="shared" si="31"/>
        <v>0</v>
      </c>
      <c r="AI312" s="95">
        <f t="shared" si="32"/>
        <v>0</v>
      </c>
      <c r="AJ312" s="95">
        <f t="shared" si="33"/>
        <v>0</v>
      </c>
      <c r="AK312" s="95">
        <f t="shared" si="34"/>
        <v>0</v>
      </c>
      <c r="AL312" s="95">
        <f t="shared" si="35"/>
        <v>0</v>
      </c>
      <c r="AM312" s="33"/>
      <c r="AN312" s="66"/>
    </row>
    <row r="313" spans="1:40" s="18" customFormat="1" ht="31.5" x14ac:dyDescent="0.25">
      <c r="A313" s="39" t="s">
        <v>598</v>
      </c>
      <c r="B313" s="70" t="s">
        <v>344</v>
      </c>
      <c r="C313" s="71" t="s">
        <v>216</v>
      </c>
      <c r="D313" s="95">
        <v>0</v>
      </c>
      <c r="E313" s="95">
        <v>0</v>
      </c>
      <c r="F313" s="95">
        <v>0</v>
      </c>
      <c r="G313" s="95">
        <v>0</v>
      </c>
      <c r="H313" s="95">
        <v>0</v>
      </c>
      <c r="I313" s="95">
        <v>0</v>
      </c>
      <c r="J313" s="95">
        <v>0</v>
      </c>
      <c r="K313" s="95">
        <v>0</v>
      </c>
      <c r="L313" s="95">
        <v>0</v>
      </c>
      <c r="M313" s="95">
        <v>0</v>
      </c>
      <c r="N313" s="95">
        <v>0</v>
      </c>
      <c r="O313" s="95">
        <v>0</v>
      </c>
      <c r="P313" s="95">
        <v>0</v>
      </c>
      <c r="Q313" s="95">
        <v>0</v>
      </c>
      <c r="R313" s="95">
        <v>0</v>
      </c>
      <c r="S313" s="95">
        <v>0</v>
      </c>
      <c r="T313" s="95">
        <v>0</v>
      </c>
      <c r="U313" s="95">
        <v>0</v>
      </c>
      <c r="V313" s="95">
        <v>0</v>
      </c>
      <c r="W313" s="95">
        <v>0</v>
      </c>
      <c r="X313" s="95">
        <v>0</v>
      </c>
      <c r="Y313" s="95">
        <v>0</v>
      </c>
      <c r="Z313" s="95">
        <v>0</v>
      </c>
      <c r="AA313" s="95">
        <v>0</v>
      </c>
      <c r="AB313" s="95">
        <v>0</v>
      </c>
      <c r="AC313" s="95">
        <v>0</v>
      </c>
      <c r="AD313" s="95">
        <v>0</v>
      </c>
      <c r="AE313" s="95">
        <v>0</v>
      </c>
      <c r="AF313" s="95">
        <f t="shared" si="29"/>
        <v>0</v>
      </c>
      <c r="AG313" s="95">
        <f t="shared" si="30"/>
        <v>0</v>
      </c>
      <c r="AH313" s="95">
        <f t="shared" si="31"/>
        <v>0</v>
      </c>
      <c r="AI313" s="95">
        <f t="shared" si="32"/>
        <v>0</v>
      </c>
      <c r="AJ313" s="95">
        <f t="shared" si="33"/>
        <v>0</v>
      </c>
      <c r="AK313" s="95">
        <f t="shared" si="34"/>
        <v>0</v>
      </c>
      <c r="AL313" s="95">
        <f t="shared" si="35"/>
        <v>0</v>
      </c>
      <c r="AM313" s="33"/>
      <c r="AN313" s="66"/>
    </row>
    <row r="314" spans="1:40" s="18" customFormat="1" ht="47.25" x14ac:dyDescent="0.25">
      <c r="A314" s="39" t="s">
        <v>599</v>
      </c>
      <c r="B314" s="70" t="s">
        <v>345</v>
      </c>
      <c r="C314" s="71" t="s">
        <v>216</v>
      </c>
      <c r="D314" s="95">
        <v>0</v>
      </c>
      <c r="E314" s="95">
        <v>0</v>
      </c>
      <c r="F314" s="95">
        <v>0</v>
      </c>
      <c r="G314" s="95">
        <v>0</v>
      </c>
      <c r="H314" s="95">
        <v>0</v>
      </c>
      <c r="I314" s="95">
        <v>0</v>
      </c>
      <c r="J314" s="95">
        <v>0</v>
      </c>
      <c r="K314" s="95">
        <v>0</v>
      </c>
      <c r="L314" s="95">
        <v>0</v>
      </c>
      <c r="M314" s="95">
        <v>0</v>
      </c>
      <c r="N314" s="95">
        <v>0</v>
      </c>
      <c r="O314" s="95">
        <v>0</v>
      </c>
      <c r="P314" s="95">
        <v>0</v>
      </c>
      <c r="Q314" s="95">
        <v>0</v>
      </c>
      <c r="R314" s="95">
        <v>0</v>
      </c>
      <c r="S314" s="95">
        <v>0</v>
      </c>
      <c r="T314" s="95">
        <v>0</v>
      </c>
      <c r="U314" s="95">
        <v>0</v>
      </c>
      <c r="V314" s="95">
        <v>0</v>
      </c>
      <c r="W314" s="95">
        <v>0</v>
      </c>
      <c r="X314" s="95">
        <v>0</v>
      </c>
      <c r="Y314" s="95">
        <v>0</v>
      </c>
      <c r="Z314" s="95">
        <v>0</v>
      </c>
      <c r="AA314" s="95">
        <v>0</v>
      </c>
      <c r="AB314" s="95">
        <v>0</v>
      </c>
      <c r="AC314" s="95">
        <v>0</v>
      </c>
      <c r="AD314" s="95">
        <v>0</v>
      </c>
      <c r="AE314" s="95">
        <v>0</v>
      </c>
      <c r="AF314" s="95">
        <f t="shared" si="29"/>
        <v>0</v>
      </c>
      <c r="AG314" s="95">
        <f t="shared" si="30"/>
        <v>0</v>
      </c>
      <c r="AH314" s="95">
        <f t="shared" si="31"/>
        <v>0</v>
      </c>
      <c r="AI314" s="95">
        <f t="shared" si="32"/>
        <v>0</v>
      </c>
      <c r="AJ314" s="95">
        <f t="shared" si="33"/>
        <v>0</v>
      </c>
      <c r="AK314" s="95">
        <f t="shared" si="34"/>
        <v>0</v>
      </c>
      <c r="AL314" s="95">
        <f t="shared" si="35"/>
        <v>0</v>
      </c>
      <c r="AM314" s="33"/>
      <c r="AN314" s="66"/>
    </row>
    <row r="315" spans="1:40" s="18" customFormat="1" ht="31.5" x14ac:dyDescent="0.25">
      <c r="A315" s="39" t="s">
        <v>600</v>
      </c>
      <c r="B315" s="70" t="s">
        <v>347</v>
      </c>
      <c r="C315" s="71" t="s">
        <v>216</v>
      </c>
      <c r="D315" s="95">
        <v>0</v>
      </c>
      <c r="E315" s="95">
        <v>0</v>
      </c>
      <c r="F315" s="95">
        <v>0</v>
      </c>
      <c r="G315" s="95">
        <v>0</v>
      </c>
      <c r="H315" s="95">
        <v>0</v>
      </c>
      <c r="I315" s="95">
        <v>0</v>
      </c>
      <c r="J315" s="95">
        <v>0</v>
      </c>
      <c r="K315" s="95">
        <v>0</v>
      </c>
      <c r="L315" s="95">
        <v>0</v>
      </c>
      <c r="M315" s="95">
        <v>0</v>
      </c>
      <c r="N315" s="95">
        <v>0</v>
      </c>
      <c r="O315" s="95">
        <v>0</v>
      </c>
      <c r="P315" s="95">
        <v>0</v>
      </c>
      <c r="Q315" s="95">
        <v>0</v>
      </c>
      <c r="R315" s="95">
        <v>0</v>
      </c>
      <c r="S315" s="95">
        <v>0</v>
      </c>
      <c r="T315" s="95">
        <v>0</v>
      </c>
      <c r="U315" s="95">
        <v>0</v>
      </c>
      <c r="V315" s="95">
        <v>0</v>
      </c>
      <c r="W315" s="95">
        <v>0</v>
      </c>
      <c r="X315" s="95">
        <v>0</v>
      </c>
      <c r="Y315" s="95">
        <v>0</v>
      </c>
      <c r="Z315" s="95">
        <v>0</v>
      </c>
      <c r="AA315" s="95">
        <v>0</v>
      </c>
      <c r="AB315" s="95">
        <v>0</v>
      </c>
      <c r="AC315" s="95">
        <v>0</v>
      </c>
      <c r="AD315" s="95">
        <v>0</v>
      </c>
      <c r="AE315" s="95">
        <v>0</v>
      </c>
      <c r="AF315" s="95">
        <f t="shared" si="29"/>
        <v>0</v>
      </c>
      <c r="AG315" s="95">
        <f t="shared" si="30"/>
        <v>0</v>
      </c>
      <c r="AH315" s="95">
        <f t="shared" si="31"/>
        <v>0</v>
      </c>
      <c r="AI315" s="95">
        <f t="shared" si="32"/>
        <v>0</v>
      </c>
      <c r="AJ315" s="95">
        <f t="shared" si="33"/>
        <v>0</v>
      </c>
      <c r="AK315" s="95">
        <f t="shared" si="34"/>
        <v>0</v>
      </c>
      <c r="AL315" s="95">
        <f t="shared" si="35"/>
        <v>0</v>
      </c>
      <c r="AM315" s="33"/>
      <c r="AN315" s="66"/>
    </row>
    <row r="316" spans="1:40" s="18" customFormat="1" x14ac:dyDescent="0.25">
      <c r="A316" s="39" t="s">
        <v>601</v>
      </c>
      <c r="B316" s="70" t="s">
        <v>349</v>
      </c>
      <c r="C316" s="71" t="s">
        <v>216</v>
      </c>
      <c r="D316" s="95">
        <v>0</v>
      </c>
      <c r="E316" s="95">
        <v>0</v>
      </c>
      <c r="F316" s="95">
        <v>0</v>
      </c>
      <c r="G316" s="95">
        <v>0</v>
      </c>
      <c r="H316" s="95">
        <v>0</v>
      </c>
      <c r="I316" s="95">
        <v>0</v>
      </c>
      <c r="J316" s="95">
        <v>0</v>
      </c>
      <c r="K316" s="95">
        <v>0</v>
      </c>
      <c r="L316" s="95">
        <v>0</v>
      </c>
      <c r="M316" s="95">
        <v>0</v>
      </c>
      <c r="N316" s="95">
        <v>0</v>
      </c>
      <c r="O316" s="95">
        <v>0</v>
      </c>
      <c r="P316" s="95">
        <v>0</v>
      </c>
      <c r="Q316" s="95">
        <v>0</v>
      </c>
      <c r="R316" s="95">
        <v>0</v>
      </c>
      <c r="S316" s="95">
        <v>0</v>
      </c>
      <c r="T316" s="95">
        <v>0</v>
      </c>
      <c r="U316" s="95">
        <v>0</v>
      </c>
      <c r="V316" s="95">
        <v>0</v>
      </c>
      <c r="W316" s="95">
        <v>0</v>
      </c>
      <c r="X316" s="95">
        <v>0</v>
      </c>
      <c r="Y316" s="95">
        <v>0</v>
      </c>
      <c r="Z316" s="95">
        <v>0</v>
      </c>
      <c r="AA316" s="95">
        <v>0</v>
      </c>
      <c r="AB316" s="95">
        <v>0</v>
      </c>
      <c r="AC316" s="95">
        <v>0</v>
      </c>
      <c r="AD316" s="95">
        <v>0</v>
      </c>
      <c r="AE316" s="95">
        <v>0</v>
      </c>
      <c r="AF316" s="95">
        <f t="shared" si="29"/>
        <v>0</v>
      </c>
      <c r="AG316" s="95">
        <f t="shared" si="30"/>
        <v>0</v>
      </c>
      <c r="AH316" s="95">
        <f t="shared" si="31"/>
        <v>0</v>
      </c>
      <c r="AI316" s="95">
        <f t="shared" si="32"/>
        <v>0</v>
      </c>
      <c r="AJ316" s="95">
        <f t="shared" si="33"/>
        <v>0</v>
      </c>
      <c r="AK316" s="95">
        <f t="shared" si="34"/>
        <v>0</v>
      </c>
      <c r="AL316" s="95">
        <f t="shared" si="35"/>
        <v>0</v>
      </c>
      <c r="AM316" s="33"/>
      <c r="AN316" s="66"/>
    </row>
    <row r="317" spans="1:40" s="18" customFormat="1" x14ac:dyDescent="0.25">
      <c r="A317" s="39" t="s">
        <v>602</v>
      </c>
      <c r="B317" s="70" t="s">
        <v>351</v>
      </c>
      <c r="C317" s="71" t="s">
        <v>216</v>
      </c>
      <c r="D317" s="95">
        <v>0</v>
      </c>
      <c r="E317" s="95">
        <v>0</v>
      </c>
      <c r="F317" s="95">
        <v>0</v>
      </c>
      <c r="G317" s="95">
        <v>0</v>
      </c>
      <c r="H317" s="95">
        <v>0</v>
      </c>
      <c r="I317" s="95">
        <v>0</v>
      </c>
      <c r="J317" s="95">
        <v>0</v>
      </c>
      <c r="K317" s="95">
        <v>0</v>
      </c>
      <c r="L317" s="95">
        <v>0</v>
      </c>
      <c r="M317" s="95">
        <v>0</v>
      </c>
      <c r="N317" s="95">
        <v>0</v>
      </c>
      <c r="O317" s="95">
        <v>0</v>
      </c>
      <c r="P317" s="95">
        <v>0</v>
      </c>
      <c r="Q317" s="95">
        <v>0</v>
      </c>
      <c r="R317" s="95">
        <v>0</v>
      </c>
      <c r="S317" s="95">
        <v>0</v>
      </c>
      <c r="T317" s="95">
        <v>0</v>
      </c>
      <c r="U317" s="95">
        <v>0</v>
      </c>
      <c r="V317" s="95">
        <v>0</v>
      </c>
      <c r="W317" s="95">
        <v>0</v>
      </c>
      <c r="X317" s="95">
        <v>0</v>
      </c>
      <c r="Y317" s="95">
        <v>0</v>
      </c>
      <c r="Z317" s="95">
        <v>0</v>
      </c>
      <c r="AA317" s="95">
        <v>0</v>
      </c>
      <c r="AB317" s="95">
        <v>0</v>
      </c>
      <c r="AC317" s="95">
        <v>0</v>
      </c>
      <c r="AD317" s="95">
        <v>0</v>
      </c>
      <c r="AE317" s="95">
        <v>0</v>
      </c>
      <c r="AF317" s="95">
        <f t="shared" si="29"/>
        <v>0</v>
      </c>
      <c r="AG317" s="95">
        <f t="shared" si="30"/>
        <v>0</v>
      </c>
      <c r="AH317" s="95">
        <f t="shared" si="31"/>
        <v>0</v>
      </c>
      <c r="AI317" s="95">
        <f t="shared" si="32"/>
        <v>0</v>
      </c>
      <c r="AJ317" s="95">
        <f t="shared" si="33"/>
        <v>0</v>
      </c>
      <c r="AK317" s="95">
        <f t="shared" si="34"/>
        <v>0</v>
      </c>
      <c r="AL317" s="95">
        <f t="shared" si="35"/>
        <v>0</v>
      </c>
      <c r="AM317" s="33"/>
      <c r="AN317" s="66"/>
    </row>
    <row r="318" spans="1:40" s="18" customFormat="1" ht="31.5" x14ac:dyDescent="0.25">
      <c r="A318" s="39" t="s">
        <v>603</v>
      </c>
      <c r="B318" s="70" t="s">
        <v>305</v>
      </c>
      <c r="C318" s="71" t="s">
        <v>216</v>
      </c>
      <c r="D318" s="95">
        <v>0</v>
      </c>
      <c r="E318" s="95">
        <v>0</v>
      </c>
      <c r="F318" s="95">
        <v>0</v>
      </c>
      <c r="G318" s="95">
        <v>0</v>
      </c>
      <c r="H318" s="95">
        <v>0</v>
      </c>
      <c r="I318" s="95">
        <v>0</v>
      </c>
      <c r="J318" s="95">
        <v>0</v>
      </c>
      <c r="K318" s="95">
        <v>0</v>
      </c>
      <c r="L318" s="95">
        <v>0</v>
      </c>
      <c r="M318" s="95">
        <v>0</v>
      </c>
      <c r="N318" s="95">
        <v>0</v>
      </c>
      <c r="O318" s="95">
        <v>0</v>
      </c>
      <c r="P318" s="95">
        <v>0</v>
      </c>
      <c r="Q318" s="95">
        <v>0</v>
      </c>
      <c r="R318" s="95">
        <v>0</v>
      </c>
      <c r="S318" s="95">
        <v>0</v>
      </c>
      <c r="T318" s="95">
        <v>0</v>
      </c>
      <c r="U318" s="95">
        <v>0</v>
      </c>
      <c r="V318" s="95">
        <v>0</v>
      </c>
      <c r="W318" s="95">
        <v>0</v>
      </c>
      <c r="X318" s="95">
        <v>0</v>
      </c>
      <c r="Y318" s="95">
        <v>0</v>
      </c>
      <c r="Z318" s="95">
        <v>0</v>
      </c>
      <c r="AA318" s="95">
        <v>0</v>
      </c>
      <c r="AB318" s="95">
        <v>0</v>
      </c>
      <c r="AC318" s="95">
        <v>0</v>
      </c>
      <c r="AD318" s="95">
        <v>0</v>
      </c>
      <c r="AE318" s="95">
        <v>0</v>
      </c>
      <c r="AF318" s="95">
        <f t="shared" si="29"/>
        <v>0</v>
      </c>
      <c r="AG318" s="95">
        <f t="shared" si="30"/>
        <v>0</v>
      </c>
      <c r="AH318" s="95">
        <f t="shared" si="31"/>
        <v>0</v>
      </c>
      <c r="AI318" s="95">
        <f t="shared" si="32"/>
        <v>0</v>
      </c>
      <c r="AJ318" s="95">
        <f t="shared" si="33"/>
        <v>0</v>
      </c>
      <c r="AK318" s="95">
        <f t="shared" si="34"/>
        <v>0</v>
      </c>
      <c r="AL318" s="95">
        <f t="shared" si="35"/>
        <v>0</v>
      </c>
      <c r="AM318" s="33"/>
      <c r="AN318" s="66"/>
    </row>
    <row r="319" spans="1:40" s="18" customFormat="1" ht="31.5" x14ac:dyDescent="0.25">
      <c r="A319" s="39" t="s">
        <v>604</v>
      </c>
      <c r="B319" s="70" t="s">
        <v>353</v>
      </c>
      <c r="C319" s="71" t="s">
        <v>216</v>
      </c>
      <c r="D319" s="95">
        <v>0</v>
      </c>
      <c r="E319" s="95">
        <v>0</v>
      </c>
      <c r="F319" s="95">
        <v>0</v>
      </c>
      <c r="G319" s="95">
        <v>0</v>
      </c>
      <c r="H319" s="95">
        <v>0</v>
      </c>
      <c r="I319" s="95">
        <v>0</v>
      </c>
      <c r="J319" s="95">
        <v>0</v>
      </c>
      <c r="K319" s="95">
        <v>0</v>
      </c>
      <c r="L319" s="95">
        <v>0</v>
      </c>
      <c r="M319" s="95">
        <v>0</v>
      </c>
      <c r="N319" s="95">
        <v>0</v>
      </c>
      <c r="O319" s="95">
        <v>0</v>
      </c>
      <c r="P319" s="95">
        <v>0</v>
      </c>
      <c r="Q319" s="95">
        <v>0</v>
      </c>
      <c r="R319" s="95">
        <v>0</v>
      </c>
      <c r="S319" s="95">
        <v>0</v>
      </c>
      <c r="T319" s="95">
        <v>0</v>
      </c>
      <c r="U319" s="95">
        <v>0</v>
      </c>
      <c r="V319" s="95">
        <v>0</v>
      </c>
      <c r="W319" s="95">
        <v>0</v>
      </c>
      <c r="X319" s="95">
        <v>0</v>
      </c>
      <c r="Y319" s="95">
        <v>0</v>
      </c>
      <c r="Z319" s="95">
        <v>0</v>
      </c>
      <c r="AA319" s="95">
        <v>0</v>
      </c>
      <c r="AB319" s="95">
        <v>0</v>
      </c>
      <c r="AC319" s="95">
        <v>0</v>
      </c>
      <c r="AD319" s="95">
        <v>0</v>
      </c>
      <c r="AE319" s="95">
        <v>0</v>
      </c>
      <c r="AF319" s="95">
        <f t="shared" si="29"/>
        <v>0</v>
      </c>
      <c r="AG319" s="95">
        <f t="shared" si="30"/>
        <v>0</v>
      </c>
      <c r="AH319" s="95">
        <f t="shared" si="31"/>
        <v>0</v>
      </c>
      <c r="AI319" s="95">
        <f t="shared" si="32"/>
        <v>0</v>
      </c>
      <c r="AJ319" s="95">
        <f t="shared" si="33"/>
        <v>0</v>
      </c>
      <c r="AK319" s="95">
        <f t="shared" si="34"/>
        <v>0</v>
      </c>
      <c r="AL319" s="95">
        <f t="shared" si="35"/>
        <v>0</v>
      </c>
      <c r="AM319" s="33"/>
      <c r="AN319" s="66"/>
    </row>
    <row r="320" spans="1:40" s="18" customFormat="1" ht="31.5" x14ac:dyDescent="0.25">
      <c r="A320" s="39" t="s">
        <v>605</v>
      </c>
      <c r="B320" s="70" t="s">
        <v>354</v>
      </c>
      <c r="C320" s="71" t="s">
        <v>216</v>
      </c>
      <c r="D320" s="95">
        <v>0</v>
      </c>
      <c r="E320" s="95">
        <v>0</v>
      </c>
      <c r="F320" s="95">
        <v>0</v>
      </c>
      <c r="G320" s="95">
        <v>0</v>
      </c>
      <c r="H320" s="95">
        <v>0</v>
      </c>
      <c r="I320" s="95">
        <v>0</v>
      </c>
      <c r="J320" s="95">
        <v>0</v>
      </c>
      <c r="K320" s="95">
        <v>0</v>
      </c>
      <c r="L320" s="95">
        <v>0</v>
      </c>
      <c r="M320" s="95">
        <v>0</v>
      </c>
      <c r="N320" s="95">
        <v>0</v>
      </c>
      <c r="O320" s="95">
        <v>0</v>
      </c>
      <c r="P320" s="95">
        <v>0</v>
      </c>
      <c r="Q320" s="95">
        <v>0</v>
      </c>
      <c r="R320" s="95">
        <v>0</v>
      </c>
      <c r="S320" s="95">
        <v>0</v>
      </c>
      <c r="T320" s="95">
        <v>0</v>
      </c>
      <c r="U320" s="95">
        <v>0</v>
      </c>
      <c r="V320" s="95">
        <v>0</v>
      </c>
      <c r="W320" s="95">
        <v>0</v>
      </c>
      <c r="X320" s="95">
        <v>0</v>
      </c>
      <c r="Y320" s="95">
        <v>0</v>
      </c>
      <c r="Z320" s="95">
        <v>0</v>
      </c>
      <c r="AA320" s="95">
        <v>0</v>
      </c>
      <c r="AB320" s="95">
        <v>0</v>
      </c>
      <c r="AC320" s="95">
        <v>0</v>
      </c>
      <c r="AD320" s="95">
        <v>0</v>
      </c>
      <c r="AE320" s="95">
        <v>0</v>
      </c>
      <c r="AF320" s="95">
        <f t="shared" si="29"/>
        <v>0</v>
      </c>
      <c r="AG320" s="95">
        <f t="shared" si="30"/>
        <v>0</v>
      </c>
      <c r="AH320" s="95">
        <f t="shared" si="31"/>
        <v>0</v>
      </c>
      <c r="AI320" s="95">
        <f t="shared" si="32"/>
        <v>0</v>
      </c>
      <c r="AJ320" s="95">
        <f t="shared" si="33"/>
        <v>0</v>
      </c>
      <c r="AK320" s="95">
        <f t="shared" si="34"/>
        <v>0</v>
      </c>
      <c r="AL320" s="95">
        <f t="shared" si="35"/>
        <v>0</v>
      </c>
      <c r="AM320" s="33"/>
      <c r="AN320" s="66"/>
    </row>
    <row r="321" spans="1:40" s="18" customFormat="1" ht="31.5" x14ac:dyDescent="0.25">
      <c r="A321" s="39" t="s">
        <v>606</v>
      </c>
      <c r="B321" s="70" t="s">
        <v>355</v>
      </c>
      <c r="C321" s="71" t="s">
        <v>216</v>
      </c>
      <c r="D321" s="95">
        <v>0</v>
      </c>
      <c r="E321" s="95">
        <v>0</v>
      </c>
      <c r="F321" s="95">
        <v>0</v>
      </c>
      <c r="G321" s="95">
        <v>0</v>
      </c>
      <c r="H321" s="95">
        <v>0</v>
      </c>
      <c r="I321" s="95">
        <v>0</v>
      </c>
      <c r="J321" s="95">
        <v>0</v>
      </c>
      <c r="K321" s="95">
        <v>0</v>
      </c>
      <c r="L321" s="95">
        <v>0</v>
      </c>
      <c r="M321" s="95">
        <v>0</v>
      </c>
      <c r="N321" s="95">
        <v>0</v>
      </c>
      <c r="O321" s="95">
        <v>0</v>
      </c>
      <c r="P321" s="95">
        <v>0</v>
      </c>
      <c r="Q321" s="95">
        <v>0</v>
      </c>
      <c r="R321" s="95">
        <v>0</v>
      </c>
      <c r="S321" s="95">
        <v>0</v>
      </c>
      <c r="T321" s="95">
        <v>0</v>
      </c>
      <c r="U321" s="95">
        <v>0</v>
      </c>
      <c r="V321" s="95">
        <v>0</v>
      </c>
      <c r="W321" s="95">
        <v>0</v>
      </c>
      <c r="X321" s="95">
        <v>0</v>
      </c>
      <c r="Y321" s="95">
        <v>0</v>
      </c>
      <c r="Z321" s="95">
        <v>0</v>
      </c>
      <c r="AA321" s="95">
        <v>0</v>
      </c>
      <c r="AB321" s="95">
        <v>0</v>
      </c>
      <c r="AC321" s="95">
        <v>0</v>
      </c>
      <c r="AD321" s="95">
        <v>0</v>
      </c>
      <c r="AE321" s="95">
        <v>0</v>
      </c>
      <c r="AF321" s="95">
        <f t="shared" si="29"/>
        <v>0</v>
      </c>
      <c r="AG321" s="95">
        <f t="shared" si="30"/>
        <v>0</v>
      </c>
      <c r="AH321" s="95">
        <f t="shared" si="31"/>
        <v>0</v>
      </c>
      <c r="AI321" s="95">
        <f t="shared" si="32"/>
        <v>0</v>
      </c>
      <c r="AJ321" s="95">
        <f t="shared" si="33"/>
        <v>0</v>
      </c>
      <c r="AK321" s="95">
        <f t="shared" si="34"/>
        <v>0</v>
      </c>
      <c r="AL321" s="95">
        <f t="shared" si="35"/>
        <v>0</v>
      </c>
      <c r="AM321" s="33"/>
      <c r="AN321" s="66"/>
    </row>
    <row r="322" spans="1:40" s="18" customFormat="1" ht="31.5" x14ac:dyDescent="0.25">
      <c r="A322" s="39" t="s">
        <v>607</v>
      </c>
      <c r="B322" s="70" t="s">
        <v>357</v>
      </c>
      <c r="C322" s="71" t="s">
        <v>216</v>
      </c>
      <c r="D322" s="95">
        <v>0</v>
      </c>
      <c r="E322" s="95">
        <v>0</v>
      </c>
      <c r="F322" s="95">
        <v>0</v>
      </c>
      <c r="G322" s="95">
        <v>0</v>
      </c>
      <c r="H322" s="95">
        <v>0</v>
      </c>
      <c r="I322" s="95">
        <v>0</v>
      </c>
      <c r="J322" s="95">
        <v>0</v>
      </c>
      <c r="K322" s="95">
        <v>0</v>
      </c>
      <c r="L322" s="95">
        <v>0</v>
      </c>
      <c r="M322" s="95">
        <v>0</v>
      </c>
      <c r="N322" s="95">
        <v>0</v>
      </c>
      <c r="O322" s="95">
        <v>0</v>
      </c>
      <c r="P322" s="95">
        <v>0</v>
      </c>
      <c r="Q322" s="95">
        <v>0</v>
      </c>
      <c r="R322" s="95">
        <v>0</v>
      </c>
      <c r="S322" s="95">
        <v>0</v>
      </c>
      <c r="T322" s="95">
        <v>0</v>
      </c>
      <c r="U322" s="95">
        <v>0</v>
      </c>
      <c r="V322" s="95">
        <v>0</v>
      </c>
      <c r="W322" s="95">
        <v>0</v>
      </c>
      <c r="X322" s="95">
        <v>0</v>
      </c>
      <c r="Y322" s="95">
        <v>0</v>
      </c>
      <c r="Z322" s="95">
        <v>0</v>
      </c>
      <c r="AA322" s="95">
        <v>0</v>
      </c>
      <c r="AB322" s="95">
        <v>0</v>
      </c>
      <c r="AC322" s="95">
        <v>0</v>
      </c>
      <c r="AD322" s="95">
        <v>0</v>
      </c>
      <c r="AE322" s="95">
        <v>0</v>
      </c>
      <c r="AF322" s="95">
        <f t="shared" si="29"/>
        <v>0</v>
      </c>
      <c r="AG322" s="95">
        <f t="shared" si="30"/>
        <v>0</v>
      </c>
      <c r="AH322" s="95">
        <f t="shared" si="31"/>
        <v>0</v>
      </c>
      <c r="AI322" s="95">
        <f t="shared" si="32"/>
        <v>0</v>
      </c>
      <c r="AJ322" s="95">
        <f t="shared" si="33"/>
        <v>0</v>
      </c>
      <c r="AK322" s="95">
        <f t="shared" si="34"/>
        <v>0</v>
      </c>
      <c r="AL322" s="95">
        <f t="shared" si="35"/>
        <v>0</v>
      </c>
      <c r="AM322" s="33"/>
      <c r="AN322" s="66"/>
    </row>
    <row r="323" spans="1:40" s="18" customFormat="1" ht="31.5" x14ac:dyDescent="0.25">
      <c r="A323" s="39" t="s">
        <v>608</v>
      </c>
      <c r="B323" s="70" t="s">
        <v>307</v>
      </c>
      <c r="C323" s="71" t="s">
        <v>216</v>
      </c>
      <c r="D323" s="95">
        <v>0</v>
      </c>
      <c r="E323" s="95">
        <v>0</v>
      </c>
      <c r="F323" s="95">
        <v>0</v>
      </c>
      <c r="G323" s="95">
        <v>0</v>
      </c>
      <c r="H323" s="95">
        <v>0</v>
      </c>
      <c r="I323" s="95">
        <v>0</v>
      </c>
      <c r="J323" s="95">
        <v>0</v>
      </c>
      <c r="K323" s="95">
        <v>0</v>
      </c>
      <c r="L323" s="95">
        <v>0</v>
      </c>
      <c r="M323" s="95">
        <v>0</v>
      </c>
      <c r="N323" s="95">
        <v>0</v>
      </c>
      <c r="O323" s="95">
        <v>0</v>
      </c>
      <c r="P323" s="95">
        <v>0</v>
      </c>
      <c r="Q323" s="95">
        <v>0</v>
      </c>
      <c r="R323" s="95">
        <v>0</v>
      </c>
      <c r="S323" s="95">
        <v>0</v>
      </c>
      <c r="T323" s="95">
        <v>0</v>
      </c>
      <c r="U323" s="95">
        <v>0</v>
      </c>
      <c r="V323" s="95">
        <v>0</v>
      </c>
      <c r="W323" s="95">
        <v>0</v>
      </c>
      <c r="X323" s="95">
        <v>0</v>
      </c>
      <c r="Y323" s="95">
        <v>0</v>
      </c>
      <c r="Z323" s="95">
        <v>0</v>
      </c>
      <c r="AA323" s="95">
        <v>0</v>
      </c>
      <c r="AB323" s="95">
        <v>0</v>
      </c>
      <c r="AC323" s="95">
        <v>0</v>
      </c>
      <c r="AD323" s="95">
        <v>0</v>
      </c>
      <c r="AE323" s="95">
        <v>0</v>
      </c>
      <c r="AF323" s="95">
        <f t="shared" si="29"/>
        <v>0</v>
      </c>
      <c r="AG323" s="95">
        <f t="shared" si="30"/>
        <v>0</v>
      </c>
      <c r="AH323" s="95">
        <f t="shared" si="31"/>
        <v>0</v>
      </c>
      <c r="AI323" s="95">
        <f t="shared" si="32"/>
        <v>0</v>
      </c>
      <c r="AJ323" s="95">
        <f t="shared" si="33"/>
        <v>0</v>
      </c>
      <c r="AK323" s="95">
        <f t="shared" si="34"/>
        <v>0</v>
      </c>
      <c r="AL323" s="95">
        <f t="shared" si="35"/>
        <v>0</v>
      </c>
      <c r="AM323" s="33"/>
      <c r="AN323" s="66"/>
    </row>
    <row r="324" spans="1:40" s="18" customFormat="1" ht="47.25" x14ac:dyDescent="0.25">
      <c r="A324" s="39" t="s">
        <v>609</v>
      </c>
      <c r="B324" s="82" t="s">
        <v>360</v>
      </c>
      <c r="C324" s="71" t="s">
        <v>216</v>
      </c>
      <c r="D324" s="95">
        <v>0</v>
      </c>
      <c r="E324" s="95">
        <v>0</v>
      </c>
      <c r="F324" s="95">
        <v>0</v>
      </c>
      <c r="G324" s="95">
        <v>0</v>
      </c>
      <c r="H324" s="95">
        <v>0</v>
      </c>
      <c r="I324" s="95">
        <v>0</v>
      </c>
      <c r="J324" s="95">
        <v>0</v>
      </c>
      <c r="K324" s="95">
        <v>0</v>
      </c>
      <c r="L324" s="95">
        <v>0</v>
      </c>
      <c r="M324" s="95">
        <v>0</v>
      </c>
      <c r="N324" s="95">
        <v>0</v>
      </c>
      <c r="O324" s="95">
        <v>0</v>
      </c>
      <c r="P324" s="95">
        <v>0</v>
      </c>
      <c r="Q324" s="95">
        <v>0</v>
      </c>
      <c r="R324" s="95">
        <v>0</v>
      </c>
      <c r="S324" s="95">
        <v>0</v>
      </c>
      <c r="T324" s="95">
        <v>0</v>
      </c>
      <c r="U324" s="95">
        <v>0</v>
      </c>
      <c r="V324" s="95">
        <v>0</v>
      </c>
      <c r="W324" s="95">
        <v>0</v>
      </c>
      <c r="X324" s="95">
        <v>0</v>
      </c>
      <c r="Y324" s="95">
        <v>0</v>
      </c>
      <c r="Z324" s="95">
        <v>0</v>
      </c>
      <c r="AA324" s="95">
        <v>0</v>
      </c>
      <c r="AB324" s="95">
        <v>0</v>
      </c>
      <c r="AC324" s="95">
        <v>0</v>
      </c>
      <c r="AD324" s="95">
        <v>0</v>
      </c>
      <c r="AE324" s="95">
        <v>0</v>
      </c>
      <c r="AF324" s="95">
        <f t="shared" si="29"/>
        <v>0</v>
      </c>
      <c r="AG324" s="95">
        <f t="shared" si="30"/>
        <v>0</v>
      </c>
      <c r="AH324" s="95">
        <f t="shared" si="31"/>
        <v>0</v>
      </c>
      <c r="AI324" s="95">
        <f t="shared" si="32"/>
        <v>0</v>
      </c>
      <c r="AJ324" s="95">
        <f t="shared" si="33"/>
        <v>0</v>
      </c>
      <c r="AK324" s="95">
        <f t="shared" si="34"/>
        <v>0</v>
      </c>
      <c r="AL324" s="95">
        <f t="shared" si="35"/>
        <v>0</v>
      </c>
      <c r="AM324" s="33"/>
      <c r="AN324" s="66"/>
    </row>
    <row r="325" spans="1:40" s="18" customFormat="1" x14ac:dyDescent="0.25">
      <c r="A325" s="83" t="s">
        <v>610</v>
      </c>
      <c r="B325" s="70" t="s">
        <v>362</v>
      </c>
      <c r="C325" s="71" t="s">
        <v>216</v>
      </c>
      <c r="D325" s="95">
        <v>0</v>
      </c>
      <c r="E325" s="95">
        <v>0</v>
      </c>
      <c r="F325" s="95">
        <v>0</v>
      </c>
      <c r="G325" s="95">
        <v>0</v>
      </c>
      <c r="H325" s="95">
        <v>0</v>
      </c>
      <c r="I325" s="95">
        <v>0</v>
      </c>
      <c r="J325" s="95">
        <v>0</v>
      </c>
      <c r="K325" s="95">
        <v>0</v>
      </c>
      <c r="L325" s="95">
        <v>0</v>
      </c>
      <c r="M325" s="95">
        <v>0</v>
      </c>
      <c r="N325" s="95">
        <v>0</v>
      </c>
      <c r="O325" s="95">
        <v>0</v>
      </c>
      <c r="P325" s="95">
        <v>0</v>
      </c>
      <c r="Q325" s="95">
        <v>0</v>
      </c>
      <c r="R325" s="95">
        <v>0</v>
      </c>
      <c r="S325" s="95">
        <v>0</v>
      </c>
      <c r="T325" s="95">
        <v>0</v>
      </c>
      <c r="U325" s="95">
        <v>0</v>
      </c>
      <c r="V325" s="95">
        <v>0</v>
      </c>
      <c r="W325" s="95">
        <v>0</v>
      </c>
      <c r="X325" s="95">
        <v>0</v>
      </c>
      <c r="Y325" s="95">
        <v>0</v>
      </c>
      <c r="Z325" s="95">
        <v>0</v>
      </c>
      <c r="AA325" s="95">
        <v>0</v>
      </c>
      <c r="AB325" s="95">
        <v>0</v>
      </c>
      <c r="AC325" s="95">
        <v>0</v>
      </c>
      <c r="AD325" s="95">
        <v>0</v>
      </c>
      <c r="AE325" s="95">
        <v>0</v>
      </c>
      <c r="AF325" s="95">
        <f t="shared" si="29"/>
        <v>0</v>
      </c>
      <c r="AG325" s="95">
        <f t="shared" si="30"/>
        <v>0</v>
      </c>
      <c r="AH325" s="95">
        <f t="shared" si="31"/>
        <v>0</v>
      </c>
      <c r="AI325" s="95">
        <f t="shared" si="32"/>
        <v>0</v>
      </c>
      <c r="AJ325" s="95">
        <f t="shared" si="33"/>
        <v>0</v>
      </c>
      <c r="AK325" s="95">
        <f t="shared" si="34"/>
        <v>0</v>
      </c>
      <c r="AL325" s="95">
        <f t="shared" si="35"/>
        <v>0</v>
      </c>
      <c r="AM325" s="33"/>
      <c r="AN325" s="66"/>
    </row>
    <row r="326" spans="1:40" s="18" customFormat="1" ht="47.25" x14ac:dyDescent="0.25">
      <c r="A326" s="84" t="s">
        <v>611</v>
      </c>
      <c r="B326" s="70" t="s">
        <v>364</v>
      </c>
      <c r="C326" s="71" t="s">
        <v>216</v>
      </c>
      <c r="D326" s="95">
        <v>0</v>
      </c>
      <c r="E326" s="95">
        <v>0</v>
      </c>
      <c r="F326" s="95">
        <v>0</v>
      </c>
      <c r="G326" s="95">
        <v>0</v>
      </c>
      <c r="H326" s="95">
        <v>0</v>
      </c>
      <c r="I326" s="95">
        <v>0</v>
      </c>
      <c r="J326" s="95">
        <v>0</v>
      </c>
      <c r="K326" s="95">
        <v>0</v>
      </c>
      <c r="L326" s="95">
        <v>0</v>
      </c>
      <c r="M326" s="95">
        <v>0</v>
      </c>
      <c r="N326" s="95">
        <v>0</v>
      </c>
      <c r="O326" s="95">
        <v>0</v>
      </c>
      <c r="P326" s="95">
        <v>0</v>
      </c>
      <c r="Q326" s="95">
        <v>0</v>
      </c>
      <c r="R326" s="95">
        <v>0</v>
      </c>
      <c r="S326" s="95">
        <v>0</v>
      </c>
      <c r="T326" s="95">
        <v>0</v>
      </c>
      <c r="U326" s="95">
        <v>0</v>
      </c>
      <c r="V326" s="95">
        <v>0</v>
      </c>
      <c r="W326" s="95">
        <v>0</v>
      </c>
      <c r="X326" s="95">
        <v>0</v>
      </c>
      <c r="Y326" s="95">
        <v>0</v>
      </c>
      <c r="Z326" s="95">
        <v>0</v>
      </c>
      <c r="AA326" s="95">
        <v>0</v>
      </c>
      <c r="AB326" s="95">
        <v>0</v>
      </c>
      <c r="AC326" s="95">
        <v>0</v>
      </c>
      <c r="AD326" s="95">
        <v>0</v>
      </c>
      <c r="AE326" s="95">
        <v>0</v>
      </c>
      <c r="AF326" s="95">
        <f t="shared" si="29"/>
        <v>0</v>
      </c>
      <c r="AG326" s="95">
        <f t="shared" si="30"/>
        <v>0</v>
      </c>
      <c r="AH326" s="95">
        <f t="shared" si="31"/>
        <v>0</v>
      </c>
      <c r="AI326" s="95">
        <f t="shared" si="32"/>
        <v>0</v>
      </c>
      <c r="AJ326" s="95">
        <f t="shared" si="33"/>
        <v>0</v>
      </c>
      <c r="AK326" s="95">
        <f t="shared" si="34"/>
        <v>0</v>
      </c>
      <c r="AL326" s="95">
        <f t="shared" si="35"/>
        <v>0</v>
      </c>
      <c r="AM326" s="33"/>
      <c r="AN326" s="66"/>
    </row>
    <row r="327" spans="1:40" s="18" customFormat="1" ht="47.25" x14ac:dyDescent="0.25">
      <c r="A327" s="84" t="s">
        <v>612</v>
      </c>
      <c r="B327" s="70" t="s">
        <v>366</v>
      </c>
      <c r="C327" s="71" t="s">
        <v>216</v>
      </c>
      <c r="D327" s="95">
        <v>0</v>
      </c>
      <c r="E327" s="95">
        <v>0</v>
      </c>
      <c r="F327" s="95">
        <v>0</v>
      </c>
      <c r="G327" s="95">
        <v>0</v>
      </c>
      <c r="H327" s="95">
        <v>0</v>
      </c>
      <c r="I327" s="95">
        <v>0</v>
      </c>
      <c r="J327" s="95">
        <v>0</v>
      </c>
      <c r="K327" s="95">
        <v>0</v>
      </c>
      <c r="L327" s="95">
        <v>0</v>
      </c>
      <c r="M327" s="95">
        <v>0</v>
      </c>
      <c r="N327" s="95">
        <v>0</v>
      </c>
      <c r="O327" s="95">
        <v>0</v>
      </c>
      <c r="P327" s="95">
        <v>0</v>
      </c>
      <c r="Q327" s="95">
        <v>0</v>
      </c>
      <c r="R327" s="95">
        <v>0</v>
      </c>
      <c r="S327" s="95">
        <v>0</v>
      </c>
      <c r="T327" s="95">
        <v>0</v>
      </c>
      <c r="U327" s="95">
        <v>0</v>
      </c>
      <c r="V327" s="95">
        <v>0</v>
      </c>
      <c r="W327" s="95">
        <v>0</v>
      </c>
      <c r="X327" s="95">
        <v>0</v>
      </c>
      <c r="Y327" s="95">
        <v>0</v>
      </c>
      <c r="Z327" s="95">
        <v>0</v>
      </c>
      <c r="AA327" s="95">
        <v>0</v>
      </c>
      <c r="AB327" s="95">
        <v>0</v>
      </c>
      <c r="AC327" s="95">
        <v>0</v>
      </c>
      <c r="AD327" s="95">
        <v>0</v>
      </c>
      <c r="AE327" s="95">
        <v>0</v>
      </c>
      <c r="AF327" s="95">
        <f t="shared" si="29"/>
        <v>0</v>
      </c>
      <c r="AG327" s="95">
        <f t="shared" si="30"/>
        <v>0</v>
      </c>
      <c r="AH327" s="95">
        <f t="shared" si="31"/>
        <v>0</v>
      </c>
      <c r="AI327" s="95">
        <f t="shared" si="32"/>
        <v>0</v>
      </c>
      <c r="AJ327" s="95">
        <f t="shared" si="33"/>
        <v>0</v>
      </c>
      <c r="AK327" s="95">
        <f t="shared" si="34"/>
        <v>0</v>
      </c>
      <c r="AL327" s="95">
        <f t="shared" si="35"/>
        <v>0</v>
      </c>
      <c r="AM327" s="33"/>
      <c r="AN327" s="66"/>
    </row>
    <row r="328" spans="1:40" s="18" customFormat="1" x14ac:dyDescent="0.25">
      <c r="A328" s="83" t="s">
        <v>613</v>
      </c>
      <c r="B328" s="70" t="s">
        <v>362</v>
      </c>
      <c r="C328" s="71" t="s">
        <v>216</v>
      </c>
      <c r="D328" s="95">
        <v>0</v>
      </c>
      <c r="E328" s="95">
        <v>0</v>
      </c>
      <c r="F328" s="95">
        <v>0</v>
      </c>
      <c r="G328" s="95">
        <v>0</v>
      </c>
      <c r="H328" s="95">
        <v>0</v>
      </c>
      <c r="I328" s="95">
        <v>0</v>
      </c>
      <c r="J328" s="95">
        <v>0</v>
      </c>
      <c r="K328" s="95">
        <v>0</v>
      </c>
      <c r="L328" s="95">
        <v>0</v>
      </c>
      <c r="M328" s="95">
        <v>0</v>
      </c>
      <c r="N328" s="95">
        <v>0</v>
      </c>
      <c r="O328" s="95">
        <v>0</v>
      </c>
      <c r="P328" s="95">
        <v>0</v>
      </c>
      <c r="Q328" s="95">
        <v>0</v>
      </c>
      <c r="R328" s="95">
        <v>0</v>
      </c>
      <c r="S328" s="95">
        <v>0</v>
      </c>
      <c r="T328" s="95">
        <v>0</v>
      </c>
      <c r="U328" s="95">
        <v>0</v>
      </c>
      <c r="V328" s="95">
        <v>0</v>
      </c>
      <c r="W328" s="95">
        <v>0</v>
      </c>
      <c r="X328" s="95">
        <v>0</v>
      </c>
      <c r="Y328" s="95">
        <v>0</v>
      </c>
      <c r="Z328" s="95">
        <v>0</v>
      </c>
      <c r="AA328" s="95">
        <v>0</v>
      </c>
      <c r="AB328" s="95">
        <v>0</v>
      </c>
      <c r="AC328" s="95">
        <v>0</v>
      </c>
      <c r="AD328" s="95">
        <v>0</v>
      </c>
      <c r="AE328" s="95">
        <v>0</v>
      </c>
      <c r="AF328" s="95">
        <f t="shared" si="29"/>
        <v>0</v>
      </c>
      <c r="AG328" s="95">
        <f t="shared" si="30"/>
        <v>0</v>
      </c>
      <c r="AH328" s="95">
        <f t="shared" si="31"/>
        <v>0</v>
      </c>
      <c r="AI328" s="95">
        <f t="shared" si="32"/>
        <v>0</v>
      </c>
      <c r="AJ328" s="95">
        <f t="shared" si="33"/>
        <v>0</v>
      </c>
      <c r="AK328" s="95">
        <f t="shared" si="34"/>
        <v>0</v>
      </c>
      <c r="AL328" s="95">
        <f t="shared" si="35"/>
        <v>0</v>
      </c>
      <c r="AM328" s="33"/>
      <c r="AN328" s="66"/>
    </row>
    <row r="329" spans="1:40" s="18" customFormat="1" ht="47.25" x14ac:dyDescent="0.25">
      <c r="A329" s="84" t="s">
        <v>614</v>
      </c>
      <c r="B329" s="70" t="s">
        <v>364</v>
      </c>
      <c r="C329" s="71" t="s">
        <v>216</v>
      </c>
      <c r="D329" s="95">
        <v>0</v>
      </c>
      <c r="E329" s="95">
        <v>0</v>
      </c>
      <c r="F329" s="95">
        <v>0</v>
      </c>
      <c r="G329" s="95">
        <v>0</v>
      </c>
      <c r="H329" s="95">
        <v>0</v>
      </c>
      <c r="I329" s="95">
        <v>0</v>
      </c>
      <c r="J329" s="95">
        <v>0</v>
      </c>
      <c r="K329" s="95">
        <v>0</v>
      </c>
      <c r="L329" s="95">
        <v>0</v>
      </c>
      <c r="M329" s="95">
        <v>0</v>
      </c>
      <c r="N329" s="95">
        <v>0</v>
      </c>
      <c r="O329" s="95">
        <v>0</v>
      </c>
      <c r="P329" s="95">
        <v>0</v>
      </c>
      <c r="Q329" s="95">
        <v>0</v>
      </c>
      <c r="R329" s="95">
        <v>0</v>
      </c>
      <c r="S329" s="95">
        <v>0</v>
      </c>
      <c r="T329" s="95">
        <v>0</v>
      </c>
      <c r="U329" s="95">
        <v>0</v>
      </c>
      <c r="V329" s="95">
        <v>0</v>
      </c>
      <c r="W329" s="95">
        <v>0</v>
      </c>
      <c r="X329" s="95">
        <v>0</v>
      </c>
      <c r="Y329" s="95">
        <v>0</v>
      </c>
      <c r="Z329" s="95">
        <v>0</v>
      </c>
      <c r="AA329" s="95">
        <v>0</v>
      </c>
      <c r="AB329" s="95">
        <v>0</v>
      </c>
      <c r="AC329" s="95">
        <v>0</v>
      </c>
      <c r="AD329" s="95">
        <v>0</v>
      </c>
      <c r="AE329" s="95">
        <v>0</v>
      </c>
      <c r="AF329" s="95">
        <f t="shared" si="29"/>
        <v>0</v>
      </c>
      <c r="AG329" s="95">
        <f t="shared" si="30"/>
        <v>0</v>
      </c>
      <c r="AH329" s="95">
        <f t="shared" si="31"/>
        <v>0</v>
      </c>
      <c r="AI329" s="95">
        <f t="shared" si="32"/>
        <v>0</v>
      </c>
      <c r="AJ329" s="95">
        <f t="shared" si="33"/>
        <v>0</v>
      </c>
      <c r="AK329" s="95">
        <f t="shared" si="34"/>
        <v>0</v>
      </c>
      <c r="AL329" s="95">
        <f t="shared" si="35"/>
        <v>0</v>
      </c>
      <c r="AM329" s="33"/>
      <c r="AN329" s="66"/>
    </row>
    <row r="330" spans="1:40" s="18" customFormat="1" ht="47.25" x14ac:dyDescent="0.25">
      <c r="A330" s="84" t="s">
        <v>615</v>
      </c>
      <c r="B330" s="70" t="s">
        <v>366</v>
      </c>
      <c r="C330" s="71" t="s">
        <v>216</v>
      </c>
      <c r="D330" s="95">
        <v>0</v>
      </c>
      <c r="E330" s="95">
        <v>0</v>
      </c>
      <c r="F330" s="95">
        <v>0</v>
      </c>
      <c r="G330" s="95">
        <v>0</v>
      </c>
      <c r="H330" s="95">
        <v>0</v>
      </c>
      <c r="I330" s="95">
        <v>0</v>
      </c>
      <c r="J330" s="95">
        <v>0</v>
      </c>
      <c r="K330" s="95">
        <v>0</v>
      </c>
      <c r="L330" s="95">
        <v>0</v>
      </c>
      <c r="M330" s="95">
        <v>0</v>
      </c>
      <c r="N330" s="95">
        <v>0</v>
      </c>
      <c r="O330" s="95">
        <v>0</v>
      </c>
      <c r="P330" s="95">
        <v>0</v>
      </c>
      <c r="Q330" s="95">
        <v>0</v>
      </c>
      <c r="R330" s="95">
        <v>0</v>
      </c>
      <c r="S330" s="95">
        <v>0</v>
      </c>
      <c r="T330" s="95">
        <v>0</v>
      </c>
      <c r="U330" s="95">
        <v>0</v>
      </c>
      <c r="V330" s="95">
        <v>0</v>
      </c>
      <c r="W330" s="95">
        <v>0</v>
      </c>
      <c r="X330" s="95">
        <v>0</v>
      </c>
      <c r="Y330" s="95">
        <v>0</v>
      </c>
      <c r="Z330" s="95">
        <v>0</v>
      </c>
      <c r="AA330" s="95">
        <v>0</v>
      </c>
      <c r="AB330" s="95">
        <v>0</v>
      </c>
      <c r="AC330" s="95">
        <v>0</v>
      </c>
      <c r="AD330" s="95">
        <v>0</v>
      </c>
      <c r="AE330" s="95">
        <v>0</v>
      </c>
      <c r="AF330" s="95">
        <f t="shared" si="29"/>
        <v>0</v>
      </c>
      <c r="AG330" s="95">
        <f t="shared" si="30"/>
        <v>0</v>
      </c>
      <c r="AH330" s="95">
        <f t="shared" si="31"/>
        <v>0</v>
      </c>
      <c r="AI330" s="95">
        <f t="shared" si="32"/>
        <v>0</v>
      </c>
      <c r="AJ330" s="95">
        <f t="shared" si="33"/>
        <v>0</v>
      </c>
      <c r="AK330" s="95">
        <f t="shared" si="34"/>
        <v>0</v>
      </c>
      <c r="AL330" s="95">
        <f t="shared" si="35"/>
        <v>0</v>
      </c>
      <c r="AM330" s="33"/>
      <c r="AN330" s="66"/>
    </row>
    <row r="331" spans="1:40" s="18" customFormat="1" x14ac:dyDescent="0.25">
      <c r="A331" s="39" t="s">
        <v>616</v>
      </c>
      <c r="B331" s="70" t="s">
        <v>371</v>
      </c>
      <c r="C331" s="71" t="s">
        <v>216</v>
      </c>
      <c r="D331" s="95">
        <v>0</v>
      </c>
      <c r="E331" s="95">
        <v>0</v>
      </c>
      <c r="F331" s="95">
        <v>0</v>
      </c>
      <c r="G331" s="95">
        <v>0</v>
      </c>
      <c r="H331" s="95">
        <v>0</v>
      </c>
      <c r="I331" s="95">
        <v>0</v>
      </c>
      <c r="J331" s="95">
        <v>0</v>
      </c>
      <c r="K331" s="95">
        <v>0</v>
      </c>
      <c r="L331" s="95">
        <v>0</v>
      </c>
      <c r="M331" s="95">
        <v>0</v>
      </c>
      <c r="N331" s="95">
        <v>0</v>
      </c>
      <c r="O331" s="95">
        <v>0</v>
      </c>
      <c r="P331" s="95">
        <v>0</v>
      </c>
      <c r="Q331" s="95">
        <v>0</v>
      </c>
      <c r="R331" s="95">
        <v>0</v>
      </c>
      <c r="S331" s="95">
        <v>0</v>
      </c>
      <c r="T331" s="95">
        <v>0</v>
      </c>
      <c r="U331" s="95">
        <v>0</v>
      </c>
      <c r="V331" s="95">
        <v>0</v>
      </c>
      <c r="W331" s="95">
        <v>0</v>
      </c>
      <c r="X331" s="95">
        <v>0</v>
      </c>
      <c r="Y331" s="95">
        <v>0</v>
      </c>
      <c r="Z331" s="95">
        <v>0</v>
      </c>
      <c r="AA331" s="95">
        <v>0</v>
      </c>
      <c r="AB331" s="95">
        <v>0</v>
      </c>
      <c r="AC331" s="95">
        <v>0</v>
      </c>
      <c r="AD331" s="95">
        <v>0</v>
      </c>
      <c r="AE331" s="95">
        <v>0</v>
      </c>
      <c r="AF331" s="95">
        <f t="shared" si="29"/>
        <v>0</v>
      </c>
      <c r="AG331" s="95">
        <f t="shared" si="30"/>
        <v>0</v>
      </c>
      <c r="AH331" s="95">
        <f t="shared" si="31"/>
        <v>0</v>
      </c>
      <c r="AI331" s="95">
        <f t="shared" si="32"/>
        <v>0</v>
      </c>
      <c r="AJ331" s="95">
        <f t="shared" si="33"/>
        <v>0</v>
      </c>
      <c r="AK331" s="95">
        <f t="shared" si="34"/>
        <v>0</v>
      </c>
      <c r="AL331" s="95">
        <f t="shared" si="35"/>
        <v>0</v>
      </c>
      <c r="AM331" s="33"/>
      <c r="AN331" s="66"/>
    </row>
    <row r="332" spans="1:40" s="18" customFormat="1" ht="31.5" x14ac:dyDescent="0.25">
      <c r="A332" s="39" t="s">
        <v>617</v>
      </c>
      <c r="B332" s="70" t="s">
        <v>373</v>
      </c>
      <c r="C332" s="71" t="s">
        <v>216</v>
      </c>
      <c r="D332" s="95">
        <v>0</v>
      </c>
      <c r="E332" s="95">
        <v>0</v>
      </c>
      <c r="F332" s="95">
        <v>0</v>
      </c>
      <c r="G332" s="95">
        <v>0</v>
      </c>
      <c r="H332" s="95">
        <v>0</v>
      </c>
      <c r="I332" s="95">
        <v>0</v>
      </c>
      <c r="J332" s="95">
        <v>0</v>
      </c>
      <c r="K332" s="95">
        <v>0</v>
      </c>
      <c r="L332" s="95">
        <v>0</v>
      </c>
      <c r="M332" s="95">
        <v>0</v>
      </c>
      <c r="N332" s="95">
        <v>0</v>
      </c>
      <c r="O332" s="95">
        <v>0</v>
      </c>
      <c r="P332" s="95">
        <v>0</v>
      </c>
      <c r="Q332" s="95">
        <v>0</v>
      </c>
      <c r="R332" s="95">
        <v>0</v>
      </c>
      <c r="S332" s="95">
        <v>0</v>
      </c>
      <c r="T332" s="95">
        <v>0</v>
      </c>
      <c r="U332" s="95">
        <v>0</v>
      </c>
      <c r="V332" s="95">
        <v>0</v>
      </c>
      <c r="W332" s="95">
        <v>0</v>
      </c>
      <c r="X332" s="95">
        <v>0</v>
      </c>
      <c r="Y332" s="95">
        <v>0</v>
      </c>
      <c r="Z332" s="95">
        <v>0</v>
      </c>
      <c r="AA332" s="95">
        <v>0</v>
      </c>
      <c r="AB332" s="95">
        <v>0</v>
      </c>
      <c r="AC332" s="95">
        <v>0</v>
      </c>
      <c r="AD332" s="95">
        <v>0</v>
      </c>
      <c r="AE332" s="95">
        <v>0</v>
      </c>
      <c r="AF332" s="95">
        <f t="shared" si="29"/>
        <v>0</v>
      </c>
      <c r="AG332" s="95">
        <f t="shared" si="30"/>
        <v>0</v>
      </c>
      <c r="AH332" s="95">
        <f t="shared" si="31"/>
        <v>0</v>
      </c>
      <c r="AI332" s="95">
        <f t="shared" si="32"/>
        <v>0</v>
      </c>
      <c r="AJ332" s="95">
        <f t="shared" si="33"/>
        <v>0</v>
      </c>
      <c r="AK332" s="95">
        <f t="shared" si="34"/>
        <v>0</v>
      </c>
      <c r="AL332" s="95">
        <f t="shared" si="35"/>
        <v>0</v>
      </c>
      <c r="AM332" s="33"/>
      <c r="AN332" s="66"/>
    </row>
    <row r="333" spans="1:40" s="18" customFormat="1" x14ac:dyDescent="0.25">
      <c r="A333" s="39" t="s">
        <v>618</v>
      </c>
      <c r="B333" s="70" t="s">
        <v>375</v>
      </c>
      <c r="C333" s="71" t="s">
        <v>216</v>
      </c>
      <c r="D333" s="95">
        <v>0</v>
      </c>
      <c r="E333" s="95">
        <v>0</v>
      </c>
      <c r="F333" s="95">
        <v>0</v>
      </c>
      <c r="G333" s="95">
        <v>0</v>
      </c>
      <c r="H333" s="95">
        <v>0</v>
      </c>
      <c r="I333" s="95">
        <v>0</v>
      </c>
      <c r="J333" s="95">
        <v>0</v>
      </c>
      <c r="K333" s="95">
        <v>0</v>
      </c>
      <c r="L333" s="95">
        <v>0</v>
      </c>
      <c r="M333" s="95">
        <v>0</v>
      </c>
      <c r="N333" s="95">
        <v>0</v>
      </c>
      <c r="O333" s="95">
        <v>0</v>
      </c>
      <c r="P333" s="95">
        <v>0</v>
      </c>
      <c r="Q333" s="95">
        <v>0</v>
      </c>
      <c r="R333" s="95">
        <v>0</v>
      </c>
      <c r="S333" s="95">
        <v>0</v>
      </c>
      <c r="T333" s="95">
        <v>0</v>
      </c>
      <c r="U333" s="95">
        <v>0</v>
      </c>
      <c r="V333" s="95">
        <v>0</v>
      </c>
      <c r="W333" s="95">
        <v>0</v>
      </c>
      <c r="X333" s="95">
        <v>0</v>
      </c>
      <c r="Y333" s="95">
        <v>0</v>
      </c>
      <c r="Z333" s="95">
        <v>0</v>
      </c>
      <c r="AA333" s="95">
        <v>0</v>
      </c>
      <c r="AB333" s="95">
        <v>0</v>
      </c>
      <c r="AC333" s="95">
        <v>0</v>
      </c>
      <c r="AD333" s="95">
        <v>0</v>
      </c>
      <c r="AE333" s="95">
        <v>0</v>
      </c>
      <c r="AF333" s="95">
        <f t="shared" si="29"/>
        <v>0</v>
      </c>
      <c r="AG333" s="95">
        <f t="shared" si="30"/>
        <v>0</v>
      </c>
      <c r="AH333" s="95">
        <f t="shared" si="31"/>
        <v>0</v>
      </c>
      <c r="AI333" s="95">
        <f t="shared" si="32"/>
        <v>0</v>
      </c>
      <c r="AJ333" s="95">
        <f t="shared" si="33"/>
        <v>0</v>
      </c>
      <c r="AK333" s="95">
        <f t="shared" si="34"/>
        <v>0</v>
      </c>
      <c r="AL333" s="95">
        <f t="shared" si="35"/>
        <v>0</v>
      </c>
      <c r="AM333" s="33"/>
      <c r="AN333" s="66"/>
    </row>
    <row r="334" spans="1:40" s="18" customFormat="1" x14ac:dyDescent="0.25">
      <c r="A334" s="39" t="s">
        <v>619</v>
      </c>
      <c r="B334" s="70" t="s">
        <v>377</v>
      </c>
      <c r="C334" s="71" t="s">
        <v>216</v>
      </c>
      <c r="D334" s="95">
        <v>0</v>
      </c>
      <c r="E334" s="95">
        <v>0</v>
      </c>
      <c r="F334" s="95">
        <v>0</v>
      </c>
      <c r="G334" s="95">
        <v>0</v>
      </c>
      <c r="H334" s="95">
        <v>0</v>
      </c>
      <c r="I334" s="95">
        <v>0</v>
      </c>
      <c r="J334" s="95">
        <v>0</v>
      </c>
      <c r="K334" s="95">
        <v>0</v>
      </c>
      <c r="L334" s="95">
        <v>0</v>
      </c>
      <c r="M334" s="95">
        <v>0</v>
      </c>
      <c r="N334" s="95">
        <v>0</v>
      </c>
      <c r="O334" s="95">
        <v>0</v>
      </c>
      <c r="P334" s="95">
        <v>0</v>
      </c>
      <c r="Q334" s="95">
        <v>0</v>
      </c>
      <c r="R334" s="95">
        <v>0</v>
      </c>
      <c r="S334" s="95">
        <v>0</v>
      </c>
      <c r="T334" s="95">
        <v>0</v>
      </c>
      <c r="U334" s="95">
        <v>0</v>
      </c>
      <c r="V334" s="95">
        <v>0</v>
      </c>
      <c r="W334" s="95">
        <v>0</v>
      </c>
      <c r="X334" s="95">
        <v>0</v>
      </c>
      <c r="Y334" s="95">
        <v>0</v>
      </c>
      <c r="Z334" s="95">
        <v>0</v>
      </c>
      <c r="AA334" s="95">
        <v>0</v>
      </c>
      <c r="AB334" s="95">
        <v>0</v>
      </c>
      <c r="AC334" s="95">
        <v>0</v>
      </c>
      <c r="AD334" s="95">
        <v>0</v>
      </c>
      <c r="AE334" s="95">
        <v>0</v>
      </c>
      <c r="AF334" s="95">
        <f t="shared" si="29"/>
        <v>0</v>
      </c>
      <c r="AG334" s="95">
        <f t="shared" si="30"/>
        <v>0</v>
      </c>
      <c r="AH334" s="95">
        <f t="shared" si="31"/>
        <v>0</v>
      </c>
      <c r="AI334" s="95">
        <f t="shared" si="32"/>
        <v>0</v>
      </c>
      <c r="AJ334" s="95">
        <f t="shared" si="33"/>
        <v>0</v>
      </c>
      <c r="AK334" s="95">
        <f t="shared" si="34"/>
        <v>0</v>
      </c>
      <c r="AL334" s="95">
        <f t="shared" si="35"/>
        <v>0</v>
      </c>
      <c r="AM334" s="33"/>
      <c r="AN334" s="66"/>
    </row>
    <row r="335" spans="1:40" s="18" customFormat="1" x14ac:dyDescent="0.25">
      <c r="A335" s="39" t="s">
        <v>620</v>
      </c>
      <c r="B335" s="70" t="s">
        <v>379</v>
      </c>
      <c r="C335" s="71" t="s">
        <v>216</v>
      </c>
      <c r="D335" s="95">
        <v>0</v>
      </c>
      <c r="E335" s="95">
        <v>0</v>
      </c>
      <c r="F335" s="95">
        <v>0</v>
      </c>
      <c r="G335" s="95">
        <v>0</v>
      </c>
      <c r="H335" s="95">
        <v>0</v>
      </c>
      <c r="I335" s="95">
        <v>0</v>
      </c>
      <c r="J335" s="95">
        <v>0</v>
      </c>
      <c r="K335" s="95">
        <v>0</v>
      </c>
      <c r="L335" s="95">
        <v>0</v>
      </c>
      <c r="M335" s="95">
        <v>0</v>
      </c>
      <c r="N335" s="95">
        <v>0</v>
      </c>
      <c r="O335" s="95">
        <v>0</v>
      </c>
      <c r="P335" s="95">
        <v>0</v>
      </c>
      <c r="Q335" s="95">
        <v>0</v>
      </c>
      <c r="R335" s="95">
        <v>0</v>
      </c>
      <c r="S335" s="95">
        <v>0</v>
      </c>
      <c r="T335" s="95">
        <v>0</v>
      </c>
      <c r="U335" s="95">
        <v>0</v>
      </c>
      <c r="V335" s="95">
        <v>0</v>
      </c>
      <c r="W335" s="95">
        <v>0</v>
      </c>
      <c r="X335" s="95">
        <v>0</v>
      </c>
      <c r="Y335" s="95">
        <v>0</v>
      </c>
      <c r="Z335" s="95">
        <v>0</v>
      </c>
      <c r="AA335" s="95">
        <v>0</v>
      </c>
      <c r="AB335" s="95">
        <v>0</v>
      </c>
      <c r="AC335" s="95">
        <v>0</v>
      </c>
      <c r="AD335" s="95">
        <v>0</v>
      </c>
      <c r="AE335" s="95">
        <v>0</v>
      </c>
      <c r="AF335" s="95">
        <f t="shared" si="29"/>
        <v>0</v>
      </c>
      <c r="AG335" s="95">
        <f t="shared" si="30"/>
        <v>0</v>
      </c>
      <c r="AH335" s="95">
        <f t="shared" si="31"/>
        <v>0</v>
      </c>
      <c r="AI335" s="95">
        <f t="shared" si="32"/>
        <v>0</v>
      </c>
      <c r="AJ335" s="95">
        <f t="shared" si="33"/>
        <v>0</v>
      </c>
      <c r="AK335" s="95">
        <f t="shared" si="34"/>
        <v>0</v>
      </c>
      <c r="AL335" s="95">
        <f t="shared" si="35"/>
        <v>0</v>
      </c>
      <c r="AM335" s="33"/>
      <c r="AN335" s="66"/>
    </row>
    <row r="336" spans="1:40" s="18" customFormat="1" ht="31.5" x14ac:dyDescent="0.25">
      <c r="A336" s="39" t="s">
        <v>621</v>
      </c>
      <c r="B336" s="82" t="s">
        <v>318</v>
      </c>
      <c r="C336" s="71" t="s">
        <v>216</v>
      </c>
      <c r="D336" s="95">
        <v>0</v>
      </c>
      <c r="E336" s="95">
        <v>0</v>
      </c>
      <c r="F336" s="95">
        <v>0</v>
      </c>
      <c r="G336" s="95">
        <v>0</v>
      </c>
      <c r="H336" s="95">
        <v>0</v>
      </c>
      <c r="I336" s="95">
        <v>0</v>
      </c>
      <c r="J336" s="95">
        <v>0</v>
      </c>
      <c r="K336" s="95">
        <v>0</v>
      </c>
      <c r="L336" s="95">
        <v>0</v>
      </c>
      <c r="M336" s="95">
        <v>0</v>
      </c>
      <c r="N336" s="95">
        <v>0</v>
      </c>
      <c r="O336" s="95">
        <v>0</v>
      </c>
      <c r="P336" s="95">
        <v>0</v>
      </c>
      <c r="Q336" s="95">
        <v>0</v>
      </c>
      <c r="R336" s="95">
        <v>0</v>
      </c>
      <c r="S336" s="95">
        <v>0</v>
      </c>
      <c r="T336" s="95">
        <v>0</v>
      </c>
      <c r="U336" s="95">
        <v>0</v>
      </c>
      <c r="V336" s="95">
        <v>0</v>
      </c>
      <c r="W336" s="95">
        <v>0</v>
      </c>
      <c r="X336" s="95">
        <v>0</v>
      </c>
      <c r="Y336" s="95">
        <v>0</v>
      </c>
      <c r="Z336" s="95">
        <v>0</v>
      </c>
      <c r="AA336" s="95">
        <v>0</v>
      </c>
      <c r="AB336" s="95">
        <v>0</v>
      </c>
      <c r="AC336" s="95">
        <v>0</v>
      </c>
      <c r="AD336" s="95">
        <v>0</v>
      </c>
      <c r="AE336" s="95">
        <v>0</v>
      </c>
      <c r="AF336" s="95">
        <f t="shared" si="29"/>
        <v>0</v>
      </c>
      <c r="AG336" s="95">
        <f t="shared" si="30"/>
        <v>0</v>
      </c>
      <c r="AH336" s="95">
        <f t="shared" si="31"/>
        <v>0</v>
      </c>
      <c r="AI336" s="95">
        <f t="shared" si="32"/>
        <v>0</v>
      </c>
      <c r="AJ336" s="95">
        <f t="shared" si="33"/>
        <v>0</v>
      </c>
      <c r="AK336" s="95">
        <f t="shared" si="34"/>
        <v>0</v>
      </c>
      <c r="AL336" s="95">
        <f t="shared" si="35"/>
        <v>0</v>
      </c>
      <c r="AM336" s="33"/>
      <c r="AN336" s="66"/>
    </row>
    <row r="337" spans="1:40" s="18" customFormat="1" x14ac:dyDescent="0.25">
      <c r="A337" s="39" t="s">
        <v>622</v>
      </c>
      <c r="B337" s="82" t="s">
        <v>382</v>
      </c>
      <c r="C337" s="71" t="s">
        <v>216</v>
      </c>
      <c r="D337" s="95">
        <v>0</v>
      </c>
      <c r="E337" s="95">
        <v>0</v>
      </c>
      <c r="F337" s="95">
        <v>0</v>
      </c>
      <c r="G337" s="95">
        <v>0</v>
      </c>
      <c r="H337" s="95">
        <v>0</v>
      </c>
      <c r="I337" s="95">
        <v>0</v>
      </c>
      <c r="J337" s="95">
        <v>0</v>
      </c>
      <c r="K337" s="95">
        <v>0</v>
      </c>
      <c r="L337" s="95">
        <v>0</v>
      </c>
      <c r="M337" s="95">
        <v>0</v>
      </c>
      <c r="N337" s="95">
        <v>0</v>
      </c>
      <c r="O337" s="95">
        <v>0</v>
      </c>
      <c r="P337" s="95">
        <v>0</v>
      </c>
      <c r="Q337" s="95">
        <v>0</v>
      </c>
      <c r="R337" s="95">
        <v>0</v>
      </c>
      <c r="S337" s="95">
        <v>0</v>
      </c>
      <c r="T337" s="95">
        <v>0</v>
      </c>
      <c r="U337" s="95">
        <v>0</v>
      </c>
      <c r="V337" s="95">
        <v>0</v>
      </c>
      <c r="W337" s="95">
        <v>0</v>
      </c>
      <c r="X337" s="95">
        <v>0</v>
      </c>
      <c r="Y337" s="95">
        <v>0</v>
      </c>
      <c r="Z337" s="95">
        <v>0</v>
      </c>
      <c r="AA337" s="95">
        <v>0</v>
      </c>
      <c r="AB337" s="95">
        <v>0</v>
      </c>
      <c r="AC337" s="95">
        <v>0</v>
      </c>
      <c r="AD337" s="95">
        <v>0</v>
      </c>
      <c r="AE337" s="95">
        <v>0</v>
      </c>
      <c r="AF337" s="95">
        <f t="shared" ref="AF337:AF400" si="36">Y337</f>
        <v>0</v>
      </c>
      <c r="AG337" s="95">
        <f t="shared" ref="AG337:AG400" si="37">Z337</f>
        <v>0</v>
      </c>
      <c r="AH337" s="95">
        <f t="shared" ref="AH337:AH400" si="38">AA337</f>
        <v>0</v>
      </c>
      <c r="AI337" s="95">
        <f t="shared" ref="AI337:AI400" si="39">AB337</f>
        <v>0</v>
      </c>
      <c r="AJ337" s="95">
        <f t="shared" ref="AJ337:AJ400" si="40">AC337</f>
        <v>0</v>
      </c>
      <c r="AK337" s="95">
        <f t="shared" ref="AK337:AK400" si="41">AD337</f>
        <v>0</v>
      </c>
      <c r="AL337" s="95">
        <f t="shared" ref="AL337:AL400" si="42">AE337</f>
        <v>0</v>
      </c>
      <c r="AM337" s="33"/>
      <c r="AN337" s="66"/>
    </row>
    <row r="338" spans="1:40" s="18" customFormat="1" ht="47.25" x14ac:dyDescent="0.25">
      <c r="A338" s="39" t="s">
        <v>181</v>
      </c>
      <c r="B338" s="82" t="s">
        <v>383</v>
      </c>
      <c r="C338" s="71" t="s">
        <v>216</v>
      </c>
      <c r="D338" s="95">
        <v>0</v>
      </c>
      <c r="E338" s="95">
        <v>0</v>
      </c>
      <c r="F338" s="95">
        <v>0</v>
      </c>
      <c r="G338" s="95">
        <v>0</v>
      </c>
      <c r="H338" s="95">
        <v>0</v>
      </c>
      <c r="I338" s="95">
        <v>0</v>
      </c>
      <c r="J338" s="95">
        <v>0</v>
      </c>
      <c r="K338" s="95">
        <v>0</v>
      </c>
      <c r="L338" s="95">
        <v>0</v>
      </c>
      <c r="M338" s="95">
        <v>0</v>
      </c>
      <c r="N338" s="95">
        <v>0</v>
      </c>
      <c r="O338" s="95">
        <v>0</v>
      </c>
      <c r="P338" s="95">
        <v>0</v>
      </c>
      <c r="Q338" s="95">
        <v>0</v>
      </c>
      <c r="R338" s="95">
        <v>0</v>
      </c>
      <c r="S338" s="95">
        <v>0</v>
      </c>
      <c r="T338" s="95">
        <v>0</v>
      </c>
      <c r="U338" s="95">
        <v>0</v>
      </c>
      <c r="V338" s="95">
        <v>0</v>
      </c>
      <c r="W338" s="95">
        <v>0</v>
      </c>
      <c r="X338" s="95">
        <v>0</v>
      </c>
      <c r="Y338" s="95">
        <v>0</v>
      </c>
      <c r="Z338" s="95">
        <v>0</v>
      </c>
      <c r="AA338" s="95">
        <v>0</v>
      </c>
      <c r="AB338" s="95">
        <v>0</v>
      </c>
      <c r="AC338" s="95">
        <v>0</v>
      </c>
      <c r="AD338" s="95">
        <v>0</v>
      </c>
      <c r="AE338" s="95">
        <v>0</v>
      </c>
      <c r="AF338" s="95">
        <f t="shared" si="36"/>
        <v>0</v>
      </c>
      <c r="AG338" s="95">
        <f t="shared" si="37"/>
        <v>0</v>
      </c>
      <c r="AH338" s="95">
        <f t="shared" si="38"/>
        <v>0</v>
      </c>
      <c r="AI338" s="95">
        <f t="shared" si="39"/>
        <v>0</v>
      </c>
      <c r="AJ338" s="95">
        <f t="shared" si="40"/>
        <v>0</v>
      </c>
      <c r="AK338" s="95">
        <f t="shared" si="41"/>
        <v>0</v>
      </c>
      <c r="AL338" s="95">
        <f t="shared" si="42"/>
        <v>0</v>
      </c>
      <c r="AM338" s="33"/>
      <c r="AN338" s="66"/>
    </row>
    <row r="339" spans="1:40" s="18" customFormat="1" x14ac:dyDescent="0.25">
      <c r="A339" s="39" t="s">
        <v>623</v>
      </c>
      <c r="B339" s="70" t="s">
        <v>385</v>
      </c>
      <c r="C339" s="71" t="s">
        <v>216</v>
      </c>
      <c r="D339" s="95">
        <v>0</v>
      </c>
      <c r="E339" s="95">
        <v>0</v>
      </c>
      <c r="F339" s="95">
        <v>0</v>
      </c>
      <c r="G339" s="95">
        <v>0</v>
      </c>
      <c r="H339" s="95">
        <v>0</v>
      </c>
      <c r="I339" s="95">
        <v>0</v>
      </c>
      <c r="J339" s="95">
        <v>0</v>
      </c>
      <c r="K339" s="95">
        <v>0</v>
      </c>
      <c r="L339" s="95">
        <v>0</v>
      </c>
      <c r="M339" s="95">
        <v>0</v>
      </c>
      <c r="N339" s="95">
        <v>0</v>
      </c>
      <c r="O339" s="95">
        <v>0</v>
      </c>
      <c r="P339" s="95">
        <v>0</v>
      </c>
      <c r="Q339" s="95">
        <v>0</v>
      </c>
      <c r="R339" s="95">
        <v>0</v>
      </c>
      <c r="S339" s="95">
        <v>0</v>
      </c>
      <c r="T339" s="95">
        <v>0</v>
      </c>
      <c r="U339" s="95">
        <v>0</v>
      </c>
      <c r="V339" s="95">
        <v>0</v>
      </c>
      <c r="W339" s="95">
        <v>0</v>
      </c>
      <c r="X339" s="95">
        <v>0</v>
      </c>
      <c r="Y339" s="95">
        <v>0</v>
      </c>
      <c r="Z339" s="95">
        <v>0</v>
      </c>
      <c r="AA339" s="95">
        <v>0</v>
      </c>
      <c r="AB339" s="95">
        <v>0</v>
      </c>
      <c r="AC339" s="95">
        <v>0</v>
      </c>
      <c r="AD339" s="95">
        <v>0</v>
      </c>
      <c r="AE339" s="95">
        <v>0</v>
      </c>
      <c r="AF339" s="95">
        <f t="shared" si="36"/>
        <v>0</v>
      </c>
      <c r="AG339" s="95">
        <f t="shared" si="37"/>
        <v>0</v>
      </c>
      <c r="AH339" s="95">
        <f t="shared" si="38"/>
        <v>0</v>
      </c>
      <c r="AI339" s="95">
        <f t="shared" si="39"/>
        <v>0</v>
      </c>
      <c r="AJ339" s="95">
        <f t="shared" si="40"/>
        <v>0</v>
      </c>
      <c r="AK339" s="95">
        <f t="shared" si="41"/>
        <v>0</v>
      </c>
      <c r="AL339" s="95">
        <f t="shared" si="42"/>
        <v>0</v>
      </c>
      <c r="AM339" s="33"/>
      <c r="AN339" s="66"/>
    </row>
    <row r="340" spans="1:40" s="18" customFormat="1" x14ac:dyDescent="0.25">
      <c r="A340" s="39" t="s">
        <v>624</v>
      </c>
      <c r="B340" s="70" t="s">
        <v>387</v>
      </c>
      <c r="C340" s="71" t="s">
        <v>216</v>
      </c>
      <c r="D340" s="95">
        <v>0</v>
      </c>
      <c r="E340" s="95">
        <v>0</v>
      </c>
      <c r="F340" s="95">
        <v>0</v>
      </c>
      <c r="G340" s="95">
        <v>0</v>
      </c>
      <c r="H340" s="95">
        <v>0</v>
      </c>
      <c r="I340" s="95">
        <v>0</v>
      </c>
      <c r="J340" s="95">
        <v>0</v>
      </c>
      <c r="K340" s="95">
        <v>0</v>
      </c>
      <c r="L340" s="95">
        <v>0</v>
      </c>
      <c r="M340" s="95">
        <v>0</v>
      </c>
      <c r="N340" s="95">
        <v>0</v>
      </c>
      <c r="O340" s="95">
        <v>0</v>
      </c>
      <c r="P340" s="95">
        <v>0</v>
      </c>
      <c r="Q340" s="95">
        <v>0</v>
      </c>
      <c r="R340" s="95">
        <v>0</v>
      </c>
      <c r="S340" s="95">
        <v>0</v>
      </c>
      <c r="T340" s="95">
        <v>0</v>
      </c>
      <c r="U340" s="95">
        <v>0</v>
      </c>
      <c r="V340" s="95">
        <v>0</v>
      </c>
      <c r="W340" s="95">
        <v>0</v>
      </c>
      <c r="X340" s="95">
        <v>0</v>
      </c>
      <c r="Y340" s="95">
        <v>0</v>
      </c>
      <c r="Z340" s="95">
        <v>0</v>
      </c>
      <c r="AA340" s="95">
        <v>0</v>
      </c>
      <c r="AB340" s="95">
        <v>0</v>
      </c>
      <c r="AC340" s="95">
        <v>0</v>
      </c>
      <c r="AD340" s="95">
        <v>0</v>
      </c>
      <c r="AE340" s="95">
        <v>0</v>
      </c>
      <c r="AF340" s="95">
        <f t="shared" si="36"/>
        <v>0</v>
      </c>
      <c r="AG340" s="95">
        <f t="shared" si="37"/>
        <v>0</v>
      </c>
      <c r="AH340" s="95">
        <f t="shared" si="38"/>
        <v>0</v>
      </c>
      <c r="AI340" s="95">
        <f t="shared" si="39"/>
        <v>0</v>
      </c>
      <c r="AJ340" s="95">
        <f t="shared" si="40"/>
        <v>0</v>
      </c>
      <c r="AK340" s="95">
        <f t="shared" si="41"/>
        <v>0</v>
      </c>
      <c r="AL340" s="95">
        <f t="shared" si="42"/>
        <v>0</v>
      </c>
      <c r="AM340" s="33"/>
      <c r="AN340" s="66"/>
    </row>
    <row r="341" spans="1:40" s="18" customFormat="1" ht="31.5" x14ac:dyDescent="0.25">
      <c r="A341" s="39" t="s">
        <v>625</v>
      </c>
      <c r="B341" s="70" t="s">
        <v>389</v>
      </c>
      <c r="C341" s="71" t="s">
        <v>216</v>
      </c>
      <c r="D341" s="95">
        <v>0</v>
      </c>
      <c r="E341" s="95">
        <v>0</v>
      </c>
      <c r="F341" s="95">
        <v>0</v>
      </c>
      <c r="G341" s="95">
        <v>0</v>
      </c>
      <c r="H341" s="95">
        <v>0</v>
      </c>
      <c r="I341" s="95">
        <v>0</v>
      </c>
      <c r="J341" s="95">
        <v>0</v>
      </c>
      <c r="K341" s="95">
        <v>0</v>
      </c>
      <c r="L341" s="95">
        <v>0</v>
      </c>
      <c r="M341" s="95">
        <v>0</v>
      </c>
      <c r="N341" s="95">
        <v>0</v>
      </c>
      <c r="O341" s="95">
        <v>0</v>
      </c>
      <c r="P341" s="95">
        <v>0</v>
      </c>
      <c r="Q341" s="95">
        <v>0</v>
      </c>
      <c r="R341" s="95">
        <v>0</v>
      </c>
      <c r="S341" s="95">
        <v>0</v>
      </c>
      <c r="T341" s="95">
        <v>0</v>
      </c>
      <c r="U341" s="95">
        <v>0</v>
      </c>
      <c r="V341" s="95">
        <v>0</v>
      </c>
      <c r="W341" s="95">
        <v>0</v>
      </c>
      <c r="X341" s="95">
        <v>0</v>
      </c>
      <c r="Y341" s="95">
        <v>0</v>
      </c>
      <c r="Z341" s="95">
        <v>0</v>
      </c>
      <c r="AA341" s="95">
        <v>0</v>
      </c>
      <c r="AB341" s="95">
        <v>0</v>
      </c>
      <c r="AC341" s="95">
        <v>0</v>
      </c>
      <c r="AD341" s="95">
        <v>0</v>
      </c>
      <c r="AE341" s="95">
        <v>0</v>
      </c>
      <c r="AF341" s="95">
        <f t="shared" si="36"/>
        <v>0</v>
      </c>
      <c r="AG341" s="95">
        <f t="shared" si="37"/>
        <v>0</v>
      </c>
      <c r="AH341" s="95">
        <f t="shared" si="38"/>
        <v>0</v>
      </c>
      <c r="AI341" s="95">
        <f t="shared" si="39"/>
        <v>0</v>
      </c>
      <c r="AJ341" s="95">
        <f t="shared" si="40"/>
        <v>0</v>
      </c>
      <c r="AK341" s="95">
        <f t="shared" si="41"/>
        <v>0</v>
      </c>
      <c r="AL341" s="95">
        <f t="shared" si="42"/>
        <v>0</v>
      </c>
      <c r="AM341" s="33"/>
      <c r="AN341" s="66"/>
    </row>
    <row r="342" spans="1:40" s="18" customFormat="1" ht="31.5" x14ac:dyDescent="0.25">
      <c r="A342" s="39" t="s">
        <v>626</v>
      </c>
      <c r="B342" s="70" t="s">
        <v>305</v>
      </c>
      <c r="C342" s="71" t="s">
        <v>216</v>
      </c>
      <c r="D342" s="95">
        <v>0</v>
      </c>
      <c r="E342" s="95">
        <v>0</v>
      </c>
      <c r="F342" s="95">
        <v>0</v>
      </c>
      <c r="G342" s="95">
        <v>0</v>
      </c>
      <c r="H342" s="95">
        <v>0</v>
      </c>
      <c r="I342" s="95">
        <v>0</v>
      </c>
      <c r="J342" s="95">
        <v>0</v>
      </c>
      <c r="K342" s="95">
        <v>0</v>
      </c>
      <c r="L342" s="95">
        <v>0</v>
      </c>
      <c r="M342" s="95">
        <v>0</v>
      </c>
      <c r="N342" s="95">
        <v>0</v>
      </c>
      <c r="O342" s="95">
        <v>0</v>
      </c>
      <c r="P342" s="95">
        <v>0</v>
      </c>
      <c r="Q342" s="95">
        <v>0</v>
      </c>
      <c r="R342" s="95">
        <v>0</v>
      </c>
      <c r="S342" s="95">
        <v>0</v>
      </c>
      <c r="T342" s="95">
        <v>0</v>
      </c>
      <c r="U342" s="95">
        <v>0</v>
      </c>
      <c r="V342" s="95">
        <v>0</v>
      </c>
      <c r="W342" s="95">
        <v>0</v>
      </c>
      <c r="X342" s="95">
        <v>0</v>
      </c>
      <c r="Y342" s="95">
        <v>0</v>
      </c>
      <c r="Z342" s="95">
        <v>0</v>
      </c>
      <c r="AA342" s="95">
        <v>0</v>
      </c>
      <c r="AB342" s="95">
        <v>0</v>
      </c>
      <c r="AC342" s="95">
        <v>0</v>
      </c>
      <c r="AD342" s="95">
        <v>0</v>
      </c>
      <c r="AE342" s="95">
        <v>0</v>
      </c>
      <c r="AF342" s="95">
        <f t="shared" si="36"/>
        <v>0</v>
      </c>
      <c r="AG342" s="95">
        <f t="shared" si="37"/>
        <v>0</v>
      </c>
      <c r="AH342" s="95">
        <f t="shared" si="38"/>
        <v>0</v>
      </c>
      <c r="AI342" s="95">
        <f t="shared" si="39"/>
        <v>0</v>
      </c>
      <c r="AJ342" s="95">
        <f t="shared" si="40"/>
        <v>0</v>
      </c>
      <c r="AK342" s="95">
        <f t="shared" si="41"/>
        <v>0</v>
      </c>
      <c r="AL342" s="95">
        <f t="shared" si="42"/>
        <v>0</v>
      </c>
      <c r="AM342" s="33"/>
      <c r="AN342" s="66"/>
    </row>
    <row r="343" spans="1:40" s="18" customFormat="1" ht="31.5" x14ac:dyDescent="0.25">
      <c r="A343" s="39" t="s">
        <v>627</v>
      </c>
      <c r="B343" s="70" t="s">
        <v>392</v>
      </c>
      <c r="C343" s="71" t="s">
        <v>216</v>
      </c>
      <c r="D343" s="95">
        <v>0</v>
      </c>
      <c r="E343" s="95">
        <v>0</v>
      </c>
      <c r="F343" s="95">
        <v>0</v>
      </c>
      <c r="G343" s="95">
        <v>0</v>
      </c>
      <c r="H343" s="95">
        <v>0</v>
      </c>
      <c r="I343" s="95">
        <v>0</v>
      </c>
      <c r="J343" s="95">
        <v>0</v>
      </c>
      <c r="K343" s="95">
        <v>0</v>
      </c>
      <c r="L343" s="95">
        <v>0</v>
      </c>
      <c r="M343" s="95">
        <v>0</v>
      </c>
      <c r="N343" s="95">
        <v>0</v>
      </c>
      <c r="O343" s="95">
        <v>0</v>
      </c>
      <c r="P343" s="95">
        <v>0</v>
      </c>
      <c r="Q343" s="95">
        <v>0</v>
      </c>
      <c r="R343" s="95">
        <v>0</v>
      </c>
      <c r="S343" s="95">
        <v>0</v>
      </c>
      <c r="T343" s="95">
        <v>0</v>
      </c>
      <c r="U343" s="95">
        <v>0</v>
      </c>
      <c r="V343" s="95">
        <v>0</v>
      </c>
      <c r="W343" s="95">
        <v>0</v>
      </c>
      <c r="X343" s="95">
        <v>0</v>
      </c>
      <c r="Y343" s="95">
        <v>0</v>
      </c>
      <c r="Z343" s="95">
        <v>0</v>
      </c>
      <c r="AA343" s="95">
        <v>0</v>
      </c>
      <c r="AB343" s="95">
        <v>0</v>
      </c>
      <c r="AC343" s="95">
        <v>0</v>
      </c>
      <c r="AD343" s="95">
        <v>0</v>
      </c>
      <c r="AE343" s="95">
        <v>0</v>
      </c>
      <c r="AF343" s="95">
        <f t="shared" si="36"/>
        <v>0</v>
      </c>
      <c r="AG343" s="95">
        <f t="shared" si="37"/>
        <v>0</v>
      </c>
      <c r="AH343" s="95">
        <f t="shared" si="38"/>
        <v>0</v>
      </c>
      <c r="AI343" s="95">
        <f t="shared" si="39"/>
        <v>0</v>
      </c>
      <c r="AJ343" s="95">
        <f t="shared" si="40"/>
        <v>0</v>
      </c>
      <c r="AK343" s="95">
        <f t="shared" si="41"/>
        <v>0</v>
      </c>
      <c r="AL343" s="95">
        <f t="shared" si="42"/>
        <v>0</v>
      </c>
      <c r="AM343" s="33"/>
      <c r="AN343" s="66"/>
    </row>
    <row r="344" spans="1:40" s="18" customFormat="1" ht="31.5" x14ac:dyDescent="0.25">
      <c r="A344" s="39" t="s">
        <v>628</v>
      </c>
      <c r="B344" s="70" t="s">
        <v>394</v>
      </c>
      <c r="C344" s="71" t="s">
        <v>216</v>
      </c>
      <c r="D344" s="95">
        <v>0</v>
      </c>
      <c r="E344" s="95">
        <v>0</v>
      </c>
      <c r="F344" s="95">
        <v>0</v>
      </c>
      <c r="G344" s="95">
        <v>0</v>
      </c>
      <c r="H344" s="95">
        <v>0</v>
      </c>
      <c r="I344" s="95">
        <v>0</v>
      </c>
      <c r="J344" s="95">
        <v>0</v>
      </c>
      <c r="K344" s="95">
        <v>0</v>
      </c>
      <c r="L344" s="95">
        <v>0</v>
      </c>
      <c r="M344" s="95">
        <v>0</v>
      </c>
      <c r="N344" s="95">
        <v>0</v>
      </c>
      <c r="O344" s="95">
        <v>0</v>
      </c>
      <c r="P344" s="95">
        <v>0</v>
      </c>
      <c r="Q344" s="95">
        <v>0</v>
      </c>
      <c r="R344" s="95">
        <v>0</v>
      </c>
      <c r="S344" s="95">
        <v>0</v>
      </c>
      <c r="T344" s="95">
        <v>0</v>
      </c>
      <c r="U344" s="95">
        <v>0</v>
      </c>
      <c r="V344" s="95">
        <v>0</v>
      </c>
      <c r="W344" s="95">
        <v>0</v>
      </c>
      <c r="X344" s="95">
        <v>0</v>
      </c>
      <c r="Y344" s="95">
        <v>0</v>
      </c>
      <c r="Z344" s="95">
        <v>0</v>
      </c>
      <c r="AA344" s="95">
        <v>0</v>
      </c>
      <c r="AB344" s="95">
        <v>0</v>
      </c>
      <c r="AC344" s="95">
        <v>0</v>
      </c>
      <c r="AD344" s="95">
        <v>0</v>
      </c>
      <c r="AE344" s="95">
        <v>0</v>
      </c>
      <c r="AF344" s="95">
        <f t="shared" si="36"/>
        <v>0</v>
      </c>
      <c r="AG344" s="95">
        <f t="shared" si="37"/>
        <v>0</v>
      </c>
      <c r="AH344" s="95">
        <f t="shared" si="38"/>
        <v>0</v>
      </c>
      <c r="AI344" s="95">
        <f t="shared" si="39"/>
        <v>0</v>
      </c>
      <c r="AJ344" s="95">
        <f t="shared" si="40"/>
        <v>0</v>
      </c>
      <c r="AK344" s="95">
        <f t="shared" si="41"/>
        <v>0</v>
      </c>
      <c r="AL344" s="95">
        <f t="shared" si="42"/>
        <v>0</v>
      </c>
      <c r="AM344" s="33"/>
      <c r="AN344" s="66"/>
    </row>
    <row r="345" spans="1:40" s="18" customFormat="1" ht="31.5" x14ac:dyDescent="0.25">
      <c r="A345" s="39" t="s">
        <v>629</v>
      </c>
      <c r="B345" s="70" t="s">
        <v>396</v>
      </c>
      <c r="C345" s="71" t="s">
        <v>216</v>
      </c>
      <c r="D345" s="95">
        <v>0</v>
      </c>
      <c r="E345" s="95">
        <v>0</v>
      </c>
      <c r="F345" s="95">
        <v>0</v>
      </c>
      <c r="G345" s="95">
        <v>0</v>
      </c>
      <c r="H345" s="95">
        <v>0</v>
      </c>
      <c r="I345" s="95">
        <v>0</v>
      </c>
      <c r="J345" s="95">
        <v>0</v>
      </c>
      <c r="K345" s="95">
        <v>0</v>
      </c>
      <c r="L345" s="95">
        <v>0</v>
      </c>
      <c r="M345" s="95">
        <v>0</v>
      </c>
      <c r="N345" s="95">
        <v>0</v>
      </c>
      <c r="O345" s="95">
        <v>0</v>
      </c>
      <c r="P345" s="95">
        <v>0</v>
      </c>
      <c r="Q345" s="95">
        <v>0</v>
      </c>
      <c r="R345" s="95">
        <v>0</v>
      </c>
      <c r="S345" s="95">
        <v>0</v>
      </c>
      <c r="T345" s="95">
        <v>0</v>
      </c>
      <c r="U345" s="95">
        <v>0</v>
      </c>
      <c r="V345" s="95">
        <v>0</v>
      </c>
      <c r="W345" s="95">
        <v>0</v>
      </c>
      <c r="X345" s="95">
        <v>0</v>
      </c>
      <c r="Y345" s="95">
        <v>0</v>
      </c>
      <c r="Z345" s="95">
        <v>0</v>
      </c>
      <c r="AA345" s="95">
        <v>0</v>
      </c>
      <c r="AB345" s="95">
        <v>0</v>
      </c>
      <c r="AC345" s="95">
        <v>0</v>
      </c>
      <c r="AD345" s="95">
        <v>0</v>
      </c>
      <c r="AE345" s="95">
        <v>0</v>
      </c>
      <c r="AF345" s="95">
        <f t="shared" si="36"/>
        <v>0</v>
      </c>
      <c r="AG345" s="95">
        <f t="shared" si="37"/>
        <v>0</v>
      </c>
      <c r="AH345" s="95">
        <f t="shared" si="38"/>
        <v>0</v>
      </c>
      <c r="AI345" s="95">
        <f t="shared" si="39"/>
        <v>0</v>
      </c>
      <c r="AJ345" s="95">
        <f t="shared" si="40"/>
        <v>0</v>
      </c>
      <c r="AK345" s="95">
        <f t="shared" si="41"/>
        <v>0</v>
      </c>
      <c r="AL345" s="95">
        <f t="shared" si="42"/>
        <v>0</v>
      </c>
      <c r="AM345" s="33"/>
      <c r="AN345" s="66"/>
    </row>
    <row r="346" spans="1:40" s="18" customFormat="1" ht="31.5" x14ac:dyDescent="0.25">
      <c r="A346" s="39" t="s">
        <v>630</v>
      </c>
      <c r="B346" s="70" t="s">
        <v>398</v>
      </c>
      <c r="C346" s="71" t="s">
        <v>216</v>
      </c>
      <c r="D346" s="95">
        <v>0</v>
      </c>
      <c r="E346" s="95">
        <v>0</v>
      </c>
      <c r="F346" s="95">
        <v>0</v>
      </c>
      <c r="G346" s="95">
        <v>0</v>
      </c>
      <c r="H346" s="95">
        <v>0</v>
      </c>
      <c r="I346" s="95">
        <v>0</v>
      </c>
      <c r="J346" s="95">
        <v>0</v>
      </c>
      <c r="K346" s="95">
        <v>0</v>
      </c>
      <c r="L346" s="95">
        <v>0</v>
      </c>
      <c r="M346" s="95">
        <v>0</v>
      </c>
      <c r="N346" s="95">
        <v>0</v>
      </c>
      <c r="O346" s="95">
        <v>0</v>
      </c>
      <c r="P346" s="95">
        <v>0</v>
      </c>
      <c r="Q346" s="95">
        <v>0</v>
      </c>
      <c r="R346" s="95">
        <v>0</v>
      </c>
      <c r="S346" s="95">
        <v>0</v>
      </c>
      <c r="T346" s="95">
        <v>0</v>
      </c>
      <c r="U346" s="95">
        <v>0</v>
      </c>
      <c r="V346" s="95">
        <v>0</v>
      </c>
      <c r="W346" s="95">
        <v>0</v>
      </c>
      <c r="X346" s="95">
        <v>0</v>
      </c>
      <c r="Y346" s="95">
        <v>0</v>
      </c>
      <c r="Z346" s="95">
        <v>0</v>
      </c>
      <c r="AA346" s="95">
        <v>0</v>
      </c>
      <c r="AB346" s="95">
        <v>0</v>
      </c>
      <c r="AC346" s="95">
        <v>0</v>
      </c>
      <c r="AD346" s="95">
        <v>0</v>
      </c>
      <c r="AE346" s="95">
        <v>0</v>
      </c>
      <c r="AF346" s="95">
        <f t="shared" si="36"/>
        <v>0</v>
      </c>
      <c r="AG346" s="95">
        <f t="shared" si="37"/>
        <v>0</v>
      </c>
      <c r="AH346" s="95">
        <f t="shared" si="38"/>
        <v>0</v>
      </c>
      <c r="AI346" s="95">
        <f t="shared" si="39"/>
        <v>0</v>
      </c>
      <c r="AJ346" s="95">
        <f t="shared" si="40"/>
        <v>0</v>
      </c>
      <c r="AK346" s="95">
        <f t="shared" si="41"/>
        <v>0</v>
      </c>
      <c r="AL346" s="95">
        <f t="shared" si="42"/>
        <v>0</v>
      </c>
      <c r="AM346" s="33"/>
      <c r="AN346" s="66"/>
    </row>
    <row r="347" spans="1:40" s="18" customFormat="1" ht="47.25" x14ac:dyDescent="0.25">
      <c r="A347" s="39" t="s">
        <v>631</v>
      </c>
      <c r="B347" s="70" t="s">
        <v>400</v>
      </c>
      <c r="C347" s="71" t="s">
        <v>216</v>
      </c>
      <c r="D347" s="95">
        <v>0</v>
      </c>
      <c r="E347" s="95">
        <v>0</v>
      </c>
      <c r="F347" s="95">
        <v>0</v>
      </c>
      <c r="G347" s="95">
        <v>0</v>
      </c>
      <c r="H347" s="95">
        <v>0</v>
      </c>
      <c r="I347" s="95">
        <v>0</v>
      </c>
      <c r="J347" s="95">
        <v>0</v>
      </c>
      <c r="K347" s="95">
        <v>0</v>
      </c>
      <c r="L347" s="95">
        <v>0</v>
      </c>
      <c r="M347" s="95">
        <v>0</v>
      </c>
      <c r="N347" s="95">
        <v>0</v>
      </c>
      <c r="O347" s="95">
        <v>0</v>
      </c>
      <c r="P347" s="95">
        <v>0</v>
      </c>
      <c r="Q347" s="95">
        <v>0</v>
      </c>
      <c r="R347" s="95">
        <v>0</v>
      </c>
      <c r="S347" s="95">
        <v>0</v>
      </c>
      <c r="T347" s="95">
        <v>0</v>
      </c>
      <c r="U347" s="95">
        <v>0</v>
      </c>
      <c r="V347" s="95">
        <v>0</v>
      </c>
      <c r="W347" s="95">
        <v>0</v>
      </c>
      <c r="X347" s="95">
        <v>0</v>
      </c>
      <c r="Y347" s="95">
        <v>0</v>
      </c>
      <c r="Z347" s="95">
        <v>0</v>
      </c>
      <c r="AA347" s="95">
        <v>0</v>
      </c>
      <c r="AB347" s="95">
        <v>0</v>
      </c>
      <c r="AC347" s="95">
        <v>0</v>
      </c>
      <c r="AD347" s="95">
        <v>0</v>
      </c>
      <c r="AE347" s="95">
        <v>0</v>
      </c>
      <c r="AF347" s="95">
        <f t="shared" si="36"/>
        <v>0</v>
      </c>
      <c r="AG347" s="95">
        <f t="shared" si="37"/>
        <v>0</v>
      </c>
      <c r="AH347" s="95">
        <f t="shared" si="38"/>
        <v>0</v>
      </c>
      <c r="AI347" s="95">
        <f t="shared" si="39"/>
        <v>0</v>
      </c>
      <c r="AJ347" s="95">
        <f t="shared" si="40"/>
        <v>0</v>
      </c>
      <c r="AK347" s="95">
        <f t="shared" si="41"/>
        <v>0</v>
      </c>
      <c r="AL347" s="95">
        <f t="shared" si="42"/>
        <v>0</v>
      </c>
      <c r="AM347" s="33"/>
      <c r="AN347" s="66"/>
    </row>
    <row r="348" spans="1:40" s="18" customFormat="1" ht="31.5" x14ac:dyDescent="0.25">
      <c r="A348" s="39" t="s">
        <v>632</v>
      </c>
      <c r="B348" s="70" t="s">
        <v>307</v>
      </c>
      <c r="C348" s="71" t="s">
        <v>216</v>
      </c>
      <c r="D348" s="95">
        <v>0</v>
      </c>
      <c r="E348" s="95">
        <v>0</v>
      </c>
      <c r="F348" s="95">
        <v>0</v>
      </c>
      <c r="G348" s="95">
        <v>0</v>
      </c>
      <c r="H348" s="95">
        <v>0</v>
      </c>
      <c r="I348" s="95">
        <v>0</v>
      </c>
      <c r="J348" s="95">
        <v>0</v>
      </c>
      <c r="K348" s="95">
        <v>0</v>
      </c>
      <c r="L348" s="95">
        <v>0</v>
      </c>
      <c r="M348" s="95">
        <v>0</v>
      </c>
      <c r="N348" s="95">
        <v>0</v>
      </c>
      <c r="O348" s="95">
        <v>0</v>
      </c>
      <c r="P348" s="95">
        <v>0</v>
      </c>
      <c r="Q348" s="95">
        <v>0</v>
      </c>
      <c r="R348" s="95">
        <v>0</v>
      </c>
      <c r="S348" s="95">
        <v>0</v>
      </c>
      <c r="T348" s="95">
        <v>0</v>
      </c>
      <c r="U348" s="95">
        <v>0</v>
      </c>
      <c r="V348" s="95">
        <v>0</v>
      </c>
      <c r="W348" s="95">
        <v>0</v>
      </c>
      <c r="X348" s="95">
        <v>0</v>
      </c>
      <c r="Y348" s="95">
        <v>0</v>
      </c>
      <c r="Z348" s="95">
        <v>0</v>
      </c>
      <c r="AA348" s="95">
        <v>0</v>
      </c>
      <c r="AB348" s="95">
        <v>0</v>
      </c>
      <c r="AC348" s="95">
        <v>0</v>
      </c>
      <c r="AD348" s="95">
        <v>0</v>
      </c>
      <c r="AE348" s="95">
        <v>0</v>
      </c>
      <c r="AF348" s="95">
        <f t="shared" si="36"/>
        <v>0</v>
      </c>
      <c r="AG348" s="95">
        <f t="shared" si="37"/>
        <v>0</v>
      </c>
      <c r="AH348" s="95">
        <f t="shared" si="38"/>
        <v>0</v>
      </c>
      <c r="AI348" s="95">
        <f t="shared" si="39"/>
        <v>0</v>
      </c>
      <c r="AJ348" s="95">
        <f t="shared" si="40"/>
        <v>0</v>
      </c>
      <c r="AK348" s="95">
        <f t="shared" si="41"/>
        <v>0</v>
      </c>
      <c r="AL348" s="95">
        <f t="shared" si="42"/>
        <v>0</v>
      </c>
      <c r="AM348" s="33"/>
      <c r="AN348" s="66"/>
    </row>
    <row r="349" spans="1:40" s="18" customFormat="1" ht="31.5" x14ac:dyDescent="0.25">
      <c r="A349" s="39" t="s">
        <v>633</v>
      </c>
      <c r="B349" s="70" t="s">
        <v>403</v>
      </c>
      <c r="C349" s="71" t="s">
        <v>216</v>
      </c>
      <c r="D349" s="95">
        <v>0</v>
      </c>
      <c r="E349" s="95">
        <v>0</v>
      </c>
      <c r="F349" s="95">
        <v>0</v>
      </c>
      <c r="G349" s="95">
        <v>0</v>
      </c>
      <c r="H349" s="95">
        <v>0</v>
      </c>
      <c r="I349" s="95">
        <v>0</v>
      </c>
      <c r="J349" s="95">
        <v>0</v>
      </c>
      <c r="K349" s="95">
        <v>0</v>
      </c>
      <c r="L349" s="95">
        <v>0</v>
      </c>
      <c r="M349" s="95">
        <v>0</v>
      </c>
      <c r="N349" s="95">
        <v>0</v>
      </c>
      <c r="O349" s="95">
        <v>0</v>
      </c>
      <c r="P349" s="95">
        <v>0</v>
      </c>
      <c r="Q349" s="95">
        <v>0</v>
      </c>
      <c r="R349" s="95">
        <v>0</v>
      </c>
      <c r="S349" s="95">
        <v>0</v>
      </c>
      <c r="T349" s="95">
        <v>0</v>
      </c>
      <c r="U349" s="95">
        <v>0</v>
      </c>
      <c r="V349" s="95">
        <v>0</v>
      </c>
      <c r="W349" s="95">
        <v>0</v>
      </c>
      <c r="X349" s="95">
        <v>0</v>
      </c>
      <c r="Y349" s="95">
        <v>0</v>
      </c>
      <c r="Z349" s="95">
        <v>0</v>
      </c>
      <c r="AA349" s="95">
        <v>0</v>
      </c>
      <c r="AB349" s="95">
        <v>0</v>
      </c>
      <c r="AC349" s="95">
        <v>0</v>
      </c>
      <c r="AD349" s="95">
        <v>0</v>
      </c>
      <c r="AE349" s="95">
        <v>0</v>
      </c>
      <c r="AF349" s="95">
        <f t="shared" si="36"/>
        <v>0</v>
      </c>
      <c r="AG349" s="95">
        <f t="shared" si="37"/>
        <v>0</v>
      </c>
      <c r="AH349" s="95">
        <f t="shared" si="38"/>
        <v>0</v>
      </c>
      <c r="AI349" s="95">
        <f t="shared" si="39"/>
        <v>0</v>
      </c>
      <c r="AJ349" s="95">
        <f t="shared" si="40"/>
        <v>0</v>
      </c>
      <c r="AK349" s="95">
        <f t="shared" si="41"/>
        <v>0</v>
      </c>
      <c r="AL349" s="95">
        <f t="shared" si="42"/>
        <v>0</v>
      </c>
      <c r="AM349" s="33"/>
      <c r="AN349" s="66"/>
    </row>
    <row r="350" spans="1:40" s="18" customFormat="1" ht="47.25" x14ac:dyDescent="0.25">
      <c r="A350" s="39" t="s">
        <v>634</v>
      </c>
      <c r="B350" s="70" t="s">
        <v>405</v>
      </c>
      <c r="C350" s="71" t="s">
        <v>216</v>
      </c>
      <c r="D350" s="95">
        <v>0</v>
      </c>
      <c r="E350" s="95">
        <v>0</v>
      </c>
      <c r="F350" s="95">
        <v>0</v>
      </c>
      <c r="G350" s="95">
        <v>0</v>
      </c>
      <c r="H350" s="95">
        <v>0</v>
      </c>
      <c r="I350" s="95">
        <v>0</v>
      </c>
      <c r="J350" s="95">
        <v>0</v>
      </c>
      <c r="K350" s="95">
        <v>0</v>
      </c>
      <c r="L350" s="95">
        <v>0</v>
      </c>
      <c r="M350" s="95">
        <v>0</v>
      </c>
      <c r="N350" s="95">
        <v>0</v>
      </c>
      <c r="O350" s="95">
        <v>0</v>
      </c>
      <c r="P350" s="95">
        <v>0</v>
      </c>
      <c r="Q350" s="95">
        <v>0</v>
      </c>
      <c r="R350" s="95">
        <v>0</v>
      </c>
      <c r="S350" s="95">
        <v>0</v>
      </c>
      <c r="T350" s="95">
        <v>0</v>
      </c>
      <c r="U350" s="95">
        <v>0</v>
      </c>
      <c r="V350" s="95">
        <v>0</v>
      </c>
      <c r="W350" s="95">
        <v>0</v>
      </c>
      <c r="X350" s="95">
        <v>0</v>
      </c>
      <c r="Y350" s="95">
        <v>0</v>
      </c>
      <c r="Z350" s="95">
        <v>0</v>
      </c>
      <c r="AA350" s="95">
        <v>0</v>
      </c>
      <c r="AB350" s="95">
        <v>0</v>
      </c>
      <c r="AC350" s="95">
        <v>0</v>
      </c>
      <c r="AD350" s="95">
        <v>0</v>
      </c>
      <c r="AE350" s="95">
        <v>0</v>
      </c>
      <c r="AF350" s="95">
        <f t="shared" si="36"/>
        <v>0</v>
      </c>
      <c r="AG350" s="95">
        <f t="shared" si="37"/>
        <v>0</v>
      </c>
      <c r="AH350" s="95">
        <f t="shared" si="38"/>
        <v>0</v>
      </c>
      <c r="AI350" s="95">
        <f t="shared" si="39"/>
        <v>0</v>
      </c>
      <c r="AJ350" s="95">
        <f t="shared" si="40"/>
        <v>0</v>
      </c>
      <c r="AK350" s="95">
        <f t="shared" si="41"/>
        <v>0</v>
      </c>
      <c r="AL350" s="95">
        <f t="shared" si="42"/>
        <v>0</v>
      </c>
      <c r="AM350" s="33"/>
      <c r="AN350" s="66"/>
    </row>
    <row r="351" spans="1:40" s="18" customFormat="1" x14ac:dyDescent="0.25">
      <c r="A351" s="39" t="s">
        <v>635</v>
      </c>
      <c r="B351" s="70" t="s">
        <v>407</v>
      </c>
      <c r="C351" s="71" t="s">
        <v>216</v>
      </c>
      <c r="D351" s="95">
        <v>0</v>
      </c>
      <c r="E351" s="95">
        <v>0</v>
      </c>
      <c r="F351" s="95">
        <v>0</v>
      </c>
      <c r="G351" s="95">
        <v>0</v>
      </c>
      <c r="H351" s="95">
        <v>0</v>
      </c>
      <c r="I351" s="95">
        <v>0</v>
      </c>
      <c r="J351" s="95">
        <v>0</v>
      </c>
      <c r="K351" s="95">
        <v>0</v>
      </c>
      <c r="L351" s="95">
        <v>0</v>
      </c>
      <c r="M351" s="95">
        <v>0</v>
      </c>
      <c r="N351" s="95">
        <v>0</v>
      </c>
      <c r="O351" s="95">
        <v>0</v>
      </c>
      <c r="P351" s="95">
        <v>0</v>
      </c>
      <c r="Q351" s="95">
        <v>0</v>
      </c>
      <c r="R351" s="95">
        <v>0</v>
      </c>
      <c r="S351" s="95">
        <v>0</v>
      </c>
      <c r="T351" s="95">
        <v>0</v>
      </c>
      <c r="U351" s="95">
        <v>0</v>
      </c>
      <c r="V351" s="95">
        <v>0</v>
      </c>
      <c r="W351" s="95">
        <v>0</v>
      </c>
      <c r="X351" s="95">
        <v>0</v>
      </c>
      <c r="Y351" s="95">
        <v>0</v>
      </c>
      <c r="Z351" s="95">
        <v>0</v>
      </c>
      <c r="AA351" s="95">
        <v>0</v>
      </c>
      <c r="AB351" s="95">
        <v>0</v>
      </c>
      <c r="AC351" s="95">
        <v>0</v>
      </c>
      <c r="AD351" s="95">
        <v>0</v>
      </c>
      <c r="AE351" s="95">
        <v>0</v>
      </c>
      <c r="AF351" s="95">
        <f t="shared" si="36"/>
        <v>0</v>
      </c>
      <c r="AG351" s="95">
        <f t="shared" si="37"/>
        <v>0</v>
      </c>
      <c r="AH351" s="95">
        <f t="shared" si="38"/>
        <v>0</v>
      </c>
      <c r="AI351" s="95">
        <f t="shared" si="39"/>
        <v>0</v>
      </c>
      <c r="AJ351" s="95">
        <f t="shared" si="40"/>
        <v>0</v>
      </c>
      <c r="AK351" s="95">
        <f t="shared" si="41"/>
        <v>0</v>
      </c>
      <c r="AL351" s="95">
        <f t="shared" si="42"/>
        <v>0</v>
      </c>
      <c r="AM351" s="33"/>
      <c r="AN351" s="66"/>
    </row>
    <row r="352" spans="1:40" s="18" customFormat="1" ht="31.5" x14ac:dyDescent="0.25">
      <c r="A352" s="39" t="s">
        <v>636</v>
      </c>
      <c r="B352" s="70" t="s">
        <v>409</v>
      </c>
      <c r="C352" s="71" t="s">
        <v>216</v>
      </c>
      <c r="D352" s="95">
        <v>0</v>
      </c>
      <c r="E352" s="95">
        <v>0</v>
      </c>
      <c r="F352" s="95">
        <v>0</v>
      </c>
      <c r="G352" s="95">
        <v>0</v>
      </c>
      <c r="H352" s="95">
        <v>0</v>
      </c>
      <c r="I352" s="95">
        <v>0</v>
      </c>
      <c r="J352" s="95">
        <v>0</v>
      </c>
      <c r="K352" s="95">
        <v>0</v>
      </c>
      <c r="L352" s="95">
        <v>0</v>
      </c>
      <c r="M352" s="95">
        <v>0</v>
      </c>
      <c r="N352" s="95">
        <v>0</v>
      </c>
      <c r="O352" s="95">
        <v>0</v>
      </c>
      <c r="P352" s="95">
        <v>0</v>
      </c>
      <c r="Q352" s="95">
        <v>0</v>
      </c>
      <c r="R352" s="95">
        <v>0</v>
      </c>
      <c r="S352" s="95">
        <v>0</v>
      </c>
      <c r="T352" s="95">
        <v>0</v>
      </c>
      <c r="U352" s="95">
        <v>0</v>
      </c>
      <c r="V352" s="95">
        <v>0</v>
      </c>
      <c r="W352" s="95">
        <v>0</v>
      </c>
      <c r="X352" s="95">
        <v>0</v>
      </c>
      <c r="Y352" s="95">
        <v>0</v>
      </c>
      <c r="Z352" s="95">
        <v>0</v>
      </c>
      <c r="AA352" s="95">
        <v>0</v>
      </c>
      <c r="AB352" s="95">
        <v>0</v>
      </c>
      <c r="AC352" s="95">
        <v>0</v>
      </c>
      <c r="AD352" s="95">
        <v>0</v>
      </c>
      <c r="AE352" s="95">
        <v>0</v>
      </c>
      <c r="AF352" s="95">
        <f t="shared" si="36"/>
        <v>0</v>
      </c>
      <c r="AG352" s="95">
        <f t="shared" si="37"/>
        <v>0</v>
      </c>
      <c r="AH352" s="95">
        <f t="shared" si="38"/>
        <v>0</v>
      </c>
      <c r="AI352" s="95">
        <f t="shared" si="39"/>
        <v>0</v>
      </c>
      <c r="AJ352" s="95">
        <f t="shared" si="40"/>
        <v>0</v>
      </c>
      <c r="AK352" s="95">
        <f t="shared" si="41"/>
        <v>0</v>
      </c>
      <c r="AL352" s="95">
        <f t="shared" si="42"/>
        <v>0</v>
      </c>
      <c r="AM352" s="33"/>
      <c r="AN352" s="66"/>
    </row>
    <row r="353" spans="1:40" s="18" customFormat="1" ht="31.5" x14ac:dyDescent="0.25">
      <c r="A353" s="39" t="s">
        <v>637</v>
      </c>
      <c r="B353" s="70" t="s">
        <v>411</v>
      </c>
      <c r="C353" s="71" t="s">
        <v>216</v>
      </c>
      <c r="D353" s="95">
        <v>0</v>
      </c>
      <c r="E353" s="95">
        <v>0</v>
      </c>
      <c r="F353" s="95">
        <v>0</v>
      </c>
      <c r="G353" s="95">
        <v>0</v>
      </c>
      <c r="H353" s="95">
        <v>0</v>
      </c>
      <c r="I353" s="95">
        <v>0</v>
      </c>
      <c r="J353" s="95">
        <v>0</v>
      </c>
      <c r="K353" s="95">
        <v>0</v>
      </c>
      <c r="L353" s="95">
        <v>0</v>
      </c>
      <c r="M353" s="95">
        <v>0</v>
      </c>
      <c r="N353" s="95">
        <v>0</v>
      </c>
      <c r="O353" s="95">
        <v>0</v>
      </c>
      <c r="P353" s="95">
        <v>0</v>
      </c>
      <c r="Q353" s="95">
        <v>0</v>
      </c>
      <c r="R353" s="95">
        <v>0</v>
      </c>
      <c r="S353" s="95">
        <v>0</v>
      </c>
      <c r="T353" s="95">
        <v>0</v>
      </c>
      <c r="U353" s="95">
        <v>0</v>
      </c>
      <c r="V353" s="95">
        <v>0</v>
      </c>
      <c r="W353" s="95">
        <v>0</v>
      </c>
      <c r="X353" s="95">
        <v>0</v>
      </c>
      <c r="Y353" s="95">
        <v>0</v>
      </c>
      <c r="Z353" s="95">
        <v>0</v>
      </c>
      <c r="AA353" s="95">
        <v>0</v>
      </c>
      <c r="AB353" s="95">
        <v>0</v>
      </c>
      <c r="AC353" s="95">
        <v>0</v>
      </c>
      <c r="AD353" s="95">
        <v>0</v>
      </c>
      <c r="AE353" s="95">
        <v>0</v>
      </c>
      <c r="AF353" s="95">
        <f t="shared" si="36"/>
        <v>0</v>
      </c>
      <c r="AG353" s="95">
        <f t="shared" si="37"/>
        <v>0</v>
      </c>
      <c r="AH353" s="95">
        <f t="shared" si="38"/>
        <v>0</v>
      </c>
      <c r="AI353" s="95">
        <f t="shared" si="39"/>
        <v>0</v>
      </c>
      <c r="AJ353" s="95">
        <f t="shared" si="40"/>
        <v>0</v>
      </c>
      <c r="AK353" s="95">
        <f t="shared" si="41"/>
        <v>0</v>
      </c>
      <c r="AL353" s="95">
        <f t="shared" si="42"/>
        <v>0</v>
      </c>
      <c r="AM353" s="33"/>
      <c r="AN353" s="66"/>
    </row>
    <row r="354" spans="1:40" s="18" customFormat="1" ht="31.5" x14ac:dyDescent="0.25">
      <c r="A354" s="39" t="s">
        <v>638</v>
      </c>
      <c r="B354" s="70" t="s">
        <v>413</v>
      </c>
      <c r="C354" s="71" t="s">
        <v>216</v>
      </c>
      <c r="D354" s="95">
        <v>0</v>
      </c>
      <c r="E354" s="95">
        <v>0</v>
      </c>
      <c r="F354" s="95">
        <v>0</v>
      </c>
      <c r="G354" s="95">
        <v>0</v>
      </c>
      <c r="H354" s="95">
        <v>0</v>
      </c>
      <c r="I354" s="95">
        <v>0</v>
      </c>
      <c r="J354" s="95">
        <v>0</v>
      </c>
      <c r="K354" s="95">
        <v>0</v>
      </c>
      <c r="L354" s="95">
        <v>0</v>
      </c>
      <c r="M354" s="95">
        <v>0</v>
      </c>
      <c r="N354" s="95">
        <v>0</v>
      </c>
      <c r="O354" s="95">
        <v>0</v>
      </c>
      <c r="P354" s="95">
        <v>0</v>
      </c>
      <c r="Q354" s="95">
        <v>0</v>
      </c>
      <c r="R354" s="95">
        <v>0</v>
      </c>
      <c r="S354" s="95">
        <v>0</v>
      </c>
      <c r="T354" s="95">
        <v>0</v>
      </c>
      <c r="U354" s="95">
        <v>0</v>
      </c>
      <c r="V354" s="95">
        <v>0</v>
      </c>
      <c r="W354" s="95">
        <v>0</v>
      </c>
      <c r="X354" s="95">
        <v>0</v>
      </c>
      <c r="Y354" s="95">
        <v>0</v>
      </c>
      <c r="Z354" s="95">
        <v>0</v>
      </c>
      <c r="AA354" s="95">
        <v>0</v>
      </c>
      <c r="AB354" s="95">
        <v>0</v>
      </c>
      <c r="AC354" s="95">
        <v>0</v>
      </c>
      <c r="AD354" s="95">
        <v>0</v>
      </c>
      <c r="AE354" s="95">
        <v>0</v>
      </c>
      <c r="AF354" s="95">
        <f t="shared" si="36"/>
        <v>0</v>
      </c>
      <c r="AG354" s="95">
        <f t="shared" si="37"/>
        <v>0</v>
      </c>
      <c r="AH354" s="95">
        <f t="shared" si="38"/>
        <v>0</v>
      </c>
      <c r="AI354" s="95">
        <f t="shared" si="39"/>
        <v>0</v>
      </c>
      <c r="AJ354" s="95">
        <f t="shared" si="40"/>
        <v>0</v>
      </c>
      <c r="AK354" s="95">
        <f t="shared" si="41"/>
        <v>0</v>
      </c>
      <c r="AL354" s="95">
        <f t="shared" si="42"/>
        <v>0</v>
      </c>
      <c r="AM354" s="33"/>
      <c r="AN354" s="66"/>
    </row>
    <row r="355" spans="1:40" s="18" customFormat="1" ht="31.5" x14ac:dyDescent="0.25">
      <c r="A355" s="39" t="s">
        <v>639</v>
      </c>
      <c r="B355" s="70" t="s">
        <v>415</v>
      </c>
      <c r="C355" s="71" t="s">
        <v>216</v>
      </c>
      <c r="D355" s="95">
        <v>0</v>
      </c>
      <c r="E355" s="95">
        <v>0</v>
      </c>
      <c r="F355" s="95">
        <v>0</v>
      </c>
      <c r="G355" s="95">
        <v>0</v>
      </c>
      <c r="H355" s="95">
        <v>0</v>
      </c>
      <c r="I355" s="95">
        <v>0</v>
      </c>
      <c r="J355" s="95">
        <v>0</v>
      </c>
      <c r="K355" s="95">
        <v>0</v>
      </c>
      <c r="L355" s="95">
        <v>0</v>
      </c>
      <c r="M355" s="95">
        <v>0</v>
      </c>
      <c r="N355" s="95">
        <v>0</v>
      </c>
      <c r="O355" s="95">
        <v>0</v>
      </c>
      <c r="P355" s="95">
        <v>0</v>
      </c>
      <c r="Q355" s="95">
        <v>0</v>
      </c>
      <c r="R355" s="95">
        <v>0</v>
      </c>
      <c r="S355" s="95">
        <v>0</v>
      </c>
      <c r="T355" s="95">
        <v>0</v>
      </c>
      <c r="U355" s="95">
        <v>0</v>
      </c>
      <c r="V355" s="95">
        <v>0</v>
      </c>
      <c r="W355" s="95">
        <v>0</v>
      </c>
      <c r="X355" s="95">
        <v>0</v>
      </c>
      <c r="Y355" s="95">
        <v>0</v>
      </c>
      <c r="Z355" s="95">
        <v>0</v>
      </c>
      <c r="AA355" s="95">
        <v>0</v>
      </c>
      <c r="AB355" s="95">
        <v>0</v>
      </c>
      <c r="AC355" s="95">
        <v>0</v>
      </c>
      <c r="AD355" s="95">
        <v>0</v>
      </c>
      <c r="AE355" s="95">
        <v>0</v>
      </c>
      <c r="AF355" s="95">
        <f t="shared" si="36"/>
        <v>0</v>
      </c>
      <c r="AG355" s="95">
        <f t="shared" si="37"/>
        <v>0</v>
      </c>
      <c r="AH355" s="95">
        <f t="shared" si="38"/>
        <v>0</v>
      </c>
      <c r="AI355" s="95">
        <f t="shared" si="39"/>
        <v>0</v>
      </c>
      <c r="AJ355" s="95">
        <f t="shared" si="40"/>
        <v>0</v>
      </c>
      <c r="AK355" s="95">
        <f t="shared" si="41"/>
        <v>0</v>
      </c>
      <c r="AL355" s="95">
        <f t="shared" si="42"/>
        <v>0</v>
      </c>
      <c r="AM355" s="33"/>
      <c r="AN355" s="66"/>
    </row>
    <row r="356" spans="1:40" s="18" customFormat="1" ht="31.5" x14ac:dyDescent="0.25">
      <c r="A356" s="39" t="s">
        <v>640</v>
      </c>
      <c r="B356" s="70" t="s">
        <v>417</v>
      </c>
      <c r="C356" s="71" t="s">
        <v>216</v>
      </c>
      <c r="D356" s="95">
        <v>0</v>
      </c>
      <c r="E356" s="95">
        <v>0</v>
      </c>
      <c r="F356" s="95">
        <v>0</v>
      </c>
      <c r="G356" s="95">
        <v>0</v>
      </c>
      <c r="H356" s="95">
        <v>0</v>
      </c>
      <c r="I356" s="95">
        <v>0</v>
      </c>
      <c r="J356" s="95">
        <v>0</v>
      </c>
      <c r="K356" s="95">
        <v>0</v>
      </c>
      <c r="L356" s="95">
        <v>0</v>
      </c>
      <c r="M356" s="95">
        <v>0</v>
      </c>
      <c r="N356" s="95">
        <v>0</v>
      </c>
      <c r="O356" s="95">
        <v>0</v>
      </c>
      <c r="P356" s="95">
        <v>0</v>
      </c>
      <c r="Q356" s="95">
        <v>0</v>
      </c>
      <c r="R356" s="95">
        <v>0</v>
      </c>
      <c r="S356" s="95">
        <v>0</v>
      </c>
      <c r="T356" s="95">
        <v>0</v>
      </c>
      <c r="U356" s="95">
        <v>0</v>
      </c>
      <c r="V356" s="95">
        <v>0</v>
      </c>
      <c r="W356" s="95">
        <v>0</v>
      </c>
      <c r="X356" s="95">
        <v>0</v>
      </c>
      <c r="Y356" s="95">
        <v>0</v>
      </c>
      <c r="Z356" s="95">
        <v>0</v>
      </c>
      <c r="AA356" s="95">
        <v>0</v>
      </c>
      <c r="AB356" s="95">
        <v>0</v>
      </c>
      <c r="AC356" s="95">
        <v>0</v>
      </c>
      <c r="AD356" s="95">
        <v>0</v>
      </c>
      <c r="AE356" s="95">
        <v>0</v>
      </c>
      <c r="AF356" s="95">
        <f t="shared" si="36"/>
        <v>0</v>
      </c>
      <c r="AG356" s="95">
        <f t="shared" si="37"/>
        <v>0</v>
      </c>
      <c r="AH356" s="95">
        <f t="shared" si="38"/>
        <v>0</v>
      </c>
      <c r="AI356" s="95">
        <f t="shared" si="39"/>
        <v>0</v>
      </c>
      <c r="AJ356" s="95">
        <f t="shared" si="40"/>
        <v>0</v>
      </c>
      <c r="AK356" s="95">
        <f t="shared" si="41"/>
        <v>0</v>
      </c>
      <c r="AL356" s="95">
        <f t="shared" si="42"/>
        <v>0</v>
      </c>
      <c r="AM356" s="33"/>
      <c r="AN356" s="66"/>
    </row>
    <row r="357" spans="1:40" s="18" customFormat="1" ht="47.25" x14ac:dyDescent="0.25">
      <c r="A357" s="39" t="s">
        <v>641</v>
      </c>
      <c r="B357" s="70" t="s">
        <v>419</v>
      </c>
      <c r="C357" s="71" t="s">
        <v>216</v>
      </c>
      <c r="D357" s="95">
        <v>0</v>
      </c>
      <c r="E357" s="95">
        <v>0</v>
      </c>
      <c r="F357" s="95">
        <v>0</v>
      </c>
      <c r="G357" s="95">
        <v>0</v>
      </c>
      <c r="H357" s="95">
        <v>0</v>
      </c>
      <c r="I357" s="95">
        <v>0</v>
      </c>
      <c r="J357" s="95">
        <v>0</v>
      </c>
      <c r="K357" s="95">
        <v>0</v>
      </c>
      <c r="L357" s="95">
        <v>0</v>
      </c>
      <c r="M357" s="95">
        <v>0</v>
      </c>
      <c r="N357" s="95">
        <v>0</v>
      </c>
      <c r="O357" s="95">
        <v>0</v>
      </c>
      <c r="P357" s="95">
        <v>0</v>
      </c>
      <c r="Q357" s="95">
        <v>0</v>
      </c>
      <c r="R357" s="95">
        <v>0</v>
      </c>
      <c r="S357" s="95">
        <v>0</v>
      </c>
      <c r="T357" s="95">
        <v>0</v>
      </c>
      <c r="U357" s="95">
        <v>0</v>
      </c>
      <c r="V357" s="95">
        <v>0</v>
      </c>
      <c r="W357" s="95">
        <v>0</v>
      </c>
      <c r="X357" s="95">
        <v>0</v>
      </c>
      <c r="Y357" s="95">
        <v>0</v>
      </c>
      <c r="Z357" s="95">
        <v>0</v>
      </c>
      <c r="AA357" s="95">
        <v>0</v>
      </c>
      <c r="AB357" s="95">
        <v>0</v>
      </c>
      <c r="AC357" s="95">
        <v>0</v>
      </c>
      <c r="AD357" s="95">
        <v>0</v>
      </c>
      <c r="AE357" s="95">
        <v>0</v>
      </c>
      <c r="AF357" s="95">
        <f t="shared" si="36"/>
        <v>0</v>
      </c>
      <c r="AG357" s="95">
        <f t="shared" si="37"/>
        <v>0</v>
      </c>
      <c r="AH357" s="95">
        <f t="shared" si="38"/>
        <v>0</v>
      </c>
      <c r="AI357" s="95">
        <f t="shared" si="39"/>
        <v>0</v>
      </c>
      <c r="AJ357" s="95">
        <f t="shared" si="40"/>
        <v>0</v>
      </c>
      <c r="AK357" s="95">
        <f t="shared" si="41"/>
        <v>0</v>
      </c>
      <c r="AL357" s="95">
        <f t="shared" si="42"/>
        <v>0</v>
      </c>
      <c r="AM357" s="33"/>
      <c r="AN357" s="66"/>
    </row>
    <row r="358" spans="1:40" s="18" customFormat="1" ht="31.5" x14ac:dyDescent="0.25">
      <c r="A358" s="39" t="s">
        <v>642</v>
      </c>
      <c r="B358" s="70" t="s">
        <v>421</v>
      </c>
      <c r="C358" s="71" t="s">
        <v>216</v>
      </c>
      <c r="D358" s="95">
        <v>0</v>
      </c>
      <c r="E358" s="95">
        <v>0</v>
      </c>
      <c r="F358" s="95">
        <v>0</v>
      </c>
      <c r="G358" s="95">
        <v>0</v>
      </c>
      <c r="H358" s="95">
        <v>0</v>
      </c>
      <c r="I358" s="95">
        <v>0</v>
      </c>
      <c r="J358" s="95">
        <v>0</v>
      </c>
      <c r="K358" s="95">
        <v>0</v>
      </c>
      <c r="L358" s="95">
        <v>0</v>
      </c>
      <c r="M358" s="95">
        <v>0</v>
      </c>
      <c r="N358" s="95">
        <v>0</v>
      </c>
      <c r="O358" s="95">
        <v>0</v>
      </c>
      <c r="P358" s="95">
        <v>0</v>
      </c>
      <c r="Q358" s="95">
        <v>0</v>
      </c>
      <c r="R358" s="95">
        <v>0</v>
      </c>
      <c r="S358" s="95">
        <v>0</v>
      </c>
      <c r="T358" s="95">
        <v>0</v>
      </c>
      <c r="U358" s="95">
        <v>0</v>
      </c>
      <c r="V358" s="95">
        <v>0</v>
      </c>
      <c r="W358" s="95">
        <v>0</v>
      </c>
      <c r="X358" s="95">
        <v>0</v>
      </c>
      <c r="Y358" s="95">
        <v>0</v>
      </c>
      <c r="Z358" s="95">
        <v>0</v>
      </c>
      <c r="AA358" s="95">
        <v>0</v>
      </c>
      <c r="AB358" s="95">
        <v>0</v>
      </c>
      <c r="AC358" s="95">
        <v>0</v>
      </c>
      <c r="AD358" s="95">
        <v>0</v>
      </c>
      <c r="AE358" s="95">
        <v>0</v>
      </c>
      <c r="AF358" s="95">
        <f t="shared" si="36"/>
        <v>0</v>
      </c>
      <c r="AG358" s="95">
        <f t="shared" si="37"/>
        <v>0</v>
      </c>
      <c r="AH358" s="95">
        <f t="shared" si="38"/>
        <v>0</v>
      </c>
      <c r="AI358" s="95">
        <f t="shared" si="39"/>
        <v>0</v>
      </c>
      <c r="AJ358" s="95">
        <f t="shared" si="40"/>
        <v>0</v>
      </c>
      <c r="AK358" s="95">
        <f t="shared" si="41"/>
        <v>0</v>
      </c>
      <c r="AL358" s="95">
        <f t="shared" si="42"/>
        <v>0</v>
      </c>
      <c r="AM358" s="33"/>
      <c r="AN358" s="66"/>
    </row>
    <row r="359" spans="1:40" s="18" customFormat="1" ht="31.5" x14ac:dyDescent="0.25">
      <c r="A359" s="39" t="s">
        <v>643</v>
      </c>
      <c r="B359" s="82" t="s">
        <v>318</v>
      </c>
      <c r="C359" s="71" t="s">
        <v>216</v>
      </c>
      <c r="D359" s="95">
        <v>0</v>
      </c>
      <c r="E359" s="95">
        <v>0</v>
      </c>
      <c r="F359" s="95">
        <v>0</v>
      </c>
      <c r="G359" s="95">
        <v>0</v>
      </c>
      <c r="H359" s="95">
        <v>0</v>
      </c>
      <c r="I359" s="95">
        <v>0</v>
      </c>
      <c r="J359" s="95">
        <v>0</v>
      </c>
      <c r="K359" s="95">
        <v>0</v>
      </c>
      <c r="L359" s="95">
        <v>0</v>
      </c>
      <c r="M359" s="95">
        <v>0</v>
      </c>
      <c r="N359" s="95">
        <v>0</v>
      </c>
      <c r="O359" s="95">
        <v>0</v>
      </c>
      <c r="P359" s="95">
        <v>0</v>
      </c>
      <c r="Q359" s="95">
        <v>0</v>
      </c>
      <c r="R359" s="95">
        <v>0</v>
      </c>
      <c r="S359" s="95">
        <v>0</v>
      </c>
      <c r="T359" s="95">
        <v>0</v>
      </c>
      <c r="U359" s="95">
        <v>0</v>
      </c>
      <c r="V359" s="95">
        <v>0</v>
      </c>
      <c r="W359" s="95">
        <v>0</v>
      </c>
      <c r="X359" s="95">
        <v>0</v>
      </c>
      <c r="Y359" s="95">
        <v>0</v>
      </c>
      <c r="Z359" s="95">
        <v>0</v>
      </c>
      <c r="AA359" s="95">
        <v>0</v>
      </c>
      <c r="AB359" s="95">
        <v>0</v>
      </c>
      <c r="AC359" s="95">
        <v>0</v>
      </c>
      <c r="AD359" s="95">
        <v>0</v>
      </c>
      <c r="AE359" s="95">
        <v>0</v>
      </c>
      <c r="AF359" s="95">
        <f t="shared" si="36"/>
        <v>0</v>
      </c>
      <c r="AG359" s="95">
        <f t="shared" si="37"/>
        <v>0</v>
      </c>
      <c r="AH359" s="95">
        <f t="shared" si="38"/>
        <v>0</v>
      </c>
      <c r="AI359" s="95">
        <f t="shared" si="39"/>
        <v>0</v>
      </c>
      <c r="AJ359" s="95">
        <f t="shared" si="40"/>
        <v>0</v>
      </c>
      <c r="AK359" s="95">
        <f t="shared" si="41"/>
        <v>0</v>
      </c>
      <c r="AL359" s="95">
        <f t="shared" si="42"/>
        <v>0</v>
      </c>
      <c r="AM359" s="33"/>
      <c r="AN359" s="66"/>
    </row>
    <row r="360" spans="1:40" s="18" customFormat="1" x14ac:dyDescent="0.25">
      <c r="A360" s="39" t="s">
        <v>644</v>
      </c>
      <c r="B360" s="82" t="s">
        <v>320</v>
      </c>
      <c r="C360" s="71" t="s">
        <v>216</v>
      </c>
      <c r="D360" s="95">
        <v>0</v>
      </c>
      <c r="E360" s="95">
        <v>0</v>
      </c>
      <c r="F360" s="95">
        <v>0</v>
      </c>
      <c r="G360" s="95">
        <v>0</v>
      </c>
      <c r="H360" s="95">
        <v>0</v>
      </c>
      <c r="I360" s="95">
        <v>0</v>
      </c>
      <c r="J360" s="95">
        <v>0</v>
      </c>
      <c r="K360" s="95">
        <v>0</v>
      </c>
      <c r="L360" s="95">
        <v>0</v>
      </c>
      <c r="M360" s="95">
        <v>0</v>
      </c>
      <c r="N360" s="95">
        <v>0</v>
      </c>
      <c r="O360" s="95">
        <v>0</v>
      </c>
      <c r="P360" s="95">
        <v>0</v>
      </c>
      <c r="Q360" s="95">
        <v>0</v>
      </c>
      <c r="R360" s="95">
        <v>0</v>
      </c>
      <c r="S360" s="95">
        <v>0</v>
      </c>
      <c r="T360" s="95">
        <v>0</v>
      </c>
      <c r="U360" s="95">
        <v>0</v>
      </c>
      <c r="V360" s="95">
        <v>0</v>
      </c>
      <c r="W360" s="95">
        <v>0</v>
      </c>
      <c r="X360" s="95">
        <v>0</v>
      </c>
      <c r="Y360" s="95">
        <v>0</v>
      </c>
      <c r="Z360" s="95">
        <v>0</v>
      </c>
      <c r="AA360" s="95">
        <v>0</v>
      </c>
      <c r="AB360" s="95">
        <v>0</v>
      </c>
      <c r="AC360" s="95">
        <v>0</v>
      </c>
      <c r="AD360" s="95">
        <v>0</v>
      </c>
      <c r="AE360" s="95">
        <v>0</v>
      </c>
      <c r="AF360" s="95">
        <f t="shared" si="36"/>
        <v>0</v>
      </c>
      <c r="AG360" s="95">
        <f t="shared" si="37"/>
        <v>0</v>
      </c>
      <c r="AH360" s="95">
        <f t="shared" si="38"/>
        <v>0</v>
      </c>
      <c r="AI360" s="95">
        <f t="shared" si="39"/>
        <v>0</v>
      </c>
      <c r="AJ360" s="95">
        <f t="shared" si="40"/>
        <v>0</v>
      </c>
      <c r="AK360" s="95">
        <f t="shared" si="41"/>
        <v>0</v>
      </c>
      <c r="AL360" s="95">
        <f t="shared" si="42"/>
        <v>0</v>
      </c>
      <c r="AM360" s="33"/>
      <c r="AN360" s="66"/>
    </row>
    <row r="361" spans="1:40" s="18" customFormat="1" x14ac:dyDescent="0.25">
      <c r="A361" s="39" t="s">
        <v>645</v>
      </c>
      <c r="B361" s="82" t="s">
        <v>424</v>
      </c>
      <c r="C361" s="71" t="s">
        <v>216</v>
      </c>
      <c r="D361" s="95">
        <v>0</v>
      </c>
      <c r="E361" s="95">
        <v>0</v>
      </c>
      <c r="F361" s="95">
        <v>0</v>
      </c>
      <c r="G361" s="95">
        <v>0</v>
      </c>
      <c r="H361" s="95">
        <v>0</v>
      </c>
      <c r="I361" s="95">
        <v>0</v>
      </c>
      <c r="J361" s="95">
        <v>0</v>
      </c>
      <c r="K361" s="95">
        <v>0</v>
      </c>
      <c r="L361" s="95">
        <v>0</v>
      </c>
      <c r="M361" s="95">
        <v>0</v>
      </c>
      <c r="N361" s="95">
        <v>0</v>
      </c>
      <c r="O361" s="95">
        <v>0</v>
      </c>
      <c r="P361" s="95">
        <v>0</v>
      </c>
      <c r="Q361" s="95">
        <v>0</v>
      </c>
      <c r="R361" s="95">
        <v>0</v>
      </c>
      <c r="S361" s="95">
        <v>0</v>
      </c>
      <c r="T361" s="95">
        <v>0</v>
      </c>
      <c r="U361" s="95">
        <v>0</v>
      </c>
      <c r="V361" s="95">
        <v>0</v>
      </c>
      <c r="W361" s="95">
        <v>0</v>
      </c>
      <c r="X361" s="95">
        <v>0</v>
      </c>
      <c r="Y361" s="95">
        <v>0</v>
      </c>
      <c r="Z361" s="95">
        <v>0</v>
      </c>
      <c r="AA361" s="95">
        <v>0</v>
      </c>
      <c r="AB361" s="95">
        <v>0</v>
      </c>
      <c r="AC361" s="95">
        <v>0</v>
      </c>
      <c r="AD361" s="95">
        <v>0</v>
      </c>
      <c r="AE361" s="95">
        <v>0</v>
      </c>
      <c r="AF361" s="95">
        <f t="shared" si="36"/>
        <v>0</v>
      </c>
      <c r="AG361" s="95">
        <f t="shared" si="37"/>
        <v>0</v>
      </c>
      <c r="AH361" s="95">
        <f t="shared" si="38"/>
        <v>0</v>
      </c>
      <c r="AI361" s="95">
        <f t="shared" si="39"/>
        <v>0</v>
      </c>
      <c r="AJ361" s="95">
        <f t="shared" si="40"/>
        <v>0</v>
      </c>
      <c r="AK361" s="95">
        <f t="shared" si="41"/>
        <v>0</v>
      </c>
      <c r="AL361" s="95">
        <f t="shared" si="42"/>
        <v>0</v>
      </c>
      <c r="AM361" s="33"/>
      <c r="AN361" s="66"/>
    </row>
    <row r="362" spans="1:40" s="18" customFormat="1" x14ac:dyDescent="0.25">
      <c r="A362" s="39" t="s">
        <v>182</v>
      </c>
      <c r="B362" s="70" t="s">
        <v>646</v>
      </c>
      <c r="C362" s="71" t="s">
        <v>216</v>
      </c>
      <c r="D362" s="95">
        <v>0</v>
      </c>
      <c r="E362" s="95">
        <v>0</v>
      </c>
      <c r="F362" s="95">
        <v>0</v>
      </c>
      <c r="G362" s="95">
        <v>0</v>
      </c>
      <c r="H362" s="95">
        <v>0</v>
      </c>
      <c r="I362" s="95">
        <v>0</v>
      </c>
      <c r="J362" s="95">
        <v>0</v>
      </c>
      <c r="K362" s="95">
        <v>0</v>
      </c>
      <c r="L362" s="95">
        <v>0</v>
      </c>
      <c r="M362" s="95">
        <v>0</v>
      </c>
      <c r="N362" s="95">
        <v>0</v>
      </c>
      <c r="O362" s="95">
        <v>0</v>
      </c>
      <c r="P362" s="95">
        <v>0</v>
      </c>
      <c r="Q362" s="95">
        <v>0</v>
      </c>
      <c r="R362" s="95">
        <v>0</v>
      </c>
      <c r="S362" s="95">
        <v>0</v>
      </c>
      <c r="T362" s="95">
        <v>0</v>
      </c>
      <c r="U362" s="95">
        <v>0</v>
      </c>
      <c r="V362" s="95">
        <v>0</v>
      </c>
      <c r="W362" s="95">
        <v>0</v>
      </c>
      <c r="X362" s="95">
        <v>0</v>
      </c>
      <c r="Y362" s="95">
        <v>0</v>
      </c>
      <c r="Z362" s="95">
        <v>0</v>
      </c>
      <c r="AA362" s="95">
        <v>0</v>
      </c>
      <c r="AB362" s="95">
        <v>0</v>
      </c>
      <c r="AC362" s="95">
        <v>0</v>
      </c>
      <c r="AD362" s="95">
        <v>0</v>
      </c>
      <c r="AE362" s="95">
        <v>0</v>
      </c>
      <c r="AF362" s="95">
        <f t="shared" si="36"/>
        <v>0</v>
      </c>
      <c r="AG362" s="95">
        <f t="shared" si="37"/>
        <v>0</v>
      </c>
      <c r="AH362" s="95">
        <f t="shared" si="38"/>
        <v>0</v>
      </c>
      <c r="AI362" s="95">
        <f t="shared" si="39"/>
        <v>0</v>
      </c>
      <c r="AJ362" s="95">
        <f t="shared" si="40"/>
        <v>0</v>
      </c>
      <c r="AK362" s="95">
        <f t="shared" si="41"/>
        <v>0</v>
      </c>
      <c r="AL362" s="95">
        <f t="shared" si="42"/>
        <v>0</v>
      </c>
      <c r="AM362" s="33"/>
      <c r="AN362" s="66"/>
    </row>
    <row r="363" spans="1:40" s="18" customFormat="1" ht="47.25" x14ac:dyDescent="0.25">
      <c r="A363" s="39" t="s">
        <v>34</v>
      </c>
      <c r="B363" s="70" t="s">
        <v>259</v>
      </c>
      <c r="C363" s="71" t="s">
        <v>216</v>
      </c>
      <c r="D363" s="95">
        <v>0</v>
      </c>
      <c r="E363" s="95">
        <v>0</v>
      </c>
      <c r="F363" s="95">
        <v>0</v>
      </c>
      <c r="G363" s="95">
        <v>0</v>
      </c>
      <c r="H363" s="95">
        <v>0</v>
      </c>
      <c r="I363" s="95">
        <v>0</v>
      </c>
      <c r="J363" s="95">
        <v>0</v>
      </c>
      <c r="K363" s="95">
        <v>0</v>
      </c>
      <c r="L363" s="95">
        <v>0</v>
      </c>
      <c r="M363" s="95">
        <v>0</v>
      </c>
      <c r="N363" s="95">
        <v>0</v>
      </c>
      <c r="O363" s="95">
        <v>0</v>
      </c>
      <c r="P363" s="95">
        <v>0</v>
      </c>
      <c r="Q363" s="95">
        <v>0</v>
      </c>
      <c r="R363" s="95">
        <v>0</v>
      </c>
      <c r="S363" s="95">
        <v>0</v>
      </c>
      <c r="T363" s="95">
        <v>0</v>
      </c>
      <c r="U363" s="95">
        <v>0</v>
      </c>
      <c r="V363" s="95">
        <v>0</v>
      </c>
      <c r="W363" s="95">
        <v>0</v>
      </c>
      <c r="X363" s="95">
        <v>0</v>
      </c>
      <c r="Y363" s="95">
        <v>0</v>
      </c>
      <c r="Z363" s="95">
        <v>0</v>
      </c>
      <c r="AA363" s="95">
        <v>0</v>
      </c>
      <c r="AB363" s="95">
        <v>0</v>
      </c>
      <c r="AC363" s="95">
        <v>0</v>
      </c>
      <c r="AD363" s="95">
        <v>0</v>
      </c>
      <c r="AE363" s="95">
        <v>0</v>
      </c>
      <c r="AF363" s="95">
        <f t="shared" si="36"/>
        <v>0</v>
      </c>
      <c r="AG363" s="95">
        <f t="shared" si="37"/>
        <v>0</v>
      </c>
      <c r="AH363" s="95">
        <f t="shared" si="38"/>
        <v>0</v>
      </c>
      <c r="AI363" s="95">
        <f t="shared" si="39"/>
        <v>0</v>
      </c>
      <c r="AJ363" s="95">
        <f t="shared" si="40"/>
        <v>0</v>
      </c>
      <c r="AK363" s="95">
        <f t="shared" si="41"/>
        <v>0</v>
      </c>
      <c r="AL363" s="95">
        <f t="shared" si="42"/>
        <v>0</v>
      </c>
      <c r="AM363" s="33"/>
      <c r="AN363" s="66"/>
    </row>
    <row r="364" spans="1:40" s="18" customFormat="1" x14ac:dyDescent="0.25">
      <c r="A364" s="39" t="s">
        <v>35</v>
      </c>
      <c r="B364" s="70" t="s">
        <v>260</v>
      </c>
      <c r="C364" s="71" t="s">
        <v>216</v>
      </c>
      <c r="D364" s="95">
        <v>0</v>
      </c>
      <c r="E364" s="95">
        <v>0</v>
      </c>
      <c r="F364" s="95">
        <v>0</v>
      </c>
      <c r="G364" s="95">
        <v>0</v>
      </c>
      <c r="H364" s="95">
        <v>0</v>
      </c>
      <c r="I364" s="95">
        <v>0</v>
      </c>
      <c r="J364" s="95">
        <v>0</v>
      </c>
      <c r="K364" s="95">
        <v>0</v>
      </c>
      <c r="L364" s="95">
        <v>0</v>
      </c>
      <c r="M364" s="95">
        <v>0</v>
      </c>
      <c r="N364" s="95">
        <v>0</v>
      </c>
      <c r="O364" s="95">
        <v>0</v>
      </c>
      <c r="P364" s="95">
        <v>0</v>
      </c>
      <c r="Q364" s="95">
        <v>0</v>
      </c>
      <c r="R364" s="95">
        <v>0</v>
      </c>
      <c r="S364" s="95">
        <v>0</v>
      </c>
      <c r="T364" s="95">
        <v>0</v>
      </c>
      <c r="U364" s="95">
        <v>0</v>
      </c>
      <c r="V364" s="95">
        <v>0</v>
      </c>
      <c r="W364" s="95">
        <v>0</v>
      </c>
      <c r="X364" s="95">
        <v>0</v>
      </c>
      <c r="Y364" s="95">
        <v>0</v>
      </c>
      <c r="Z364" s="95">
        <v>0</v>
      </c>
      <c r="AA364" s="95">
        <v>0</v>
      </c>
      <c r="AB364" s="95">
        <v>0</v>
      </c>
      <c r="AC364" s="95">
        <v>0</v>
      </c>
      <c r="AD364" s="95">
        <v>0</v>
      </c>
      <c r="AE364" s="95">
        <v>0</v>
      </c>
      <c r="AF364" s="95">
        <f t="shared" si="36"/>
        <v>0</v>
      </c>
      <c r="AG364" s="95">
        <f t="shared" si="37"/>
        <v>0</v>
      </c>
      <c r="AH364" s="95">
        <f t="shared" si="38"/>
        <v>0</v>
      </c>
      <c r="AI364" s="95">
        <f t="shared" si="39"/>
        <v>0</v>
      </c>
      <c r="AJ364" s="95">
        <f t="shared" si="40"/>
        <v>0</v>
      </c>
      <c r="AK364" s="95">
        <f t="shared" si="41"/>
        <v>0</v>
      </c>
      <c r="AL364" s="95">
        <f t="shared" si="42"/>
        <v>0</v>
      </c>
      <c r="AM364" s="33"/>
      <c r="AN364" s="66"/>
    </row>
    <row r="365" spans="1:40" s="18" customFormat="1" ht="31.5" x14ac:dyDescent="0.25">
      <c r="A365" s="39" t="s">
        <v>647</v>
      </c>
      <c r="B365" s="70" t="s">
        <v>261</v>
      </c>
      <c r="C365" s="71" t="s">
        <v>216</v>
      </c>
      <c r="D365" s="95">
        <v>0</v>
      </c>
      <c r="E365" s="95">
        <v>0</v>
      </c>
      <c r="F365" s="95">
        <v>0</v>
      </c>
      <c r="G365" s="95">
        <v>0</v>
      </c>
      <c r="H365" s="95">
        <v>0</v>
      </c>
      <c r="I365" s="95">
        <v>0</v>
      </c>
      <c r="J365" s="95">
        <v>0</v>
      </c>
      <c r="K365" s="95">
        <v>0</v>
      </c>
      <c r="L365" s="95">
        <v>0</v>
      </c>
      <c r="M365" s="95">
        <v>0</v>
      </c>
      <c r="N365" s="95">
        <v>0</v>
      </c>
      <c r="O365" s="95">
        <v>0</v>
      </c>
      <c r="P365" s="95">
        <v>0</v>
      </c>
      <c r="Q365" s="95">
        <v>0</v>
      </c>
      <c r="R365" s="95">
        <v>0</v>
      </c>
      <c r="S365" s="95">
        <v>0</v>
      </c>
      <c r="T365" s="95">
        <v>0</v>
      </c>
      <c r="U365" s="95">
        <v>0</v>
      </c>
      <c r="V365" s="95">
        <v>0</v>
      </c>
      <c r="W365" s="95">
        <v>0</v>
      </c>
      <c r="X365" s="95">
        <v>0</v>
      </c>
      <c r="Y365" s="95">
        <v>0</v>
      </c>
      <c r="Z365" s="95">
        <v>0</v>
      </c>
      <c r="AA365" s="95">
        <v>0</v>
      </c>
      <c r="AB365" s="95">
        <v>0</v>
      </c>
      <c r="AC365" s="95">
        <v>0</v>
      </c>
      <c r="AD365" s="95">
        <v>0</v>
      </c>
      <c r="AE365" s="95">
        <v>0</v>
      </c>
      <c r="AF365" s="95">
        <f t="shared" si="36"/>
        <v>0</v>
      </c>
      <c r="AG365" s="95">
        <f t="shared" si="37"/>
        <v>0</v>
      </c>
      <c r="AH365" s="95">
        <f t="shared" si="38"/>
        <v>0</v>
      </c>
      <c r="AI365" s="95">
        <f t="shared" si="39"/>
        <v>0</v>
      </c>
      <c r="AJ365" s="95">
        <f t="shared" si="40"/>
        <v>0</v>
      </c>
      <c r="AK365" s="95">
        <f t="shared" si="41"/>
        <v>0</v>
      </c>
      <c r="AL365" s="95">
        <f t="shared" si="42"/>
        <v>0</v>
      </c>
      <c r="AM365" s="33"/>
      <c r="AN365" s="66"/>
    </row>
    <row r="366" spans="1:40" s="18" customFormat="1" ht="47.25" x14ac:dyDescent="0.25">
      <c r="A366" s="39" t="s">
        <v>648</v>
      </c>
      <c r="B366" s="70" t="s">
        <v>263</v>
      </c>
      <c r="C366" s="71" t="s">
        <v>216</v>
      </c>
      <c r="D366" s="95">
        <v>0</v>
      </c>
      <c r="E366" s="95">
        <v>0</v>
      </c>
      <c r="F366" s="95">
        <v>0</v>
      </c>
      <c r="G366" s="95">
        <v>0</v>
      </c>
      <c r="H366" s="95">
        <v>0</v>
      </c>
      <c r="I366" s="95">
        <v>0</v>
      </c>
      <c r="J366" s="95">
        <v>0</v>
      </c>
      <c r="K366" s="95">
        <v>0</v>
      </c>
      <c r="L366" s="95">
        <v>0</v>
      </c>
      <c r="M366" s="95">
        <v>0</v>
      </c>
      <c r="N366" s="95">
        <v>0</v>
      </c>
      <c r="O366" s="95">
        <v>0</v>
      </c>
      <c r="P366" s="95">
        <v>0</v>
      </c>
      <c r="Q366" s="95">
        <v>0</v>
      </c>
      <c r="R366" s="95">
        <v>0</v>
      </c>
      <c r="S366" s="95">
        <v>0</v>
      </c>
      <c r="T366" s="95">
        <v>0</v>
      </c>
      <c r="U366" s="95">
        <v>0</v>
      </c>
      <c r="V366" s="95">
        <v>0</v>
      </c>
      <c r="W366" s="95">
        <v>0</v>
      </c>
      <c r="X366" s="95">
        <v>0</v>
      </c>
      <c r="Y366" s="95">
        <v>0</v>
      </c>
      <c r="Z366" s="95">
        <v>0</v>
      </c>
      <c r="AA366" s="95">
        <v>0</v>
      </c>
      <c r="AB366" s="95">
        <v>0</v>
      </c>
      <c r="AC366" s="95">
        <v>0</v>
      </c>
      <c r="AD366" s="95">
        <v>0</v>
      </c>
      <c r="AE366" s="95">
        <v>0</v>
      </c>
      <c r="AF366" s="95">
        <f t="shared" si="36"/>
        <v>0</v>
      </c>
      <c r="AG366" s="95">
        <f t="shared" si="37"/>
        <v>0</v>
      </c>
      <c r="AH366" s="95">
        <f t="shared" si="38"/>
        <v>0</v>
      </c>
      <c r="AI366" s="95">
        <f t="shared" si="39"/>
        <v>0</v>
      </c>
      <c r="AJ366" s="95">
        <f t="shared" si="40"/>
        <v>0</v>
      </c>
      <c r="AK366" s="95">
        <f t="shared" si="41"/>
        <v>0</v>
      </c>
      <c r="AL366" s="95">
        <f t="shared" si="42"/>
        <v>0</v>
      </c>
      <c r="AM366" s="33"/>
      <c r="AN366" s="66"/>
    </row>
    <row r="367" spans="1:40" s="18" customFormat="1" ht="47.25" x14ac:dyDescent="0.25">
      <c r="A367" s="39" t="s">
        <v>649</v>
      </c>
      <c r="B367" s="70" t="s">
        <v>265</v>
      </c>
      <c r="C367" s="71" t="s">
        <v>216</v>
      </c>
      <c r="D367" s="95">
        <v>0</v>
      </c>
      <c r="E367" s="95">
        <v>0</v>
      </c>
      <c r="F367" s="95">
        <v>0</v>
      </c>
      <c r="G367" s="95">
        <v>0</v>
      </c>
      <c r="H367" s="95">
        <v>0</v>
      </c>
      <c r="I367" s="95">
        <v>0</v>
      </c>
      <c r="J367" s="95">
        <v>0</v>
      </c>
      <c r="K367" s="95">
        <v>0</v>
      </c>
      <c r="L367" s="95">
        <v>0</v>
      </c>
      <c r="M367" s="95">
        <v>0</v>
      </c>
      <c r="N367" s="95">
        <v>0</v>
      </c>
      <c r="O367" s="95">
        <v>0</v>
      </c>
      <c r="P367" s="95">
        <v>0</v>
      </c>
      <c r="Q367" s="95">
        <v>0</v>
      </c>
      <c r="R367" s="95">
        <v>0</v>
      </c>
      <c r="S367" s="95">
        <v>0</v>
      </c>
      <c r="T367" s="95">
        <v>0</v>
      </c>
      <c r="U367" s="95">
        <v>0</v>
      </c>
      <c r="V367" s="95">
        <v>0</v>
      </c>
      <c r="W367" s="95">
        <v>0</v>
      </c>
      <c r="X367" s="95">
        <v>0</v>
      </c>
      <c r="Y367" s="95">
        <v>0</v>
      </c>
      <c r="Z367" s="95">
        <v>0</v>
      </c>
      <c r="AA367" s="95">
        <v>0</v>
      </c>
      <c r="AB367" s="95">
        <v>0</v>
      </c>
      <c r="AC367" s="95">
        <v>0</v>
      </c>
      <c r="AD367" s="95">
        <v>0</v>
      </c>
      <c r="AE367" s="95">
        <v>0</v>
      </c>
      <c r="AF367" s="95">
        <f t="shared" si="36"/>
        <v>0</v>
      </c>
      <c r="AG367" s="95">
        <f t="shared" si="37"/>
        <v>0</v>
      </c>
      <c r="AH367" s="95">
        <f t="shared" si="38"/>
        <v>0</v>
      </c>
      <c r="AI367" s="95">
        <f t="shared" si="39"/>
        <v>0</v>
      </c>
      <c r="AJ367" s="95">
        <f t="shared" si="40"/>
        <v>0</v>
      </c>
      <c r="AK367" s="95">
        <f t="shared" si="41"/>
        <v>0</v>
      </c>
      <c r="AL367" s="95">
        <f t="shared" si="42"/>
        <v>0</v>
      </c>
      <c r="AM367" s="33"/>
      <c r="AN367" s="66"/>
    </row>
    <row r="368" spans="1:40" s="18" customFormat="1" ht="47.25" x14ac:dyDescent="0.25">
      <c r="A368" s="39" t="s">
        <v>650</v>
      </c>
      <c r="B368" s="70" t="s">
        <v>267</v>
      </c>
      <c r="C368" s="71" t="s">
        <v>216</v>
      </c>
      <c r="D368" s="95">
        <v>0</v>
      </c>
      <c r="E368" s="95">
        <v>0</v>
      </c>
      <c r="F368" s="95">
        <v>0</v>
      </c>
      <c r="G368" s="95">
        <v>0</v>
      </c>
      <c r="H368" s="95">
        <v>0</v>
      </c>
      <c r="I368" s="95">
        <v>0</v>
      </c>
      <c r="J368" s="95">
        <v>0</v>
      </c>
      <c r="K368" s="95">
        <v>0</v>
      </c>
      <c r="L368" s="95">
        <v>0</v>
      </c>
      <c r="M368" s="95">
        <v>0</v>
      </c>
      <c r="N368" s="95">
        <v>0</v>
      </c>
      <c r="O368" s="95">
        <v>0</v>
      </c>
      <c r="P368" s="95">
        <v>0</v>
      </c>
      <c r="Q368" s="95">
        <v>0</v>
      </c>
      <c r="R368" s="95">
        <v>0</v>
      </c>
      <c r="S368" s="95">
        <v>0</v>
      </c>
      <c r="T368" s="95">
        <v>0</v>
      </c>
      <c r="U368" s="95">
        <v>0</v>
      </c>
      <c r="V368" s="95">
        <v>0</v>
      </c>
      <c r="W368" s="95">
        <v>0</v>
      </c>
      <c r="X368" s="95">
        <v>0</v>
      </c>
      <c r="Y368" s="95">
        <v>0</v>
      </c>
      <c r="Z368" s="95">
        <v>0</v>
      </c>
      <c r="AA368" s="95">
        <v>0</v>
      </c>
      <c r="AB368" s="95">
        <v>0</v>
      </c>
      <c r="AC368" s="95">
        <v>0</v>
      </c>
      <c r="AD368" s="95">
        <v>0</v>
      </c>
      <c r="AE368" s="95">
        <v>0</v>
      </c>
      <c r="AF368" s="95">
        <f t="shared" si="36"/>
        <v>0</v>
      </c>
      <c r="AG368" s="95">
        <f t="shared" si="37"/>
        <v>0</v>
      </c>
      <c r="AH368" s="95">
        <f t="shared" si="38"/>
        <v>0</v>
      </c>
      <c r="AI368" s="95">
        <f t="shared" si="39"/>
        <v>0</v>
      </c>
      <c r="AJ368" s="95">
        <f t="shared" si="40"/>
        <v>0</v>
      </c>
      <c r="AK368" s="95">
        <f t="shared" si="41"/>
        <v>0</v>
      </c>
      <c r="AL368" s="95">
        <f t="shared" si="42"/>
        <v>0</v>
      </c>
      <c r="AM368" s="33"/>
      <c r="AN368" s="66"/>
    </row>
    <row r="369" spans="1:40" s="18" customFormat="1" ht="31.5" x14ac:dyDescent="0.25">
      <c r="A369" s="39" t="s">
        <v>651</v>
      </c>
      <c r="B369" s="70" t="s">
        <v>268</v>
      </c>
      <c r="C369" s="71" t="s">
        <v>216</v>
      </c>
      <c r="D369" s="95">
        <v>0</v>
      </c>
      <c r="E369" s="95">
        <v>0</v>
      </c>
      <c r="F369" s="95">
        <v>0</v>
      </c>
      <c r="G369" s="95">
        <v>0</v>
      </c>
      <c r="H369" s="95">
        <v>0</v>
      </c>
      <c r="I369" s="95">
        <v>0</v>
      </c>
      <c r="J369" s="95">
        <v>0</v>
      </c>
      <c r="K369" s="95">
        <v>0</v>
      </c>
      <c r="L369" s="95">
        <v>0</v>
      </c>
      <c r="M369" s="95">
        <v>0</v>
      </c>
      <c r="N369" s="95">
        <v>0</v>
      </c>
      <c r="O369" s="95">
        <v>0</v>
      </c>
      <c r="P369" s="95">
        <v>0</v>
      </c>
      <c r="Q369" s="95">
        <v>0</v>
      </c>
      <c r="R369" s="95">
        <v>0</v>
      </c>
      <c r="S369" s="95">
        <v>0</v>
      </c>
      <c r="T369" s="95">
        <v>0</v>
      </c>
      <c r="U369" s="95">
        <v>0</v>
      </c>
      <c r="V369" s="95">
        <v>0</v>
      </c>
      <c r="W369" s="95">
        <v>0</v>
      </c>
      <c r="X369" s="95">
        <v>0</v>
      </c>
      <c r="Y369" s="95">
        <v>0</v>
      </c>
      <c r="Z369" s="95">
        <v>0</v>
      </c>
      <c r="AA369" s="95">
        <v>0</v>
      </c>
      <c r="AB369" s="95">
        <v>0</v>
      </c>
      <c r="AC369" s="95">
        <v>0</v>
      </c>
      <c r="AD369" s="95">
        <v>0</v>
      </c>
      <c r="AE369" s="95">
        <v>0</v>
      </c>
      <c r="AF369" s="95">
        <f t="shared" si="36"/>
        <v>0</v>
      </c>
      <c r="AG369" s="95">
        <f t="shared" si="37"/>
        <v>0</v>
      </c>
      <c r="AH369" s="95">
        <f t="shared" si="38"/>
        <v>0</v>
      </c>
      <c r="AI369" s="95">
        <f t="shared" si="39"/>
        <v>0</v>
      </c>
      <c r="AJ369" s="95">
        <f t="shared" si="40"/>
        <v>0</v>
      </c>
      <c r="AK369" s="95">
        <f t="shared" si="41"/>
        <v>0</v>
      </c>
      <c r="AL369" s="95">
        <f t="shared" si="42"/>
        <v>0</v>
      </c>
      <c r="AM369" s="33"/>
      <c r="AN369" s="66"/>
    </row>
    <row r="370" spans="1:40" s="18" customFormat="1" ht="47.25" x14ac:dyDescent="0.25">
      <c r="A370" s="39" t="s">
        <v>652</v>
      </c>
      <c r="B370" s="70" t="s">
        <v>270</v>
      </c>
      <c r="C370" s="71" t="s">
        <v>216</v>
      </c>
      <c r="D370" s="95">
        <v>0</v>
      </c>
      <c r="E370" s="95">
        <v>0</v>
      </c>
      <c r="F370" s="95">
        <v>0</v>
      </c>
      <c r="G370" s="95">
        <v>0</v>
      </c>
      <c r="H370" s="95">
        <v>0</v>
      </c>
      <c r="I370" s="95">
        <v>0</v>
      </c>
      <c r="J370" s="95">
        <v>0</v>
      </c>
      <c r="K370" s="95">
        <v>0</v>
      </c>
      <c r="L370" s="95">
        <v>0</v>
      </c>
      <c r="M370" s="95">
        <v>0</v>
      </c>
      <c r="N370" s="95">
        <v>0</v>
      </c>
      <c r="O370" s="95">
        <v>0</v>
      </c>
      <c r="P370" s="95">
        <v>0</v>
      </c>
      <c r="Q370" s="95">
        <v>0</v>
      </c>
      <c r="R370" s="95">
        <v>0</v>
      </c>
      <c r="S370" s="95">
        <v>0</v>
      </c>
      <c r="T370" s="95">
        <v>0</v>
      </c>
      <c r="U370" s="95">
        <v>0</v>
      </c>
      <c r="V370" s="95">
        <v>0</v>
      </c>
      <c r="W370" s="95">
        <v>0</v>
      </c>
      <c r="X370" s="95">
        <v>0</v>
      </c>
      <c r="Y370" s="95">
        <v>0</v>
      </c>
      <c r="Z370" s="95">
        <v>0</v>
      </c>
      <c r="AA370" s="95">
        <v>0</v>
      </c>
      <c r="AB370" s="95">
        <v>0</v>
      </c>
      <c r="AC370" s="95">
        <v>0</v>
      </c>
      <c r="AD370" s="95">
        <v>0</v>
      </c>
      <c r="AE370" s="95">
        <v>0</v>
      </c>
      <c r="AF370" s="95">
        <f t="shared" si="36"/>
        <v>0</v>
      </c>
      <c r="AG370" s="95">
        <f t="shared" si="37"/>
        <v>0</v>
      </c>
      <c r="AH370" s="95">
        <f t="shared" si="38"/>
        <v>0</v>
      </c>
      <c r="AI370" s="95">
        <f t="shared" si="39"/>
        <v>0</v>
      </c>
      <c r="AJ370" s="95">
        <f t="shared" si="40"/>
        <v>0</v>
      </c>
      <c r="AK370" s="95">
        <f t="shared" si="41"/>
        <v>0</v>
      </c>
      <c r="AL370" s="95">
        <f t="shared" si="42"/>
        <v>0</v>
      </c>
      <c r="AM370" s="33"/>
      <c r="AN370" s="66"/>
    </row>
    <row r="371" spans="1:40" s="18" customFormat="1" ht="31.5" x14ac:dyDescent="0.25">
      <c r="A371" s="39" t="s">
        <v>653</v>
      </c>
      <c r="B371" s="70" t="s">
        <v>272</v>
      </c>
      <c r="C371" s="71" t="s">
        <v>216</v>
      </c>
      <c r="D371" s="95">
        <v>0</v>
      </c>
      <c r="E371" s="95">
        <v>0</v>
      </c>
      <c r="F371" s="95">
        <v>0</v>
      </c>
      <c r="G371" s="95">
        <v>0</v>
      </c>
      <c r="H371" s="95">
        <v>0</v>
      </c>
      <c r="I371" s="95">
        <v>0</v>
      </c>
      <c r="J371" s="95">
        <v>0</v>
      </c>
      <c r="K371" s="95">
        <v>0</v>
      </c>
      <c r="L371" s="95">
        <v>0</v>
      </c>
      <c r="M371" s="95">
        <v>0</v>
      </c>
      <c r="N371" s="95">
        <v>0</v>
      </c>
      <c r="O371" s="95">
        <v>0</v>
      </c>
      <c r="P371" s="95">
        <v>0</v>
      </c>
      <c r="Q371" s="95">
        <v>0</v>
      </c>
      <c r="R371" s="95">
        <v>0</v>
      </c>
      <c r="S371" s="95">
        <v>0</v>
      </c>
      <c r="T371" s="95">
        <v>0</v>
      </c>
      <c r="U371" s="95">
        <v>0</v>
      </c>
      <c r="V371" s="95">
        <v>0</v>
      </c>
      <c r="W371" s="95">
        <v>0</v>
      </c>
      <c r="X371" s="95">
        <v>0</v>
      </c>
      <c r="Y371" s="95">
        <v>0</v>
      </c>
      <c r="Z371" s="95">
        <v>0</v>
      </c>
      <c r="AA371" s="95">
        <v>0</v>
      </c>
      <c r="AB371" s="95">
        <v>0</v>
      </c>
      <c r="AC371" s="95">
        <v>0</v>
      </c>
      <c r="AD371" s="95">
        <v>0</v>
      </c>
      <c r="AE371" s="95">
        <v>0</v>
      </c>
      <c r="AF371" s="95">
        <f t="shared" si="36"/>
        <v>0</v>
      </c>
      <c r="AG371" s="95">
        <f t="shared" si="37"/>
        <v>0</v>
      </c>
      <c r="AH371" s="95">
        <f t="shared" si="38"/>
        <v>0</v>
      </c>
      <c r="AI371" s="95">
        <f t="shared" si="39"/>
        <v>0</v>
      </c>
      <c r="AJ371" s="95">
        <f t="shared" si="40"/>
        <v>0</v>
      </c>
      <c r="AK371" s="95">
        <f t="shared" si="41"/>
        <v>0</v>
      </c>
      <c r="AL371" s="95">
        <f t="shared" si="42"/>
        <v>0</v>
      </c>
      <c r="AM371" s="33"/>
      <c r="AN371" s="66"/>
    </row>
    <row r="372" spans="1:40" s="18" customFormat="1" ht="31.5" x14ac:dyDescent="0.25">
      <c r="A372" s="39" t="s">
        <v>654</v>
      </c>
      <c r="B372" s="70" t="s">
        <v>274</v>
      </c>
      <c r="C372" s="71" t="s">
        <v>216</v>
      </c>
      <c r="D372" s="95">
        <v>0</v>
      </c>
      <c r="E372" s="95">
        <v>0</v>
      </c>
      <c r="F372" s="95">
        <v>0</v>
      </c>
      <c r="G372" s="95">
        <v>0</v>
      </c>
      <c r="H372" s="95">
        <v>0</v>
      </c>
      <c r="I372" s="95">
        <v>0</v>
      </c>
      <c r="J372" s="95">
        <v>0</v>
      </c>
      <c r="K372" s="95">
        <v>0</v>
      </c>
      <c r="L372" s="95">
        <v>0</v>
      </c>
      <c r="M372" s="95">
        <v>0</v>
      </c>
      <c r="N372" s="95">
        <v>0</v>
      </c>
      <c r="O372" s="95">
        <v>0</v>
      </c>
      <c r="P372" s="95">
        <v>0</v>
      </c>
      <c r="Q372" s="95">
        <v>0</v>
      </c>
      <c r="R372" s="95">
        <v>0</v>
      </c>
      <c r="S372" s="95">
        <v>0</v>
      </c>
      <c r="T372" s="95">
        <v>0</v>
      </c>
      <c r="U372" s="95">
        <v>0</v>
      </c>
      <c r="V372" s="95">
        <v>0</v>
      </c>
      <c r="W372" s="95">
        <v>0</v>
      </c>
      <c r="X372" s="95">
        <v>0</v>
      </c>
      <c r="Y372" s="95">
        <v>0</v>
      </c>
      <c r="Z372" s="95">
        <v>0</v>
      </c>
      <c r="AA372" s="95">
        <v>0</v>
      </c>
      <c r="AB372" s="95">
        <v>0</v>
      </c>
      <c r="AC372" s="95">
        <v>0</v>
      </c>
      <c r="AD372" s="95">
        <v>0</v>
      </c>
      <c r="AE372" s="95">
        <v>0</v>
      </c>
      <c r="AF372" s="95">
        <f t="shared" si="36"/>
        <v>0</v>
      </c>
      <c r="AG372" s="95">
        <f t="shared" si="37"/>
        <v>0</v>
      </c>
      <c r="AH372" s="95">
        <f t="shared" si="38"/>
        <v>0</v>
      </c>
      <c r="AI372" s="95">
        <f t="shared" si="39"/>
        <v>0</v>
      </c>
      <c r="AJ372" s="95">
        <f t="shared" si="40"/>
        <v>0</v>
      </c>
      <c r="AK372" s="95">
        <f t="shared" si="41"/>
        <v>0</v>
      </c>
      <c r="AL372" s="95">
        <f t="shared" si="42"/>
        <v>0</v>
      </c>
      <c r="AM372" s="33"/>
      <c r="AN372" s="66"/>
    </row>
    <row r="373" spans="1:40" s="18" customFormat="1" ht="31.5" x14ac:dyDescent="0.25">
      <c r="A373" s="39" t="s">
        <v>655</v>
      </c>
      <c r="B373" s="70" t="s">
        <v>276</v>
      </c>
      <c r="C373" s="71" t="s">
        <v>216</v>
      </c>
      <c r="D373" s="95">
        <v>0</v>
      </c>
      <c r="E373" s="95">
        <v>0</v>
      </c>
      <c r="F373" s="95">
        <v>0</v>
      </c>
      <c r="G373" s="95">
        <v>0</v>
      </c>
      <c r="H373" s="95">
        <v>0</v>
      </c>
      <c r="I373" s="95">
        <v>0</v>
      </c>
      <c r="J373" s="95">
        <v>0</v>
      </c>
      <c r="K373" s="95">
        <v>0</v>
      </c>
      <c r="L373" s="95">
        <v>0</v>
      </c>
      <c r="M373" s="95">
        <v>0</v>
      </c>
      <c r="N373" s="95">
        <v>0</v>
      </c>
      <c r="O373" s="95">
        <v>0</v>
      </c>
      <c r="P373" s="95">
        <v>0</v>
      </c>
      <c r="Q373" s="95">
        <v>0</v>
      </c>
      <c r="R373" s="95">
        <v>0</v>
      </c>
      <c r="S373" s="95">
        <v>0</v>
      </c>
      <c r="T373" s="95">
        <v>0</v>
      </c>
      <c r="U373" s="95">
        <v>0</v>
      </c>
      <c r="V373" s="95">
        <v>0</v>
      </c>
      <c r="W373" s="95">
        <v>0</v>
      </c>
      <c r="X373" s="95">
        <v>0</v>
      </c>
      <c r="Y373" s="95">
        <v>0</v>
      </c>
      <c r="Z373" s="95">
        <v>0</v>
      </c>
      <c r="AA373" s="95">
        <v>0</v>
      </c>
      <c r="AB373" s="95">
        <v>0</v>
      </c>
      <c r="AC373" s="95">
        <v>0</v>
      </c>
      <c r="AD373" s="95">
        <v>0</v>
      </c>
      <c r="AE373" s="95">
        <v>0</v>
      </c>
      <c r="AF373" s="95">
        <f t="shared" si="36"/>
        <v>0</v>
      </c>
      <c r="AG373" s="95">
        <f t="shared" si="37"/>
        <v>0</v>
      </c>
      <c r="AH373" s="95">
        <f t="shared" si="38"/>
        <v>0</v>
      </c>
      <c r="AI373" s="95">
        <f t="shared" si="39"/>
        <v>0</v>
      </c>
      <c r="AJ373" s="95">
        <f t="shared" si="40"/>
        <v>0</v>
      </c>
      <c r="AK373" s="95">
        <f t="shared" si="41"/>
        <v>0</v>
      </c>
      <c r="AL373" s="95">
        <f t="shared" si="42"/>
        <v>0</v>
      </c>
      <c r="AM373" s="33"/>
      <c r="AN373" s="66"/>
    </row>
    <row r="374" spans="1:40" s="18" customFormat="1" ht="78.75" x14ac:dyDescent="0.25">
      <c r="A374" s="39" t="s">
        <v>655</v>
      </c>
      <c r="B374" s="70" t="s">
        <v>277</v>
      </c>
      <c r="C374" s="71" t="s">
        <v>216</v>
      </c>
      <c r="D374" s="95">
        <v>0</v>
      </c>
      <c r="E374" s="95">
        <v>0</v>
      </c>
      <c r="F374" s="95">
        <v>0</v>
      </c>
      <c r="G374" s="95">
        <v>0</v>
      </c>
      <c r="H374" s="95">
        <v>0</v>
      </c>
      <c r="I374" s="95">
        <v>0</v>
      </c>
      <c r="J374" s="95">
        <v>0</v>
      </c>
      <c r="K374" s="95">
        <v>0</v>
      </c>
      <c r="L374" s="95">
        <v>0</v>
      </c>
      <c r="M374" s="95">
        <v>0</v>
      </c>
      <c r="N374" s="95">
        <v>0</v>
      </c>
      <c r="O374" s="95">
        <v>0</v>
      </c>
      <c r="P374" s="95">
        <v>0</v>
      </c>
      <c r="Q374" s="95">
        <v>0</v>
      </c>
      <c r="R374" s="95">
        <v>0</v>
      </c>
      <c r="S374" s="95">
        <v>0</v>
      </c>
      <c r="T374" s="95">
        <v>0</v>
      </c>
      <c r="U374" s="95">
        <v>0</v>
      </c>
      <c r="V374" s="95">
        <v>0</v>
      </c>
      <c r="W374" s="95">
        <v>0</v>
      </c>
      <c r="X374" s="95">
        <v>0</v>
      </c>
      <c r="Y374" s="95">
        <v>0</v>
      </c>
      <c r="Z374" s="95">
        <v>0</v>
      </c>
      <c r="AA374" s="95">
        <v>0</v>
      </c>
      <c r="AB374" s="95">
        <v>0</v>
      </c>
      <c r="AC374" s="95">
        <v>0</v>
      </c>
      <c r="AD374" s="95">
        <v>0</v>
      </c>
      <c r="AE374" s="95">
        <v>0</v>
      </c>
      <c r="AF374" s="95">
        <f t="shared" si="36"/>
        <v>0</v>
      </c>
      <c r="AG374" s="95">
        <f t="shared" si="37"/>
        <v>0</v>
      </c>
      <c r="AH374" s="95">
        <f t="shared" si="38"/>
        <v>0</v>
      </c>
      <c r="AI374" s="95">
        <f t="shared" si="39"/>
        <v>0</v>
      </c>
      <c r="AJ374" s="95">
        <f t="shared" si="40"/>
        <v>0</v>
      </c>
      <c r="AK374" s="95">
        <f t="shared" si="41"/>
        <v>0</v>
      </c>
      <c r="AL374" s="95">
        <f t="shared" si="42"/>
        <v>0</v>
      </c>
      <c r="AM374" s="33"/>
      <c r="AN374" s="66"/>
    </row>
    <row r="375" spans="1:40" s="18" customFormat="1" ht="63" x14ac:dyDescent="0.25">
      <c r="A375" s="39" t="s">
        <v>655</v>
      </c>
      <c r="B375" s="70" t="s">
        <v>278</v>
      </c>
      <c r="C375" s="71" t="s">
        <v>216</v>
      </c>
      <c r="D375" s="95">
        <v>0</v>
      </c>
      <c r="E375" s="95">
        <v>0</v>
      </c>
      <c r="F375" s="95">
        <v>0</v>
      </c>
      <c r="G375" s="95">
        <v>0</v>
      </c>
      <c r="H375" s="95">
        <v>0</v>
      </c>
      <c r="I375" s="95">
        <v>0</v>
      </c>
      <c r="J375" s="95">
        <v>0</v>
      </c>
      <c r="K375" s="95">
        <v>0</v>
      </c>
      <c r="L375" s="95">
        <v>0</v>
      </c>
      <c r="M375" s="95">
        <v>0</v>
      </c>
      <c r="N375" s="95">
        <v>0</v>
      </c>
      <c r="O375" s="95">
        <v>0</v>
      </c>
      <c r="P375" s="95">
        <v>0</v>
      </c>
      <c r="Q375" s="95">
        <v>0</v>
      </c>
      <c r="R375" s="95">
        <v>0</v>
      </c>
      <c r="S375" s="95">
        <v>0</v>
      </c>
      <c r="T375" s="95">
        <v>0</v>
      </c>
      <c r="U375" s="95">
        <v>0</v>
      </c>
      <c r="V375" s="95">
        <v>0</v>
      </c>
      <c r="W375" s="95">
        <v>0</v>
      </c>
      <c r="X375" s="95">
        <v>0</v>
      </c>
      <c r="Y375" s="95">
        <v>0</v>
      </c>
      <c r="Z375" s="95">
        <v>0</v>
      </c>
      <c r="AA375" s="95">
        <v>0</v>
      </c>
      <c r="AB375" s="95">
        <v>0</v>
      </c>
      <c r="AC375" s="95">
        <v>0</v>
      </c>
      <c r="AD375" s="95">
        <v>0</v>
      </c>
      <c r="AE375" s="95">
        <v>0</v>
      </c>
      <c r="AF375" s="95">
        <f t="shared" si="36"/>
        <v>0</v>
      </c>
      <c r="AG375" s="95">
        <f t="shared" si="37"/>
        <v>0</v>
      </c>
      <c r="AH375" s="95">
        <f t="shared" si="38"/>
        <v>0</v>
      </c>
      <c r="AI375" s="95">
        <f t="shared" si="39"/>
        <v>0</v>
      </c>
      <c r="AJ375" s="95">
        <f t="shared" si="40"/>
        <v>0</v>
      </c>
      <c r="AK375" s="95">
        <f t="shared" si="41"/>
        <v>0</v>
      </c>
      <c r="AL375" s="95">
        <f t="shared" si="42"/>
        <v>0</v>
      </c>
      <c r="AM375" s="33"/>
      <c r="AN375" s="66"/>
    </row>
    <row r="376" spans="1:40" s="18" customFormat="1" ht="78.75" x14ac:dyDescent="0.25">
      <c r="A376" s="39" t="s">
        <v>655</v>
      </c>
      <c r="B376" s="70" t="s">
        <v>279</v>
      </c>
      <c r="C376" s="71" t="s">
        <v>216</v>
      </c>
      <c r="D376" s="95">
        <v>0</v>
      </c>
      <c r="E376" s="95">
        <v>0</v>
      </c>
      <c r="F376" s="95">
        <v>0</v>
      </c>
      <c r="G376" s="95">
        <v>0</v>
      </c>
      <c r="H376" s="95">
        <v>0</v>
      </c>
      <c r="I376" s="95">
        <v>0</v>
      </c>
      <c r="J376" s="95">
        <v>0</v>
      </c>
      <c r="K376" s="95">
        <v>0</v>
      </c>
      <c r="L376" s="95">
        <v>0</v>
      </c>
      <c r="M376" s="95">
        <v>0</v>
      </c>
      <c r="N376" s="95">
        <v>0</v>
      </c>
      <c r="O376" s="95">
        <v>0</v>
      </c>
      <c r="P376" s="95">
        <v>0</v>
      </c>
      <c r="Q376" s="95">
        <v>0</v>
      </c>
      <c r="R376" s="95">
        <v>0</v>
      </c>
      <c r="S376" s="95">
        <v>0</v>
      </c>
      <c r="T376" s="95">
        <v>0</v>
      </c>
      <c r="U376" s="95">
        <v>0</v>
      </c>
      <c r="V376" s="95">
        <v>0</v>
      </c>
      <c r="W376" s="95">
        <v>0</v>
      </c>
      <c r="X376" s="95">
        <v>0</v>
      </c>
      <c r="Y376" s="95">
        <v>0</v>
      </c>
      <c r="Z376" s="95">
        <v>0</v>
      </c>
      <c r="AA376" s="95">
        <v>0</v>
      </c>
      <c r="AB376" s="95">
        <v>0</v>
      </c>
      <c r="AC376" s="95">
        <v>0</v>
      </c>
      <c r="AD376" s="95">
        <v>0</v>
      </c>
      <c r="AE376" s="95">
        <v>0</v>
      </c>
      <c r="AF376" s="95">
        <f t="shared" si="36"/>
        <v>0</v>
      </c>
      <c r="AG376" s="95">
        <f t="shared" si="37"/>
        <v>0</v>
      </c>
      <c r="AH376" s="95">
        <f t="shared" si="38"/>
        <v>0</v>
      </c>
      <c r="AI376" s="95">
        <f t="shared" si="39"/>
        <v>0</v>
      </c>
      <c r="AJ376" s="95">
        <f t="shared" si="40"/>
        <v>0</v>
      </c>
      <c r="AK376" s="95">
        <f t="shared" si="41"/>
        <v>0</v>
      </c>
      <c r="AL376" s="95">
        <f t="shared" si="42"/>
        <v>0</v>
      </c>
      <c r="AM376" s="33"/>
      <c r="AN376" s="66"/>
    </row>
    <row r="377" spans="1:40" s="18" customFormat="1" ht="31.5" x14ac:dyDescent="0.25">
      <c r="A377" s="39" t="s">
        <v>656</v>
      </c>
      <c r="B377" s="70" t="s">
        <v>276</v>
      </c>
      <c r="C377" s="71" t="s">
        <v>216</v>
      </c>
      <c r="D377" s="95">
        <v>0</v>
      </c>
      <c r="E377" s="95">
        <v>0</v>
      </c>
      <c r="F377" s="95">
        <v>0</v>
      </c>
      <c r="G377" s="95">
        <v>0</v>
      </c>
      <c r="H377" s="95">
        <v>0</v>
      </c>
      <c r="I377" s="95">
        <v>0</v>
      </c>
      <c r="J377" s="95">
        <v>0</v>
      </c>
      <c r="K377" s="95">
        <v>0</v>
      </c>
      <c r="L377" s="95">
        <v>0</v>
      </c>
      <c r="M377" s="95">
        <v>0</v>
      </c>
      <c r="N377" s="95">
        <v>0</v>
      </c>
      <c r="O377" s="95">
        <v>0</v>
      </c>
      <c r="P377" s="95">
        <v>0</v>
      </c>
      <c r="Q377" s="95">
        <v>0</v>
      </c>
      <c r="R377" s="95">
        <v>0</v>
      </c>
      <c r="S377" s="95">
        <v>0</v>
      </c>
      <c r="T377" s="95">
        <v>0</v>
      </c>
      <c r="U377" s="95">
        <v>0</v>
      </c>
      <c r="V377" s="95">
        <v>0</v>
      </c>
      <c r="W377" s="95">
        <v>0</v>
      </c>
      <c r="X377" s="95">
        <v>0</v>
      </c>
      <c r="Y377" s="95">
        <v>0</v>
      </c>
      <c r="Z377" s="95">
        <v>0</v>
      </c>
      <c r="AA377" s="95">
        <v>0</v>
      </c>
      <c r="AB377" s="95">
        <v>0</v>
      </c>
      <c r="AC377" s="95">
        <v>0</v>
      </c>
      <c r="AD377" s="95">
        <v>0</v>
      </c>
      <c r="AE377" s="95">
        <v>0</v>
      </c>
      <c r="AF377" s="95">
        <f t="shared" si="36"/>
        <v>0</v>
      </c>
      <c r="AG377" s="95">
        <f t="shared" si="37"/>
        <v>0</v>
      </c>
      <c r="AH377" s="95">
        <f t="shared" si="38"/>
        <v>0</v>
      </c>
      <c r="AI377" s="95">
        <f t="shared" si="39"/>
        <v>0</v>
      </c>
      <c r="AJ377" s="95">
        <f t="shared" si="40"/>
        <v>0</v>
      </c>
      <c r="AK377" s="95">
        <f t="shared" si="41"/>
        <v>0</v>
      </c>
      <c r="AL377" s="95">
        <f t="shared" si="42"/>
        <v>0</v>
      </c>
      <c r="AM377" s="33"/>
      <c r="AN377" s="66"/>
    </row>
    <row r="378" spans="1:40" s="18" customFormat="1" ht="78.75" x14ac:dyDescent="0.25">
      <c r="A378" s="39" t="s">
        <v>656</v>
      </c>
      <c r="B378" s="70" t="s">
        <v>277</v>
      </c>
      <c r="C378" s="71" t="s">
        <v>216</v>
      </c>
      <c r="D378" s="95">
        <v>0</v>
      </c>
      <c r="E378" s="95">
        <v>0</v>
      </c>
      <c r="F378" s="95">
        <v>0</v>
      </c>
      <c r="G378" s="95">
        <v>0</v>
      </c>
      <c r="H378" s="95">
        <v>0</v>
      </c>
      <c r="I378" s="95">
        <v>0</v>
      </c>
      <c r="J378" s="95">
        <v>0</v>
      </c>
      <c r="K378" s="95">
        <v>0</v>
      </c>
      <c r="L378" s="95">
        <v>0</v>
      </c>
      <c r="M378" s="95">
        <v>0</v>
      </c>
      <c r="N378" s="95">
        <v>0</v>
      </c>
      <c r="O378" s="95">
        <v>0</v>
      </c>
      <c r="P378" s="95">
        <v>0</v>
      </c>
      <c r="Q378" s="95">
        <v>0</v>
      </c>
      <c r="R378" s="95">
        <v>0</v>
      </c>
      <c r="S378" s="95">
        <v>0</v>
      </c>
      <c r="T378" s="95">
        <v>0</v>
      </c>
      <c r="U378" s="95">
        <v>0</v>
      </c>
      <c r="V378" s="95">
        <v>0</v>
      </c>
      <c r="W378" s="95">
        <v>0</v>
      </c>
      <c r="X378" s="95">
        <v>0</v>
      </c>
      <c r="Y378" s="95">
        <v>0</v>
      </c>
      <c r="Z378" s="95">
        <v>0</v>
      </c>
      <c r="AA378" s="95">
        <v>0</v>
      </c>
      <c r="AB378" s="95">
        <v>0</v>
      </c>
      <c r="AC378" s="95">
        <v>0</v>
      </c>
      <c r="AD378" s="95">
        <v>0</v>
      </c>
      <c r="AE378" s="95">
        <v>0</v>
      </c>
      <c r="AF378" s="95">
        <f t="shared" si="36"/>
        <v>0</v>
      </c>
      <c r="AG378" s="95">
        <f t="shared" si="37"/>
        <v>0</v>
      </c>
      <c r="AH378" s="95">
        <f t="shared" si="38"/>
        <v>0</v>
      </c>
      <c r="AI378" s="95">
        <f t="shared" si="39"/>
        <v>0</v>
      </c>
      <c r="AJ378" s="95">
        <f t="shared" si="40"/>
        <v>0</v>
      </c>
      <c r="AK378" s="95">
        <f t="shared" si="41"/>
        <v>0</v>
      </c>
      <c r="AL378" s="95">
        <f t="shared" si="42"/>
        <v>0</v>
      </c>
      <c r="AM378" s="33"/>
      <c r="AN378" s="66"/>
    </row>
    <row r="379" spans="1:40" s="18" customFormat="1" ht="63" x14ac:dyDescent="0.25">
      <c r="A379" s="39" t="s">
        <v>656</v>
      </c>
      <c r="B379" s="70" t="s">
        <v>278</v>
      </c>
      <c r="C379" s="71" t="s">
        <v>216</v>
      </c>
      <c r="D379" s="95">
        <v>0</v>
      </c>
      <c r="E379" s="95">
        <v>0</v>
      </c>
      <c r="F379" s="95">
        <v>0</v>
      </c>
      <c r="G379" s="95">
        <v>0</v>
      </c>
      <c r="H379" s="95">
        <v>0</v>
      </c>
      <c r="I379" s="95">
        <v>0</v>
      </c>
      <c r="J379" s="95">
        <v>0</v>
      </c>
      <c r="K379" s="95">
        <v>0</v>
      </c>
      <c r="L379" s="95">
        <v>0</v>
      </c>
      <c r="M379" s="95">
        <v>0</v>
      </c>
      <c r="N379" s="95">
        <v>0</v>
      </c>
      <c r="O379" s="95">
        <v>0</v>
      </c>
      <c r="P379" s="95">
        <v>0</v>
      </c>
      <c r="Q379" s="95">
        <v>0</v>
      </c>
      <c r="R379" s="95">
        <v>0</v>
      </c>
      <c r="S379" s="95">
        <v>0</v>
      </c>
      <c r="T379" s="95">
        <v>0</v>
      </c>
      <c r="U379" s="95">
        <v>0</v>
      </c>
      <c r="V379" s="95">
        <v>0</v>
      </c>
      <c r="W379" s="95">
        <v>0</v>
      </c>
      <c r="X379" s="95">
        <v>0</v>
      </c>
      <c r="Y379" s="95">
        <v>0</v>
      </c>
      <c r="Z379" s="95">
        <v>0</v>
      </c>
      <c r="AA379" s="95">
        <v>0</v>
      </c>
      <c r="AB379" s="95">
        <v>0</v>
      </c>
      <c r="AC379" s="95">
        <v>0</v>
      </c>
      <c r="AD379" s="95">
        <v>0</v>
      </c>
      <c r="AE379" s="95">
        <v>0</v>
      </c>
      <c r="AF379" s="95">
        <f t="shared" si="36"/>
        <v>0</v>
      </c>
      <c r="AG379" s="95">
        <f t="shared" si="37"/>
        <v>0</v>
      </c>
      <c r="AH379" s="95">
        <f t="shared" si="38"/>
        <v>0</v>
      </c>
      <c r="AI379" s="95">
        <f t="shared" si="39"/>
        <v>0</v>
      </c>
      <c r="AJ379" s="95">
        <f t="shared" si="40"/>
        <v>0</v>
      </c>
      <c r="AK379" s="95">
        <f t="shared" si="41"/>
        <v>0</v>
      </c>
      <c r="AL379" s="95">
        <f t="shared" si="42"/>
        <v>0</v>
      </c>
      <c r="AM379" s="33"/>
      <c r="AN379" s="66"/>
    </row>
    <row r="380" spans="1:40" s="18" customFormat="1" ht="78.75" x14ac:dyDescent="0.25">
      <c r="A380" s="39" t="s">
        <v>656</v>
      </c>
      <c r="B380" s="70" t="s">
        <v>279</v>
      </c>
      <c r="C380" s="71" t="s">
        <v>216</v>
      </c>
      <c r="D380" s="95">
        <v>0</v>
      </c>
      <c r="E380" s="95">
        <v>0</v>
      </c>
      <c r="F380" s="95">
        <v>0</v>
      </c>
      <c r="G380" s="95">
        <v>0</v>
      </c>
      <c r="H380" s="95">
        <v>0</v>
      </c>
      <c r="I380" s="95">
        <v>0</v>
      </c>
      <c r="J380" s="95">
        <v>0</v>
      </c>
      <c r="K380" s="95">
        <v>0</v>
      </c>
      <c r="L380" s="95">
        <v>0</v>
      </c>
      <c r="M380" s="95">
        <v>0</v>
      </c>
      <c r="N380" s="95">
        <v>0</v>
      </c>
      <c r="O380" s="95">
        <v>0</v>
      </c>
      <c r="P380" s="95">
        <v>0</v>
      </c>
      <c r="Q380" s="95">
        <v>0</v>
      </c>
      <c r="R380" s="95">
        <v>0</v>
      </c>
      <c r="S380" s="95">
        <v>0</v>
      </c>
      <c r="T380" s="95">
        <v>0</v>
      </c>
      <c r="U380" s="95">
        <v>0</v>
      </c>
      <c r="V380" s="95">
        <v>0</v>
      </c>
      <c r="W380" s="95">
        <v>0</v>
      </c>
      <c r="X380" s="95">
        <v>0</v>
      </c>
      <c r="Y380" s="95">
        <v>0</v>
      </c>
      <c r="Z380" s="95">
        <v>0</v>
      </c>
      <c r="AA380" s="95">
        <v>0</v>
      </c>
      <c r="AB380" s="95">
        <v>0</v>
      </c>
      <c r="AC380" s="95">
        <v>0</v>
      </c>
      <c r="AD380" s="95">
        <v>0</v>
      </c>
      <c r="AE380" s="95">
        <v>0</v>
      </c>
      <c r="AF380" s="95">
        <f t="shared" si="36"/>
        <v>0</v>
      </c>
      <c r="AG380" s="95">
        <f t="shared" si="37"/>
        <v>0</v>
      </c>
      <c r="AH380" s="95">
        <f t="shared" si="38"/>
        <v>0</v>
      </c>
      <c r="AI380" s="95">
        <f t="shared" si="39"/>
        <v>0</v>
      </c>
      <c r="AJ380" s="95">
        <f t="shared" si="40"/>
        <v>0</v>
      </c>
      <c r="AK380" s="95">
        <f t="shared" si="41"/>
        <v>0</v>
      </c>
      <c r="AL380" s="95">
        <f t="shared" si="42"/>
        <v>0</v>
      </c>
      <c r="AM380" s="33"/>
      <c r="AN380" s="66"/>
    </row>
    <row r="381" spans="1:40" s="18" customFormat="1" ht="63" x14ac:dyDescent="0.25">
      <c r="A381" s="39" t="s">
        <v>657</v>
      </c>
      <c r="B381" s="70" t="s">
        <v>282</v>
      </c>
      <c r="C381" s="71" t="s">
        <v>216</v>
      </c>
      <c r="D381" s="95">
        <v>0</v>
      </c>
      <c r="E381" s="95">
        <v>0</v>
      </c>
      <c r="F381" s="95">
        <v>0</v>
      </c>
      <c r="G381" s="95">
        <v>0</v>
      </c>
      <c r="H381" s="95">
        <v>0</v>
      </c>
      <c r="I381" s="95">
        <v>0</v>
      </c>
      <c r="J381" s="95">
        <v>0</v>
      </c>
      <c r="K381" s="95">
        <v>0</v>
      </c>
      <c r="L381" s="95">
        <v>0</v>
      </c>
      <c r="M381" s="95">
        <v>0</v>
      </c>
      <c r="N381" s="95">
        <v>0</v>
      </c>
      <c r="O381" s="95">
        <v>0</v>
      </c>
      <c r="P381" s="95">
        <v>0</v>
      </c>
      <c r="Q381" s="95">
        <v>0</v>
      </c>
      <c r="R381" s="95">
        <v>0</v>
      </c>
      <c r="S381" s="95">
        <v>0</v>
      </c>
      <c r="T381" s="95">
        <v>0</v>
      </c>
      <c r="U381" s="95">
        <v>0</v>
      </c>
      <c r="V381" s="95">
        <v>0</v>
      </c>
      <c r="W381" s="95">
        <v>0</v>
      </c>
      <c r="X381" s="95">
        <v>0</v>
      </c>
      <c r="Y381" s="95">
        <v>0</v>
      </c>
      <c r="Z381" s="95">
        <v>0</v>
      </c>
      <c r="AA381" s="95">
        <v>0</v>
      </c>
      <c r="AB381" s="95">
        <v>0</v>
      </c>
      <c r="AC381" s="95">
        <v>0</v>
      </c>
      <c r="AD381" s="95">
        <v>0</v>
      </c>
      <c r="AE381" s="95">
        <v>0</v>
      </c>
      <c r="AF381" s="95">
        <f t="shared" si="36"/>
        <v>0</v>
      </c>
      <c r="AG381" s="95">
        <f t="shared" si="37"/>
        <v>0</v>
      </c>
      <c r="AH381" s="95">
        <f t="shared" si="38"/>
        <v>0</v>
      </c>
      <c r="AI381" s="95">
        <f t="shared" si="39"/>
        <v>0</v>
      </c>
      <c r="AJ381" s="95">
        <f t="shared" si="40"/>
        <v>0</v>
      </c>
      <c r="AK381" s="95">
        <f t="shared" si="41"/>
        <v>0</v>
      </c>
      <c r="AL381" s="95">
        <f t="shared" si="42"/>
        <v>0</v>
      </c>
      <c r="AM381" s="33"/>
      <c r="AN381" s="66"/>
    </row>
    <row r="382" spans="1:40" s="18" customFormat="1" ht="47.25" x14ac:dyDescent="0.25">
      <c r="A382" s="39" t="s">
        <v>658</v>
      </c>
      <c r="B382" s="70" t="s">
        <v>284</v>
      </c>
      <c r="C382" s="71" t="s">
        <v>216</v>
      </c>
      <c r="D382" s="95">
        <v>0</v>
      </c>
      <c r="E382" s="95">
        <v>0</v>
      </c>
      <c r="F382" s="95">
        <v>0</v>
      </c>
      <c r="G382" s="95">
        <v>0</v>
      </c>
      <c r="H382" s="95">
        <v>0</v>
      </c>
      <c r="I382" s="95">
        <v>0</v>
      </c>
      <c r="J382" s="95">
        <v>0</v>
      </c>
      <c r="K382" s="95">
        <v>0</v>
      </c>
      <c r="L382" s="95">
        <v>0</v>
      </c>
      <c r="M382" s="95">
        <v>0</v>
      </c>
      <c r="N382" s="95">
        <v>0</v>
      </c>
      <c r="O382" s="95">
        <v>0</v>
      </c>
      <c r="P382" s="95">
        <v>0</v>
      </c>
      <c r="Q382" s="95">
        <v>0</v>
      </c>
      <c r="R382" s="95">
        <v>0</v>
      </c>
      <c r="S382" s="95">
        <v>0</v>
      </c>
      <c r="T382" s="95">
        <v>0</v>
      </c>
      <c r="U382" s="95">
        <v>0</v>
      </c>
      <c r="V382" s="95">
        <v>0</v>
      </c>
      <c r="W382" s="95">
        <v>0</v>
      </c>
      <c r="X382" s="95">
        <v>0</v>
      </c>
      <c r="Y382" s="95">
        <v>0</v>
      </c>
      <c r="Z382" s="95">
        <v>0</v>
      </c>
      <c r="AA382" s="95">
        <v>0</v>
      </c>
      <c r="AB382" s="95">
        <v>0</v>
      </c>
      <c r="AC382" s="95">
        <v>0</v>
      </c>
      <c r="AD382" s="95">
        <v>0</v>
      </c>
      <c r="AE382" s="95">
        <v>0</v>
      </c>
      <c r="AF382" s="95">
        <f t="shared" si="36"/>
        <v>0</v>
      </c>
      <c r="AG382" s="95">
        <f t="shared" si="37"/>
        <v>0</v>
      </c>
      <c r="AH382" s="95">
        <f t="shared" si="38"/>
        <v>0</v>
      </c>
      <c r="AI382" s="95">
        <f t="shared" si="39"/>
        <v>0</v>
      </c>
      <c r="AJ382" s="95">
        <f t="shared" si="40"/>
        <v>0</v>
      </c>
      <c r="AK382" s="95">
        <f t="shared" si="41"/>
        <v>0</v>
      </c>
      <c r="AL382" s="95">
        <f t="shared" si="42"/>
        <v>0</v>
      </c>
      <c r="AM382" s="33"/>
      <c r="AN382" s="66"/>
    </row>
    <row r="383" spans="1:40" s="18" customFormat="1" ht="63" x14ac:dyDescent="0.25">
      <c r="A383" s="39" t="s">
        <v>659</v>
      </c>
      <c r="B383" s="70" t="s">
        <v>286</v>
      </c>
      <c r="C383" s="71" t="s">
        <v>216</v>
      </c>
      <c r="D383" s="95">
        <v>0</v>
      </c>
      <c r="E383" s="95">
        <v>0</v>
      </c>
      <c r="F383" s="95">
        <v>0</v>
      </c>
      <c r="G383" s="95">
        <v>0</v>
      </c>
      <c r="H383" s="95">
        <v>0</v>
      </c>
      <c r="I383" s="95">
        <v>0</v>
      </c>
      <c r="J383" s="95">
        <v>0</v>
      </c>
      <c r="K383" s="95">
        <v>0</v>
      </c>
      <c r="L383" s="95">
        <v>0</v>
      </c>
      <c r="M383" s="95">
        <v>0</v>
      </c>
      <c r="N383" s="95">
        <v>0</v>
      </c>
      <c r="O383" s="95">
        <v>0</v>
      </c>
      <c r="P383" s="95">
        <v>0</v>
      </c>
      <c r="Q383" s="95">
        <v>0</v>
      </c>
      <c r="R383" s="95">
        <v>0</v>
      </c>
      <c r="S383" s="95">
        <v>0</v>
      </c>
      <c r="T383" s="95">
        <v>0</v>
      </c>
      <c r="U383" s="95">
        <v>0</v>
      </c>
      <c r="V383" s="95">
        <v>0</v>
      </c>
      <c r="W383" s="95">
        <v>0</v>
      </c>
      <c r="X383" s="95">
        <v>0</v>
      </c>
      <c r="Y383" s="95">
        <v>0</v>
      </c>
      <c r="Z383" s="95">
        <v>0</v>
      </c>
      <c r="AA383" s="95">
        <v>0</v>
      </c>
      <c r="AB383" s="95">
        <v>0</v>
      </c>
      <c r="AC383" s="95">
        <v>0</v>
      </c>
      <c r="AD383" s="95">
        <v>0</v>
      </c>
      <c r="AE383" s="95">
        <v>0</v>
      </c>
      <c r="AF383" s="95">
        <f t="shared" si="36"/>
        <v>0</v>
      </c>
      <c r="AG383" s="95">
        <f t="shared" si="37"/>
        <v>0</v>
      </c>
      <c r="AH383" s="95">
        <f t="shared" si="38"/>
        <v>0</v>
      </c>
      <c r="AI383" s="95">
        <f t="shared" si="39"/>
        <v>0</v>
      </c>
      <c r="AJ383" s="95">
        <f t="shared" si="40"/>
        <v>0</v>
      </c>
      <c r="AK383" s="95">
        <f t="shared" si="41"/>
        <v>0</v>
      </c>
      <c r="AL383" s="95">
        <f t="shared" si="42"/>
        <v>0</v>
      </c>
      <c r="AM383" s="33"/>
      <c r="AN383" s="66"/>
    </row>
    <row r="384" spans="1:40" s="18" customFormat="1" ht="31.5" x14ac:dyDescent="0.25">
      <c r="A384" s="39" t="s">
        <v>36</v>
      </c>
      <c r="B384" s="70" t="s">
        <v>287</v>
      </c>
      <c r="C384" s="71" t="s">
        <v>216</v>
      </c>
      <c r="D384" s="95">
        <v>0</v>
      </c>
      <c r="E384" s="95">
        <v>0</v>
      </c>
      <c r="F384" s="95">
        <v>0</v>
      </c>
      <c r="G384" s="95">
        <v>0</v>
      </c>
      <c r="H384" s="95">
        <v>0</v>
      </c>
      <c r="I384" s="95">
        <v>0</v>
      </c>
      <c r="J384" s="95">
        <v>0</v>
      </c>
      <c r="K384" s="95">
        <v>0</v>
      </c>
      <c r="L384" s="95">
        <v>0</v>
      </c>
      <c r="M384" s="95">
        <v>0</v>
      </c>
      <c r="N384" s="95">
        <v>0</v>
      </c>
      <c r="O384" s="95">
        <v>0</v>
      </c>
      <c r="P384" s="95">
        <v>0</v>
      </c>
      <c r="Q384" s="95">
        <v>0</v>
      </c>
      <c r="R384" s="95">
        <v>0</v>
      </c>
      <c r="S384" s="95">
        <v>0</v>
      </c>
      <c r="T384" s="95">
        <v>0</v>
      </c>
      <c r="U384" s="95">
        <v>0</v>
      </c>
      <c r="V384" s="95">
        <v>0</v>
      </c>
      <c r="W384" s="95">
        <v>0</v>
      </c>
      <c r="X384" s="95">
        <v>0</v>
      </c>
      <c r="Y384" s="95">
        <v>0</v>
      </c>
      <c r="Z384" s="95">
        <v>0</v>
      </c>
      <c r="AA384" s="95">
        <v>0</v>
      </c>
      <c r="AB384" s="95">
        <v>0</v>
      </c>
      <c r="AC384" s="95">
        <v>0</v>
      </c>
      <c r="AD384" s="95">
        <v>0</v>
      </c>
      <c r="AE384" s="95">
        <v>0</v>
      </c>
      <c r="AF384" s="95">
        <f t="shared" si="36"/>
        <v>0</v>
      </c>
      <c r="AG384" s="95">
        <f t="shared" si="37"/>
        <v>0</v>
      </c>
      <c r="AH384" s="95">
        <f t="shared" si="38"/>
        <v>0</v>
      </c>
      <c r="AI384" s="95">
        <f t="shared" si="39"/>
        <v>0</v>
      </c>
      <c r="AJ384" s="95">
        <f t="shared" si="40"/>
        <v>0</v>
      </c>
      <c r="AK384" s="95">
        <f t="shared" si="41"/>
        <v>0</v>
      </c>
      <c r="AL384" s="95">
        <f t="shared" si="42"/>
        <v>0</v>
      </c>
      <c r="AM384" s="33"/>
      <c r="AN384" s="66"/>
    </row>
    <row r="385" spans="1:40" s="18" customFormat="1" ht="47.25" x14ac:dyDescent="0.25">
      <c r="A385" s="39" t="s">
        <v>660</v>
      </c>
      <c r="B385" s="70" t="s">
        <v>289</v>
      </c>
      <c r="C385" s="71" t="s">
        <v>216</v>
      </c>
      <c r="D385" s="95">
        <v>0</v>
      </c>
      <c r="E385" s="95">
        <v>0</v>
      </c>
      <c r="F385" s="95">
        <v>0</v>
      </c>
      <c r="G385" s="95">
        <v>0</v>
      </c>
      <c r="H385" s="95">
        <v>0</v>
      </c>
      <c r="I385" s="95">
        <v>0</v>
      </c>
      <c r="J385" s="95">
        <v>0</v>
      </c>
      <c r="K385" s="95">
        <v>0</v>
      </c>
      <c r="L385" s="95">
        <v>0</v>
      </c>
      <c r="M385" s="95">
        <v>0</v>
      </c>
      <c r="N385" s="95">
        <v>0</v>
      </c>
      <c r="O385" s="95">
        <v>0</v>
      </c>
      <c r="P385" s="95">
        <v>0</v>
      </c>
      <c r="Q385" s="95">
        <v>0</v>
      </c>
      <c r="R385" s="95">
        <v>0</v>
      </c>
      <c r="S385" s="95">
        <v>0</v>
      </c>
      <c r="T385" s="95">
        <v>0</v>
      </c>
      <c r="U385" s="95">
        <v>0</v>
      </c>
      <c r="V385" s="95">
        <v>0</v>
      </c>
      <c r="W385" s="95">
        <v>0</v>
      </c>
      <c r="X385" s="95">
        <v>0</v>
      </c>
      <c r="Y385" s="95">
        <v>0</v>
      </c>
      <c r="Z385" s="95">
        <v>0</v>
      </c>
      <c r="AA385" s="95">
        <v>0</v>
      </c>
      <c r="AB385" s="95">
        <v>0</v>
      </c>
      <c r="AC385" s="95">
        <v>0</v>
      </c>
      <c r="AD385" s="95">
        <v>0</v>
      </c>
      <c r="AE385" s="95">
        <v>0</v>
      </c>
      <c r="AF385" s="95">
        <f t="shared" si="36"/>
        <v>0</v>
      </c>
      <c r="AG385" s="95">
        <f t="shared" si="37"/>
        <v>0</v>
      </c>
      <c r="AH385" s="95">
        <f t="shared" si="38"/>
        <v>0</v>
      </c>
      <c r="AI385" s="95">
        <f t="shared" si="39"/>
        <v>0</v>
      </c>
      <c r="AJ385" s="95">
        <f t="shared" si="40"/>
        <v>0</v>
      </c>
      <c r="AK385" s="95">
        <f t="shared" si="41"/>
        <v>0</v>
      </c>
      <c r="AL385" s="95">
        <f t="shared" si="42"/>
        <v>0</v>
      </c>
      <c r="AM385" s="33"/>
      <c r="AN385" s="66"/>
    </row>
    <row r="386" spans="1:40" s="18" customFormat="1" ht="31.5" x14ac:dyDescent="0.25">
      <c r="A386" s="39" t="s">
        <v>661</v>
      </c>
      <c r="B386" s="70" t="s">
        <v>291</v>
      </c>
      <c r="C386" s="71" t="s">
        <v>216</v>
      </c>
      <c r="D386" s="95">
        <v>0</v>
      </c>
      <c r="E386" s="95">
        <v>0</v>
      </c>
      <c r="F386" s="95">
        <v>0</v>
      </c>
      <c r="G386" s="95">
        <v>0</v>
      </c>
      <c r="H386" s="95">
        <v>0</v>
      </c>
      <c r="I386" s="95">
        <v>0</v>
      </c>
      <c r="J386" s="95">
        <v>0</v>
      </c>
      <c r="K386" s="95">
        <v>0</v>
      </c>
      <c r="L386" s="95">
        <v>0</v>
      </c>
      <c r="M386" s="95">
        <v>0</v>
      </c>
      <c r="N386" s="95">
        <v>0</v>
      </c>
      <c r="O386" s="95">
        <v>0</v>
      </c>
      <c r="P386" s="95">
        <v>0</v>
      </c>
      <c r="Q386" s="95">
        <v>0</v>
      </c>
      <c r="R386" s="95">
        <v>0</v>
      </c>
      <c r="S386" s="95">
        <v>0</v>
      </c>
      <c r="T386" s="95">
        <v>0</v>
      </c>
      <c r="U386" s="95">
        <v>0</v>
      </c>
      <c r="V386" s="95">
        <v>0</v>
      </c>
      <c r="W386" s="95">
        <v>0</v>
      </c>
      <c r="X386" s="95">
        <v>0</v>
      </c>
      <c r="Y386" s="95">
        <v>0</v>
      </c>
      <c r="Z386" s="95">
        <v>0</v>
      </c>
      <c r="AA386" s="95">
        <v>0</v>
      </c>
      <c r="AB386" s="95">
        <v>0</v>
      </c>
      <c r="AC386" s="95">
        <v>0</v>
      </c>
      <c r="AD386" s="95">
        <v>0</v>
      </c>
      <c r="AE386" s="95">
        <v>0</v>
      </c>
      <c r="AF386" s="95">
        <f t="shared" si="36"/>
        <v>0</v>
      </c>
      <c r="AG386" s="95">
        <f t="shared" si="37"/>
        <v>0</v>
      </c>
      <c r="AH386" s="95">
        <f t="shared" si="38"/>
        <v>0</v>
      </c>
      <c r="AI386" s="95">
        <f t="shared" si="39"/>
        <v>0</v>
      </c>
      <c r="AJ386" s="95">
        <f t="shared" si="40"/>
        <v>0</v>
      </c>
      <c r="AK386" s="95">
        <f t="shared" si="41"/>
        <v>0</v>
      </c>
      <c r="AL386" s="95">
        <f t="shared" si="42"/>
        <v>0</v>
      </c>
      <c r="AM386" s="33"/>
      <c r="AN386" s="66"/>
    </row>
    <row r="387" spans="1:40" s="18" customFormat="1" ht="47.25" x14ac:dyDescent="0.25">
      <c r="A387" s="39" t="s">
        <v>662</v>
      </c>
      <c r="B387" s="70" t="s">
        <v>293</v>
      </c>
      <c r="C387" s="71" t="s">
        <v>216</v>
      </c>
      <c r="D387" s="95">
        <v>0</v>
      </c>
      <c r="E387" s="95">
        <v>0</v>
      </c>
      <c r="F387" s="95">
        <v>0</v>
      </c>
      <c r="G387" s="95">
        <v>0</v>
      </c>
      <c r="H387" s="95">
        <v>0</v>
      </c>
      <c r="I387" s="95">
        <v>0</v>
      </c>
      <c r="J387" s="95">
        <v>0</v>
      </c>
      <c r="K387" s="95">
        <v>0</v>
      </c>
      <c r="L387" s="95">
        <v>0</v>
      </c>
      <c r="M387" s="95">
        <v>0</v>
      </c>
      <c r="N387" s="95">
        <v>0</v>
      </c>
      <c r="O387" s="95">
        <v>0</v>
      </c>
      <c r="P387" s="95">
        <v>0</v>
      </c>
      <c r="Q387" s="95">
        <v>0</v>
      </c>
      <c r="R387" s="95">
        <v>0</v>
      </c>
      <c r="S387" s="95">
        <v>0</v>
      </c>
      <c r="T387" s="95">
        <v>0</v>
      </c>
      <c r="U387" s="95">
        <v>0</v>
      </c>
      <c r="V387" s="95">
        <v>0</v>
      </c>
      <c r="W387" s="95">
        <v>0</v>
      </c>
      <c r="X387" s="95">
        <v>0</v>
      </c>
      <c r="Y387" s="95">
        <v>0</v>
      </c>
      <c r="Z387" s="95">
        <v>0</v>
      </c>
      <c r="AA387" s="95">
        <v>0</v>
      </c>
      <c r="AB387" s="95">
        <v>0</v>
      </c>
      <c r="AC387" s="95">
        <v>0</v>
      </c>
      <c r="AD387" s="95">
        <v>0</v>
      </c>
      <c r="AE387" s="95">
        <v>0</v>
      </c>
      <c r="AF387" s="95">
        <f t="shared" si="36"/>
        <v>0</v>
      </c>
      <c r="AG387" s="95">
        <f t="shared" si="37"/>
        <v>0</v>
      </c>
      <c r="AH387" s="95">
        <f t="shared" si="38"/>
        <v>0</v>
      </c>
      <c r="AI387" s="95">
        <f t="shared" si="39"/>
        <v>0</v>
      </c>
      <c r="AJ387" s="95">
        <f t="shared" si="40"/>
        <v>0</v>
      </c>
      <c r="AK387" s="95">
        <f t="shared" si="41"/>
        <v>0</v>
      </c>
      <c r="AL387" s="95">
        <f t="shared" si="42"/>
        <v>0</v>
      </c>
      <c r="AM387" s="33"/>
      <c r="AN387" s="66"/>
    </row>
    <row r="388" spans="1:40" s="18" customFormat="1" ht="47.25" x14ac:dyDescent="0.25">
      <c r="A388" s="39" t="s">
        <v>663</v>
      </c>
      <c r="B388" s="70" t="s">
        <v>295</v>
      </c>
      <c r="C388" s="71" t="s">
        <v>216</v>
      </c>
      <c r="D388" s="95">
        <v>0</v>
      </c>
      <c r="E388" s="95">
        <v>0</v>
      </c>
      <c r="F388" s="95">
        <v>0</v>
      </c>
      <c r="G388" s="95">
        <v>0</v>
      </c>
      <c r="H388" s="95">
        <v>0</v>
      </c>
      <c r="I388" s="95">
        <v>0</v>
      </c>
      <c r="J388" s="95">
        <v>0</v>
      </c>
      <c r="K388" s="95">
        <v>0</v>
      </c>
      <c r="L388" s="95">
        <v>0</v>
      </c>
      <c r="M388" s="95">
        <v>0</v>
      </c>
      <c r="N388" s="95">
        <v>0</v>
      </c>
      <c r="O388" s="95">
        <v>0</v>
      </c>
      <c r="P388" s="95">
        <v>0</v>
      </c>
      <c r="Q388" s="95">
        <v>0</v>
      </c>
      <c r="R388" s="95">
        <v>0</v>
      </c>
      <c r="S388" s="95">
        <v>0</v>
      </c>
      <c r="T388" s="95">
        <v>0</v>
      </c>
      <c r="U388" s="95">
        <v>0</v>
      </c>
      <c r="V388" s="95">
        <v>0</v>
      </c>
      <c r="W388" s="95">
        <v>0</v>
      </c>
      <c r="X388" s="95">
        <v>0</v>
      </c>
      <c r="Y388" s="95">
        <v>0</v>
      </c>
      <c r="Z388" s="95">
        <v>0</v>
      </c>
      <c r="AA388" s="95">
        <v>0</v>
      </c>
      <c r="AB388" s="95">
        <v>0</v>
      </c>
      <c r="AC388" s="95">
        <v>0</v>
      </c>
      <c r="AD388" s="95">
        <v>0</v>
      </c>
      <c r="AE388" s="95">
        <v>0</v>
      </c>
      <c r="AF388" s="95">
        <f t="shared" si="36"/>
        <v>0</v>
      </c>
      <c r="AG388" s="95">
        <f t="shared" si="37"/>
        <v>0</v>
      </c>
      <c r="AH388" s="95">
        <f t="shared" si="38"/>
        <v>0</v>
      </c>
      <c r="AI388" s="95">
        <f t="shared" si="39"/>
        <v>0</v>
      </c>
      <c r="AJ388" s="95">
        <f t="shared" si="40"/>
        <v>0</v>
      </c>
      <c r="AK388" s="95">
        <f t="shared" si="41"/>
        <v>0</v>
      </c>
      <c r="AL388" s="95">
        <f t="shared" si="42"/>
        <v>0</v>
      </c>
      <c r="AM388" s="33"/>
      <c r="AN388" s="66"/>
    </row>
    <row r="389" spans="1:40" s="18" customFormat="1" x14ac:dyDescent="0.25">
      <c r="A389" s="39" t="s">
        <v>664</v>
      </c>
      <c r="B389" s="70" t="s">
        <v>297</v>
      </c>
      <c r="C389" s="71" t="s">
        <v>216</v>
      </c>
      <c r="D389" s="95">
        <v>0</v>
      </c>
      <c r="E389" s="95">
        <v>0</v>
      </c>
      <c r="F389" s="95">
        <v>0</v>
      </c>
      <c r="G389" s="95">
        <v>0</v>
      </c>
      <c r="H389" s="95">
        <v>0</v>
      </c>
      <c r="I389" s="95">
        <v>0</v>
      </c>
      <c r="J389" s="95">
        <v>0</v>
      </c>
      <c r="K389" s="95">
        <v>0</v>
      </c>
      <c r="L389" s="95">
        <v>0</v>
      </c>
      <c r="M389" s="95">
        <v>0</v>
      </c>
      <c r="N389" s="95">
        <v>0</v>
      </c>
      <c r="O389" s="95">
        <v>0</v>
      </c>
      <c r="P389" s="95">
        <v>0</v>
      </c>
      <c r="Q389" s="95">
        <v>0</v>
      </c>
      <c r="R389" s="95">
        <v>0</v>
      </c>
      <c r="S389" s="95">
        <v>0</v>
      </c>
      <c r="T389" s="95">
        <v>0</v>
      </c>
      <c r="U389" s="95">
        <v>0</v>
      </c>
      <c r="V389" s="95">
        <v>0</v>
      </c>
      <c r="W389" s="95">
        <v>0</v>
      </c>
      <c r="X389" s="95">
        <v>0</v>
      </c>
      <c r="Y389" s="95">
        <v>0</v>
      </c>
      <c r="Z389" s="95">
        <v>0</v>
      </c>
      <c r="AA389" s="95">
        <v>0</v>
      </c>
      <c r="AB389" s="95">
        <v>0</v>
      </c>
      <c r="AC389" s="95">
        <v>0</v>
      </c>
      <c r="AD389" s="95">
        <v>0</v>
      </c>
      <c r="AE389" s="95">
        <v>0</v>
      </c>
      <c r="AF389" s="95">
        <f t="shared" si="36"/>
        <v>0</v>
      </c>
      <c r="AG389" s="95">
        <f t="shared" si="37"/>
        <v>0</v>
      </c>
      <c r="AH389" s="95">
        <f t="shared" si="38"/>
        <v>0</v>
      </c>
      <c r="AI389" s="95">
        <f t="shared" si="39"/>
        <v>0</v>
      </c>
      <c r="AJ389" s="95">
        <f t="shared" si="40"/>
        <v>0</v>
      </c>
      <c r="AK389" s="95">
        <f t="shared" si="41"/>
        <v>0</v>
      </c>
      <c r="AL389" s="95">
        <f t="shared" si="42"/>
        <v>0</v>
      </c>
      <c r="AM389" s="33"/>
      <c r="AN389" s="66"/>
    </row>
    <row r="390" spans="1:40" s="18" customFormat="1" ht="31.5" x14ac:dyDescent="0.25">
      <c r="A390" s="39" t="s">
        <v>665</v>
      </c>
      <c r="B390" s="70" t="s">
        <v>299</v>
      </c>
      <c r="C390" s="71" t="s">
        <v>216</v>
      </c>
      <c r="D390" s="95">
        <v>0</v>
      </c>
      <c r="E390" s="95">
        <v>0</v>
      </c>
      <c r="F390" s="95">
        <v>0</v>
      </c>
      <c r="G390" s="95">
        <v>0</v>
      </c>
      <c r="H390" s="95">
        <v>0</v>
      </c>
      <c r="I390" s="95">
        <v>0</v>
      </c>
      <c r="J390" s="95">
        <v>0</v>
      </c>
      <c r="K390" s="95">
        <v>0</v>
      </c>
      <c r="L390" s="95">
        <v>0</v>
      </c>
      <c r="M390" s="95">
        <v>0</v>
      </c>
      <c r="N390" s="95">
        <v>0</v>
      </c>
      <c r="O390" s="95">
        <v>0</v>
      </c>
      <c r="P390" s="95">
        <v>0</v>
      </c>
      <c r="Q390" s="95">
        <v>0</v>
      </c>
      <c r="R390" s="95">
        <v>0</v>
      </c>
      <c r="S390" s="95">
        <v>0</v>
      </c>
      <c r="T390" s="95">
        <v>0</v>
      </c>
      <c r="U390" s="95">
        <v>0</v>
      </c>
      <c r="V390" s="95">
        <v>0</v>
      </c>
      <c r="W390" s="95">
        <v>0</v>
      </c>
      <c r="X390" s="95">
        <v>0</v>
      </c>
      <c r="Y390" s="95">
        <v>0</v>
      </c>
      <c r="Z390" s="95">
        <v>0</v>
      </c>
      <c r="AA390" s="95">
        <v>0</v>
      </c>
      <c r="AB390" s="95">
        <v>0</v>
      </c>
      <c r="AC390" s="95">
        <v>0</v>
      </c>
      <c r="AD390" s="95">
        <v>0</v>
      </c>
      <c r="AE390" s="95">
        <v>0</v>
      </c>
      <c r="AF390" s="95">
        <f t="shared" si="36"/>
        <v>0</v>
      </c>
      <c r="AG390" s="95">
        <f t="shared" si="37"/>
        <v>0</v>
      </c>
      <c r="AH390" s="95">
        <f t="shared" si="38"/>
        <v>0</v>
      </c>
      <c r="AI390" s="95">
        <f t="shared" si="39"/>
        <v>0</v>
      </c>
      <c r="AJ390" s="95">
        <f t="shared" si="40"/>
        <v>0</v>
      </c>
      <c r="AK390" s="95">
        <f t="shared" si="41"/>
        <v>0</v>
      </c>
      <c r="AL390" s="95">
        <f t="shared" si="42"/>
        <v>0</v>
      </c>
      <c r="AM390" s="33"/>
      <c r="AN390" s="66"/>
    </row>
    <row r="391" spans="1:40" s="18" customFormat="1" ht="31.5" x14ac:dyDescent="0.25">
      <c r="A391" s="39" t="s">
        <v>666</v>
      </c>
      <c r="B391" s="70" t="s">
        <v>301</v>
      </c>
      <c r="C391" s="71" t="s">
        <v>216</v>
      </c>
      <c r="D391" s="95">
        <v>0</v>
      </c>
      <c r="E391" s="95">
        <v>0</v>
      </c>
      <c r="F391" s="95">
        <v>0</v>
      </c>
      <c r="G391" s="95">
        <v>0</v>
      </c>
      <c r="H391" s="95">
        <v>0</v>
      </c>
      <c r="I391" s="95">
        <v>0</v>
      </c>
      <c r="J391" s="95">
        <v>0</v>
      </c>
      <c r="K391" s="95">
        <v>0</v>
      </c>
      <c r="L391" s="95">
        <v>0</v>
      </c>
      <c r="M391" s="95">
        <v>0</v>
      </c>
      <c r="N391" s="95">
        <v>0</v>
      </c>
      <c r="O391" s="95">
        <v>0</v>
      </c>
      <c r="P391" s="95">
        <v>0</v>
      </c>
      <c r="Q391" s="95">
        <v>0</v>
      </c>
      <c r="R391" s="95">
        <v>0</v>
      </c>
      <c r="S391" s="95">
        <v>0</v>
      </c>
      <c r="T391" s="95">
        <v>0</v>
      </c>
      <c r="U391" s="95">
        <v>0</v>
      </c>
      <c r="V391" s="95">
        <v>0</v>
      </c>
      <c r="W391" s="95">
        <v>0</v>
      </c>
      <c r="X391" s="95">
        <v>0</v>
      </c>
      <c r="Y391" s="95">
        <v>0</v>
      </c>
      <c r="Z391" s="95">
        <v>0</v>
      </c>
      <c r="AA391" s="95">
        <v>0</v>
      </c>
      <c r="AB391" s="95">
        <v>0</v>
      </c>
      <c r="AC391" s="95">
        <v>0</v>
      </c>
      <c r="AD391" s="95">
        <v>0</v>
      </c>
      <c r="AE391" s="95">
        <v>0</v>
      </c>
      <c r="AF391" s="95">
        <f t="shared" si="36"/>
        <v>0</v>
      </c>
      <c r="AG391" s="95">
        <f t="shared" si="37"/>
        <v>0</v>
      </c>
      <c r="AH391" s="95">
        <f t="shared" si="38"/>
        <v>0</v>
      </c>
      <c r="AI391" s="95">
        <f t="shared" si="39"/>
        <v>0</v>
      </c>
      <c r="AJ391" s="95">
        <f t="shared" si="40"/>
        <v>0</v>
      </c>
      <c r="AK391" s="95">
        <f t="shared" si="41"/>
        <v>0</v>
      </c>
      <c r="AL391" s="95">
        <f t="shared" si="42"/>
        <v>0</v>
      </c>
      <c r="AM391" s="33"/>
      <c r="AN391" s="66"/>
    </row>
    <row r="392" spans="1:40" s="18" customFormat="1" ht="47.25" x14ac:dyDescent="0.25">
      <c r="A392" s="39" t="s">
        <v>667</v>
      </c>
      <c r="B392" s="70" t="s">
        <v>303</v>
      </c>
      <c r="C392" s="71" t="s">
        <v>216</v>
      </c>
      <c r="D392" s="95">
        <v>0</v>
      </c>
      <c r="E392" s="95">
        <v>0</v>
      </c>
      <c r="F392" s="95">
        <v>0</v>
      </c>
      <c r="G392" s="95">
        <v>0</v>
      </c>
      <c r="H392" s="95">
        <v>0</v>
      </c>
      <c r="I392" s="95">
        <v>0</v>
      </c>
      <c r="J392" s="95">
        <v>0</v>
      </c>
      <c r="K392" s="95">
        <v>0</v>
      </c>
      <c r="L392" s="95">
        <v>0</v>
      </c>
      <c r="M392" s="95">
        <v>0</v>
      </c>
      <c r="N392" s="95">
        <v>0</v>
      </c>
      <c r="O392" s="95">
        <v>0</v>
      </c>
      <c r="P392" s="95">
        <v>0</v>
      </c>
      <c r="Q392" s="95">
        <v>0</v>
      </c>
      <c r="R392" s="95">
        <v>0</v>
      </c>
      <c r="S392" s="95">
        <v>0</v>
      </c>
      <c r="T392" s="95">
        <v>0</v>
      </c>
      <c r="U392" s="95">
        <v>0</v>
      </c>
      <c r="V392" s="95">
        <v>0</v>
      </c>
      <c r="W392" s="95">
        <v>0</v>
      </c>
      <c r="X392" s="95">
        <v>0</v>
      </c>
      <c r="Y392" s="95">
        <v>0</v>
      </c>
      <c r="Z392" s="95">
        <v>0</v>
      </c>
      <c r="AA392" s="95">
        <v>0</v>
      </c>
      <c r="AB392" s="95">
        <v>0</v>
      </c>
      <c r="AC392" s="95">
        <v>0</v>
      </c>
      <c r="AD392" s="95">
        <v>0</v>
      </c>
      <c r="AE392" s="95">
        <v>0</v>
      </c>
      <c r="AF392" s="95">
        <f t="shared" si="36"/>
        <v>0</v>
      </c>
      <c r="AG392" s="95">
        <f t="shared" si="37"/>
        <v>0</v>
      </c>
      <c r="AH392" s="95">
        <f t="shared" si="38"/>
        <v>0</v>
      </c>
      <c r="AI392" s="95">
        <f t="shared" si="39"/>
        <v>0</v>
      </c>
      <c r="AJ392" s="95">
        <f t="shared" si="40"/>
        <v>0</v>
      </c>
      <c r="AK392" s="95">
        <f t="shared" si="41"/>
        <v>0</v>
      </c>
      <c r="AL392" s="95">
        <f t="shared" si="42"/>
        <v>0</v>
      </c>
      <c r="AM392" s="33"/>
      <c r="AN392" s="66"/>
    </row>
    <row r="393" spans="1:40" s="18" customFormat="1" ht="31.5" x14ac:dyDescent="0.25">
      <c r="A393" s="39" t="s">
        <v>668</v>
      </c>
      <c r="B393" s="70" t="s">
        <v>305</v>
      </c>
      <c r="C393" s="71" t="s">
        <v>216</v>
      </c>
      <c r="D393" s="95">
        <v>0</v>
      </c>
      <c r="E393" s="95">
        <v>0</v>
      </c>
      <c r="F393" s="95">
        <v>0</v>
      </c>
      <c r="G393" s="95">
        <v>0</v>
      </c>
      <c r="H393" s="95">
        <v>0</v>
      </c>
      <c r="I393" s="95">
        <v>0</v>
      </c>
      <c r="J393" s="95">
        <v>0</v>
      </c>
      <c r="K393" s="95">
        <v>0</v>
      </c>
      <c r="L393" s="95">
        <v>0</v>
      </c>
      <c r="M393" s="95">
        <v>0</v>
      </c>
      <c r="N393" s="95">
        <v>0</v>
      </c>
      <c r="O393" s="95">
        <v>0</v>
      </c>
      <c r="P393" s="95">
        <v>0</v>
      </c>
      <c r="Q393" s="95">
        <v>0</v>
      </c>
      <c r="R393" s="95">
        <v>0</v>
      </c>
      <c r="S393" s="95">
        <v>0</v>
      </c>
      <c r="T393" s="95">
        <v>0</v>
      </c>
      <c r="U393" s="95">
        <v>0</v>
      </c>
      <c r="V393" s="95">
        <v>0</v>
      </c>
      <c r="W393" s="95">
        <v>0</v>
      </c>
      <c r="X393" s="95">
        <v>0</v>
      </c>
      <c r="Y393" s="95">
        <v>0</v>
      </c>
      <c r="Z393" s="95">
        <v>0</v>
      </c>
      <c r="AA393" s="95">
        <v>0</v>
      </c>
      <c r="AB393" s="95">
        <v>0</v>
      </c>
      <c r="AC393" s="95">
        <v>0</v>
      </c>
      <c r="AD393" s="95">
        <v>0</v>
      </c>
      <c r="AE393" s="95">
        <v>0</v>
      </c>
      <c r="AF393" s="95">
        <f t="shared" si="36"/>
        <v>0</v>
      </c>
      <c r="AG393" s="95">
        <f t="shared" si="37"/>
        <v>0</v>
      </c>
      <c r="AH393" s="95">
        <f t="shared" si="38"/>
        <v>0</v>
      </c>
      <c r="AI393" s="95">
        <f t="shared" si="39"/>
        <v>0</v>
      </c>
      <c r="AJ393" s="95">
        <f t="shared" si="40"/>
        <v>0</v>
      </c>
      <c r="AK393" s="95">
        <f t="shared" si="41"/>
        <v>0</v>
      </c>
      <c r="AL393" s="95">
        <f t="shared" si="42"/>
        <v>0</v>
      </c>
      <c r="AM393" s="33"/>
      <c r="AN393" s="66"/>
    </row>
    <row r="394" spans="1:40" s="18" customFormat="1" ht="31.5" x14ac:dyDescent="0.25">
      <c r="A394" s="39" t="s">
        <v>669</v>
      </c>
      <c r="B394" s="70" t="s">
        <v>307</v>
      </c>
      <c r="C394" s="71" t="s">
        <v>216</v>
      </c>
      <c r="D394" s="95">
        <v>0</v>
      </c>
      <c r="E394" s="95">
        <v>0</v>
      </c>
      <c r="F394" s="95">
        <v>0</v>
      </c>
      <c r="G394" s="95">
        <v>0</v>
      </c>
      <c r="H394" s="95">
        <v>0</v>
      </c>
      <c r="I394" s="95">
        <v>0</v>
      </c>
      <c r="J394" s="95">
        <v>0</v>
      </c>
      <c r="K394" s="95">
        <v>0</v>
      </c>
      <c r="L394" s="95">
        <v>0</v>
      </c>
      <c r="M394" s="95">
        <v>0</v>
      </c>
      <c r="N394" s="95">
        <v>0</v>
      </c>
      <c r="O394" s="95">
        <v>0</v>
      </c>
      <c r="P394" s="95">
        <v>0</v>
      </c>
      <c r="Q394" s="95">
        <v>0</v>
      </c>
      <c r="R394" s="95">
        <v>0</v>
      </c>
      <c r="S394" s="95">
        <v>0</v>
      </c>
      <c r="T394" s="95">
        <v>0</v>
      </c>
      <c r="U394" s="95">
        <v>0</v>
      </c>
      <c r="V394" s="95">
        <v>0</v>
      </c>
      <c r="W394" s="95">
        <v>0</v>
      </c>
      <c r="X394" s="95">
        <v>0</v>
      </c>
      <c r="Y394" s="95">
        <v>0</v>
      </c>
      <c r="Z394" s="95">
        <v>0</v>
      </c>
      <c r="AA394" s="95">
        <v>0</v>
      </c>
      <c r="AB394" s="95">
        <v>0</v>
      </c>
      <c r="AC394" s="95">
        <v>0</v>
      </c>
      <c r="AD394" s="95">
        <v>0</v>
      </c>
      <c r="AE394" s="95">
        <v>0</v>
      </c>
      <c r="AF394" s="95">
        <f t="shared" si="36"/>
        <v>0</v>
      </c>
      <c r="AG394" s="95">
        <f t="shared" si="37"/>
        <v>0</v>
      </c>
      <c r="AH394" s="95">
        <f t="shared" si="38"/>
        <v>0</v>
      </c>
      <c r="AI394" s="95">
        <f t="shared" si="39"/>
        <v>0</v>
      </c>
      <c r="AJ394" s="95">
        <f t="shared" si="40"/>
        <v>0</v>
      </c>
      <c r="AK394" s="95">
        <f t="shared" si="41"/>
        <v>0</v>
      </c>
      <c r="AL394" s="95">
        <f t="shared" si="42"/>
        <v>0</v>
      </c>
      <c r="AM394" s="33"/>
      <c r="AN394" s="66"/>
    </row>
    <row r="395" spans="1:40" s="18" customFormat="1" ht="47.25" x14ac:dyDescent="0.25">
      <c r="A395" s="39" t="s">
        <v>37</v>
      </c>
      <c r="B395" s="70" t="s">
        <v>308</v>
      </c>
      <c r="C395" s="71" t="s">
        <v>216</v>
      </c>
      <c r="D395" s="95">
        <v>0</v>
      </c>
      <c r="E395" s="95">
        <v>0</v>
      </c>
      <c r="F395" s="95">
        <v>0</v>
      </c>
      <c r="G395" s="95">
        <v>0</v>
      </c>
      <c r="H395" s="95">
        <v>0</v>
      </c>
      <c r="I395" s="95">
        <v>0</v>
      </c>
      <c r="J395" s="95">
        <v>0</v>
      </c>
      <c r="K395" s="95">
        <v>0</v>
      </c>
      <c r="L395" s="95">
        <v>0</v>
      </c>
      <c r="M395" s="95">
        <v>0</v>
      </c>
      <c r="N395" s="95">
        <v>0</v>
      </c>
      <c r="O395" s="95">
        <v>0</v>
      </c>
      <c r="P395" s="95">
        <v>0</v>
      </c>
      <c r="Q395" s="95">
        <v>0</v>
      </c>
      <c r="R395" s="95">
        <v>0</v>
      </c>
      <c r="S395" s="95">
        <v>0</v>
      </c>
      <c r="T395" s="95">
        <v>0</v>
      </c>
      <c r="U395" s="95">
        <v>0</v>
      </c>
      <c r="V395" s="95">
        <v>0</v>
      </c>
      <c r="W395" s="95">
        <v>0</v>
      </c>
      <c r="X395" s="95">
        <v>0</v>
      </c>
      <c r="Y395" s="95">
        <v>0</v>
      </c>
      <c r="Z395" s="95">
        <v>0</v>
      </c>
      <c r="AA395" s="95">
        <v>0</v>
      </c>
      <c r="AB395" s="95">
        <v>0</v>
      </c>
      <c r="AC395" s="95">
        <v>0</v>
      </c>
      <c r="AD395" s="95">
        <v>0</v>
      </c>
      <c r="AE395" s="95">
        <v>0</v>
      </c>
      <c r="AF395" s="95">
        <f t="shared" si="36"/>
        <v>0</v>
      </c>
      <c r="AG395" s="95">
        <f t="shared" si="37"/>
        <v>0</v>
      </c>
      <c r="AH395" s="95">
        <f t="shared" si="38"/>
        <v>0</v>
      </c>
      <c r="AI395" s="95">
        <f t="shared" si="39"/>
        <v>0</v>
      </c>
      <c r="AJ395" s="95">
        <f t="shared" si="40"/>
        <v>0</v>
      </c>
      <c r="AK395" s="95">
        <f t="shared" si="41"/>
        <v>0</v>
      </c>
      <c r="AL395" s="95">
        <f t="shared" si="42"/>
        <v>0</v>
      </c>
      <c r="AM395" s="33"/>
      <c r="AN395" s="66"/>
    </row>
    <row r="396" spans="1:40" s="18" customFormat="1" ht="47.25" x14ac:dyDescent="0.25">
      <c r="A396" s="39" t="s">
        <v>670</v>
      </c>
      <c r="B396" s="70" t="s">
        <v>309</v>
      </c>
      <c r="C396" s="71" t="s">
        <v>216</v>
      </c>
      <c r="D396" s="95">
        <v>0</v>
      </c>
      <c r="E396" s="95">
        <v>0</v>
      </c>
      <c r="F396" s="95">
        <v>0</v>
      </c>
      <c r="G396" s="95">
        <v>0</v>
      </c>
      <c r="H396" s="95">
        <v>0</v>
      </c>
      <c r="I396" s="95">
        <v>0</v>
      </c>
      <c r="J396" s="95">
        <v>0</v>
      </c>
      <c r="K396" s="95">
        <v>0</v>
      </c>
      <c r="L396" s="95">
        <v>0</v>
      </c>
      <c r="M396" s="95">
        <v>0</v>
      </c>
      <c r="N396" s="95">
        <v>0</v>
      </c>
      <c r="O396" s="95">
        <v>0</v>
      </c>
      <c r="P396" s="95">
        <v>0</v>
      </c>
      <c r="Q396" s="95">
        <v>0</v>
      </c>
      <c r="R396" s="95">
        <v>0</v>
      </c>
      <c r="S396" s="95">
        <v>0</v>
      </c>
      <c r="T396" s="95">
        <v>0</v>
      </c>
      <c r="U396" s="95">
        <v>0</v>
      </c>
      <c r="V396" s="95">
        <v>0</v>
      </c>
      <c r="W396" s="95">
        <v>0</v>
      </c>
      <c r="X396" s="95">
        <v>0</v>
      </c>
      <c r="Y396" s="95">
        <v>0</v>
      </c>
      <c r="Z396" s="95">
        <v>0</v>
      </c>
      <c r="AA396" s="95">
        <v>0</v>
      </c>
      <c r="AB396" s="95">
        <v>0</v>
      </c>
      <c r="AC396" s="95">
        <v>0</v>
      </c>
      <c r="AD396" s="95">
        <v>0</v>
      </c>
      <c r="AE396" s="95">
        <v>0</v>
      </c>
      <c r="AF396" s="95">
        <f t="shared" si="36"/>
        <v>0</v>
      </c>
      <c r="AG396" s="95">
        <f t="shared" si="37"/>
        <v>0</v>
      </c>
      <c r="AH396" s="95">
        <f t="shared" si="38"/>
        <v>0</v>
      </c>
      <c r="AI396" s="95">
        <f t="shared" si="39"/>
        <v>0</v>
      </c>
      <c r="AJ396" s="95">
        <f t="shared" si="40"/>
        <v>0</v>
      </c>
      <c r="AK396" s="95">
        <f t="shared" si="41"/>
        <v>0</v>
      </c>
      <c r="AL396" s="95">
        <f t="shared" si="42"/>
        <v>0</v>
      </c>
      <c r="AM396" s="33"/>
      <c r="AN396" s="66"/>
    </row>
    <row r="397" spans="1:40" s="18" customFormat="1" ht="47.25" x14ac:dyDescent="0.25">
      <c r="A397" s="39" t="s">
        <v>671</v>
      </c>
      <c r="B397" s="70" t="s">
        <v>310</v>
      </c>
      <c r="C397" s="71" t="s">
        <v>216</v>
      </c>
      <c r="D397" s="95">
        <v>0</v>
      </c>
      <c r="E397" s="95">
        <v>0</v>
      </c>
      <c r="F397" s="95">
        <v>0</v>
      </c>
      <c r="G397" s="95">
        <v>0</v>
      </c>
      <c r="H397" s="95">
        <v>0</v>
      </c>
      <c r="I397" s="95">
        <v>0</v>
      </c>
      <c r="J397" s="95">
        <v>0</v>
      </c>
      <c r="K397" s="95">
        <v>0</v>
      </c>
      <c r="L397" s="95">
        <v>0</v>
      </c>
      <c r="M397" s="95">
        <v>0</v>
      </c>
      <c r="N397" s="95">
        <v>0</v>
      </c>
      <c r="O397" s="95">
        <v>0</v>
      </c>
      <c r="P397" s="95">
        <v>0</v>
      </c>
      <c r="Q397" s="95">
        <v>0</v>
      </c>
      <c r="R397" s="95">
        <v>0</v>
      </c>
      <c r="S397" s="95">
        <v>0</v>
      </c>
      <c r="T397" s="95">
        <v>0</v>
      </c>
      <c r="U397" s="95">
        <v>0</v>
      </c>
      <c r="V397" s="95">
        <v>0</v>
      </c>
      <c r="W397" s="95">
        <v>0</v>
      </c>
      <c r="X397" s="95">
        <v>0</v>
      </c>
      <c r="Y397" s="95">
        <v>0</v>
      </c>
      <c r="Z397" s="95">
        <v>0</v>
      </c>
      <c r="AA397" s="95">
        <v>0</v>
      </c>
      <c r="AB397" s="95">
        <v>0</v>
      </c>
      <c r="AC397" s="95">
        <v>0</v>
      </c>
      <c r="AD397" s="95">
        <v>0</v>
      </c>
      <c r="AE397" s="95">
        <v>0</v>
      </c>
      <c r="AF397" s="95">
        <f t="shared" si="36"/>
        <v>0</v>
      </c>
      <c r="AG397" s="95">
        <f t="shared" si="37"/>
        <v>0</v>
      </c>
      <c r="AH397" s="95">
        <f t="shared" si="38"/>
        <v>0</v>
      </c>
      <c r="AI397" s="95">
        <f t="shared" si="39"/>
        <v>0</v>
      </c>
      <c r="AJ397" s="95">
        <f t="shared" si="40"/>
        <v>0</v>
      </c>
      <c r="AK397" s="95">
        <f t="shared" si="41"/>
        <v>0</v>
      </c>
      <c r="AL397" s="95">
        <f t="shared" si="42"/>
        <v>0</v>
      </c>
      <c r="AM397" s="33"/>
      <c r="AN397" s="66"/>
    </row>
    <row r="398" spans="1:40" s="18" customFormat="1" ht="31.5" x14ac:dyDescent="0.25">
      <c r="A398" s="39" t="s">
        <v>38</v>
      </c>
      <c r="B398" s="70" t="s">
        <v>316</v>
      </c>
      <c r="C398" s="71" t="s">
        <v>216</v>
      </c>
      <c r="D398" s="95">
        <v>0</v>
      </c>
      <c r="E398" s="95">
        <v>0</v>
      </c>
      <c r="F398" s="95">
        <v>0</v>
      </c>
      <c r="G398" s="95">
        <v>0</v>
      </c>
      <c r="H398" s="95">
        <v>0</v>
      </c>
      <c r="I398" s="95">
        <v>0</v>
      </c>
      <c r="J398" s="95">
        <v>0</v>
      </c>
      <c r="K398" s="95">
        <v>0</v>
      </c>
      <c r="L398" s="95">
        <v>0</v>
      </c>
      <c r="M398" s="95">
        <v>0</v>
      </c>
      <c r="N398" s="95">
        <v>0</v>
      </c>
      <c r="O398" s="95">
        <v>0</v>
      </c>
      <c r="P398" s="95">
        <v>0</v>
      </c>
      <c r="Q398" s="95">
        <v>0</v>
      </c>
      <c r="R398" s="95">
        <v>0</v>
      </c>
      <c r="S398" s="95">
        <v>0</v>
      </c>
      <c r="T398" s="95">
        <v>0</v>
      </c>
      <c r="U398" s="95">
        <v>0</v>
      </c>
      <c r="V398" s="95">
        <v>0</v>
      </c>
      <c r="W398" s="95">
        <v>0</v>
      </c>
      <c r="X398" s="95">
        <v>0</v>
      </c>
      <c r="Y398" s="95">
        <v>0</v>
      </c>
      <c r="Z398" s="95">
        <v>0</v>
      </c>
      <c r="AA398" s="95">
        <v>0</v>
      </c>
      <c r="AB398" s="95">
        <v>0</v>
      </c>
      <c r="AC398" s="95">
        <v>0</v>
      </c>
      <c r="AD398" s="95">
        <v>0</v>
      </c>
      <c r="AE398" s="95">
        <v>0</v>
      </c>
      <c r="AF398" s="95">
        <f t="shared" si="36"/>
        <v>0</v>
      </c>
      <c r="AG398" s="95">
        <f t="shared" si="37"/>
        <v>0</v>
      </c>
      <c r="AH398" s="95">
        <f t="shared" si="38"/>
        <v>0</v>
      </c>
      <c r="AI398" s="95">
        <f t="shared" si="39"/>
        <v>0</v>
      </c>
      <c r="AJ398" s="95">
        <f t="shared" si="40"/>
        <v>0</v>
      </c>
      <c r="AK398" s="95">
        <f t="shared" si="41"/>
        <v>0</v>
      </c>
      <c r="AL398" s="95">
        <f t="shared" si="42"/>
        <v>0</v>
      </c>
      <c r="AM398" s="33"/>
      <c r="AN398" s="66"/>
    </row>
    <row r="399" spans="1:40" s="18" customFormat="1" ht="31.5" x14ac:dyDescent="0.25">
      <c r="A399" s="39" t="s">
        <v>39</v>
      </c>
      <c r="B399" s="82" t="s">
        <v>318</v>
      </c>
      <c r="C399" s="71" t="s">
        <v>216</v>
      </c>
      <c r="D399" s="95">
        <v>0</v>
      </c>
      <c r="E399" s="95">
        <v>0</v>
      </c>
      <c r="F399" s="95">
        <v>0</v>
      </c>
      <c r="G399" s="95">
        <v>0</v>
      </c>
      <c r="H399" s="95">
        <v>0</v>
      </c>
      <c r="I399" s="95">
        <v>0</v>
      </c>
      <c r="J399" s="95">
        <v>0</v>
      </c>
      <c r="K399" s="95">
        <v>0</v>
      </c>
      <c r="L399" s="95">
        <v>0</v>
      </c>
      <c r="M399" s="95">
        <v>0</v>
      </c>
      <c r="N399" s="95">
        <v>0</v>
      </c>
      <c r="O399" s="95">
        <v>0</v>
      </c>
      <c r="P399" s="95">
        <v>0</v>
      </c>
      <c r="Q399" s="95">
        <v>0</v>
      </c>
      <c r="R399" s="95">
        <v>0</v>
      </c>
      <c r="S399" s="95">
        <v>0</v>
      </c>
      <c r="T399" s="95">
        <v>0</v>
      </c>
      <c r="U399" s="95">
        <v>0</v>
      </c>
      <c r="V399" s="95">
        <v>0</v>
      </c>
      <c r="W399" s="95">
        <v>0</v>
      </c>
      <c r="X399" s="95">
        <v>0</v>
      </c>
      <c r="Y399" s="95">
        <v>0</v>
      </c>
      <c r="Z399" s="95">
        <v>0</v>
      </c>
      <c r="AA399" s="95">
        <v>0</v>
      </c>
      <c r="AB399" s="95">
        <v>0</v>
      </c>
      <c r="AC399" s="95">
        <v>0</v>
      </c>
      <c r="AD399" s="95">
        <v>0</v>
      </c>
      <c r="AE399" s="95">
        <v>0</v>
      </c>
      <c r="AF399" s="95">
        <f t="shared" si="36"/>
        <v>0</v>
      </c>
      <c r="AG399" s="95">
        <f t="shared" si="37"/>
        <v>0</v>
      </c>
      <c r="AH399" s="95">
        <f t="shared" si="38"/>
        <v>0</v>
      </c>
      <c r="AI399" s="95">
        <f t="shared" si="39"/>
        <v>0</v>
      </c>
      <c r="AJ399" s="95">
        <f t="shared" si="40"/>
        <v>0</v>
      </c>
      <c r="AK399" s="95">
        <f t="shared" si="41"/>
        <v>0</v>
      </c>
      <c r="AL399" s="95">
        <f t="shared" si="42"/>
        <v>0</v>
      </c>
      <c r="AM399" s="33"/>
      <c r="AN399" s="66"/>
    </row>
    <row r="400" spans="1:40" s="18" customFormat="1" x14ac:dyDescent="0.25">
      <c r="A400" s="39" t="s">
        <v>40</v>
      </c>
      <c r="B400" s="82" t="s">
        <v>320</v>
      </c>
      <c r="C400" s="71" t="s">
        <v>216</v>
      </c>
      <c r="D400" s="95">
        <v>0</v>
      </c>
      <c r="E400" s="95">
        <v>0</v>
      </c>
      <c r="F400" s="95">
        <v>0</v>
      </c>
      <c r="G400" s="95">
        <v>0</v>
      </c>
      <c r="H400" s="95">
        <v>0</v>
      </c>
      <c r="I400" s="95">
        <v>0</v>
      </c>
      <c r="J400" s="95">
        <v>0</v>
      </c>
      <c r="K400" s="95">
        <v>0</v>
      </c>
      <c r="L400" s="95">
        <v>0</v>
      </c>
      <c r="M400" s="95">
        <v>0</v>
      </c>
      <c r="N400" s="95">
        <v>0</v>
      </c>
      <c r="O400" s="95">
        <v>0</v>
      </c>
      <c r="P400" s="95">
        <v>0</v>
      </c>
      <c r="Q400" s="95">
        <v>0</v>
      </c>
      <c r="R400" s="95">
        <v>0</v>
      </c>
      <c r="S400" s="95">
        <v>0</v>
      </c>
      <c r="T400" s="95">
        <v>0</v>
      </c>
      <c r="U400" s="95">
        <v>0</v>
      </c>
      <c r="V400" s="95">
        <v>0</v>
      </c>
      <c r="W400" s="95">
        <v>0</v>
      </c>
      <c r="X400" s="95">
        <v>0</v>
      </c>
      <c r="Y400" s="95">
        <v>0</v>
      </c>
      <c r="Z400" s="95">
        <v>0</v>
      </c>
      <c r="AA400" s="95">
        <v>0</v>
      </c>
      <c r="AB400" s="95">
        <v>0</v>
      </c>
      <c r="AC400" s="95">
        <v>0</v>
      </c>
      <c r="AD400" s="95">
        <v>0</v>
      </c>
      <c r="AE400" s="95">
        <v>0</v>
      </c>
      <c r="AF400" s="95">
        <f t="shared" si="36"/>
        <v>0</v>
      </c>
      <c r="AG400" s="95">
        <f t="shared" si="37"/>
        <v>0</v>
      </c>
      <c r="AH400" s="95">
        <f t="shared" si="38"/>
        <v>0</v>
      </c>
      <c r="AI400" s="95">
        <f t="shared" si="39"/>
        <v>0</v>
      </c>
      <c r="AJ400" s="95">
        <f t="shared" si="40"/>
        <v>0</v>
      </c>
      <c r="AK400" s="95">
        <f t="shared" si="41"/>
        <v>0</v>
      </c>
      <c r="AL400" s="95">
        <f t="shared" si="42"/>
        <v>0</v>
      </c>
      <c r="AM400" s="33"/>
      <c r="AN400" s="66"/>
    </row>
    <row r="401" spans="1:40" s="18" customFormat="1" ht="47.25" x14ac:dyDescent="0.25">
      <c r="A401" s="39" t="s">
        <v>41</v>
      </c>
      <c r="B401" s="82" t="s">
        <v>321</v>
      </c>
      <c r="C401" s="71" t="s">
        <v>216</v>
      </c>
      <c r="D401" s="95">
        <v>0</v>
      </c>
      <c r="E401" s="95">
        <v>0</v>
      </c>
      <c r="F401" s="95">
        <v>0</v>
      </c>
      <c r="G401" s="95">
        <v>0</v>
      </c>
      <c r="H401" s="95">
        <v>0</v>
      </c>
      <c r="I401" s="95">
        <v>0</v>
      </c>
      <c r="J401" s="95">
        <v>0</v>
      </c>
      <c r="K401" s="95">
        <v>0</v>
      </c>
      <c r="L401" s="95">
        <v>0</v>
      </c>
      <c r="M401" s="95">
        <v>0</v>
      </c>
      <c r="N401" s="95">
        <v>0</v>
      </c>
      <c r="O401" s="95">
        <v>0</v>
      </c>
      <c r="P401" s="95">
        <v>0</v>
      </c>
      <c r="Q401" s="95">
        <v>0</v>
      </c>
      <c r="R401" s="95">
        <v>0</v>
      </c>
      <c r="S401" s="95">
        <v>0</v>
      </c>
      <c r="T401" s="95">
        <v>0</v>
      </c>
      <c r="U401" s="95">
        <v>0</v>
      </c>
      <c r="V401" s="95">
        <v>0</v>
      </c>
      <c r="W401" s="95">
        <v>0</v>
      </c>
      <c r="X401" s="95">
        <v>0</v>
      </c>
      <c r="Y401" s="95">
        <v>0</v>
      </c>
      <c r="Z401" s="95">
        <v>0</v>
      </c>
      <c r="AA401" s="95">
        <v>0</v>
      </c>
      <c r="AB401" s="95">
        <v>0</v>
      </c>
      <c r="AC401" s="95">
        <v>0</v>
      </c>
      <c r="AD401" s="95">
        <v>0</v>
      </c>
      <c r="AE401" s="95">
        <v>0</v>
      </c>
      <c r="AF401" s="95">
        <f t="shared" ref="AF401:AF464" si="43">Y401</f>
        <v>0</v>
      </c>
      <c r="AG401" s="95">
        <f t="shared" ref="AG401:AG464" si="44">Z401</f>
        <v>0</v>
      </c>
      <c r="AH401" s="95">
        <f t="shared" ref="AH401:AH464" si="45">AA401</f>
        <v>0</v>
      </c>
      <c r="AI401" s="95">
        <f t="shared" ref="AI401:AI464" si="46">AB401</f>
        <v>0</v>
      </c>
      <c r="AJ401" s="95">
        <f t="shared" ref="AJ401:AJ464" si="47">AC401</f>
        <v>0</v>
      </c>
      <c r="AK401" s="95">
        <f t="shared" ref="AK401:AK464" si="48">AD401</f>
        <v>0</v>
      </c>
      <c r="AL401" s="95">
        <f t="shared" ref="AL401:AL464" si="49">AE401</f>
        <v>0</v>
      </c>
      <c r="AM401" s="33"/>
      <c r="AN401" s="66"/>
    </row>
    <row r="402" spans="1:40" s="18" customFormat="1" ht="31.5" x14ac:dyDescent="0.25">
      <c r="A402" s="39" t="s">
        <v>58</v>
      </c>
      <c r="B402" s="70" t="s">
        <v>322</v>
      </c>
      <c r="C402" s="71" t="s">
        <v>216</v>
      </c>
      <c r="D402" s="95">
        <v>0</v>
      </c>
      <c r="E402" s="95">
        <v>0</v>
      </c>
      <c r="F402" s="95">
        <v>0</v>
      </c>
      <c r="G402" s="95">
        <v>0</v>
      </c>
      <c r="H402" s="95">
        <v>0</v>
      </c>
      <c r="I402" s="95">
        <v>0</v>
      </c>
      <c r="J402" s="95">
        <v>0</v>
      </c>
      <c r="K402" s="95">
        <v>0</v>
      </c>
      <c r="L402" s="95">
        <v>0</v>
      </c>
      <c r="M402" s="95">
        <v>0</v>
      </c>
      <c r="N402" s="95">
        <v>0</v>
      </c>
      <c r="O402" s="95">
        <v>0</v>
      </c>
      <c r="P402" s="95">
        <v>0</v>
      </c>
      <c r="Q402" s="95">
        <v>0</v>
      </c>
      <c r="R402" s="95">
        <v>0</v>
      </c>
      <c r="S402" s="95">
        <v>0</v>
      </c>
      <c r="T402" s="95">
        <v>0</v>
      </c>
      <c r="U402" s="95">
        <v>0</v>
      </c>
      <c r="V402" s="95">
        <v>0</v>
      </c>
      <c r="W402" s="95">
        <v>0</v>
      </c>
      <c r="X402" s="95">
        <v>0</v>
      </c>
      <c r="Y402" s="95">
        <v>0</v>
      </c>
      <c r="Z402" s="95">
        <v>0</v>
      </c>
      <c r="AA402" s="95">
        <v>0</v>
      </c>
      <c r="AB402" s="95">
        <v>0</v>
      </c>
      <c r="AC402" s="95">
        <v>0</v>
      </c>
      <c r="AD402" s="95">
        <v>0</v>
      </c>
      <c r="AE402" s="95">
        <v>0</v>
      </c>
      <c r="AF402" s="95">
        <f t="shared" si="43"/>
        <v>0</v>
      </c>
      <c r="AG402" s="95">
        <f t="shared" si="44"/>
        <v>0</v>
      </c>
      <c r="AH402" s="95">
        <f t="shared" si="45"/>
        <v>0</v>
      </c>
      <c r="AI402" s="95">
        <f t="shared" si="46"/>
        <v>0</v>
      </c>
      <c r="AJ402" s="95">
        <f t="shared" si="47"/>
        <v>0</v>
      </c>
      <c r="AK402" s="95">
        <f t="shared" si="48"/>
        <v>0</v>
      </c>
      <c r="AL402" s="95">
        <f t="shared" si="49"/>
        <v>0</v>
      </c>
      <c r="AM402" s="33"/>
      <c r="AN402" s="66"/>
    </row>
    <row r="403" spans="1:40" s="18" customFormat="1" ht="63" x14ac:dyDescent="0.25">
      <c r="A403" s="39" t="s">
        <v>672</v>
      </c>
      <c r="B403" s="70" t="s">
        <v>323</v>
      </c>
      <c r="C403" s="71" t="s">
        <v>216</v>
      </c>
      <c r="D403" s="95">
        <v>0</v>
      </c>
      <c r="E403" s="95">
        <v>0</v>
      </c>
      <c r="F403" s="95">
        <v>0</v>
      </c>
      <c r="G403" s="95">
        <v>0</v>
      </c>
      <c r="H403" s="95">
        <v>0</v>
      </c>
      <c r="I403" s="95">
        <v>0</v>
      </c>
      <c r="J403" s="95">
        <v>0</v>
      </c>
      <c r="K403" s="95">
        <v>0</v>
      </c>
      <c r="L403" s="95">
        <v>0</v>
      </c>
      <c r="M403" s="95">
        <v>0</v>
      </c>
      <c r="N403" s="95">
        <v>0</v>
      </c>
      <c r="O403" s="95">
        <v>0</v>
      </c>
      <c r="P403" s="95">
        <v>0</v>
      </c>
      <c r="Q403" s="95">
        <v>0</v>
      </c>
      <c r="R403" s="95">
        <v>0</v>
      </c>
      <c r="S403" s="95">
        <v>0</v>
      </c>
      <c r="T403" s="95">
        <v>0</v>
      </c>
      <c r="U403" s="95">
        <v>0</v>
      </c>
      <c r="V403" s="95">
        <v>0</v>
      </c>
      <c r="W403" s="95">
        <v>0</v>
      </c>
      <c r="X403" s="95">
        <v>0</v>
      </c>
      <c r="Y403" s="95">
        <v>0</v>
      </c>
      <c r="Z403" s="95">
        <v>0</v>
      </c>
      <c r="AA403" s="95">
        <v>0</v>
      </c>
      <c r="AB403" s="95">
        <v>0</v>
      </c>
      <c r="AC403" s="95">
        <v>0</v>
      </c>
      <c r="AD403" s="95">
        <v>0</v>
      </c>
      <c r="AE403" s="95">
        <v>0</v>
      </c>
      <c r="AF403" s="95">
        <f t="shared" si="43"/>
        <v>0</v>
      </c>
      <c r="AG403" s="95">
        <f t="shared" si="44"/>
        <v>0</v>
      </c>
      <c r="AH403" s="95">
        <f t="shared" si="45"/>
        <v>0</v>
      </c>
      <c r="AI403" s="95">
        <f t="shared" si="46"/>
        <v>0</v>
      </c>
      <c r="AJ403" s="95">
        <f t="shared" si="47"/>
        <v>0</v>
      </c>
      <c r="AK403" s="95">
        <f t="shared" si="48"/>
        <v>0</v>
      </c>
      <c r="AL403" s="95">
        <f t="shared" si="49"/>
        <v>0</v>
      </c>
      <c r="AM403" s="33"/>
      <c r="AN403" s="66"/>
    </row>
    <row r="404" spans="1:40" s="18" customFormat="1" ht="31.5" x14ac:dyDescent="0.25">
      <c r="A404" s="39" t="s">
        <v>673</v>
      </c>
      <c r="B404" s="70" t="s">
        <v>325</v>
      </c>
      <c r="C404" s="71" t="s">
        <v>216</v>
      </c>
      <c r="D404" s="95">
        <v>0</v>
      </c>
      <c r="E404" s="95">
        <v>0</v>
      </c>
      <c r="F404" s="95">
        <v>0</v>
      </c>
      <c r="G404" s="95">
        <v>0</v>
      </c>
      <c r="H404" s="95">
        <v>0</v>
      </c>
      <c r="I404" s="95">
        <v>0</v>
      </c>
      <c r="J404" s="95">
        <v>0</v>
      </c>
      <c r="K404" s="95">
        <v>0</v>
      </c>
      <c r="L404" s="95">
        <v>0</v>
      </c>
      <c r="M404" s="95">
        <v>0</v>
      </c>
      <c r="N404" s="95">
        <v>0</v>
      </c>
      <c r="O404" s="95">
        <v>0</v>
      </c>
      <c r="P404" s="95">
        <v>0</v>
      </c>
      <c r="Q404" s="95">
        <v>0</v>
      </c>
      <c r="R404" s="95">
        <v>0</v>
      </c>
      <c r="S404" s="95">
        <v>0</v>
      </c>
      <c r="T404" s="95">
        <v>0</v>
      </c>
      <c r="U404" s="95">
        <v>0</v>
      </c>
      <c r="V404" s="95">
        <v>0</v>
      </c>
      <c r="W404" s="95">
        <v>0</v>
      </c>
      <c r="X404" s="95">
        <v>0</v>
      </c>
      <c r="Y404" s="95">
        <v>0</v>
      </c>
      <c r="Z404" s="95">
        <v>0</v>
      </c>
      <c r="AA404" s="95">
        <v>0</v>
      </c>
      <c r="AB404" s="95">
        <v>0</v>
      </c>
      <c r="AC404" s="95">
        <v>0</v>
      </c>
      <c r="AD404" s="95">
        <v>0</v>
      </c>
      <c r="AE404" s="95">
        <v>0</v>
      </c>
      <c r="AF404" s="95">
        <f t="shared" si="43"/>
        <v>0</v>
      </c>
      <c r="AG404" s="95">
        <f t="shared" si="44"/>
        <v>0</v>
      </c>
      <c r="AH404" s="95">
        <f t="shared" si="45"/>
        <v>0</v>
      </c>
      <c r="AI404" s="95">
        <f t="shared" si="46"/>
        <v>0</v>
      </c>
      <c r="AJ404" s="95">
        <f t="shared" si="47"/>
        <v>0</v>
      </c>
      <c r="AK404" s="95">
        <f t="shared" si="48"/>
        <v>0</v>
      </c>
      <c r="AL404" s="95">
        <f t="shared" si="49"/>
        <v>0</v>
      </c>
      <c r="AM404" s="33"/>
      <c r="AN404" s="66"/>
    </row>
    <row r="405" spans="1:40" s="18" customFormat="1" ht="31.5" x14ac:dyDescent="0.25">
      <c r="A405" s="39" t="s">
        <v>674</v>
      </c>
      <c r="B405" s="70" t="s">
        <v>325</v>
      </c>
      <c r="C405" s="71" t="s">
        <v>216</v>
      </c>
      <c r="D405" s="95">
        <v>0</v>
      </c>
      <c r="E405" s="95">
        <v>0</v>
      </c>
      <c r="F405" s="95">
        <v>0</v>
      </c>
      <c r="G405" s="95">
        <v>0</v>
      </c>
      <c r="H405" s="95">
        <v>0</v>
      </c>
      <c r="I405" s="95">
        <v>0</v>
      </c>
      <c r="J405" s="95">
        <v>0</v>
      </c>
      <c r="K405" s="95">
        <v>0</v>
      </c>
      <c r="L405" s="95">
        <v>0</v>
      </c>
      <c r="M405" s="95">
        <v>0</v>
      </c>
      <c r="N405" s="95">
        <v>0</v>
      </c>
      <c r="O405" s="95">
        <v>0</v>
      </c>
      <c r="P405" s="95">
        <v>0</v>
      </c>
      <c r="Q405" s="95">
        <v>0</v>
      </c>
      <c r="R405" s="95">
        <v>0</v>
      </c>
      <c r="S405" s="95">
        <v>0</v>
      </c>
      <c r="T405" s="95">
        <v>0</v>
      </c>
      <c r="U405" s="95">
        <v>0</v>
      </c>
      <c r="V405" s="95">
        <v>0</v>
      </c>
      <c r="W405" s="95">
        <v>0</v>
      </c>
      <c r="X405" s="95">
        <v>0</v>
      </c>
      <c r="Y405" s="95">
        <v>0</v>
      </c>
      <c r="Z405" s="95">
        <v>0</v>
      </c>
      <c r="AA405" s="95">
        <v>0</v>
      </c>
      <c r="AB405" s="95">
        <v>0</v>
      </c>
      <c r="AC405" s="95">
        <v>0</v>
      </c>
      <c r="AD405" s="95">
        <v>0</v>
      </c>
      <c r="AE405" s="95">
        <v>0</v>
      </c>
      <c r="AF405" s="95">
        <f t="shared" si="43"/>
        <v>0</v>
      </c>
      <c r="AG405" s="95">
        <f t="shared" si="44"/>
        <v>0</v>
      </c>
      <c r="AH405" s="95">
        <f t="shared" si="45"/>
        <v>0</v>
      </c>
      <c r="AI405" s="95">
        <f t="shared" si="46"/>
        <v>0</v>
      </c>
      <c r="AJ405" s="95">
        <f t="shared" si="47"/>
        <v>0</v>
      </c>
      <c r="AK405" s="95">
        <f t="shared" si="48"/>
        <v>0</v>
      </c>
      <c r="AL405" s="95">
        <f t="shared" si="49"/>
        <v>0</v>
      </c>
      <c r="AM405" s="33"/>
      <c r="AN405" s="66"/>
    </row>
    <row r="406" spans="1:40" s="18" customFormat="1" ht="47.25" x14ac:dyDescent="0.25">
      <c r="A406" s="39" t="s">
        <v>675</v>
      </c>
      <c r="B406" s="70" t="s">
        <v>327</v>
      </c>
      <c r="C406" s="71" t="s">
        <v>216</v>
      </c>
      <c r="D406" s="95">
        <v>0</v>
      </c>
      <c r="E406" s="95">
        <v>0</v>
      </c>
      <c r="F406" s="95">
        <v>0</v>
      </c>
      <c r="G406" s="95">
        <v>0</v>
      </c>
      <c r="H406" s="95">
        <v>0</v>
      </c>
      <c r="I406" s="95">
        <v>0</v>
      </c>
      <c r="J406" s="95">
        <v>0</v>
      </c>
      <c r="K406" s="95">
        <v>0</v>
      </c>
      <c r="L406" s="95">
        <v>0</v>
      </c>
      <c r="M406" s="95">
        <v>0</v>
      </c>
      <c r="N406" s="95">
        <v>0</v>
      </c>
      <c r="O406" s="95">
        <v>0</v>
      </c>
      <c r="P406" s="95">
        <v>0</v>
      </c>
      <c r="Q406" s="95">
        <v>0</v>
      </c>
      <c r="R406" s="95">
        <v>0</v>
      </c>
      <c r="S406" s="95">
        <v>0</v>
      </c>
      <c r="T406" s="95">
        <v>0</v>
      </c>
      <c r="U406" s="95">
        <v>0</v>
      </c>
      <c r="V406" s="95">
        <v>0</v>
      </c>
      <c r="W406" s="95">
        <v>0</v>
      </c>
      <c r="X406" s="95">
        <v>0</v>
      </c>
      <c r="Y406" s="95">
        <v>0</v>
      </c>
      <c r="Z406" s="95">
        <v>0</v>
      </c>
      <c r="AA406" s="95">
        <v>0</v>
      </c>
      <c r="AB406" s="95">
        <v>0</v>
      </c>
      <c r="AC406" s="95">
        <v>0</v>
      </c>
      <c r="AD406" s="95">
        <v>0</v>
      </c>
      <c r="AE406" s="95">
        <v>0</v>
      </c>
      <c r="AF406" s="95">
        <f t="shared" si="43"/>
        <v>0</v>
      </c>
      <c r="AG406" s="95">
        <f t="shared" si="44"/>
        <v>0</v>
      </c>
      <c r="AH406" s="95">
        <f t="shared" si="45"/>
        <v>0</v>
      </c>
      <c r="AI406" s="95">
        <f t="shared" si="46"/>
        <v>0</v>
      </c>
      <c r="AJ406" s="95">
        <f t="shared" si="47"/>
        <v>0</v>
      </c>
      <c r="AK406" s="95">
        <f t="shared" si="48"/>
        <v>0</v>
      </c>
      <c r="AL406" s="95">
        <f t="shared" si="49"/>
        <v>0</v>
      </c>
      <c r="AM406" s="33"/>
      <c r="AN406" s="66"/>
    </row>
    <row r="407" spans="1:40" s="18" customFormat="1" ht="31.5" x14ac:dyDescent="0.25">
      <c r="A407" s="39" t="s">
        <v>676</v>
      </c>
      <c r="B407" s="70" t="s">
        <v>329</v>
      </c>
      <c r="C407" s="71" t="s">
        <v>216</v>
      </c>
      <c r="D407" s="95">
        <v>0</v>
      </c>
      <c r="E407" s="95">
        <v>0</v>
      </c>
      <c r="F407" s="95">
        <v>0</v>
      </c>
      <c r="G407" s="95">
        <v>0</v>
      </c>
      <c r="H407" s="95">
        <v>0</v>
      </c>
      <c r="I407" s="95">
        <v>0</v>
      </c>
      <c r="J407" s="95">
        <v>0</v>
      </c>
      <c r="K407" s="95">
        <v>0</v>
      </c>
      <c r="L407" s="95">
        <v>0</v>
      </c>
      <c r="M407" s="95">
        <v>0</v>
      </c>
      <c r="N407" s="95">
        <v>0</v>
      </c>
      <c r="O407" s="95">
        <v>0</v>
      </c>
      <c r="P407" s="95">
        <v>0</v>
      </c>
      <c r="Q407" s="95">
        <v>0</v>
      </c>
      <c r="R407" s="95">
        <v>0</v>
      </c>
      <c r="S407" s="95">
        <v>0</v>
      </c>
      <c r="T407" s="95">
        <v>0</v>
      </c>
      <c r="U407" s="95">
        <v>0</v>
      </c>
      <c r="V407" s="95">
        <v>0</v>
      </c>
      <c r="W407" s="95">
        <v>0</v>
      </c>
      <c r="X407" s="95">
        <v>0</v>
      </c>
      <c r="Y407" s="95">
        <v>0</v>
      </c>
      <c r="Z407" s="95">
        <v>0</v>
      </c>
      <c r="AA407" s="95">
        <v>0</v>
      </c>
      <c r="AB407" s="95">
        <v>0</v>
      </c>
      <c r="AC407" s="95">
        <v>0</v>
      </c>
      <c r="AD407" s="95">
        <v>0</v>
      </c>
      <c r="AE407" s="95">
        <v>0</v>
      </c>
      <c r="AF407" s="95">
        <f t="shared" si="43"/>
        <v>0</v>
      </c>
      <c r="AG407" s="95">
        <f t="shared" si="44"/>
        <v>0</v>
      </c>
      <c r="AH407" s="95">
        <f t="shared" si="45"/>
        <v>0</v>
      </c>
      <c r="AI407" s="95">
        <f t="shared" si="46"/>
        <v>0</v>
      </c>
      <c r="AJ407" s="95">
        <f t="shared" si="47"/>
        <v>0</v>
      </c>
      <c r="AK407" s="95">
        <f t="shared" si="48"/>
        <v>0</v>
      </c>
      <c r="AL407" s="95">
        <f t="shared" si="49"/>
        <v>0</v>
      </c>
      <c r="AM407" s="33"/>
      <c r="AN407" s="66"/>
    </row>
    <row r="408" spans="1:40" s="18" customFormat="1" ht="31.5" x14ac:dyDescent="0.25">
      <c r="A408" s="39" t="s">
        <v>677</v>
      </c>
      <c r="B408" s="70" t="s">
        <v>325</v>
      </c>
      <c r="C408" s="71" t="s">
        <v>216</v>
      </c>
      <c r="D408" s="95">
        <v>0</v>
      </c>
      <c r="E408" s="95">
        <v>0</v>
      </c>
      <c r="F408" s="95">
        <v>0</v>
      </c>
      <c r="G408" s="95">
        <v>0</v>
      </c>
      <c r="H408" s="95">
        <v>0</v>
      </c>
      <c r="I408" s="95">
        <v>0</v>
      </c>
      <c r="J408" s="95">
        <v>0</v>
      </c>
      <c r="K408" s="95">
        <v>0</v>
      </c>
      <c r="L408" s="95">
        <v>0</v>
      </c>
      <c r="M408" s="95">
        <v>0</v>
      </c>
      <c r="N408" s="95">
        <v>0</v>
      </c>
      <c r="O408" s="95">
        <v>0</v>
      </c>
      <c r="P408" s="95">
        <v>0</v>
      </c>
      <c r="Q408" s="95">
        <v>0</v>
      </c>
      <c r="R408" s="95">
        <v>0</v>
      </c>
      <c r="S408" s="95">
        <v>0</v>
      </c>
      <c r="T408" s="95">
        <v>0</v>
      </c>
      <c r="U408" s="95">
        <v>0</v>
      </c>
      <c r="V408" s="95">
        <v>0</v>
      </c>
      <c r="W408" s="95">
        <v>0</v>
      </c>
      <c r="X408" s="95">
        <v>0</v>
      </c>
      <c r="Y408" s="95">
        <v>0</v>
      </c>
      <c r="Z408" s="95">
        <v>0</v>
      </c>
      <c r="AA408" s="95">
        <v>0</v>
      </c>
      <c r="AB408" s="95">
        <v>0</v>
      </c>
      <c r="AC408" s="95">
        <v>0</v>
      </c>
      <c r="AD408" s="95">
        <v>0</v>
      </c>
      <c r="AE408" s="95">
        <v>0</v>
      </c>
      <c r="AF408" s="95">
        <f t="shared" si="43"/>
        <v>0</v>
      </c>
      <c r="AG408" s="95">
        <f t="shared" si="44"/>
        <v>0</v>
      </c>
      <c r="AH408" s="95">
        <f t="shared" si="45"/>
        <v>0</v>
      </c>
      <c r="AI408" s="95">
        <f t="shared" si="46"/>
        <v>0</v>
      </c>
      <c r="AJ408" s="95">
        <f t="shared" si="47"/>
        <v>0</v>
      </c>
      <c r="AK408" s="95">
        <f t="shared" si="48"/>
        <v>0</v>
      </c>
      <c r="AL408" s="95">
        <f t="shared" si="49"/>
        <v>0</v>
      </c>
      <c r="AM408" s="33"/>
      <c r="AN408" s="66"/>
    </row>
    <row r="409" spans="1:40" s="18" customFormat="1" ht="47.25" x14ac:dyDescent="0.25">
      <c r="A409" s="39" t="s">
        <v>678</v>
      </c>
      <c r="B409" s="70" t="s">
        <v>332</v>
      </c>
      <c r="C409" s="71" t="s">
        <v>216</v>
      </c>
      <c r="D409" s="95">
        <v>0</v>
      </c>
      <c r="E409" s="95">
        <v>0</v>
      </c>
      <c r="F409" s="95">
        <v>0</v>
      </c>
      <c r="G409" s="95">
        <v>0</v>
      </c>
      <c r="H409" s="95">
        <v>0</v>
      </c>
      <c r="I409" s="95">
        <v>0</v>
      </c>
      <c r="J409" s="95">
        <v>0</v>
      </c>
      <c r="K409" s="95">
        <v>0</v>
      </c>
      <c r="L409" s="95">
        <v>0</v>
      </c>
      <c r="M409" s="95">
        <v>0</v>
      </c>
      <c r="N409" s="95">
        <v>0</v>
      </c>
      <c r="O409" s="95">
        <v>0</v>
      </c>
      <c r="P409" s="95">
        <v>0</v>
      </c>
      <c r="Q409" s="95">
        <v>0</v>
      </c>
      <c r="R409" s="95">
        <v>0</v>
      </c>
      <c r="S409" s="95">
        <v>0</v>
      </c>
      <c r="T409" s="95">
        <v>0</v>
      </c>
      <c r="U409" s="95">
        <v>0</v>
      </c>
      <c r="V409" s="95">
        <v>0</v>
      </c>
      <c r="W409" s="95">
        <v>0</v>
      </c>
      <c r="X409" s="95">
        <v>0</v>
      </c>
      <c r="Y409" s="95">
        <v>0</v>
      </c>
      <c r="Z409" s="95">
        <v>0</v>
      </c>
      <c r="AA409" s="95">
        <v>0</v>
      </c>
      <c r="AB409" s="95">
        <v>0</v>
      </c>
      <c r="AC409" s="95">
        <v>0</v>
      </c>
      <c r="AD409" s="95">
        <v>0</v>
      </c>
      <c r="AE409" s="95">
        <v>0</v>
      </c>
      <c r="AF409" s="95">
        <f t="shared" si="43"/>
        <v>0</v>
      </c>
      <c r="AG409" s="95">
        <f t="shared" si="44"/>
        <v>0</v>
      </c>
      <c r="AH409" s="95">
        <f t="shared" si="45"/>
        <v>0</v>
      </c>
      <c r="AI409" s="95">
        <f t="shared" si="46"/>
        <v>0</v>
      </c>
      <c r="AJ409" s="95">
        <f t="shared" si="47"/>
        <v>0</v>
      </c>
      <c r="AK409" s="95">
        <f t="shared" si="48"/>
        <v>0</v>
      </c>
      <c r="AL409" s="95">
        <f t="shared" si="49"/>
        <v>0</v>
      </c>
      <c r="AM409" s="33"/>
      <c r="AN409" s="66"/>
    </row>
    <row r="410" spans="1:40" s="18" customFormat="1" ht="63" x14ac:dyDescent="0.25">
      <c r="A410" s="39" t="s">
        <v>679</v>
      </c>
      <c r="B410" s="70" t="s">
        <v>334</v>
      </c>
      <c r="C410" s="71" t="s">
        <v>216</v>
      </c>
      <c r="D410" s="95">
        <v>0</v>
      </c>
      <c r="E410" s="95">
        <v>0</v>
      </c>
      <c r="F410" s="95">
        <v>0</v>
      </c>
      <c r="G410" s="95">
        <v>0</v>
      </c>
      <c r="H410" s="95">
        <v>0</v>
      </c>
      <c r="I410" s="95">
        <v>0</v>
      </c>
      <c r="J410" s="95">
        <v>0</v>
      </c>
      <c r="K410" s="95">
        <v>0</v>
      </c>
      <c r="L410" s="95">
        <v>0</v>
      </c>
      <c r="M410" s="95">
        <v>0</v>
      </c>
      <c r="N410" s="95">
        <v>0</v>
      </c>
      <c r="O410" s="95">
        <v>0</v>
      </c>
      <c r="P410" s="95">
        <v>0</v>
      </c>
      <c r="Q410" s="95">
        <v>0</v>
      </c>
      <c r="R410" s="95">
        <v>0</v>
      </c>
      <c r="S410" s="95">
        <v>0</v>
      </c>
      <c r="T410" s="95">
        <v>0</v>
      </c>
      <c r="U410" s="95">
        <v>0</v>
      </c>
      <c r="V410" s="95">
        <v>0</v>
      </c>
      <c r="W410" s="95">
        <v>0</v>
      </c>
      <c r="X410" s="95">
        <v>0</v>
      </c>
      <c r="Y410" s="95">
        <v>0</v>
      </c>
      <c r="Z410" s="95">
        <v>0</v>
      </c>
      <c r="AA410" s="95">
        <v>0</v>
      </c>
      <c r="AB410" s="95">
        <v>0</v>
      </c>
      <c r="AC410" s="95">
        <v>0</v>
      </c>
      <c r="AD410" s="95">
        <v>0</v>
      </c>
      <c r="AE410" s="95">
        <v>0</v>
      </c>
      <c r="AF410" s="95">
        <f t="shared" si="43"/>
        <v>0</v>
      </c>
      <c r="AG410" s="95">
        <f t="shared" si="44"/>
        <v>0</v>
      </c>
      <c r="AH410" s="95">
        <f t="shared" si="45"/>
        <v>0</v>
      </c>
      <c r="AI410" s="95">
        <f t="shared" si="46"/>
        <v>0</v>
      </c>
      <c r="AJ410" s="95">
        <f t="shared" si="47"/>
        <v>0</v>
      </c>
      <c r="AK410" s="95">
        <f t="shared" si="48"/>
        <v>0</v>
      </c>
      <c r="AL410" s="95">
        <f t="shared" si="49"/>
        <v>0</v>
      </c>
      <c r="AM410" s="33"/>
      <c r="AN410" s="66"/>
    </row>
    <row r="411" spans="1:40" s="18" customFormat="1" ht="63" x14ac:dyDescent="0.25">
      <c r="A411" s="39" t="s">
        <v>680</v>
      </c>
      <c r="B411" s="70" t="s">
        <v>336</v>
      </c>
      <c r="C411" s="71" t="s">
        <v>216</v>
      </c>
      <c r="D411" s="95">
        <v>0</v>
      </c>
      <c r="E411" s="95">
        <v>0</v>
      </c>
      <c r="F411" s="95">
        <v>0</v>
      </c>
      <c r="G411" s="95">
        <v>0</v>
      </c>
      <c r="H411" s="95">
        <v>0</v>
      </c>
      <c r="I411" s="95">
        <v>0</v>
      </c>
      <c r="J411" s="95">
        <v>0</v>
      </c>
      <c r="K411" s="95">
        <v>0</v>
      </c>
      <c r="L411" s="95">
        <v>0</v>
      </c>
      <c r="M411" s="95">
        <v>0</v>
      </c>
      <c r="N411" s="95">
        <v>0</v>
      </c>
      <c r="O411" s="95">
        <v>0</v>
      </c>
      <c r="P411" s="95">
        <v>0</v>
      </c>
      <c r="Q411" s="95">
        <v>0</v>
      </c>
      <c r="R411" s="95">
        <v>0</v>
      </c>
      <c r="S411" s="95">
        <v>0</v>
      </c>
      <c r="T411" s="95">
        <v>0</v>
      </c>
      <c r="U411" s="95">
        <v>0</v>
      </c>
      <c r="V411" s="95">
        <v>0</v>
      </c>
      <c r="W411" s="95">
        <v>0</v>
      </c>
      <c r="X411" s="95">
        <v>0</v>
      </c>
      <c r="Y411" s="95">
        <v>0</v>
      </c>
      <c r="Z411" s="95">
        <v>0</v>
      </c>
      <c r="AA411" s="95">
        <v>0</v>
      </c>
      <c r="AB411" s="95">
        <v>0</v>
      </c>
      <c r="AC411" s="95">
        <v>0</v>
      </c>
      <c r="AD411" s="95">
        <v>0</v>
      </c>
      <c r="AE411" s="95">
        <v>0</v>
      </c>
      <c r="AF411" s="95">
        <f t="shared" si="43"/>
        <v>0</v>
      </c>
      <c r="AG411" s="95">
        <f t="shared" si="44"/>
        <v>0</v>
      </c>
      <c r="AH411" s="95">
        <f t="shared" si="45"/>
        <v>0</v>
      </c>
      <c r="AI411" s="95">
        <f t="shared" si="46"/>
        <v>0</v>
      </c>
      <c r="AJ411" s="95">
        <f t="shared" si="47"/>
        <v>0</v>
      </c>
      <c r="AK411" s="95">
        <f t="shared" si="48"/>
        <v>0</v>
      </c>
      <c r="AL411" s="95">
        <f t="shared" si="49"/>
        <v>0</v>
      </c>
      <c r="AM411" s="33"/>
      <c r="AN411" s="66"/>
    </row>
    <row r="412" spans="1:40" s="18" customFormat="1" ht="63" x14ac:dyDescent="0.25">
      <c r="A412" s="39" t="s">
        <v>681</v>
      </c>
      <c r="B412" s="70" t="s">
        <v>338</v>
      </c>
      <c r="C412" s="71" t="s">
        <v>216</v>
      </c>
      <c r="D412" s="95">
        <v>0</v>
      </c>
      <c r="E412" s="95">
        <v>0</v>
      </c>
      <c r="F412" s="95">
        <v>0</v>
      </c>
      <c r="G412" s="95">
        <v>0</v>
      </c>
      <c r="H412" s="95">
        <v>0</v>
      </c>
      <c r="I412" s="95">
        <v>0</v>
      </c>
      <c r="J412" s="95">
        <v>0</v>
      </c>
      <c r="K412" s="95">
        <v>0</v>
      </c>
      <c r="L412" s="95">
        <v>0</v>
      </c>
      <c r="M412" s="95">
        <v>0</v>
      </c>
      <c r="N412" s="95">
        <v>0</v>
      </c>
      <c r="O412" s="95">
        <v>0</v>
      </c>
      <c r="P412" s="95">
        <v>0</v>
      </c>
      <c r="Q412" s="95">
        <v>0</v>
      </c>
      <c r="R412" s="95">
        <v>0</v>
      </c>
      <c r="S412" s="95">
        <v>0</v>
      </c>
      <c r="T412" s="95">
        <v>0</v>
      </c>
      <c r="U412" s="95">
        <v>0</v>
      </c>
      <c r="V412" s="95">
        <v>0</v>
      </c>
      <c r="W412" s="95">
        <v>0</v>
      </c>
      <c r="X412" s="95">
        <v>0</v>
      </c>
      <c r="Y412" s="95">
        <v>0</v>
      </c>
      <c r="Z412" s="95">
        <v>0</v>
      </c>
      <c r="AA412" s="95">
        <v>0</v>
      </c>
      <c r="AB412" s="95">
        <v>0</v>
      </c>
      <c r="AC412" s="95">
        <v>0</v>
      </c>
      <c r="AD412" s="95">
        <v>0</v>
      </c>
      <c r="AE412" s="95">
        <v>0</v>
      </c>
      <c r="AF412" s="95">
        <f t="shared" si="43"/>
        <v>0</v>
      </c>
      <c r="AG412" s="95">
        <f t="shared" si="44"/>
        <v>0</v>
      </c>
      <c r="AH412" s="95">
        <f t="shared" si="45"/>
        <v>0</v>
      </c>
      <c r="AI412" s="95">
        <f t="shared" si="46"/>
        <v>0</v>
      </c>
      <c r="AJ412" s="95">
        <f t="shared" si="47"/>
        <v>0</v>
      </c>
      <c r="AK412" s="95">
        <f t="shared" si="48"/>
        <v>0</v>
      </c>
      <c r="AL412" s="95">
        <f t="shared" si="49"/>
        <v>0</v>
      </c>
      <c r="AM412" s="33"/>
      <c r="AN412" s="66"/>
    </row>
    <row r="413" spans="1:40" s="18" customFormat="1" ht="78.75" x14ac:dyDescent="0.25">
      <c r="A413" s="39" t="s">
        <v>682</v>
      </c>
      <c r="B413" s="70" t="s">
        <v>340</v>
      </c>
      <c r="C413" s="71" t="s">
        <v>216</v>
      </c>
      <c r="D413" s="95">
        <v>0</v>
      </c>
      <c r="E413" s="95">
        <v>0</v>
      </c>
      <c r="F413" s="95">
        <v>0</v>
      </c>
      <c r="G413" s="95">
        <v>0</v>
      </c>
      <c r="H413" s="95">
        <v>0</v>
      </c>
      <c r="I413" s="95">
        <v>0</v>
      </c>
      <c r="J413" s="95">
        <v>0</v>
      </c>
      <c r="K413" s="95">
        <v>0</v>
      </c>
      <c r="L413" s="95">
        <v>0</v>
      </c>
      <c r="M413" s="95">
        <v>0</v>
      </c>
      <c r="N413" s="95">
        <v>0</v>
      </c>
      <c r="O413" s="95">
        <v>0</v>
      </c>
      <c r="P413" s="95">
        <v>0</v>
      </c>
      <c r="Q413" s="95">
        <v>0</v>
      </c>
      <c r="R413" s="95">
        <v>0</v>
      </c>
      <c r="S413" s="95">
        <v>0</v>
      </c>
      <c r="T413" s="95">
        <v>0</v>
      </c>
      <c r="U413" s="95">
        <v>0</v>
      </c>
      <c r="V413" s="95">
        <v>0</v>
      </c>
      <c r="W413" s="95">
        <v>0</v>
      </c>
      <c r="X413" s="95">
        <v>0</v>
      </c>
      <c r="Y413" s="95">
        <v>0</v>
      </c>
      <c r="Z413" s="95">
        <v>0</v>
      </c>
      <c r="AA413" s="95">
        <v>0</v>
      </c>
      <c r="AB413" s="95">
        <v>0</v>
      </c>
      <c r="AC413" s="95">
        <v>0</v>
      </c>
      <c r="AD413" s="95">
        <v>0</v>
      </c>
      <c r="AE413" s="95">
        <v>0</v>
      </c>
      <c r="AF413" s="95">
        <f t="shared" si="43"/>
        <v>0</v>
      </c>
      <c r="AG413" s="95">
        <f t="shared" si="44"/>
        <v>0</v>
      </c>
      <c r="AH413" s="95">
        <f t="shared" si="45"/>
        <v>0</v>
      </c>
      <c r="AI413" s="95">
        <f t="shared" si="46"/>
        <v>0</v>
      </c>
      <c r="AJ413" s="95">
        <f t="shared" si="47"/>
        <v>0</v>
      </c>
      <c r="AK413" s="95">
        <f t="shared" si="48"/>
        <v>0</v>
      </c>
      <c r="AL413" s="95">
        <f t="shared" si="49"/>
        <v>0</v>
      </c>
      <c r="AM413" s="33"/>
      <c r="AN413" s="66"/>
    </row>
    <row r="414" spans="1:40" s="18" customFormat="1" ht="78.75" x14ac:dyDescent="0.25">
      <c r="A414" s="39" t="s">
        <v>683</v>
      </c>
      <c r="B414" s="70" t="s">
        <v>342</v>
      </c>
      <c r="C414" s="71" t="s">
        <v>216</v>
      </c>
      <c r="D414" s="95">
        <v>0</v>
      </c>
      <c r="E414" s="95">
        <v>0</v>
      </c>
      <c r="F414" s="95">
        <v>0</v>
      </c>
      <c r="G414" s="95">
        <v>0</v>
      </c>
      <c r="H414" s="95">
        <v>0</v>
      </c>
      <c r="I414" s="95">
        <v>0</v>
      </c>
      <c r="J414" s="95">
        <v>0</v>
      </c>
      <c r="K414" s="95">
        <v>0</v>
      </c>
      <c r="L414" s="95">
        <v>0</v>
      </c>
      <c r="M414" s="95">
        <v>0</v>
      </c>
      <c r="N414" s="95">
        <v>0</v>
      </c>
      <c r="O414" s="95">
        <v>0</v>
      </c>
      <c r="P414" s="95">
        <v>0</v>
      </c>
      <c r="Q414" s="95">
        <v>0</v>
      </c>
      <c r="R414" s="95">
        <v>0</v>
      </c>
      <c r="S414" s="95">
        <v>0</v>
      </c>
      <c r="T414" s="95">
        <v>0</v>
      </c>
      <c r="U414" s="95">
        <v>0</v>
      </c>
      <c r="V414" s="95">
        <v>0</v>
      </c>
      <c r="W414" s="95">
        <v>0</v>
      </c>
      <c r="X414" s="95">
        <v>0</v>
      </c>
      <c r="Y414" s="95">
        <v>0</v>
      </c>
      <c r="Z414" s="95">
        <v>0</v>
      </c>
      <c r="AA414" s="95">
        <v>0</v>
      </c>
      <c r="AB414" s="95">
        <v>0</v>
      </c>
      <c r="AC414" s="95">
        <v>0</v>
      </c>
      <c r="AD414" s="95">
        <v>0</v>
      </c>
      <c r="AE414" s="95">
        <v>0</v>
      </c>
      <c r="AF414" s="95">
        <f t="shared" si="43"/>
        <v>0</v>
      </c>
      <c r="AG414" s="95">
        <f t="shared" si="44"/>
        <v>0</v>
      </c>
      <c r="AH414" s="95">
        <f t="shared" si="45"/>
        <v>0</v>
      </c>
      <c r="AI414" s="95">
        <f t="shared" si="46"/>
        <v>0</v>
      </c>
      <c r="AJ414" s="95">
        <f t="shared" si="47"/>
        <v>0</v>
      </c>
      <c r="AK414" s="95">
        <f t="shared" si="48"/>
        <v>0</v>
      </c>
      <c r="AL414" s="95">
        <f t="shared" si="49"/>
        <v>0</v>
      </c>
      <c r="AM414" s="33"/>
      <c r="AN414" s="66"/>
    </row>
    <row r="415" spans="1:40" s="18" customFormat="1" ht="31.5" x14ac:dyDescent="0.25">
      <c r="A415" s="39" t="s">
        <v>684</v>
      </c>
      <c r="B415" s="70" t="s">
        <v>344</v>
      </c>
      <c r="C415" s="71" t="s">
        <v>216</v>
      </c>
      <c r="D415" s="95">
        <v>0</v>
      </c>
      <c r="E415" s="95">
        <v>0</v>
      </c>
      <c r="F415" s="95">
        <v>0</v>
      </c>
      <c r="G415" s="95">
        <v>0</v>
      </c>
      <c r="H415" s="95">
        <v>0</v>
      </c>
      <c r="I415" s="95">
        <v>0</v>
      </c>
      <c r="J415" s="95">
        <v>0</v>
      </c>
      <c r="K415" s="95">
        <v>0</v>
      </c>
      <c r="L415" s="95">
        <v>0</v>
      </c>
      <c r="M415" s="95">
        <v>0</v>
      </c>
      <c r="N415" s="95">
        <v>0</v>
      </c>
      <c r="O415" s="95">
        <v>0</v>
      </c>
      <c r="P415" s="95">
        <v>0</v>
      </c>
      <c r="Q415" s="95">
        <v>0</v>
      </c>
      <c r="R415" s="95">
        <v>0</v>
      </c>
      <c r="S415" s="95">
        <v>0</v>
      </c>
      <c r="T415" s="95">
        <v>0</v>
      </c>
      <c r="U415" s="95">
        <v>0</v>
      </c>
      <c r="V415" s="95">
        <v>0</v>
      </c>
      <c r="W415" s="95">
        <v>0</v>
      </c>
      <c r="X415" s="95">
        <v>0</v>
      </c>
      <c r="Y415" s="95">
        <v>0</v>
      </c>
      <c r="Z415" s="95">
        <v>0</v>
      </c>
      <c r="AA415" s="95">
        <v>0</v>
      </c>
      <c r="AB415" s="95">
        <v>0</v>
      </c>
      <c r="AC415" s="95">
        <v>0</v>
      </c>
      <c r="AD415" s="95">
        <v>0</v>
      </c>
      <c r="AE415" s="95">
        <v>0</v>
      </c>
      <c r="AF415" s="95">
        <f t="shared" si="43"/>
        <v>0</v>
      </c>
      <c r="AG415" s="95">
        <f t="shared" si="44"/>
        <v>0</v>
      </c>
      <c r="AH415" s="95">
        <f t="shared" si="45"/>
        <v>0</v>
      </c>
      <c r="AI415" s="95">
        <f t="shared" si="46"/>
        <v>0</v>
      </c>
      <c r="AJ415" s="95">
        <f t="shared" si="47"/>
        <v>0</v>
      </c>
      <c r="AK415" s="95">
        <f t="shared" si="48"/>
        <v>0</v>
      </c>
      <c r="AL415" s="95">
        <f t="shared" si="49"/>
        <v>0</v>
      </c>
      <c r="AM415" s="33"/>
      <c r="AN415" s="66"/>
    </row>
    <row r="416" spans="1:40" s="18" customFormat="1" ht="47.25" x14ac:dyDescent="0.25">
      <c r="A416" s="39" t="s">
        <v>59</v>
      </c>
      <c r="B416" s="70" t="s">
        <v>345</v>
      </c>
      <c r="C416" s="71" t="s">
        <v>216</v>
      </c>
      <c r="D416" s="95">
        <v>0</v>
      </c>
      <c r="E416" s="95">
        <v>0</v>
      </c>
      <c r="F416" s="95">
        <v>0</v>
      </c>
      <c r="G416" s="95">
        <v>0</v>
      </c>
      <c r="H416" s="95">
        <v>0</v>
      </c>
      <c r="I416" s="95">
        <v>0</v>
      </c>
      <c r="J416" s="95">
        <v>0</v>
      </c>
      <c r="K416" s="95">
        <v>0</v>
      </c>
      <c r="L416" s="95">
        <v>0</v>
      </c>
      <c r="M416" s="95">
        <v>0</v>
      </c>
      <c r="N416" s="95">
        <v>0</v>
      </c>
      <c r="O416" s="95">
        <v>0</v>
      </c>
      <c r="P416" s="95">
        <v>0</v>
      </c>
      <c r="Q416" s="95">
        <v>0</v>
      </c>
      <c r="R416" s="95">
        <v>0</v>
      </c>
      <c r="S416" s="95">
        <v>0</v>
      </c>
      <c r="T416" s="95">
        <v>0</v>
      </c>
      <c r="U416" s="95">
        <v>0</v>
      </c>
      <c r="V416" s="95">
        <v>0</v>
      </c>
      <c r="W416" s="95">
        <v>0</v>
      </c>
      <c r="X416" s="95">
        <v>0</v>
      </c>
      <c r="Y416" s="95">
        <v>0</v>
      </c>
      <c r="Z416" s="95">
        <v>0</v>
      </c>
      <c r="AA416" s="95">
        <v>0</v>
      </c>
      <c r="AB416" s="95">
        <v>0</v>
      </c>
      <c r="AC416" s="95">
        <v>0</v>
      </c>
      <c r="AD416" s="95">
        <v>0</v>
      </c>
      <c r="AE416" s="95">
        <v>0</v>
      </c>
      <c r="AF416" s="95">
        <f t="shared" si="43"/>
        <v>0</v>
      </c>
      <c r="AG416" s="95">
        <f t="shared" si="44"/>
        <v>0</v>
      </c>
      <c r="AH416" s="95">
        <f t="shared" si="45"/>
        <v>0</v>
      </c>
      <c r="AI416" s="95">
        <f t="shared" si="46"/>
        <v>0</v>
      </c>
      <c r="AJ416" s="95">
        <f t="shared" si="47"/>
        <v>0</v>
      </c>
      <c r="AK416" s="95">
        <f t="shared" si="48"/>
        <v>0</v>
      </c>
      <c r="AL416" s="95">
        <f t="shared" si="49"/>
        <v>0</v>
      </c>
      <c r="AM416" s="33"/>
      <c r="AN416" s="66"/>
    </row>
    <row r="417" spans="1:40" s="18" customFormat="1" ht="31.5" x14ac:dyDescent="0.25">
      <c r="A417" s="39" t="s">
        <v>685</v>
      </c>
      <c r="B417" s="70" t="s">
        <v>347</v>
      </c>
      <c r="C417" s="71" t="s">
        <v>216</v>
      </c>
      <c r="D417" s="95">
        <v>0</v>
      </c>
      <c r="E417" s="95">
        <v>0</v>
      </c>
      <c r="F417" s="95">
        <v>0</v>
      </c>
      <c r="G417" s="95">
        <v>0</v>
      </c>
      <c r="H417" s="95">
        <v>0</v>
      </c>
      <c r="I417" s="95">
        <v>0</v>
      </c>
      <c r="J417" s="95">
        <v>0</v>
      </c>
      <c r="K417" s="95">
        <v>0</v>
      </c>
      <c r="L417" s="95">
        <v>0</v>
      </c>
      <c r="M417" s="95">
        <v>0</v>
      </c>
      <c r="N417" s="95">
        <v>0</v>
      </c>
      <c r="O417" s="95">
        <v>0</v>
      </c>
      <c r="P417" s="95">
        <v>0</v>
      </c>
      <c r="Q417" s="95">
        <v>0</v>
      </c>
      <c r="R417" s="95">
        <v>0</v>
      </c>
      <c r="S417" s="95">
        <v>0</v>
      </c>
      <c r="T417" s="95">
        <v>0</v>
      </c>
      <c r="U417" s="95">
        <v>0</v>
      </c>
      <c r="V417" s="95">
        <v>0</v>
      </c>
      <c r="W417" s="95">
        <v>0</v>
      </c>
      <c r="X417" s="95">
        <v>0</v>
      </c>
      <c r="Y417" s="95">
        <v>0</v>
      </c>
      <c r="Z417" s="95">
        <v>0</v>
      </c>
      <c r="AA417" s="95">
        <v>0</v>
      </c>
      <c r="AB417" s="95">
        <v>0</v>
      </c>
      <c r="AC417" s="95">
        <v>0</v>
      </c>
      <c r="AD417" s="95">
        <v>0</v>
      </c>
      <c r="AE417" s="95">
        <v>0</v>
      </c>
      <c r="AF417" s="95">
        <f t="shared" si="43"/>
        <v>0</v>
      </c>
      <c r="AG417" s="95">
        <f t="shared" si="44"/>
        <v>0</v>
      </c>
      <c r="AH417" s="95">
        <f t="shared" si="45"/>
        <v>0</v>
      </c>
      <c r="AI417" s="95">
        <f t="shared" si="46"/>
        <v>0</v>
      </c>
      <c r="AJ417" s="95">
        <f t="shared" si="47"/>
        <v>0</v>
      </c>
      <c r="AK417" s="95">
        <f t="shared" si="48"/>
        <v>0</v>
      </c>
      <c r="AL417" s="95">
        <f t="shared" si="49"/>
        <v>0</v>
      </c>
      <c r="AM417" s="33"/>
      <c r="AN417" s="66"/>
    </row>
    <row r="418" spans="1:40" s="18" customFormat="1" ht="78.75" x14ac:dyDescent="0.25">
      <c r="A418" s="99" t="s">
        <v>685</v>
      </c>
      <c r="B418" s="81" t="s">
        <v>686</v>
      </c>
      <c r="C418" s="101" t="s">
        <v>687</v>
      </c>
      <c r="D418" s="104">
        <v>0</v>
      </c>
      <c r="E418" s="104">
        <v>0</v>
      </c>
      <c r="F418" s="104">
        <v>0</v>
      </c>
      <c r="G418" s="104">
        <v>0</v>
      </c>
      <c r="H418" s="104">
        <v>0</v>
      </c>
      <c r="I418" s="104">
        <v>0</v>
      </c>
      <c r="J418" s="104">
        <v>0</v>
      </c>
      <c r="K418" s="104">
        <v>0</v>
      </c>
      <c r="L418" s="104">
        <v>0</v>
      </c>
      <c r="M418" s="104">
        <v>0</v>
      </c>
      <c r="N418" s="104">
        <v>0</v>
      </c>
      <c r="O418" s="104">
        <v>0</v>
      </c>
      <c r="P418" s="104">
        <v>0</v>
      </c>
      <c r="Q418" s="104">
        <v>0</v>
      </c>
      <c r="R418" s="104">
        <v>0</v>
      </c>
      <c r="S418" s="104">
        <v>0</v>
      </c>
      <c r="T418" s="104">
        <v>0</v>
      </c>
      <c r="U418" s="104">
        <v>0</v>
      </c>
      <c r="V418" s="104">
        <v>0</v>
      </c>
      <c r="W418" s="104">
        <v>0</v>
      </c>
      <c r="X418" s="104">
        <v>0</v>
      </c>
      <c r="Y418" s="104"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95">
        <f t="shared" si="43"/>
        <v>0</v>
      </c>
      <c r="AG418" s="95">
        <f t="shared" si="44"/>
        <v>0</v>
      </c>
      <c r="AH418" s="95">
        <f t="shared" si="45"/>
        <v>0</v>
      </c>
      <c r="AI418" s="95">
        <f t="shared" si="46"/>
        <v>0</v>
      </c>
      <c r="AJ418" s="95">
        <f t="shared" si="47"/>
        <v>0</v>
      </c>
      <c r="AK418" s="95">
        <f t="shared" si="48"/>
        <v>0</v>
      </c>
      <c r="AL418" s="95">
        <f t="shared" si="49"/>
        <v>0</v>
      </c>
      <c r="AM418" s="33"/>
      <c r="AN418" s="66"/>
    </row>
    <row r="419" spans="1:40" s="18" customFormat="1" ht="63" x14ac:dyDescent="0.25">
      <c r="A419" s="99" t="s">
        <v>685</v>
      </c>
      <c r="B419" s="76" t="s">
        <v>688</v>
      </c>
      <c r="C419" s="102" t="s">
        <v>689</v>
      </c>
      <c r="D419" s="104">
        <v>0</v>
      </c>
      <c r="E419" s="104">
        <v>0</v>
      </c>
      <c r="F419" s="104">
        <v>0</v>
      </c>
      <c r="G419" s="104">
        <v>0</v>
      </c>
      <c r="H419" s="104">
        <v>0</v>
      </c>
      <c r="I419" s="104">
        <v>0</v>
      </c>
      <c r="J419" s="104">
        <v>0</v>
      </c>
      <c r="K419" s="104">
        <v>0</v>
      </c>
      <c r="L419" s="104">
        <v>0</v>
      </c>
      <c r="M419" s="104">
        <v>0</v>
      </c>
      <c r="N419" s="104">
        <v>0</v>
      </c>
      <c r="O419" s="104">
        <v>0</v>
      </c>
      <c r="P419" s="104">
        <v>0</v>
      </c>
      <c r="Q419" s="104">
        <v>0</v>
      </c>
      <c r="R419" s="104">
        <v>0</v>
      </c>
      <c r="S419" s="104">
        <v>0</v>
      </c>
      <c r="T419" s="104">
        <v>0</v>
      </c>
      <c r="U419" s="104">
        <v>0</v>
      </c>
      <c r="V419" s="104">
        <v>0</v>
      </c>
      <c r="W419" s="104">
        <v>0</v>
      </c>
      <c r="X419" s="104">
        <v>0</v>
      </c>
      <c r="Y419" s="104"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95">
        <f t="shared" si="43"/>
        <v>0</v>
      </c>
      <c r="AG419" s="95">
        <f t="shared" si="44"/>
        <v>0</v>
      </c>
      <c r="AH419" s="95">
        <f t="shared" si="45"/>
        <v>0</v>
      </c>
      <c r="AI419" s="95">
        <f t="shared" si="46"/>
        <v>0</v>
      </c>
      <c r="AJ419" s="95">
        <f t="shared" si="47"/>
        <v>0</v>
      </c>
      <c r="AK419" s="95">
        <f t="shared" si="48"/>
        <v>0</v>
      </c>
      <c r="AL419" s="95">
        <f t="shared" si="49"/>
        <v>0</v>
      </c>
      <c r="AM419" s="33"/>
      <c r="AN419" s="66"/>
    </row>
    <row r="420" spans="1:40" s="18" customFormat="1" x14ac:dyDescent="0.25">
      <c r="A420" s="39" t="s">
        <v>690</v>
      </c>
      <c r="B420" s="70" t="s">
        <v>349</v>
      </c>
      <c r="C420" s="71" t="s">
        <v>216</v>
      </c>
      <c r="D420" s="95">
        <v>0</v>
      </c>
      <c r="E420" s="95">
        <v>0</v>
      </c>
      <c r="F420" s="95">
        <v>0</v>
      </c>
      <c r="G420" s="95">
        <v>0</v>
      </c>
      <c r="H420" s="95">
        <v>0</v>
      </c>
      <c r="I420" s="95">
        <v>0</v>
      </c>
      <c r="J420" s="95">
        <v>0</v>
      </c>
      <c r="K420" s="95">
        <v>0</v>
      </c>
      <c r="L420" s="95">
        <v>0</v>
      </c>
      <c r="M420" s="95">
        <v>0</v>
      </c>
      <c r="N420" s="95">
        <v>0</v>
      </c>
      <c r="O420" s="95">
        <v>0</v>
      </c>
      <c r="P420" s="95">
        <v>0</v>
      </c>
      <c r="Q420" s="95">
        <v>0</v>
      </c>
      <c r="R420" s="95">
        <v>0</v>
      </c>
      <c r="S420" s="95">
        <v>0</v>
      </c>
      <c r="T420" s="95">
        <v>0</v>
      </c>
      <c r="U420" s="95">
        <v>0</v>
      </c>
      <c r="V420" s="95">
        <v>0</v>
      </c>
      <c r="W420" s="95">
        <v>0</v>
      </c>
      <c r="X420" s="95">
        <v>0</v>
      </c>
      <c r="Y420" s="95">
        <v>0</v>
      </c>
      <c r="Z420" s="95">
        <v>0</v>
      </c>
      <c r="AA420" s="95">
        <v>0</v>
      </c>
      <c r="AB420" s="95">
        <v>0</v>
      </c>
      <c r="AC420" s="95">
        <v>0</v>
      </c>
      <c r="AD420" s="95">
        <v>0</v>
      </c>
      <c r="AE420" s="95">
        <v>0</v>
      </c>
      <c r="AF420" s="95">
        <f t="shared" si="43"/>
        <v>0</v>
      </c>
      <c r="AG420" s="95">
        <f t="shared" si="44"/>
        <v>0</v>
      </c>
      <c r="AH420" s="95">
        <f t="shared" si="45"/>
        <v>0</v>
      </c>
      <c r="AI420" s="95">
        <f t="shared" si="46"/>
        <v>0</v>
      </c>
      <c r="AJ420" s="95">
        <f t="shared" si="47"/>
        <v>0</v>
      </c>
      <c r="AK420" s="95">
        <f t="shared" si="48"/>
        <v>0</v>
      </c>
      <c r="AL420" s="95">
        <f t="shared" si="49"/>
        <v>0</v>
      </c>
      <c r="AM420" s="33"/>
      <c r="AN420" s="66"/>
    </row>
    <row r="421" spans="1:40" s="18" customFormat="1" x14ac:dyDescent="0.25">
      <c r="A421" s="39" t="s">
        <v>691</v>
      </c>
      <c r="B421" s="70" t="s">
        <v>351</v>
      </c>
      <c r="C421" s="71" t="s">
        <v>216</v>
      </c>
      <c r="D421" s="95">
        <v>0</v>
      </c>
      <c r="E421" s="95">
        <v>0</v>
      </c>
      <c r="F421" s="95">
        <v>0</v>
      </c>
      <c r="G421" s="95">
        <v>0</v>
      </c>
      <c r="H421" s="95">
        <v>0</v>
      </c>
      <c r="I421" s="95">
        <v>0</v>
      </c>
      <c r="J421" s="95">
        <v>0</v>
      </c>
      <c r="K421" s="95">
        <v>0</v>
      </c>
      <c r="L421" s="95">
        <v>0</v>
      </c>
      <c r="M421" s="95">
        <v>0</v>
      </c>
      <c r="N421" s="95">
        <v>0</v>
      </c>
      <c r="O421" s="95">
        <v>0</v>
      </c>
      <c r="P421" s="95">
        <v>0</v>
      </c>
      <c r="Q421" s="95">
        <v>0</v>
      </c>
      <c r="R421" s="95">
        <v>0</v>
      </c>
      <c r="S421" s="95">
        <v>0</v>
      </c>
      <c r="T421" s="95">
        <v>0</v>
      </c>
      <c r="U421" s="95">
        <v>0</v>
      </c>
      <c r="V421" s="95">
        <v>0</v>
      </c>
      <c r="W421" s="95">
        <v>0</v>
      </c>
      <c r="X421" s="95">
        <v>0</v>
      </c>
      <c r="Y421" s="95">
        <v>0</v>
      </c>
      <c r="Z421" s="95">
        <v>0</v>
      </c>
      <c r="AA421" s="95">
        <v>0</v>
      </c>
      <c r="AB421" s="95">
        <v>0</v>
      </c>
      <c r="AC421" s="95">
        <v>0</v>
      </c>
      <c r="AD421" s="95">
        <v>0</v>
      </c>
      <c r="AE421" s="95">
        <v>0</v>
      </c>
      <c r="AF421" s="95">
        <f t="shared" si="43"/>
        <v>0</v>
      </c>
      <c r="AG421" s="95">
        <f t="shared" si="44"/>
        <v>0</v>
      </c>
      <c r="AH421" s="95">
        <f t="shared" si="45"/>
        <v>0</v>
      </c>
      <c r="AI421" s="95">
        <f t="shared" si="46"/>
        <v>0</v>
      </c>
      <c r="AJ421" s="95">
        <f t="shared" si="47"/>
        <v>0</v>
      </c>
      <c r="AK421" s="95">
        <f t="shared" si="48"/>
        <v>0</v>
      </c>
      <c r="AL421" s="95">
        <f t="shared" si="49"/>
        <v>0</v>
      </c>
      <c r="AM421" s="33"/>
      <c r="AN421" s="66"/>
    </row>
    <row r="422" spans="1:40" s="18" customFormat="1" ht="31.5" x14ac:dyDescent="0.25">
      <c r="A422" s="39" t="s">
        <v>692</v>
      </c>
      <c r="B422" s="70" t="s">
        <v>305</v>
      </c>
      <c r="C422" s="71" t="s">
        <v>216</v>
      </c>
      <c r="D422" s="95">
        <v>0</v>
      </c>
      <c r="E422" s="95">
        <v>0</v>
      </c>
      <c r="F422" s="95">
        <v>0</v>
      </c>
      <c r="G422" s="95">
        <v>0</v>
      </c>
      <c r="H422" s="95">
        <v>0</v>
      </c>
      <c r="I422" s="95">
        <v>0</v>
      </c>
      <c r="J422" s="95">
        <v>0</v>
      </c>
      <c r="K422" s="95">
        <v>0</v>
      </c>
      <c r="L422" s="95">
        <v>0</v>
      </c>
      <c r="M422" s="95">
        <v>0</v>
      </c>
      <c r="N422" s="95">
        <v>0</v>
      </c>
      <c r="O422" s="95">
        <v>0</v>
      </c>
      <c r="P422" s="95">
        <v>0</v>
      </c>
      <c r="Q422" s="95">
        <v>0</v>
      </c>
      <c r="R422" s="95">
        <v>0</v>
      </c>
      <c r="S422" s="95">
        <v>0</v>
      </c>
      <c r="T422" s="95">
        <v>0</v>
      </c>
      <c r="U422" s="95">
        <v>0</v>
      </c>
      <c r="V422" s="95">
        <v>0</v>
      </c>
      <c r="W422" s="95">
        <v>0</v>
      </c>
      <c r="X422" s="95">
        <v>0</v>
      </c>
      <c r="Y422" s="95">
        <v>0</v>
      </c>
      <c r="Z422" s="95">
        <v>0</v>
      </c>
      <c r="AA422" s="95">
        <v>0</v>
      </c>
      <c r="AB422" s="95">
        <v>0</v>
      </c>
      <c r="AC422" s="95">
        <v>0</v>
      </c>
      <c r="AD422" s="95">
        <v>0</v>
      </c>
      <c r="AE422" s="95">
        <v>0</v>
      </c>
      <c r="AF422" s="95">
        <f t="shared" si="43"/>
        <v>0</v>
      </c>
      <c r="AG422" s="95">
        <f t="shared" si="44"/>
        <v>0</v>
      </c>
      <c r="AH422" s="95">
        <f t="shared" si="45"/>
        <v>0</v>
      </c>
      <c r="AI422" s="95">
        <f t="shared" si="46"/>
        <v>0</v>
      </c>
      <c r="AJ422" s="95">
        <f t="shared" si="47"/>
        <v>0</v>
      </c>
      <c r="AK422" s="95">
        <f t="shared" si="48"/>
        <v>0</v>
      </c>
      <c r="AL422" s="95">
        <f t="shared" si="49"/>
        <v>0</v>
      </c>
      <c r="AM422" s="33"/>
      <c r="AN422" s="66"/>
    </row>
    <row r="423" spans="1:40" s="18" customFormat="1" ht="47.25" x14ac:dyDescent="0.25">
      <c r="A423" s="99" t="s">
        <v>692</v>
      </c>
      <c r="B423" s="81" t="s">
        <v>693</v>
      </c>
      <c r="C423" s="100" t="s">
        <v>694</v>
      </c>
      <c r="D423" s="104">
        <v>0</v>
      </c>
      <c r="E423" s="104">
        <v>0</v>
      </c>
      <c r="F423" s="104">
        <v>0</v>
      </c>
      <c r="G423" s="104">
        <v>0</v>
      </c>
      <c r="H423" s="104">
        <v>0</v>
      </c>
      <c r="I423" s="104">
        <v>0</v>
      </c>
      <c r="J423" s="104">
        <v>0</v>
      </c>
      <c r="K423" s="104">
        <v>0</v>
      </c>
      <c r="L423" s="104">
        <v>0</v>
      </c>
      <c r="M423" s="104">
        <v>0</v>
      </c>
      <c r="N423" s="104">
        <v>0</v>
      </c>
      <c r="O423" s="104">
        <v>0</v>
      </c>
      <c r="P423" s="104">
        <v>0</v>
      </c>
      <c r="Q423" s="104">
        <v>0</v>
      </c>
      <c r="R423" s="104">
        <v>0</v>
      </c>
      <c r="S423" s="104">
        <v>0</v>
      </c>
      <c r="T423" s="104">
        <v>0</v>
      </c>
      <c r="U423" s="104">
        <v>0</v>
      </c>
      <c r="V423" s="104">
        <v>0</v>
      </c>
      <c r="W423" s="104">
        <v>0</v>
      </c>
      <c r="X423" s="104">
        <v>0</v>
      </c>
      <c r="Y423" s="104"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95">
        <f t="shared" si="43"/>
        <v>0</v>
      </c>
      <c r="AG423" s="95">
        <f t="shared" si="44"/>
        <v>0</v>
      </c>
      <c r="AH423" s="95">
        <f t="shared" si="45"/>
        <v>0</v>
      </c>
      <c r="AI423" s="95">
        <f t="shared" si="46"/>
        <v>0</v>
      </c>
      <c r="AJ423" s="95">
        <f t="shared" si="47"/>
        <v>0</v>
      </c>
      <c r="AK423" s="95">
        <f t="shared" si="48"/>
        <v>0</v>
      </c>
      <c r="AL423" s="95">
        <f t="shared" si="49"/>
        <v>0</v>
      </c>
      <c r="AM423" s="33"/>
      <c r="AN423" s="66"/>
    </row>
    <row r="424" spans="1:40" s="18" customFormat="1" ht="31.5" x14ac:dyDescent="0.25">
      <c r="A424" s="39" t="s">
        <v>60</v>
      </c>
      <c r="B424" s="70" t="s">
        <v>353</v>
      </c>
      <c r="C424" s="71" t="s">
        <v>216</v>
      </c>
      <c r="D424" s="95">
        <v>0</v>
      </c>
      <c r="E424" s="95">
        <v>0</v>
      </c>
      <c r="F424" s="95">
        <v>0</v>
      </c>
      <c r="G424" s="95">
        <v>0</v>
      </c>
      <c r="H424" s="95">
        <v>0</v>
      </c>
      <c r="I424" s="95">
        <v>0</v>
      </c>
      <c r="J424" s="95">
        <v>0</v>
      </c>
      <c r="K424" s="95">
        <v>0</v>
      </c>
      <c r="L424" s="95">
        <v>0</v>
      </c>
      <c r="M424" s="95">
        <v>0</v>
      </c>
      <c r="N424" s="95">
        <v>0</v>
      </c>
      <c r="O424" s="95">
        <v>0</v>
      </c>
      <c r="P424" s="95">
        <v>0</v>
      </c>
      <c r="Q424" s="95">
        <v>0</v>
      </c>
      <c r="R424" s="95">
        <v>0</v>
      </c>
      <c r="S424" s="95">
        <v>0</v>
      </c>
      <c r="T424" s="95">
        <v>0</v>
      </c>
      <c r="U424" s="95">
        <v>0</v>
      </c>
      <c r="V424" s="95">
        <v>0</v>
      </c>
      <c r="W424" s="95">
        <v>0</v>
      </c>
      <c r="X424" s="95">
        <v>0</v>
      </c>
      <c r="Y424" s="95">
        <v>0</v>
      </c>
      <c r="Z424" s="95">
        <v>0</v>
      </c>
      <c r="AA424" s="95">
        <v>0</v>
      </c>
      <c r="AB424" s="95">
        <v>0</v>
      </c>
      <c r="AC424" s="95">
        <v>0</v>
      </c>
      <c r="AD424" s="95">
        <v>0</v>
      </c>
      <c r="AE424" s="95">
        <v>0</v>
      </c>
      <c r="AF424" s="95">
        <f t="shared" si="43"/>
        <v>0</v>
      </c>
      <c r="AG424" s="95">
        <f t="shared" si="44"/>
        <v>0</v>
      </c>
      <c r="AH424" s="95">
        <f t="shared" si="45"/>
        <v>0</v>
      </c>
      <c r="AI424" s="95">
        <f t="shared" si="46"/>
        <v>0</v>
      </c>
      <c r="AJ424" s="95">
        <f t="shared" si="47"/>
        <v>0</v>
      </c>
      <c r="AK424" s="95">
        <f t="shared" si="48"/>
        <v>0</v>
      </c>
      <c r="AL424" s="95">
        <f t="shared" si="49"/>
        <v>0</v>
      </c>
      <c r="AM424" s="33"/>
      <c r="AN424" s="66"/>
    </row>
    <row r="425" spans="1:40" s="18" customFormat="1" ht="31.5" x14ac:dyDescent="0.25">
      <c r="A425" s="39" t="s">
        <v>695</v>
      </c>
      <c r="B425" s="70" t="s">
        <v>354</v>
      </c>
      <c r="C425" s="71" t="s">
        <v>216</v>
      </c>
      <c r="D425" s="95">
        <v>0</v>
      </c>
      <c r="E425" s="95">
        <v>0</v>
      </c>
      <c r="F425" s="95">
        <v>0</v>
      </c>
      <c r="G425" s="95">
        <v>0</v>
      </c>
      <c r="H425" s="95">
        <v>0</v>
      </c>
      <c r="I425" s="95">
        <v>0</v>
      </c>
      <c r="J425" s="95">
        <v>0</v>
      </c>
      <c r="K425" s="95">
        <v>0</v>
      </c>
      <c r="L425" s="95">
        <v>0</v>
      </c>
      <c r="M425" s="95">
        <v>0</v>
      </c>
      <c r="N425" s="95">
        <v>0</v>
      </c>
      <c r="O425" s="95">
        <v>0</v>
      </c>
      <c r="P425" s="95">
        <v>0</v>
      </c>
      <c r="Q425" s="95">
        <v>0</v>
      </c>
      <c r="R425" s="95">
        <v>0</v>
      </c>
      <c r="S425" s="95">
        <v>0</v>
      </c>
      <c r="T425" s="95">
        <v>0</v>
      </c>
      <c r="U425" s="95">
        <v>0</v>
      </c>
      <c r="V425" s="95">
        <v>0</v>
      </c>
      <c r="W425" s="95">
        <v>0</v>
      </c>
      <c r="X425" s="95">
        <v>0</v>
      </c>
      <c r="Y425" s="95">
        <v>0</v>
      </c>
      <c r="Z425" s="95">
        <v>0</v>
      </c>
      <c r="AA425" s="95">
        <v>0</v>
      </c>
      <c r="AB425" s="95">
        <v>0</v>
      </c>
      <c r="AC425" s="95">
        <v>0</v>
      </c>
      <c r="AD425" s="95">
        <v>0</v>
      </c>
      <c r="AE425" s="95">
        <v>0</v>
      </c>
      <c r="AF425" s="95">
        <f t="shared" si="43"/>
        <v>0</v>
      </c>
      <c r="AG425" s="95">
        <f t="shared" si="44"/>
        <v>0</v>
      </c>
      <c r="AH425" s="95">
        <f t="shared" si="45"/>
        <v>0</v>
      </c>
      <c r="AI425" s="95">
        <f t="shared" si="46"/>
        <v>0</v>
      </c>
      <c r="AJ425" s="95">
        <f t="shared" si="47"/>
        <v>0</v>
      </c>
      <c r="AK425" s="95">
        <f t="shared" si="48"/>
        <v>0</v>
      </c>
      <c r="AL425" s="95">
        <f t="shared" si="49"/>
        <v>0</v>
      </c>
      <c r="AM425" s="33"/>
      <c r="AN425" s="66"/>
    </row>
    <row r="426" spans="1:40" s="18" customFormat="1" ht="31.5" x14ac:dyDescent="0.25">
      <c r="A426" s="39" t="s">
        <v>696</v>
      </c>
      <c r="B426" s="70" t="s">
        <v>355</v>
      </c>
      <c r="C426" s="71" t="s">
        <v>216</v>
      </c>
      <c r="D426" s="95">
        <v>0</v>
      </c>
      <c r="E426" s="95">
        <v>0</v>
      </c>
      <c r="F426" s="95">
        <v>0</v>
      </c>
      <c r="G426" s="95">
        <v>0</v>
      </c>
      <c r="H426" s="95">
        <v>0</v>
      </c>
      <c r="I426" s="95">
        <v>0</v>
      </c>
      <c r="J426" s="95">
        <v>0</v>
      </c>
      <c r="K426" s="95">
        <v>0</v>
      </c>
      <c r="L426" s="95">
        <v>0</v>
      </c>
      <c r="M426" s="95">
        <v>0</v>
      </c>
      <c r="N426" s="95">
        <v>0</v>
      </c>
      <c r="O426" s="95">
        <v>0</v>
      </c>
      <c r="P426" s="95">
        <v>0</v>
      </c>
      <c r="Q426" s="95">
        <v>0</v>
      </c>
      <c r="R426" s="95">
        <v>0</v>
      </c>
      <c r="S426" s="95">
        <v>0</v>
      </c>
      <c r="T426" s="95">
        <v>0</v>
      </c>
      <c r="U426" s="95">
        <v>0</v>
      </c>
      <c r="V426" s="95">
        <v>0</v>
      </c>
      <c r="W426" s="95">
        <v>0</v>
      </c>
      <c r="X426" s="95">
        <v>0</v>
      </c>
      <c r="Y426" s="95">
        <v>0</v>
      </c>
      <c r="Z426" s="95">
        <v>0</v>
      </c>
      <c r="AA426" s="95">
        <v>0</v>
      </c>
      <c r="AB426" s="95">
        <v>0</v>
      </c>
      <c r="AC426" s="95">
        <v>0</v>
      </c>
      <c r="AD426" s="95">
        <v>0</v>
      </c>
      <c r="AE426" s="95">
        <v>0</v>
      </c>
      <c r="AF426" s="95">
        <f t="shared" si="43"/>
        <v>0</v>
      </c>
      <c r="AG426" s="95">
        <f t="shared" si="44"/>
        <v>0</v>
      </c>
      <c r="AH426" s="95">
        <f t="shared" si="45"/>
        <v>0</v>
      </c>
      <c r="AI426" s="95">
        <f t="shared" si="46"/>
        <v>0</v>
      </c>
      <c r="AJ426" s="95">
        <f t="shared" si="47"/>
        <v>0</v>
      </c>
      <c r="AK426" s="95">
        <f t="shared" si="48"/>
        <v>0</v>
      </c>
      <c r="AL426" s="95">
        <f t="shared" si="49"/>
        <v>0</v>
      </c>
      <c r="AM426" s="33"/>
      <c r="AN426" s="66"/>
    </row>
    <row r="427" spans="1:40" s="18" customFormat="1" ht="31.5" x14ac:dyDescent="0.25">
      <c r="A427" s="39" t="s">
        <v>697</v>
      </c>
      <c r="B427" s="70" t="s">
        <v>357</v>
      </c>
      <c r="C427" s="71" t="s">
        <v>216</v>
      </c>
      <c r="D427" s="95">
        <v>0</v>
      </c>
      <c r="E427" s="95">
        <v>0</v>
      </c>
      <c r="F427" s="95">
        <v>0</v>
      </c>
      <c r="G427" s="95">
        <v>0</v>
      </c>
      <c r="H427" s="95">
        <v>0</v>
      </c>
      <c r="I427" s="95">
        <v>0</v>
      </c>
      <c r="J427" s="95">
        <v>0</v>
      </c>
      <c r="K427" s="95">
        <v>0</v>
      </c>
      <c r="L427" s="95">
        <v>0</v>
      </c>
      <c r="M427" s="95">
        <v>0</v>
      </c>
      <c r="N427" s="95">
        <v>0</v>
      </c>
      <c r="O427" s="95">
        <v>0</v>
      </c>
      <c r="P427" s="95">
        <v>0</v>
      </c>
      <c r="Q427" s="95">
        <v>0</v>
      </c>
      <c r="R427" s="95">
        <v>0</v>
      </c>
      <c r="S427" s="95">
        <v>0</v>
      </c>
      <c r="T427" s="95">
        <v>0</v>
      </c>
      <c r="U427" s="95">
        <v>0</v>
      </c>
      <c r="V427" s="95">
        <v>0</v>
      </c>
      <c r="W427" s="95">
        <v>0</v>
      </c>
      <c r="X427" s="95">
        <v>0</v>
      </c>
      <c r="Y427" s="95">
        <v>0</v>
      </c>
      <c r="Z427" s="95">
        <v>0</v>
      </c>
      <c r="AA427" s="95">
        <v>0</v>
      </c>
      <c r="AB427" s="95">
        <v>0</v>
      </c>
      <c r="AC427" s="95">
        <v>0</v>
      </c>
      <c r="AD427" s="95">
        <v>0</v>
      </c>
      <c r="AE427" s="95">
        <v>0</v>
      </c>
      <c r="AF427" s="95">
        <f t="shared" si="43"/>
        <v>0</v>
      </c>
      <c r="AG427" s="95">
        <f t="shared" si="44"/>
        <v>0</v>
      </c>
      <c r="AH427" s="95">
        <f t="shared" si="45"/>
        <v>0</v>
      </c>
      <c r="AI427" s="95">
        <f t="shared" si="46"/>
        <v>0</v>
      </c>
      <c r="AJ427" s="95">
        <f t="shared" si="47"/>
        <v>0</v>
      </c>
      <c r="AK427" s="95">
        <f t="shared" si="48"/>
        <v>0</v>
      </c>
      <c r="AL427" s="95">
        <f t="shared" si="49"/>
        <v>0</v>
      </c>
      <c r="AM427" s="33"/>
      <c r="AN427" s="66"/>
    </row>
    <row r="428" spans="1:40" s="18" customFormat="1" ht="31.5" x14ac:dyDescent="0.25">
      <c r="A428" s="39" t="s">
        <v>698</v>
      </c>
      <c r="B428" s="70" t="s">
        <v>307</v>
      </c>
      <c r="C428" s="71" t="s">
        <v>216</v>
      </c>
      <c r="D428" s="95">
        <v>0</v>
      </c>
      <c r="E428" s="95">
        <v>0</v>
      </c>
      <c r="F428" s="95">
        <v>0</v>
      </c>
      <c r="G428" s="95">
        <v>0</v>
      </c>
      <c r="H428" s="95">
        <v>0</v>
      </c>
      <c r="I428" s="95">
        <v>0</v>
      </c>
      <c r="J428" s="95">
        <v>0</v>
      </c>
      <c r="K428" s="95">
        <v>0</v>
      </c>
      <c r="L428" s="95">
        <v>0</v>
      </c>
      <c r="M428" s="95">
        <v>0</v>
      </c>
      <c r="N428" s="95">
        <v>0</v>
      </c>
      <c r="O428" s="95">
        <v>0</v>
      </c>
      <c r="P428" s="95">
        <v>0</v>
      </c>
      <c r="Q428" s="95">
        <v>0</v>
      </c>
      <c r="R428" s="95">
        <v>0</v>
      </c>
      <c r="S428" s="95">
        <v>0</v>
      </c>
      <c r="T428" s="95">
        <v>0</v>
      </c>
      <c r="U428" s="95">
        <v>0</v>
      </c>
      <c r="V428" s="95">
        <v>0</v>
      </c>
      <c r="W428" s="95">
        <v>0</v>
      </c>
      <c r="X428" s="95">
        <v>0</v>
      </c>
      <c r="Y428" s="95">
        <v>0</v>
      </c>
      <c r="Z428" s="95">
        <v>0</v>
      </c>
      <c r="AA428" s="95">
        <v>0</v>
      </c>
      <c r="AB428" s="95">
        <v>0</v>
      </c>
      <c r="AC428" s="95">
        <v>0</v>
      </c>
      <c r="AD428" s="95">
        <v>0</v>
      </c>
      <c r="AE428" s="95">
        <v>0</v>
      </c>
      <c r="AF428" s="95">
        <f t="shared" si="43"/>
        <v>0</v>
      </c>
      <c r="AG428" s="95">
        <f t="shared" si="44"/>
        <v>0</v>
      </c>
      <c r="AH428" s="95">
        <f t="shared" si="45"/>
        <v>0</v>
      </c>
      <c r="AI428" s="95">
        <f t="shared" si="46"/>
        <v>0</v>
      </c>
      <c r="AJ428" s="95">
        <f t="shared" si="47"/>
        <v>0</v>
      </c>
      <c r="AK428" s="95">
        <f t="shared" si="48"/>
        <v>0</v>
      </c>
      <c r="AL428" s="95">
        <f t="shared" si="49"/>
        <v>0</v>
      </c>
      <c r="AM428" s="33"/>
      <c r="AN428" s="66"/>
    </row>
    <row r="429" spans="1:40" s="18" customFormat="1" ht="47.25" x14ac:dyDescent="0.25">
      <c r="A429" s="39" t="s">
        <v>61</v>
      </c>
      <c r="B429" s="82" t="s">
        <v>360</v>
      </c>
      <c r="C429" s="71" t="s">
        <v>216</v>
      </c>
      <c r="D429" s="95">
        <v>0</v>
      </c>
      <c r="E429" s="95">
        <v>0</v>
      </c>
      <c r="F429" s="95">
        <v>0</v>
      </c>
      <c r="G429" s="95">
        <v>0</v>
      </c>
      <c r="H429" s="95">
        <v>0</v>
      </c>
      <c r="I429" s="95">
        <v>0</v>
      </c>
      <c r="J429" s="95">
        <v>0</v>
      </c>
      <c r="K429" s="95">
        <v>0</v>
      </c>
      <c r="L429" s="95">
        <v>0</v>
      </c>
      <c r="M429" s="95">
        <v>0</v>
      </c>
      <c r="N429" s="95">
        <v>0</v>
      </c>
      <c r="O429" s="95">
        <v>0</v>
      </c>
      <c r="P429" s="95">
        <v>0</v>
      </c>
      <c r="Q429" s="95">
        <v>0</v>
      </c>
      <c r="R429" s="95">
        <v>0</v>
      </c>
      <c r="S429" s="95">
        <v>0</v>
      </c>
      <c r="T429" s="95">
        <v>0</v>
      </c>
      <c r="U429" s="95">
        <v>0</v>
      </c>
      <c r="V429" s="95">
        <v>0</v>
      </c>
      <c r="W429" s="95">
        <v>0</v>
      </c>
      <c r="X429" s="95">
        <v>0</v>
      </c>
      <c r="Y429" s="95">
        <v>0</v>
      </c>
      <c r="Z429" s="95">
        <v>0</v>
      </c>
      <c r="AA429" s="95">
        <v>0</v>
      </c>
      <c r="AB429" s="95">
        <v>0</v>
      </c>
      <c r="AC429" s="95">
        <v>0</v>
      </c>
      <c r="AD429" s="95">
        <v>0</v>
      </c>
      <c r="AE429" s="95">
        <v>0</v>
      </c>
      <c r="AF429" s="95">
        <f t="shared" si="43"/>
        <v>0</v>
      </c>
      <c r="AG429" s="95">
        <f t="shared" si="44"/>
        <v>0</v>
      </c>
      <c r="AH429" s="95">
        <f t="shared" si="45"/>
        <v>0</v>
      </c>
      <c r="AI429" s="95">
        <f t="shared" si="46"/>
        <v>0</v>
      </c>
      <c r="AJ429" s="95">
        <f t="shared" si="47"/>
        <v>0</v>
      </c>
      <c r="AK429" s="95">
        <f t="shared" si="48"/>
        <v>0</v>
      </c>
      <c r="AL429" s="95">
        <f t="shared" si="49"/>
        <v>0</v>
      </c>
      <c r="AM429" s="33"/>
      <c r="AN429" s="66"/>
    </row>
    <row r="430" spans="1:40" s="18" customFormat="1" x14ac:dyDescent="0.25">
      <c r="A430" s="83" t="s">
        <v>699</v>
      </c>
      <c r="B430" s="70" t="s">
        <v>362</v>
      </c>
      <c r="C430" s="71" t="s">
        <v>216</v>
      </c>
      <c r="D430" s="95">
        <v>0</v>
      </c>
      <c r="E430" s="95">
        <v>0</v>
      </c>
      <c r="F430" s="95">
        <v>0</v>
      </c>
      <c r="G430" s="95">
        <v>0</v>
      </c>
      <c r="H430" s="95">
        <v>0</v>
      </c>
      <c r="I430" s="95">
        <v>0</v>
      </c>
      <c r="J430" s="95">
        <v>0</v>
      </c>
      <c r="K430" s="95">
        <v>0</v>
      </c>
      <c r="L430" s="95">
        <v>0</v>
      </c>
      <c r="M430" s="95">
        <v>0</v>
      </c>
      <c r="N430" s="95">
        <v>0</v>
      </c>
      <c r="O430" s="95">
        <v>0</v>
      </c>
      <c r="P430" s="95">
        <v>0</v>
      </c>
      <c r="Q430" s="95">
        <v>0</v>
      </c>
      <c r="R430" s="95">
        <v>0</v>
      </c>
      <c r="S430" s="95">
        <v>0</v>
      </c>
      <c r="T430" s="95">
        <v>0</v>
      </c>
      <c r="U430" s="95">
        <v>0</v>
      </c>
      <c r="V430" s="95">
        <v>0</v>
      </c>
      <c r="W430" s="95">
        <v>0</v>
      </c>
      <c r="X430" s="95">
        <v>0</v>
      </c>
      <c r="Y430" s="95">
        <v>0</v>
      </c>
      <c r="Z430" s="95">
        <v>0</v>
      </c>
      <c r="AA430" s="95">
        <v>0</v>
      </c>
      <c r="AB430" s="95">
        <v>0</v>
      </c>
      <c r="AC430" s="95">
        <v>0</v>
      </c>
      <c r="AD430" s="95">
        <v>0</v>
      </c>
      <c r="AE430" s="95">
        <v>0</v>
      </c>
      <c r="AF430" s="95">
        <f t="shared" si="43"/>
        <v>0</v>
      </c>
      <c r="AG430" s="95">
        <f t="shared" si="44"/>
        <v>0</v>
      </c>
      <c r="AH430" s="95">
        <f t="shared" si="45"/>
        <v>0</v>
      </c>
      <c r="AI430" s="95">
        <f t="shared" si="46"/>
        <v>0</v>
      </c>
      <c r="AJ430" s="95">
        <f t="shared" si="47"/>
        <v>0</v>
      </c>
      <c r="AK430" s="95">
        <f t="shared" si="48"/>
        <v>0</v>
      </c>
      <c r="AL430" s="95">
        <f t="shared" si="49"/>
        <v>0</v>
      </c>
      <c r="AM430" s="33"/>
      <c r="AN430" s="66"/>
    </row>
    <row r="431" spans="1:40" s="18" customFormat="1" ht="47.25" x14ac:dyDescent="0.25">
      <c r="A431" s="84" t="s">
        <v>700</v>
      </c>
      <c r="B431" s="70" t="s">
        <v>364</v>
      </c>
      <c r="C431" s="71" t="s">
        <v>216</v>
      </c>
      <c r="D431" s="95">
        <v>0</v>
      </c>
      <c r="E431" s="95">
        <v>0</v>
      </c>
      <c r="F431" s="95">
        <v>0</v>
      </c>
      <c r="G431" s="95">
        <v>0</v>
      </c>
      <c r="H431" s="95">
        <v>0</v>
      </c>
      <c r="I431" s="95">
        <v>0</v>
      </c>
      <c r="J431" s="95">
        <v>0</v>
      </c>
      <c r="K431" s="95">
        <v>0</v>
      </c>
      <c r="L431" s="95">
        <v>0</v>
      </c>
      <c r="M431" s="95">
        <v>0</v>
      </c>
      <c r="N431" s="95">
        <v>0</v>
      </c>
      <c r="O431" s="95">
        <v>0</v>
      </c>
      <c r="P431" s="95">
        <v>0</v>
      </c>
      <c r="Q431" s="95">
        <v>0</v>
      </c>
      <c r="R431" s="95">
        <v>0</v>
      </c>
      <c r="S431" s="95">
        <v>0</v>
      </c>
      <c r="T431" s="95">
        <v>0</v>
      </c>
      <c r="U431" s="95">
        <v>0</v>
      </c>
      <c r="V431" s="95">
        <v>0</v>
      </c>
      <c r="W431" s="95">
        <v>0</v>
      </c>
      <c r="X431" s="95">
        <v>0</v>
      </c>
      <c r="Y431" s="95">
        <v>0</v>
      </c>
      <c r="Z431" s="95">
        <v>0</v>
      </c>
      <c r="AA431" s="95">
        <v>0</v>
      </c>
      <c r="AB431" s="95">
        <v>0</v>
      </c>
      <c r="AC431" s="95">
        <v>0</v>
      </c>
      <c r="AD431" s="95">
        <v>0</v>
      </c>
      <c r="AE431" s="95">
        <v>0</v>
      </c>
      <c r="AF431" s="95">
        <f t="shared" si="43"/>
        <v>0</v>
      </c>
      <c r="AG431" s="95">
        <f t="shared" si="44"/>
        <v>0</v>
      </c>
      <c r="AH431" s="95">
        <f t="shared" si="45"/>
        <v>0</v>
      </c>
      <c r="AI431" s="95">
        <f t="shared" si="46"/>
        <v>0</v>
      </c>
      <c r="AJ431" s="95">
        <f t="shared" si="47"/>
        <v>0</v>
      </c>
      <c r="AK431" s="95">
        <f t="shared" si="48"/>
        <v>0</v>
      </c>
      <c r="AL431" s="95">
        <f t="shared" si="49"/>
        <v>0</v>
      </c>
      <c r="AM431" s="33"/>
      <c r="AN431" s="66"/>
    </row>
    <row r="432" spans="1:40" s="18" customFormat="1" ht="47.25" x14ac:dyDescent="0.25">
      <c r="A432" s="84" t="s">
        <v>701</v>
      </c>
      <c r="B432" s="70" t="s">
        <v>366</v>
      </c>
      <c r="C432" s="71" t="s">
        <v>216</v>
      </c>
      <c r="D432" s="95">
        <v>0</v>
      </c>
      <c r="E432" s="95">
        <v>0</v>
      </c>
      <c r="F432" s="95">
        <v>0</v>
      </c>
      <c r="G432" s="95">
        <v>0</v>
      </c>
      <c r="H432" s="95">
        <v>0</v>
      </c>
      <c r="I432" s="95">
        <v>0</v>
      </c>
      <c r="J432" s="95">
        <v>0</v>
      </c>
      <c r="K432" s="95">
        <v>0</v>
      </c>
      <c r="L432" s="95">
        <v>0</v>
      </c>
      <c r="M432" s="95">
        <v>0</v>
      </c>
      <c r="N432" s="95">
        <v>0</v>
      </c>
      <c r="O432" s="95">
        <v>0</v>
      </c>
      <c r="P432" s="95">
        <v>0</v>
      </c>
      <c r="Q432" s="95">
        <v>0</v>
      </c>
      <c r="R432" s="95">
        <v>0</v>
      </c>
      <c r="S432" s="95">
        <v>0</v>
      </c>
      <c r="T432" s="95">
        <v>0</v>
      </c>
      <c r="U432" s="95">
        <v>0</v>
      </c>
      <c r="V432" s="95">
        <v>0</v>
      </c>
      <c r="W432" s="95">
        <v>0</v>
      </c>
      <c r="X432" s="95">
        <v>0</v>
      </c>
      <c r="Y432" s="95">
        <v>0</v>
      </c>
      <c r="Z432" s="95">
        <v>0</v>
      </c>
      <c r="AA432" s="95">
        <v>0</v>
      </c>
      <c r="AB432" s="95">
        <v>0</v>
      </c>
      <c r="AC432" s="95">
        <v>0</v>
      </c>
      <c r="AD432" s="95">
        <v>0</v>
      </c>
      <c r="AE432" s="95">
        <v>0</v>
      </c>
      <c r="AF432" s="95">
        <f t="shared" si="43"/>
        <v>0</v>
      </c>
      <c r="AG432" s="95">
        <f t="shared" si="44"/>
        <v>0</v>
      </c>
      <c r="AH432" s="95">
        <f t="shared" si="45"/>
        <v>0</v>
      </c>
      <c r="AI432" s="95">
        <f t="shared" si="46"/>
        <v>0</v>
      </c>
      <c r="AJ432" s="95">
        <f t="shared" si="47"/>
        <v>0</v>
      </c>
      <c r="AK432" s="95">
        <f t="shared" si="48"/>
        <v>0</v>
      </c>
      <c r="AL432" s="95">
        <f t="shared" si="49"/>
        <v>0</v>
      </c>
      <c r="AM432" s="33"/>
      <c r="AN432" s="66"/>
    </row>
    <row r="433" spans="1:40" s="18" customFormat="1" x14ac:dyDescent="0.25">
      <c r="A433" s="83" t="s">
        <v>702</v>
      </c>
      <c r="B433" s="70" t="s">
        <v>362</v>
      </c>
      <c r="C433" s="71" t="s">
        <v>216</v>
      </c>
      <c r="D433" s="95">
        <v>0</v>
      </c>
      <c r="E433" s="95">
        <v>0</v>
      </c>
      <c r="F433" s="95">
        <v>0</v>
      </c>
      <c r="G433" s="95">
        <v>0</v>
      </c>
      <c r="H433" s="95">
        <v>0</v>
      </c>
      <c r="I433" s="95">
        <v>0</v>
      </c>
      <c r="J433" s="95">
        <v>0</v>
      </c>
      <c r="K433" s="95">
        <v>0</v>
      </c>
      <c r="L433" s="95">
        <v>0</v>
      </c>
      <c r="M433" s="95">
        <v>0</v>
      </c>
      <c r="N433" s="95">
        <v>0</v>
      </c>
      <c r="O433" s="95">
        <v>0</v>
      </c>
      <c r="P433" s="95">
        <v>0</v>
      </c>
      <c r="Q433" s="95">
        <v>0</v>
      </c>
      <c r="R433" s="95">
        <v>0</v>
      </c>
      <c r="S433" s="95">
        <v>0</v>
      </c>
      <c r="T433" s="95">
        <v>0</v>
      </c>
      <c r="U433" s="95">
        <v>0</v>
      </c>
      <c r="V433" s="95">
        <v>0</v>
      </c>
      <c r="W433" s="95">
        <v>0</v>
      </c>
      <c r="X433" s="95">
        <v>0</v>
      </c>
      <c r="Y433" s="95">
        <v>0</v>
      </c>
      <c r="Z433" s="95">
        <v>0</v>
      </c>
      <c r="AA433" s="95">
        <v>0</v>
      </c>
      <c r="AB433" s="95">
        <v>0</v>
      </c>
      <c r="AC433" s="95">
        <v>0</v>
      </c>
      <c r="AD433" s="95">
        <v>0</v>
      </c>
      <c r="AE433" s="95">
        <v>0</v>
      </c>
      <c r="AF433" s="95">
        <f t="shared" si="43"/>
        <v>0</v>
      </c>
      <c r="AG433" s="95">
        <f t="shared" si="44"/>
        <v>0</v>
      </c>
      <c r="AH433" s="95">
        <f t="shared" si="45"/>
        <v>0</v>
      </c>
      <c r="AI433" s="95">
        <f t="shared" si="46"/>
        <v>0</v>
      </c>
      <c r="AJ433" s="95">
        <f t="shared" si="47"/>
        <v>0</v>
      </c>
      <c r="AK433" s="95">
        <f t="shared" si="48"/>
        <v>0</v>
      </c>
      <c r="AL433" s="95">
        <f t="shared" si="49"/>
        <v>0</v>
      </c>
      <c r="AM433" s="33"/>
      <c r="AN433" s="66"/>
    </row>
    <row r="434" spans="1:40" s="18" customFormat="1" ht="47.25" x14ac:dyDescent="0.25">
      <c r="A434" s="84" t="s">
        <v>703</v>
      </c>
      <c r="B434" s="70" t="s">
        <v>364</v>
      </c>
      <c r="C434" s="71" t="s">
        <v>216</v>
      </c>
      <c r="D434" s="95">
        <v>0</v>
      </c>
      <c r="E434" s="95">
        <v>0</v>
      </c>
      <c r="F434" s="95">
        <v>0</v>
      </c>
      <c r="G434" s="95">
        <v>0</v>
      </c>
      <c r="H434" s="95">
        <v>0</v>
      </c>
      <c r="I434" s="95">
        <v>0</v>
      </c>
      <c r="J434" s="95">
        <v>0</v>
      </c>
      <c r="K434" s="95">
        <v>0</v>
      </c>
      <c r="L434" s="95">
        <v>0</v>
      </c>
      <c r="M434" s="95">
        <v>0</v>
      </c>
      <c r="N434" s="95">
        <v>0</v>
      </c>
      <c r="O434" s="95">
        <v>0</v>
      </c>
      <c r="P434" s="95">
        <v>0</v>
      </c>
      <c r="Q434" s="95">
        <v>0</v>
      </c>
      <c r="R434" s="95">
        <v>0</v>
      </c>
      <c r="S434" s="95">
        <v>0</v>
      </c>
      <c r="T434" s="95">
        <v>0</v>
      </c>
      <c r="U434" s="95">
        <v>0</v>
      </c>
      <c r="V434" s="95">
        <v>0</v>
      </c>
      <c r="W434" s="95">
        <v>0</v>
      </c>
      <c r="X434" s="95">
        <v>0</v>
      </c>
      <c r="Y434" s="95">
        <v>0</v>
      </c>
      <c r="Z434" s="95">
        <v>0</v>
      </c>
      <c r="AA434" s="95">
        <v>0</v>
      </c>
      <c r="AB434" s="95">
        <v>0</v>
      </c>
      <c r="AC434" s="95">
        <v>0</v>
      </c>
      <c r="AD434" s="95">
        <v>0</v>
      </c>
      <c r="AE434" s="95">
        <v>0</v>
      </c>
      <c r="AF434" s="95">
        <f t="shared" si="43"/>
        <v>0</v>
      </c>
      <c r="AG434" s="95">
        <f t="shared" si="44"/>
        <v>0</v>
      </c>
      <c r="AH434" s="95">
        <f t="shared" si="45"/>
        <v>0</v>
      </c>
      <c r="AI434" s="95">
        <f t="shared" si="46"/>
        <v>0</v>
      </c>
      <c r="AJ434" s="95">
        <f t="shared" si="47"/>
        <v>0</v>
      </c>
      <c r="AK434" s="95">
        <f t="shared" si="48"/>
        <v>0</v>
      </c>
      <c r="AL434" s="95">
        <f t="shared" si="49"/>
        <v>0</v>
      </c>
      <c r="AM434" s="33"/>
      <c r="AN434" s="66"/>
    </row>
    <row r="435" spans="1:40" s="18" customFormat="1" ht="47.25" x14ac:dyDescent="0.25">
      <c r="A435" s="84" t="s">
        <v>704</v>
      </c>
      <c r="B435" s="70" t="s">
        <v>366</v>
      </c>
      <c r="C435" s="71" t="s">
        <v>216</v>
      </c>
      <c r="D435" s="95">
        <v>0</v>
      </c>
      <c r="E435" s="95">
        <v>0</v>
      </c>
      <c r="F435" s="95">
        <v>0</v>
      </c>
      <c r="G435" s="95">
        <v>0</v>
      </c>
      <c r="H435" s="95">
        <v>0</v>
      </c>
      <c r="I435" s="95">
        <v>0</v>
      </c>
      <c r="J435" s="95">
        <v>0</v>
      </c>
      <c r="K435" s="95">
        <v>0</v>
      </c>
      <c r="L435" s="95">
        <v>0</v>
      </c>
      <c r="M435" s="95">
        <v>0</v>
      </c>
      <c r="N435" s="95">
        <v>0</v>
      </c>
      <c r="O435" s="95">
        <v>0</v>
      </c>
      <c r="P435" s="95">
        <v>0</v>
      </c>
      <c r="Q435" s="95">
        <v>0</v>
      </c>
      <c r="R435" s="95">
        <v>0</v>
      </c>
      <c r="S435" s="95">
        <v>0</v>
      </c>
      <c r="T435" s="95">
        <v>0</v>
      </c>
      <c r="U435" s="95">
        <v>0</v>
      </c>
      <c r="V435" s="95">
        <v>0</v>
      </c>
      <c r="W435" s="95">
        <v>0</v>
      </c>
      <c r="X435" s="95">
        <v>0</v>
      </c>
      <c r="Y435" s="95">
        <v>0</v>
      </c>
      <c r="Z435" s="95">
        <v>0</v>
      </c>
      <c r="AA435" s="95">
        <v>0</v>
      </c>
      <c r="AB435" s="95">
        <v>0</v>
      </c>
      <c r="AC435" s="95">
        <v>0</v>
      </c>
      <c r="AD435" s="95">
        <v>0</v>
      </c>
      <c r="AE435" s="95">
        <v>0</v>
      </c>
      <c r="AF435" s="95">
        <f t="shared" si="43"/>
        <v>0</v>
      </c>
      <c r="AG435" s="95">
        <f t="shared" si="44"/>
        <v>0</v>
      </c>
      <c r="AH435" s="95">
        <f t="shared" si="45"/>
        <v>0</v>
      </c>
      <c r="AI435" s="95">
        <f t="shared" si="46"/>
        <v>0</v>
      </c>
      <c r="AJ435" s="95">
        <f t="shared" si="47"/>
        <v>0</v>
      </c>
      <c r="AK435" s="95">
        <f t="shared" si="48"/>
        <v>0</v>
      </c>
      <c r="AL435" s="95">
        <f t="shared" si="49"/>
        <v>0</v>
      </c>
      <c r="AM435" s="33"/>
      <c r="AN435" s="66"/>
    </row>
    <row r="436" spans="1:40" s="18" customFormat="1" x14ac:dyDescent="0.25">
      <c r="A436" s="39" t="s">
        <v>62</v>
      </c>
      <c r="B436" s="70" t="s">
        <v>371</v>
      </c>
      <c r="C436" s="71" t="s">
        <v>216</v>
      </c>
      <c r="D436" s="95">
        <v>0</v>
      </c>
      <c r="E436" s="95">
        <v>0</v>
      </c>
      <c r="F436" s="95">
        <v>0</v>
      </c>
      <c r="G436" s="95">
        <v>0</v>
      </c>
      <c r="H436" s="95">
        <v>0</v>
      </c>
      <c r="I436" s="95">
        <v>0</v>
      </c>
      <c r="J436" s="95">
        <v>0</v>
      </c>
      <c r="K436" s="95">
        <v>0</v>
      </c>
      <c r="L436" s="95">
        <v>0</v>
      </c>
      <c r="M436" s="95">
        <v>0</v>
      </c>
      <c r="N436" s="95">
        <v>0</v>
      </c>
      <c r="O436" s="95">
        <v>0</v>
      </c>
      <c r="P436" s="95">
        <v>0</v>
      </c>
      <c r="Q436" s="95">
        <v>0</v>
      </c>
      <c r="R436" s="95">
        <v>0</v>
      </c>
      <c r="S436" s="95">
        <v>0</v>
      </c>
      <c r="T436" s="95">
        <v>0</v>
      </c>
      <c r="U436" s="95">
        <v>0</v>
      </c>
      <c r="V436" s="95">
        <v>0</v>
      </c>
      <c r="W436" s="95">
        <v>0</v>
      </c>
      <c r="X436" s="95">
        <v>0</v>
      </c>
      <c r="Y436" s="95">
        <v>0</v>
      </c>
      <c r="Z436" s="95">
        <v>0</v>
      </c>
      <c r="AA436" s="95">
        <v>0</v>
      </c>
      <c r="AB436" s="95">
        <v>0</v>
      </c>
      <c r="AC436" s="95">
        <v>0</v>
      </c>
      <c r="AD436" s="95">
        <v>0</v>
      </c>
      <c r="AE436" s="95">
        <v>0</v>
      </c>
      <c r="AF436" s="95">
        <f t="shared" si="43"/>
        <v>0</v>
      </c>
      <c r="AG436" s="95">
        <f t="shared" si="44"/>
        <v>0</v>
      </c>
      <c r="AH436" s="95">
        <f t="shared" si="45"/>
        <v>0</v>
      </c>
      <c r="AI436" s="95">
        <f t="shared" si="46"/>
        <v>0</v>
      </c>
      <c r="AJ436" s="95">
        <f t="shared" si="47"/>
        <v>0</v>
      </c>
      <c r="AK436" s="95">
        <f t="shared" si="48"/>
        <v>0</v>
      </c>
      <c r="AL436" s="95">
        <f t="shared" si="49"/>
        <v>0</v>
      </c>
      <c r="AM436" s="33"/>
      <c r="AN436" s="66"/>
    </row>
    <row r="437" spans="1:40" s="18" customFormat="1" ht="31.5" x14ac:dyDescent="0.25">
      <c r="A437" s="39" t="s">
        <v>705</v>
      </c>
      <c r="B437" s="70" t="s">
        <v>373</v>
      </c>
      <c r="C437" s="71" t="s">
        <v>216</v>
      </c>
      <c r="D437" s="95">
        <v>0</v>
      </c>
      <c r="E437" s="95">
        <v>0</v>
      </c>
      <c r="F437" s="95">
        <v>0</v>
      </c>
      <c r="G437" s="95">
        <v>0</v>
      </c>
      <c r="H437" s="95">
        <v>0</v>
      </c>
      <c r="I437" s="95">
        <v>0</v>
      </c>
      <c r="J437" s="95">
        <v>0</v>
      </c>
      <c r="K437" s="95">
        <v>0</v>
      </c>
      <c r="L437" s="95">
        <v>0</v>
      </c>
      <c r="M437" s="95">
        <v>0</v>
      </c>
      <c r="N437" s="95">
        <v>0</v>
      </c>
      <c r="O437" s="95">
        <v>0</v>
      </c>
      <c r="P437" s="95">
        <v>0</v>
      </c>
      <c r="Q437" s="95">
        <v>0</v>
      </c>
      <c r="R437" s="95">
        <v>0</v>
      </c>
      <c r="S437" s="95">
        <v>0</v>
      </c>
      <c r="T437" s="95">
        <v>0</v>
      </c>
      <c r="U437" s="95">
        <v>0</v>
      </c>
      <c r="V437" s="95">
        <v>0</v>
      </c>
      <c r="W437" s="95">
        <v>0</v>
      </c>
      <c r="X437" s="95">
        <v>0</v>
      </c>
      <c r="Y437" s="95">
        <v>0</v>
      </c>
      <c r="Z437" s="95">
        <v>0</v>
      </c>
      <c r="AA437" s="95">
        <v>0</v>
      </c>
      <c r="AB437" s="95">
        <v>0</v>
      </c>
      <c r="AC437" s="95">
        <v>0</v>
      </c>
      <c r="AD437" s="95">
        <v>0</v>
      </c>
      <c r="AE437" s="95">
        <v>0</v>
      </c>
      <c r="AF437" s="95">
        <f t="shared" si="43"/>
        <v>0</v>
      </c>
      <c r="AG437" s="95">
        <f t="shared" si="44"/>
        <v>0</v>
      </c>
      <c r="AH437" s="95">
        <f t="shared" si="45"/>
        <v>0</v>
      </c>
      <c r="AI437" s="95">
        <f t="shared" si="46"/>
        <v>0</v>
      </c>
      <c r="AJ437" s="95">
        <f t="shared" si="47"/>
        <v>0</v>
      </c>
      <c r="AK437" s="95">
        <f t="shared" si="48"/>
        <v>0</v>
      </c>
      <c r="AL437" s="95">
        <f t="shared" si="49"/>
        <v>0</v>
      </c>
      <c r="AM437" s="33"/>
      <c r="AN437" s="66"/>
    </row>
    <row r="438" spans="1:40" s="18" customFormat="1" x14ac:dyDescent="0.25">
      <c r="A438" s="39" t="s">
        <v>706</v>
      </c>
      <c r="B438" s="70" t="s">
        <v>375</v>
      </c>
      <c r="C438" s="71" t="s">
        <v>216</v>
      </c>
      <c r="D438" s="95">
        <v>0</v>
      </c>
      <c r="E438" s="95">
        <v>0</v>
      </c>
      <c r="F438" s="95">
        <v>0</v>
      </c>
      <c r="G438" s="95">
        <v>0</v>
      </c>
      <c r="H438" s="95">
        <v>0</v>
      </c>
      <c r="I438" s="95">
        <v>0</v>
      </c>
      <c r="J438" s="95">
        <v>0</v>
      </c>
      <c r="K438" s="95">
        <v>0</v>
      </c>
      <c r="L438" s="95">
        <v>0</v>
      </c>
      <c r="M438" s="95">
        <v>0</v>
      </c>
      <c r="N438" s="95">
        <v>0</v>
      </c>
      <c r="O438" s="95">
        <v>0</v>
      </c>
      <c r="P438" s="95">
        <v>0</v>
      </c>
      <c r="Q438" s="95">
        <v>0</v>
      </c>
      <c r="R438" s="95">
        <v>0</v>
      </c>
      <c r="S438" s="95">
        <v>0</v>
      </c>
      <c r="T438" s="95">
        <v>0</v>
      </c>
      <c r="U438" s="95">
        <v>0</v>
      </c>
      <c r="V438" s="95">
        <v>0</v>
      </c>
      <c r="W438" s="95">
        <v>0</v>
      </c>
      <c r="X438" s="95">
        <v>0</v>
      </c>
      <c r="Y438" s="95">
        <v>0</v>
      </c>
      <c r="Z438" s="95">
        <v>0</v>
      </c>
      <c r="AA438" s="95">
        <v>0</v>
      </c>
      <c r="AB438" s="95">
        <v>0</v>
      </c>
      <c r="AC438" s="95">
        <v>0</v>
      </c>
      <c r="AD438" s="95">
        <v>0</v>
      </c>
      <c r="AE438" s="95">
        <v>0</v>
      </c>
      <c r="AF438" s="95">
        <f t="shared" si="43"/>
        <v>0</v>
      </c>
      <c r="AG438" s="95">
        <f t="shared" si="44"/>
        <v>0</v>
      </c>
      <c r="AH438" s="95">
        <f t="shared" si="45"/>
        <v>0</v>
      </c>
      <c r="AI438" s="95">
        <f t="shared" si="46"/>
        <v>0</v>
      </c>
      <c r="AJ438" s="95">
        <f t="shared" si="47"/>
        <v>0</v>
      </c>
      <c r="AK438" s="95">
        <f t="shared" si="48"/>
        <v>0</v>
      </c>
      <c r="AL438" s="95">
        <f t="shared" si="49"/>
        <v>0</v>
      </c>
      <c r="AM438" s="33"/>
      <c r="AN438" s="66"/>
    </row>
    <row r="439" spans="1:40" s="18" customFormat="1" x14ac:dyDescent="0.25">
      <c r="A439" s="39" t="s">
        <v>707</v>
      </c>
      <c r="B439" s="70" t="s">
        <v>377</v>
      </c>
      <c r="C439" s="71" t="s">
        <v>216</v>
      </c>
      <c r="D439" s="95">
        <v>0</v>
      </c>
      <c r="E439" s="95">
        <v>0</v>
      </c>
      <c r="F439" s="95">
        <v>0</v>
      </c>
      <c r="G439" s="95">
        <v>0</v>
      </c>
      <c r="H439" s="95">
        <v>0</v>
      </c>
      <c r="I439" s="95">
        <v>0</v>
      </c>
      <c r="J439" s="95">
        <v>0</v>
      </c>
      <c r="K439" s="95">
        <v>0</v>
      </c>
      <c r="L439" s="95">
        <v>0</v>
      </c>
      <c r="M439" s="95">
        <v>0</v>
      </c>
      <c r="N439" s="95">
        <v>0</v>
      </c>
      <c r="O439" s="95">
        <v>0</v>
      </c>
      <c r="P439" s="95">
        <v>0</v>
      </c>
      <c r="Q439" s="95">
        <v>0</v>
      </c>
      <c r="R439" s="95">
        <v>0</v>
      </c>
      <c r="S439" s="95">
        <v>0</v>
      </c>
      <c r="T439" s="95">
        <v>0</v>
      </c>
      <c r="U439" s="95">
        <v>0</v>
      </c>
      <c r="V439" s="95">
        <v>0</v>
      </c>
      <c r="W439" s="95">
        <v>0</v>
      </c>
      <c r="X439" s="95">
        <v>0</v>
      </c>
      <c r="Y439" s="95">
        <v>0</v>
      </c>
      <c r="Z439" s="95">
        <v>0</v>
      </c>
      <c r="AA439" s="95">
        <v>0</v>
      </c>
      <c r="AB439" s="95">
        <v>0</v>
      </c>
      <c r="AC439" s="95">
        <v>0</v>
      </c>
      <c r="AD439" s="95">
        <v>0</v>
      </c>
      <c r="AE439" s="95">
        <v>0</v>
      </c>
      <c r="AF439" s="95">
        <f t="shared" si="43"/>
        <v>0</v>
      </c>
      <c r="AG439" s="95">
        <f t="shared" si="44"/>
        <v>0</v>
      </c>
      <c r="AH439" s="95">
        <f t="shared" si="45"/>
        <v>0</v>
      </c>
      <c r="AI439" s="95">
        <f t="shared" si="46"/>
        <v>0</v>
      </c>
      <c r="AJ439" s="95">
        <f t="shared" si="47"/>
        <v>0</v>
      </c>
      <c r="AK439" s="95">
        <f t="shared" si="48"/>
        <v>0</v>
      </c>
      <c r="AL439" s="95">
        <f t="shared" si="49"/>
        <v>0</v>
      </c>
      <c r="AM439" s="33"/>
      <c r="AN439" s="66"/>
    </row>
    <row r="440" spans="1:40" s="18" customFormat="1" x14ac:dyDescent="0.25">
      <c r="A440" s="39" t="s">
        <v>708</v>
      </c>
      <c r="B440" s="70" t="s">
        <v>379</v>
      </c>
      <c r="C440" s="71" t="s">
        <v>216</v>
      </c>
      <c r="D440" s="95">
        <v>0</v>
      </c>
      <c r="E440" s="95">
        <v>0</v>
      </c>
      <c r="F440" s="95">
        <v>0</v>
      </c>
      <c r="G440" s="95">
        <v>0</v>
      </c>
      <c r="H440" s="95">
        <v>0</v>
      </c>
      <c r="I440" s="95">
        <v>0</v>
      </c>
      <c r="J440" s="95">
        <v>0</v>
      </c>
      <c r="K440" s="95">
        <v>0</v>
      </c>
      <c r="L440" s="95">
        <v>0</v>
      </c>
      <c r="M440" s="95">
        <v>0</v>
      </c>
      <c r="N440" s="95">
        <v>0</v>
      </c>
      <c r="O440" s="95">
        <v>0</v>
      </c>
      <c r="P440" s="95">
        <v>0</v>
      </c>
      <c r="Q440" s="95">
        <v>0</v>
      </c>
      <c r="R440" s="95">
        <v>0</v>
      </c>
      <c r="S440" s="95">
        <v>0</v>
      </c>
      <c r="T440" s="95">
        <v>0</v>
      </c>
      <c r="U440" s="95">
        <v>0</v>
      </c>
      <c r="V440" s="95">
        <v>0</v>
      </c>
      <c r="W440" s="95">
        <v>0</v>
      </c>
      <c r="X440" s="95">
        <v>0</v>
      </c>
      <c r="Y440" s="95">
        <v>0</v>
      </c>
      <c r="Z440" s="95">
        <v>0</v>
      </c>
      <c r="AA440" s="95">
        <v>0</v>
      </c>
      <c r="AB440" s="95">
        <v>0</v>
      </c>
      <c r="AC440" s="95">
        <v>0</v>
      </c>
      <c r="AD440" s="95">
        <v>0</v>
      </c>
      <c r="AE440" s="95">
        <v>0</v>
      </c>
      <c r="AF440" s="95">
        <f t="shared" si="43"/>
        <v>0</v>
      </c>
      <c r="AG440" s="95">
        <f t="shared" si="44"/>
        <v>0</v>
      </c>
      <c r="AH440" s="95">
        <f t="shared" si="45"/>
        <v>0</v>
      </c>
      <c r="AI440" s="95">
        <f t="shared" si="46"/>
        <v>0</v>
      </c>
      <c r="AJ440" s="95">
        <f t="shared" si="47"/>
        <v>0</v>
      </c>
      <c r="AK440" s="95">
        <f t="shared" si="48"/>
        <v>0</v>
      </c>
      <c r="AL440" s="95">
        <f t="shared" si="49"/>
        <v>0</v>
      </c>
      <c r="AM440" s="33"/>
      <c r="AN440" s="66"/>
    </row>
    <row r="441" spans="1:40" s="18" customFormat="1" ht="31.5" x14ac:dyDescent="0.25">
      <c r="A441" s="39" t="s">
        <v>63</v>
      </c>
      <c r="B441" s="82" t="s">
        <v>318</v>
      </c>
      <c r="C441" s="71" t="s">
        <v>216</v>
      </c>
      <c r="D441" s="95">
        <v>0</v>
      </c>
      <c r="E441" s="95">
        <v>0</v>
      </c>
      <c r="F441" s="95">
        <v>0</v>
      </c>
      <c r="G441" s="95">
        <v>0</v>
      </c>
      <c r="H441" s="95">
        <v>0</v>
      </c>
      <c r="I441" s="95">
        <v>0</v>
      </c>
      <c r="J441" s="95">
        <v>0</v>
      </c>
      <c r="K441" s="95">
        <v>0</v>
      </c>
      <c r="L441" s="95">
        <v>0</v>
      </c>
      <c r="M441" s="95">
        <v>0</v>
      </c>
      <c r="N441" s="95">
        <v>0</v>
      </c>
      <c r="O441" s="95">
        <v>0</v>
      </c>
      <c r="P441" s="95">
        <v>0</v>
      </c>
      <c r="Q441" s="95">
        <v>0</v>
      </c>
      <c r="R441" s="95">
        <v>0</v>
      </c>
      <c r="S441" s="95">
        <v>0</v>
      </c>
      <c r="T441" s="95">
        <v>0</v>
      </c>
      <c r="U441" s="95">
        <v>0</v>
      </c>
      <c r="V441" s="95">
        <v>0</v>
      </c>
      <c r="W441" s="95">
        <v>0</v>
      </c>
      <c r="X441" s="95">
        <v>0</v>
      </c>
      <c r="Y441" s="95">
        <v>0</v>
      </c>
      <c r="Z441" s="95">
        <v>0</v>
      </c>
      <c r="AA441" s="95">
        <v>0</v>
      </c>
      <c r="AB441" s="95">
        <v>0</v>
      </c>
      <c r="AC441" s="95">
        <v>0</v>
      </c>
      <c r="AD441" s="95">
        <v>0</v>
      </c>
      <c r="AE441" s="95">
        <v>0</v>
      </c>
      <c r="AF441" s="95">
        <f t="shared" si="43"/>
        <v>0</v>
      </c>
      <c r="AG441" s="95">
        <f t="shared" si="44"/>
        <v>0</v>
      </c>
      <c r="AH441" s="95">
        <f t="shared" si="45"/>
        <v>0</v>
      </c>
      <c r="AI441" s="95">
        <f t="shared" si="46"/>
        <v>0</v>
      </c>
      <c r="AJ441" s="95">
        <f t="shared" si="47"/>
        <v>0</v>
      </c>
      <c r="AK441" s="95">
        <f t="shared" si="48"/>
        <v>0</v>
      </c>
      <c r="AL441" s="95">
        <f t="shared" si="49"/>
        <v>0</v>
      </c>
      <c r="AM441" s="33"/>
      <c r="AN441" s="66"/>
    </row>
    <row r="442" spans="1:40" s="18" customFormat="1" x14ac:dyDescent="0.25">
      <c r="A442" s="39" t="s">
        <v>64</v>
      </c>
      <c r="B442" s="82" t="s">
        <v>382</v>
      </c>
      <c r="C442" s="71" t="s">
        <v>216</v>
      </c>
      <c r="D442" s="95">
        <v>0</v>
      </c>
      <c r="E442" s="95">
        <v>0</v>
      </c>
      <c r="F442" s="95">
        <v>0</v>
      </c>
      <c r="G442" s="95">
        <v>0</v>
      </c>
      <c r="H442" s="95">
        <v>0</v>
      </c>
      <c r="I442" s="95">
        <v>0</v>
      </c>
      <c r="J442" s="95">
        <v>0</v>
      </c>
      <c r="K442" s="95">
        <v>0</v>
      </c>
      <c r="L442" s="95">
        <v>0</v>
      </c>
      <c r="M442" s="95">
        <v>0</v>
      </c>
      <c r="N442" s="95">
        <v>0</v>
      </c>
      <c r="O442" s="95">
        <v>0</v>
      </c>
      <c r="P442" s="95">
        <v>0</v>
      </c>
      <c r="Q442" s="95">
        <v>0</v>
      </c>
      <c r="R442" s="95">
        <v>0</v>
      </c>
      <c r="S442" s="95">
        <v>0</v>
      </c>
      <c r="T442" s="95">
        <v>0</v>
      </c>
      <c r="U442" s="95">
        <v>0</v>
      </c>
      <c r="V442" s="95">
        <v>0</v>
      </c>
      <c r="W442" s="95">
        <v>0</v>
      </c>
      <c r="X442" s="95">
        <v>0</v>
      </c>
      <c r="Y442" s="95">
        <v>0</v>
      </c>
      <c r="Z442" s="95">
        <v>0</v>
      </c>
      <c r="AA442" s="95">
        <v>0</v>
      </c>
      <c r="AB442" s="95">
        <v>0</v>
      </c>
      <c r="AC442" s="95">
        <v>0</v>
      </c>
      <c r="AD442" s="95">
        <v>0</v>
      </c>
      <c r="AE442" s="95">
        <v>0</v>
      </c>
      <c r="AF442" s="95">
        <f t="shared" si="43"/>
        <v>0</v>
      </c>
      <c r="AG442" s="95">
        <f t="shared" si="44"/>
        <v>0</v>
      </c>
      <c r="AH442" s="95">
        <f t="shared" si="45"/>
        <v>0</v>
      </c>
      <c r="AI442" s="95">
        <f t="shared" si="46"/>
        <v>0</v>
      </c>
      <c r="AJ442" s="95">
        <f t="shared" si="47"/>
        <v>0</v>
      </c>
      <c r="AK442" s="95">
        <f t="shared" si="48"/>
        <v>0</v>
      </c>
      <c r="AL442" s="95">
        <f t="shared" si="49"/>
        <v>0</v>
      </c>
      <c r="AM442" s="33"/>
      <c r="AN442" s="66"/>
    </row>
    <row r="443" spans="1:40" ht="47.25" x14ac:dyDescent="0.25">
      <c r="A443" s="39" t="s">
        <v>709</v>
      </c>
      <c r="B443" s="82" t="s">
        <v>383</v>
      </c>
      <c r="C443" s="71" t="s">
        <v>216</v>
      </c>
      <c r="D443" s="95">
        <v>0</v>
      </c>
      <c r="E443" s="95">
        <v>0</v>
      </c>
      <c r="F443" s="95">
        <v>0</v>
      </c>
      <c r="G443" s="95">
        <v>0</v>
      </c>
      <c r="H443" s="95">
        <v>0</v>
      </c>
      <c r="I443" s="95">
        <v>0</v>
      </c>
      <c r="J443" s="95">
        <v>0</v>
      </c>
      <c r="K443" s="95">
        <v>0</v>
      </c>
      <c r="L443" s="95">
        <v>0</v>
      </c>
      <c r="M443" s="95">
        <v>0</v>
      </c>
      <c r="N443" s="95">
        <v>0</v>
      </c>
      <c r="O443" s="95">
        <v>0</v>
      </c>
      <c r="P443" s="95">
        <v>0</v>
      </c>
      <c r="Q443" s="95">
        <v>0</v>
      </c>
      <c r="R443" s="95">
        <v>0</v>
      </c>
      <c r="S443" s="95">
        <v>0</v>
      </c>
      <c r="T443" s="95">
        <v>0</v>
      </c>
      <c r="U443" s="95">
        <v>0</v>
      </c>
      <c r="V443" s="95">
        <v>0</v>
      </c>
      <c r="W443" s="95">
        <v>0</v>
      </c>
      <c r="X443" s="95">
        <v>0</v>
      </c>
      <c r="Y443" s="95">
        <v>0</v>
      </c>
      <c r="Z443" s="95">
        <v>0</v>
      </c>
      <c r="AA443" s="95">
        <v>0</v>
      </c>
      <c r="AB443" s="95">
        <v>0</v>
      </c>
      <c r="AC443" s="95">
        <v>0</v>
      </c>
      <c r="AD443" s="95">
        <v>0</v>
      </c>
      <c r="AE443" s="95">
        <v>0</v>
      </c>
      <c r="AF443" s="95">
        <f t="shared" si="43"/>
        <v>0</v>
      </c>
      <c r="AG443" s="95">
        <f t="shared" si="44"/>
        <v>0</v>
      </c>
      <c r="AH443" s="95">
        <f t="shared" si="45"/>
        <v>0</v>
      </c>
      <c r="AI443" s="95">
        <f t="shared" si="46"/>
        <v>0</v>
      </c>
      <c r="AJ443" s="95">
        <f t="shared" si="47"/>
        <v>0</v>
      </c>
      <c r="AK443" s="95">
        <f t="shared" si="48"/>
        <v>0</v>
      </c>
      <c r="AL443" s="95">
        <f t="shared" si="49"/>
        <v>0</v>
      </c>
    </row>
    <row r="444" spans="1:40" s="18" customFormat="1" ht="23.25" customHeight="1" x14ac:dyDescent="0.25">
      <c r="A444" s="39" t="s">
        <v>65</v>
      </c>
      <c r="B444" s="70" t="s">
        <v>385</v>
      </c>
      <c r="C444" s="71" t="s">
        <v>216</v>
      </c>
      <c r="D444" s="95">
        <v>0</v>
      </c>
      <c r="E444" s="95">
        <v>0</v>
      </c>
      <c r="F444" s="95">
        <v>0</v>
      </c>
      <c r="G444" s="95">
        <v>0</v>
      </c>
      <c r="H444" s="95">
        <v>0</v>
      </c>
      <c r="I444" s="95">
        <v>0</v>
      </c>
      <c r="J444" s="95">
        <v>0</v>
      </c>
      <c r="K444" s="95">
        <v>0</v>
      </c>
      <c r="L444" s="95">
        <v>0</v>
      </c>
      <c r="M444" s="95">
        <v>0</v>
      </c>
      <c r="N444" s="95">
        <v>0</v>
      </c>
      <c r="O444" s="95">
        <v>0</v>
      </c>
      <c r="P444" s="95">
        <v>0</v>
      </c>
      <c r="Q444" s="95">
        <v>0</v>
      </c>
      <c r="R444" s="95">
        <v>0</v>
      </c>
      <c r="S444" s="95">
        <v>0</v>
      </c>
      <c r="T444" s="95">
        <v>0</v>
      </c>
      <c r="U444" s="95">
        <v>0</v>
      </c>
      <c r="V444" s="95">
        <v>0</v>
      </c>
      <c r="W444" s="95">
        <v>0</v>
      </c>
      <c r="X444" s="95">
        <v>0</v>
      </c>
      <c r="Y444" s="95">
        <v>0</v>
      </c>
      <c r="Z444" s="95">
        <v>0</v>
      </c>
      <c r="AA444" s="95">
        <v>0</v>
      </c>
      <c r="AB444" s="95">
        <v>0</v>
      </c>
      <c r="AC444" s="95">
        <v>0</v>
      </c>
      <c r="AD444" s="95">
        <v>0</v>
      </c>
      <c r="AE444" s="95">
        <v>0</v>
      </c>
      <c r="AF444" s="95">
        <f t="shared" si="43"/>
        <v>0</v>
      </c>
      <c r="AG444" s="95">
        <f t="shared" si="44"/>
        <v>0</v>
      </c>
      <c r="AH444" s="95">
        <f t="shared" si="45"/>
        <v>0</v>
      </c>
      <c r="AI444" s="95">
        <f t="shared" si="46"/>
        <v>0</v>
      </c>
      <c r="AJ444" s="95">
        <f t="shared" si="47"/>
        <v>0</v>
      </c>
      <c r="AK444" s="95">
        <f t="shared" si="48"/>
        <v>0</v>
      </c>
      <c r="AL444" s="95">
        <f t="shared" si="49"/>
        <v>0</v>
      </c>
      <c r="AM444" s="33"/>
      <c r="AN444" s="54"/>
    </row>
    <row r="445" spans="1:40" s="18" customFormat="1" ht="23.25" customHeight="1" x14ac:dyDescent="0.25">
      <c r="A445" s="39" t="s">
        <v>710</v>
      </c>
      <c r="B445" s="70" t="s">
        <v>387</v>
      </c>
      <c r="C445" s="71" t="s">
        <v>216</v>
      </c>
      <c r="D445" s="95">
        <v>0</v>
      </c>
      <c r="E445" s="95">
        <v>0</v>
      </c>
      <c r="F445" s="95">
        <v>0</v>
      </c>
      <c r="G445" s="95">
        <v>0</v>
      </c>
      <c r="H445" s="95">
        <v>0</v>
      </c>
      <c r="I445" s="95">
        <v>0</v>
      </c>
      <c r="J445" s="95">
        <v>0</v>
      </c>
      <c r="K445" s="95">
        <v>0</v>
      </c>
      <c r="L445" s="95">
        <v>0</v>
      </c>
      <c r="M445" s="95">
        <v>0</v>
      </c>
      <c r="N445" s="95">
        <v>0</v>
      </c>
      <c r="O445" s="95">
        <v>0</v>
      </c>
      <c r="P445" s="95">
        <v>0</v>
      </c>
      <c r="Q445" s="95">
        <v>0</v>
      </c>
      <c r="R445" s="95">
        <v>0</v>
      </c>
      <c r="S445" s="95">
        <v>0</v>
      </c>
      <c r="T445" s="95">
        <v>0</v>
      </c>
      <c r="U445" s="95">
        <v>0</v>
      </c>
      <c r="V445" s="95">
        <v>0</v>
      </c>
      <c r="W445" s="95">
        <v>0</v>
      </c>
      <c r="X445" s="95">
        <v>0</v>
      </c>
      <c r="Y445" s="95">
        <v>0</v>
      </c>
      <c r="Z445" s="95">
        <v>0</v>
      </c>
      <c r="AA445" s="95">
        <v>0</v>
      </c>
      <c r="AB445" s="95">
        <v>0</v>
      </c>
      <c r="AC445" s="95">
        <v>0</v>
      </c>
      <c r="AD445" s="95">
        <v>0</v>
      </c>
      <c r="AE445" s="95">
        <v>0</v>
      </c>
      <c r="AF445" s="95">
        <f t="shared" si="43"/>
        <v>0</v>
      </c>
      <c r="AG445" s="95">
        <f t="shared" si="44"/>
        <v>0</v>
      </c>
      <c r="AH445" s="95">
        <f t="shared" si="45"/>
        <v>0</v>
      </c>
      <c r="AI445" s="95">
        <f t="shared" si="46"/>
        <v>0</v>
      </c>
      <c r="AJ445" s="95">
        <f t="shared" si="47"/>
        <v>0</v>
      </c>
      <c r="AK445" s="95">
        <f t="shared" si="48"/>
        <v>0</v>
      </c>
      <c r="AL445" s="95">
        <f t="shared" si="49"/>
        <v>0</v>
      </c>
      <c r="AM445" s="33"/>
      <c r="AN445" s="54"/>
    </row>
    <row r="446" spans="1:40" ht="37.5" customHeight="1" x14ac:dyDescent="0.25">
      <c r="A446" s="39" t="s">
        <v>711</v>
      </c>
      <c r="B446" s="70" t="s">
        <v>389</v>
      </c>
      <c r="C446" s="71" t="s">
        <v>216</v>
      </c>
      <c r="D446" s="95">
        <v>0</v>
      </c>
      <c r="E446" s="95">
        <v>0</v>
      </c>
      <c r="F446" s="95">
        <v>0</v>
      </c>
      <c r="G446" s="95">
        <v>0</v>
      </c>
      <c r="H446" s="95">
        <v>0</v>
      </c>
      <c r="I446" s="95">
        <v>0</v>
      </c>
      <c r="J446" s="95">
        <v>0</v>
      </c>
      <c r="K446" s="95">
        <v>0</v>
      </c>
      <c r="L446" s="95">
        <v>0</v>
      </c>
      <c r="M446" s="95">
        <v>0</v>
      </c>
      <c r="N446" s="95">
        <v>0</v>
      </c>
      <c r="O446" s="95">
        <v>0</v>
      </c>
      <c r="P446" s="95">
        <v>0</v>
      </c>
      <c r="Q446" s="95">
        <v>0</v>
      </c>
      <c r="R446" s="95">
        <v>0</v>
      </c>
      <c r="S446" s="95">
        <v>0</v>
      </c>
      <c r="T446" s="95">
        <v>0</v>
      </c>
      <c r="U446" s="95">
        <v>0</v>
      </c>
      <c r="V446" s="95">
        <v>0</v>
      </c>
      <c r="W446" s="95">
        <v>0</v>
      </c>
      <c r="X446" s="95">
        <v>0</v>
      </c>
      <c r="Y446" s="95">
        <v>0</v>
      </c>
      <c r="Z446" s="95">
        <v>0</v>
      </c>
      <c r="AA446" s="95">
        <v>0</v>
      </c>
      <c r="AB446" s="95">
        <v>0</v>
      </c>
      <c r="AC446" s="95">
        <v>0</v>
      </c>
      <c r="AD446" s="95">
        <v>0</v>
      </c>
      <c r="AE446" s="95">
        <v>0</v>
      </c>
      <c r="AF446" s="95">
        <f t="shared" si="43"/>
        <v>0</v>
      </c>
      <c r="AG446" s="95">
        <f t="shared" si="44"/>
        <v>0</v>
      </c>
      <c r="AH446" s="95">
        <f t="shared" si="45"/>
        <v>0</v>
      </c>
      <c r="AI446" s="95">
        <f t="shared" si="46"/>
        <v>0</v>
      </c>
      <c r="AJ446" s="95">
        <f t="shared" si="47"/>
        <v>0</v>
      </c>
      <c r="AK446" s="95">
        <f t="shared" si="48"/>
        <v>0</v>
      </c>
      <c r="AL446" s="95">
        <f t="shared" si="49"/>
        <v>0</v>
      </c>
    </row>
    <row r="447" spans="1:40" ht="16.5" customHeight="1" x14ac:dyDescent="0.25">
      <c r="A447" s="39" t="s">
        <v>712</v>
      </c>
      <c r="B447" s="70" t="s">
        <v>305</v>
      </c>
      <c r="C447" s="71" t="s">
        <v>216</v>
      </c>
      <c r="D447" s="95">
        <v>0</v>
      </c>
      <c r="E447" s="95">
        <v>0</v>
      </c>
      <c r="F447" s="95">
        <v>0</v>
      </c>
      <c r="G447" s="95">
        <v>0</v>
      </c>
      <c r="H447" s="95">
        <v>0</v>
      </c>
      <c r="I447" s="95">
        <v>0</v>
      </c>
      <c r="J447" s="95">
        <v>0</v>
      </c>
      <c r="K447" s="95">
        <v>0</v>
      </c>
      <c r="L447" s="95">
        <v>0</v>
      </c>
      <c r="M447" s="95">
        <v>0</v>
      </c>
      <c r="N447" s="95">
        <v>0</v>
      </c>
      <c r="O447" s="95">
        <v>0</v>
      </c>
      <c r="P447" s="95">
        <v>0</v>
      </c>
      <c r="Q447" s="95">
        <v>0</v>
      </c>
      <c r="R447" s="95">
        <v>0</v>
      </c>
      <c r="S447" s="95">
        <v>0</v>
      </c>
      <c r="T447" s="95">
        <v>0</v>
      </c>
      <c r="U447" s="95">
        <v>0</v>
      </c>
      <c r="V447" s="95">
        <v>0</v>
      </c>
      <c r="W447" s="95">
        <v>0</v>
      </c>
      <c r="X447" s="95">
        <v>0</v>
      </c>
      <c r="Y447" s="95">
        <v>0</v>
      </c>
      <c r="Z447" s="95">
        <v>0</v>
      </c>
      <c r="AA447" s="95">
        <v>0</v>
      </c>
      <c r="AB447" s="95">
        <v>0</v>
      </c>
      <c r="AC447" s="95">
        <v>0</v>
      </c>
      <c r="AD447" s="95">
        <v>0</v>
      </c>
      <c r="AE447" s="95">
        <v>0</v>
      </c>
      <c r="AF447" s="95">
        <f t="shared" si="43"/>
        <v>0</v>
      </c>
      <c r="AG447" s="95">
        <f t="shared" si="44"/>
        <v>0</v>
      </c>
      <c r="AH447" s="95">
        <f t="shared" si="45"/>
        <v>0</v>
      </c>
      <c r="AI447" s="95">
        <f t="shared" si="46"/>
        <v>0</v>
      </c>
      <c r="AJ447" s="95">
        <f t="shared" si="47"/>
        <v>0</v>
      </c>
      <c r="AK447" s="95">
        <f t="shared" si="48"/>
        <v>0</v>
      </c>
      <c r="AL447" s="95">
        <f t="shared" si="49"/>
        <v>0</v>
      </c>
    </row>
    <row r="448" spans="1:40" ht="19.5" customHeight="1" x14ac:dyDescent="0.25">
      <c r="A448" s="39" t="s">
        <v>713</v>
      </c>
      <c r="B448" s="70" t="s">
        <v>392</v>
      </c>
      <c r="C448" s="71" t="s">
        <v>216</v>
      </c>
      <c r="D448" s="95">
        <v>0</v>
      </c>
      <c r="E448" s="95">
        <v>0</v>
      </c>
      <c r="F448" s="95">
        <v>0</v>
      </c>
      <c r="G448" s="95">
        <v>0</v>
      </c>
      <c r="H448" s="95">
        <v>0</v>
      </c>
      <c r="I448" s="95">
        <v>0</v>
      </c>
      <c r="J448" s="95">
        <v>0</v>
      </c>
      <c r="K448" s="95">
        <v>0</v>
      </c>
      <c r="L448" s="95">
        <v>0</v>
      </c>
      <c r="M448" s="95">
        <v>0</v>
      </c>
      <c r="N448" s="95">
        <v>0</v>
      </c>
      <c r="O448" s="95">
        <v>0</v>
      </c>
      <c r="P448" s="95">
        <v>0</v>
      </c>
      <c r="Q448" s="95">
        <v>0</v>
      </c>
      <c r="R448" s="95">
        <v>0</v>
      </c>
      <c r="S448" s="95">
        <v>0</v>
      </c>
      <c r="T448" s="95">
        <v>0</v>
      </c>
      <c r="U448" s="95">
        <v>0</v>
      </c>
      <c r="V448" s="95">
        <v>0</v>
      </c>
      <c r="W448" s="95">
        <v>0</v>
      </c>
      <c r="X448" s="95">
        <v>0</v>
      </c>
      <c r="Y448" s="95">
        <v>0</v>
      </c>
      <c r="Z448" s="95">
        <v>0</v>
      </c>
      <c r="AA448" s="95">
        <v>0</v>
      </c>
      <c r="AB448" s="95">
        <v>0</v>
      </c>
      <c r="AC448" s="95">
        <v>0</v>
      </c>
      <c r="AD448" s="95">
        <v>0</v>
      </c>
      <c r="AE448" s="95">
        <v>0</v>
      </c>
      <c r="AF448" s="95">
        <f t="shared" si="43"/>
        <v>0</v>
      </c>
      <c r="AG448" s="95">
        <f t="shared" si="44"/>
        <v>0</v>
      </c>
      <c r="AH448" s="95">
        <f t="shared" si="45"/>
        <v>0</v>
      </c>
      <c r="AI448" s="95">
        <f t="shared" si="46"/>
        <v>0</v>
      </c>
      <c r="AJ448" s="95">
        <f t="shared" si="47"/>
        <v>0</v>
      </c>
      <c r="AK448" s="95">
        <f t="shared" si="48"/>
        <v>0</v>
      </c>
      <c r="AL448" s="95">
        <f t="shared" si="49"/>
        <v>0</v>
      </c>
    </row>
    <row r="449" spans="1:38" s="1" customFormat="1" ht="19.5" customHeight="1" x14ac:dyDescent="0.25">
      <c r="A449" s="39" t="s">
        <v>714</v>
      </c>
      <c r="B449" s="70" t="s">
        <v>394</v>
      </c>
      <c r="C449" s="71" t="s">
        <v>216</v>
      </c>
      <c r="D449" s="95">
        <v>0</v>
      </c>
      <c r="E449" s="95">
        <v>0</v>
      </c>
      <c r="F449" s="95">
        <v>0</v>
      </c>
      <c r="G449" s="95">
        <v>0</v>
      </c>
      <c r="H449" s="95">
        <v>0</v>
      </c>
      <c r="I449" s="95">
        <v>0</v>
      </c>
      <c r="J449" s="95">
        <v>0</v>
      </c>
      <c r="K449" s="95">
        <v>0</v>
      </c>
      <c r="L449" s="95">
        <v>0</v>
      </c>
      <c r="M449" s="95">
        <v>0</v>
      </c>
      <c r="N449" s="95">
        <v>0</v>
      </c>
      <c r="O449" s="95">
        <v>0</v>
      </c>
      <c r="P449" s="95">
        <v>0</v>
      </c>
      <c r="Q449" s="95">
        <v>0</v>
      </c>
      <c r="R449" s="95">
        <v>0</v>
      </c>
      <c r="S449" s="95">
        <v>0</v>
      </c>
      <c r="T449" s="95">
        <v>0</v>
      </c>
      <c r="U449" s="95">
        <v>0</v>
      </c>
      <c r="V449" s="95">
        <v>0</v>
      </c>
      <c r="W449" s="95">
        <v>0</v>
      </c>
      <c r="X449" s="95">
        <v>0</v>
      </c>
      <c r="Y449" s="95">
        <v>0</v>
      </c>
      <c r="Z449" s="95">
        <v>0</v>
      </c>
      <c r="AA449" s="95">
        <v>0</v>
      </c>
      <c r="AB449" s="95">
        <v>0</v>
      </c>
      <c r="AC449" s="95">
        <v>0</v>
      </c>
      <c r="AD449" s="95">
        <v>0</v>
      </c>
      <c r="AE449" s="95">
        <v>0</v>
      </c>
      <c r="AF449" s="95">
        <f t="shared" si="43"/>
        <v>0</v>
      </c>
      <c r="AG449" s="95">
        <f t="shared" si="44"/>
        <v>0</v>
      </c>
      <c r="AH449" s="95">
        <f t="shared" si="45"/>
        <v>0</v>
      </c>
      <c r="AI449" s="95">
        <f t="shared" si="46"/>
        <v>0</v>
      </c>
      <c r="AJ449" s="95">
        <f t="shared" si="47"/>
        <v>0</v>
      </c>
      <c r="AK449" s="95">
        <f t="shared" si="48"/>
        <v>0</v>
      </c>
      <c r="AL449" s="95">
        <f t="shared" si="49"/>
        <v>0</v>
      </c>
    </row>
    <row r="450" spans="1:38" s="1" customFormat="1" ht="38.25" customHeight="1" x14ac:dyDescent="0.25">
      <c r="A450" s="39" t="s">
        <v>66</v>
      </c>
      <c r="B450" s="70" t="s">
        <v>396</v>
      </c>
      <c r="C450" s="71" t="s">
        <v>216</v>
      </c>
      <c r="D450" s="95">
        <v>0</v>
      </c>
      <c r="E450" s="95">
        <v>0</v>
      </c>
      <c r="F450" s="95">
        <v>0</v>
      </c>
      <c r="G450" s="95">
        <v>0</v>
      </c>
      <c r="H450" s="95">
        <v>0</v>
      </c>
      <c r="I450" s="95">
        <v>0</v>
      </c>
      <c r="J450" s="95">
        <v>0</v>
      </c>
      <c r="K450" s="95">
        <v>0</v>
      </c>
      <c r="L450" s="95">
        <v>0</v>
      </c>
      <c r="M450" s="95">
        <v>0</v>
      </c>
      <c r="N450" s="95">
        <v>0</v>
      </c>
      <c r="O450" s="95">
        <v>0</v>
      </c>
      <c r="P450" s="95">
        <v>0</v>
      </c>
      <c r="Q450" s="95">
        <v>0</v>
      </c>
      <c r="R450" s="95">
        <v>0</v>
      </c>
      <c r="S450" s="95">
        <v>0</v>
      </c>
      <c r="T450" s="95">
        <v>0</v>
      </c>
      <c r="U450" s="95">
        <v>0</v>
      </c>
      <c r="V450" s="95">
        <v>0</v>
      </c>
      <c r="W450" s="95">
        <v>0</v>
      </c>
      <c r="X450" s="95">
        <v>0</v>
      </c>
      <c r="Y450" s="95">
        <v>0</v>
      </c>
      <c r="Z450" s="95">
        <v>0</v>
      </c>
      <c r="AA450" s="95">
        <v>0</v>
      </c>
      <c r="AB450" s="95">
        <v>0</v>
      </c>
      <c r="AC450" s="95">
        <v>0</v>
      </c>
      <c r="AD450" s="95">
        <v>0</v>
      </c>
      <c r="AE450" s="95">
        <v>0</v>
      </c>
      <c r="AF450" s="95">
        <f t="shared" si="43"/>
        <v>0</v>
      </c>
      <c r="AG450" s="95">
        <f t="shared" si="44"/>
        <v>0</v>
      </c>
      <c r="AH450" s="95">
        <f t="shared" si="45"/>
        <v>0</v>
      </c>
      <c r="AI450" s="95">
        <f t="shared" si="46"/>
        <v>0</v>
      </c>
      <c r="AJ450" s="95">
        <f t="shared" si="47"/>
        <v>0</v>
      </c>
      <c r="AK450" s="95">
        <f t="shared" si="48"/>
        <v>0</v>
      </c>
      <c r="AL450" s="95">
        <f t="shared" si="49"/>
        <v>0</v>
      </c>
    </row>
    <row r="451" spans="1:38" ht="31.5" x14ac:dyDescent="0.25">
      <c r="A451" s="39" t="s">
        <v>715</v>
      </c>
      <c r="B451" s="70" t="s">
        <v>398</v>
      </c>
      <c r="C451" s="71" t="s">
        <v>216</v>
      </c>
      <c r="D451" s="95">
        <v>0</v>
      </c>
      <c r="E451" s="95">
        <v>0</v>
      </c>
      <c r="F451" s="95">
        <v>0</v>
      </c>
      <c r="G451" s="95">
        <v>0</v>
      </c>
      <c r="H451" s="95">
        <v>0</v>
      </c>
      <c r="I451" s="95">
        <v>0</v>
      </c>
      <c r="J451" s="95">
        <v>0</v>
      </c>
      <c r="K451" s="95">
        <v>0</v>
      </c>
      <c r="L451" s="95">
        <v>0</v>
      </c>
      <c r="M451" s="95">
        <v>0</v>
      </c>
      <c r="N451" s="95">
        <v>0</v>
      </c>
      <c r="O451" s="95">
        <v>0</v>
      </c>
      <c r="P451" s="95">
        <v>0</v>
      </c>
      <c r="Q451" s="95">
        <v>0</v>
      </c>
      <c r="R451" s="95">
        <v>0</v>
      </c>
      <c r="S451" s="95">
        <v>0</v>
      </c>
      <c r="T451" s="95">
        <v>0</v>
      </c>
      <c r="U451" s="95">
        <v>0</v>
      </c>
      <c r="V451" s="95">
        <v>0</v>
      </c>
      <c r="W451" s="95">
        <v>0</v>
      </c>
      <c r="X451" s="95">
        <v>0</v>
      </c>
      <c r="Y451" s="95">
        <v>0</v>
      </c>
      <c r="Z451" s="95">
        <v>0</v>
      </c>
      <c r="AA451" s="95">
        <v>0</v>
      </c>
      <c r="AB451" s="95">
        <v>0</v>
      </c>
      <c r="AC451" s="95">
        <v>0</v>
      </c>
      <c r="AD451" s="95">
        <v>0</v>
      </c>
      <c r="AE451" s="95">
        <v>0</v>
      </c>
      <c r="AF451" s="95">
        <f t="shared" si="43"/>
        <v>0</v>
      </c>
      <c r="AG451" s="95">
        <f t="shared" si="44"/>
        <v>0</v>
      </c>
      <c r="AH451" s="95">
        <f t="shared" si="45"/>
        <v>0</v>
      </c>
      <c r="AI451" s="95">
        <f t="shared" si="46"/>
        <v>0</v>
      </c>
      <c r="AJ451" s="95">
        <f t="shared" si="47"/>
        <v>0</v>
      </c>
      <c r="AK451" s="95">
        <f t="shared" si="48"/>
        <v>0</v>
      </c>
      <c r="AL451" s="95">
        <f t="shared" si="49"/>
        <v>0</v>
      </c>
    </row>
    <row r="452" spans="1:38" ht="47.25" x14ac:dyDescent="0.25">
      <c r="A452" s="39" t="s">
        <v>716</v>
      </c>
      <c r="B452" s="70" t="s">
        <v>400</v>
      </c>
      <c r="C452" s="71" t="s">
        <v>216</v>
      </c>
      <c r="D452" s="95">
        <v>0</v>
      </c>
      <c r="E452" s="95">
        <v>0</v>
      </c>
      <c r="F452" s="95">
        <v>0</v>
      </c>
      <c r="G452" s="95">
        <v>0</v>
      </c>
      <c r="H452" s="95">
        <v>0</v>
      </c>
      <c r="I452" s="95">
        <v>0</v>
      </c>
      <c r="J452" s="95">
        <v>0</v>
      </c>
      <c r="K452" s="95">
        <v>0</v>
      </c>
      <c r="L452" s="95">
        <v>0</v>
      </c>
      <c r="M452" s="95">
        <v>0</v>
      </c>
      <c r="N452" s="95">
        <v>0</v>
      </c>
      <c r="O452" s="95">
        <v>0</v>
      </c>
      <c r="P452" s="95">
        <v>0</v>
      </c>
      <c r="Q452" s="95">
        <v>0</v>
      </c>
      <c r="R452" s="95">
        <v>0</v>
      </c>
      <c r="S452" s="95">
        <v>0</v>
      </c>
      <c r="T452" s="95">
        <v>0</v>
      </c>
      <c r="U452" s="95">
        <v>0</v>
      </c>
      <c r="V452" s="95">
        <v>0</v>
      </c>
      <c r="W452" s="95">
        <v>0</v>
      </c>
      <c r="X452" s="95">
        <v>0</v>
      </c>
      <c r="Y452" s="95">
        <v>0</v>
      </c>
      <c r="Z452" s="95">
        <v>0</v>
      </c>
      <c r="AA452" s="95">
        <v>0</v>
      </c>
      <c r="AB452" s="95">
        <v>0</v>
      </c>
      <c r="AC452" s="95">
        <v>0</v>
      </c>
      <c r="AD452" s="95">
        <v>0</v>
      </c>
      <c r="AE452" s="95">
        <v>0</v>
      </c>
      <c r="AF452" s="95">
        <f t="shared" si="43"/>
        <v>0</v>
      </c>
      <c r="AG452" s="95">
        <f t="shared" si="44"/>
        <v>0</v>
      </c>
      <c r="AH452" s="95">
        <f t="shared" si="45"/>
        <v>0</v>
      </c>
      <c r="AI452" s="95">
        <f t="shared" si="46"/>
        <v>0</v>
      </c>
      <c r="AJ452" s="95">
        <f t="shared" si="47"/>
        <v>0</v>
      </c>
      <c r="AK452" s="95">
        <f t="shared" si="48"/>
        <v>0</v>
      </c>
      <c r="AL452" s="95">
        <f t="shared" si="49"/>
        <v>0</v>
      </c>
    </row>
    <row r="453" spans="1:38" ht="31.5" x14ac:dyDescent="0.25">
      <c r="A453" s="39" t="s">
        <v>717</v>
      </c>
      <c r="B453" s="70" t="s">
        <v>307</v>
      </c>
      <c r="C453" s="71" t="s">
        <v>216</v>
      </c>
      <c r="D453" s="95">
        <v>0</v>
      </c>
      <c r="E453" s="95">
        <v>0</v>
      </c>
      <c r="F453" s="95">
        <v>0</v>
      </c>
      <c r="G453" s="95">
        <v>0</v>
      </c>
      <c r="H453" s="95">
        <v>0</v>
      </c>
      <c r="I453" s="95">
        <v>0</v>
      </c>
      <c r="J453" s="95">
        <v>0</v>
      </c>
      <c r="K453" s="95">
        <v>0</v>
      </c>
      <c r="L453" s="95">
        <v>0</v>
      </c>
      <c r="M453" s="95">
        <v>0</v>
      </c>
      <c r="N453" s="95">
        <v>0</v>
      </c>
      <c r="O453" s="95">
        <v>0</v>
      </c>
      <c r="P453" s="95">
        <v>0</v>
      </c>
      <c r="Q453" s="95">
        <v>0</v>
      </c>
      <c r="R453" s="95">
        <v>0</v>
      </c>
      <c r="S453" s="95">
        <v>0</v>
      </c>
      <c r="T453" s="95">
        <v>0</v>
      </c>
      <c r="U453" s="95">
        <v>0</v>
      </c>
      <c r="V453" s="95">
        <v>0</v>
      </c>
      <c r="W453" s="95">
        <v>0</v>
      </c>
      <c r="X453" s="95">
        <v>0</v>
      </c>
      <c r="Y453" s="95">
        <v>0</v>
      </c>
      <c r="Z453" s="95">
        <v>0</v>
      </c>
      <c r="AA453" s="95">
        <v>0</v>
      </c>
      <c r="AB453" s="95">
        <v>0</v>
      </c>
      <c r="AC453" s="95">
        <v>0</v>
      </c>
      <c r="AD453" s="95">
        <v>0</v>
      </c>
      <c r="AE453" s="95">
        <v>0</v>
      </c>
      <c r="AF453" s="95">
        <f t="shared" si="43"/>
        <v>0</v>
      </c>
      <c r="AG453" s="95">
        <f t="shared" si="44"/>
        <v>0</v>
      </c>
      <c r="AH453" s="95">
        <f t="shared" si="45"/>
        <v>0</v>
      </c>
      <c r="AI453" s="95">
        <f t="shared" si="46"/>
        <v>0</v>
      </c>
      <c r="AJ453" s="95">
        <f t="shared" si="47"/>
        <v>0</v>
      </c>
      <c r="AK453" s="95">
        <f t="shared" si="48"/>
        <v>0</v>
      </c>
      <c r="AL453" s="95">
        <f t="shared" si="49"/>
        <v>0</v>
      </c>
    </row>
    <row r="454" spans="1:38" ht="31.5" x14ac:dyDescent="0.25">
      <c r="A454" s="39" t="s">
        <v>718</v>
      </c>
      <c r="B454" s="70" t="s">
        <v>403</v>
      </c>
      <c r="C454" s="71" t="s">
        <v>216</v>
      </c>
      <c r="D454" s="95">
        <v>0</v>
      </c>
      <c r="E454" s="95">
        <v>0</v>
      </c>
      <c r="F454" s="95">
        <v>0</v>
      </c>
      <c r="G454" s="95">
        <v>0</v>
      </c>
      <c r="H454" s="95">
        <v>0</v>
      </c>
      <c r="I454" s="95">
        <v>0</v>
      </c>
      <c r="J454" s="95">
        <v>0</v>
      </c>
      <c r="K454" s="95">
        <v>0</v>
      </c>
      <c r="L454" s="95">
        <v>0</v>
      </c>
      <c r="M454" s="95">
        <v>0</v>
      </c>
      <c r="N454" s="95">
        <v>0</v>
      </c>
      <c r="O454" s="95">
        <v>0</v>
      </c>
      <c r="P454" s="95">
        <v>0</v>
      </c>
      <c r="Q454" s="95">
        <v>0</v>
      </c>
      <c r="R454" s="95">
        <v>0</v>
      </c>
      <c r="S454" s="95">
        <v>0</v>
      </c>
      <c r="T454" s="95">
        <v>0</v>
      </c>
      <c r="U454" s="95">
        <v>0</v>
      </c>
      <c r="V454" s="95">
        <v>0</v>
      </c>
      <c r="W454" s="95">
        <v>0</v>
      </c>
      <c r="X454" s="95">
        <v>0</v>
      </c>
      <c r="Y454" s="95">
        <v>0</v>
      </c>
      <c r="Z454" s="95">
        <v>0</v>
      </c>
      <c r="AA454" s="95">
        <v>0</v>
      </c>
      <c r="AB454" s="95">
        <v>0</v>
      </c>
      <c r="AC454" s="95">
        <v>0</v>
      </c>
      <c r="AD454" s="95">
        <v>0</v>
      </c>
      <c r="AE454" s="95">
        <v>0</v>
      </c>
      <c r="AF454" s="95">
        <f t="shared" si="43"/>
        <v>0</v>
      </c>
      <c r="AG454" s="95">
        <f t="shared" si="44"/>
        <v>0</v>
      </c>
      <c r="AH454" s="95">
        <f t="shared" si="45"/>
        <v>0</v>
      </c>
      <c r="AI454" s="95">
        <f t="shared" si="46"/>
        <v>0</v>
      </c>
      <c r="AJ454" s="95">
        <f t="shared" si="47"/>
        <v>0</v>
      </c>
      <c r="AK454" s="95">
        <f t="shared" si="48"/>
        <v>0</v>
      </c>
      <c r="AL454" s="95">
        <f t="shared" si="49"/>
        <v>0</v>
      </c>
    </row>
    <row r="455" spans="1:38" ht="47.25" x14ac:dyDescent="0.25">
      <c r="A455" s="39" t="s">
        <v>719</v>
      </c>
      <c r="B455" s="70" t="s">
        <v>405</v>
      </c>
      <c r="C455" s="71" t="s">
        <v>216</v>
      </c>
      <c r="D455" s="95">
        <v>0</v>
      </c>
      <c r="E455" s="95">
        <v>0</v>
      </c>
      <c r="F455" s="95">
        <v>0</v>
      </c>
      <c r="G455" s="95">
        <v>0</v>
      </c>
      <c r="H455" s="95">
        <v>0</v>
      </c>
      <c r="I455" s="95">
        <v>0</v>
      </c>
      <c r="J455" s="95">
        <v>0</v>
      </c>
      <c r="K455" s="95">
        <v>0</v>
      </c>
      <c r="L455" s="95">
        <v>0</v>
      </c>
      <c r="M455" s="95">
        <v>0</v>
      </c>
      <c r="N455" s="95">
        <v>0</v>
      </c>
      <c r="O455" s="95">
        <v>0</v>
      </c>
      <c r="P455" s="95">
        <v>0</v>
      </c>
      <c r="Q455" s="95">
        <v>0</v>
      </c>
      <c r="R455" s="95">
        <v>0</v>
      </c>
      <c r="S455" s="95">
        <v>0</v>
      </c>
      <c r="T455" s="95">
        <v>0</v>
      </c>
      <c r="U455" s="95">
        <v>0</v>
      </c>
      <c r="V455" s="95">
        <v>0</v>
      </c>
      <c r="W455" s="95">
        <v>0</v>
      </c>
      <c r="X455" s="95">
        <v>0</v>
      </c>
      <c r="Y455" s="95">
        <v>0</v>
      </c>
      <c r="Z455" s="95">
        <v>0</v>
      </c>
      <c r="AA455" s="95">
        <v>0</v>
      </c>
      <c r="AB455" s="95">
        <v>0</v>
      </c>
      <c r="AC455" s="95">
        <v>0</v>
      </c>
      <c r="AD455" s="95">
        <v>0</v>
      </c>
      <c r="AE455" s="95">
        <v>0</v>
      </c>
      <c r="AF455" s="95">
        <f t="shared" si="43"/>
        <v>0</v>
      </c>
      <c r="AG455" s="95">
        <f t="shared" si="44"/>
        <v>0</v>
      </c>
      <c r="AH455" s="95">
        <f t="shared" si="45"/>
        <v>0</v>
      </c>
      <c r="AI455" s="95">
        <f t="shared" si="46"/>
        <v>0</v>
      </c>
      <c r="AJ455" s="95">
        <f t="shared" si="47"/>
        <v>0</v>
      </c>
      <c r="AK455" s="95">
        <f t="shared" si="48"/>
        <v>0</v>
      </c>
      <c r="AL455" s="95">
        <f t="shared" si="49"/>
        <v>0</v>
      </c>
    </row>
    <row r="456" spans="1:38" x14ac:dyDescent="0.25">
      <c r="A456" s="39" t="s">
        <v>720</v>
      </c>
      <c r="B456" s="70" t="s">
        <v>407</v>
      </c>
      <c r="C456" s="71" t="s">
        <v>216</v>
      </c>
      <c r="D456" s="95">
        <v>0</v>
      </c>
      <c r="E456" s="95">
        <v>0</v>
      </c>
      <c r="F456" s="95">
        <v>0</v>
      </c>
      <c r="G456" s="95">
        <v>0</v>
      </c>
      <c r="H456" s="95">
        <v>0</v>
      </c>
      <c r="I456" s="95">
        <v>0</v>
      </c>
      <c r="J456" s="95">
        <v>0</v>
      </c>
      <c r="K456" s="95">
        <v>0</v>
      </c>
      <c r="L456" s="95">
        <v>0</v>
      </c>
      <c r="M456" s="95">
        <v>0</v>
      </c>
      <c r="N456" s="95">
        <v>0</v>
      </c>
      <c r="O456" s="95">
        <v>0</v>
      </c>
      <c r="P456" s="95">
        <v>0</v>
      </c>
      <c r="Q456" s="95">
        <v>0</v>
      </c>
      <c r="R456" s="95">
        <v>0</v>
      </c>
      <c r="S456" s="95">
        <v>0</v>
      </c>
      <c r="T456" s="95">
        <v>0</v>
      </c>
      <c r="U456" s="95">
        <v>0</v>
      </c>
      <c r="V456" s="95">
        <v>0</v>
      </c>
      <c r="W456" s="95">
        <v>0</v>
      </c>
      <c r="X456" s="95">
        <v>0</v>
      </c>
      <c r="Y456" s="95">
        <v>0</v>
      </c>
      <c r="Z456" s="95">
        <v>0</v>
      </c>
      <c r="AA456" s="95">
        <v>0</v>
      </c>
      <c r="AB456" s="95">
        <v>0</v>
      </c>
      <c r="AC456" s="95">
        <v>0</v>
      </c>
      <c r="AD456" s="95">
        <v>0</v>
      </c>
      <c r="AE456" s="95">
        <v>0</v>
      </c>
      <c r="AF456" s="95">
        <f t="shared" si="43"/>
        <v>0</v>
      </c>
      <c r="AG456" s="95">
        <f t="shared" si="44"/>
        <v>0</v>
      </c>
      <c r="AH456" s="95">
        <f t="shared" si="45"/>
        <v>0</v>
      </c>
      <c r="AI456" s="95">
        <f t="shared" si="46"/>
        <v>0</v>
      </c>
      <c r="AJ456" s="95">
        <f t="shared" si="47"/>
        <v>0</v>
      </c>
      <c r="AK456" s="95">
        <f t="shared" si="48"/>
        <v>0</v>
      </c>
      <c r="AL456" s="95">
        <f t="shared" si="49"/>
        <v>0</v>
      </c>
    </row>
    <row r="457" spans="1:38" ht="31.5" x14ac:dyDescent="0.25">
      <c r="A457" s="39" t="s">
        <v>67</v>
      </c>
      <c r="B457" s="70" t="s">
        <v>409</v>
      </c>
      <c r="C457" s="71" t="s">
        <v>216</v>
      </c>
      <c r="D457" s="95">
        <v>0</v>
      </c>
      <c r="E457" s="95">
        <v>0</v>
      </c>
      <c r="F457" s="95">
        <v>0</v>
      </c>
      <c r="G457" s="95">
        <v>0</v>
      </c>
      <c r="H457" s="95">
        <v>0</v>
      </c>
      <c r="I457" s="95">
        <v>0</v>
      </c>
      <c r="J457" s="95">
        <v>0</v>
      </c>
      <c r="K457" s="95">
        <v>0</v>
      </c>
      <c r="L457" s="95">
        <v>0</v>
      </c>
      <c r="M457" s="95">
        <v>0</v>
      </c>
      <c r="N457" s="95">
        <v>0</v>
      </c>
      <c r="O457" s="95">
        <v>0</v>
      </c>
      <c r="P457" s="95">
        <v>0</v>
      </c>
      <c r="Q457" s="95">
        <v>0</v>
      </c>
      <c r="R457" s="95">
        <v>0</v>
      </c>
      <c r="S457" s="95">
        <v>0</v>
      </c>
      <c r="T457" s="95">
        <v>0</v>
      </c>
      <c r="U457" s="95">
        <v>0</v>
      </c>
      <c r="V457" s="95">
        <v>0</v>
      </c>
      <c r="W457" s="95">
        <v>0</v>
      </c>
      <c r="X457" s="95">
        <v>0</v>
      </c>
      <c r="Y457" s="95">
        <v>0</v>
      </c>
      <c r="Z457" s="95">
        <v>0</v>
      </c>
      <c r="AA457" s="95">
        <v>0</v>
      </c>
      <c r="AB457" s="95">
        <v>0</v>
      </c>
      <c r="AC457" s="95">
        <v>0</v>
      </c>
      <c r="AD457" s="95">
        <v>0</v>
      </c>
      <c r="AE457" s="95">
        <v>0</v>
      </c>
      <c r="AF457" s="95">
        <f t="shared" si="43"/>
        <v>0</v>
      </c>
      <c r="AG457" s="95">
        <f t="shared" si="44"/>
        <v>0</v>
      </c>
      <c r="AH457" s="95">
        <f t="shared" si="45"/>
        <v>0</v>
      </c>
      <c r="AI457" s="95">
        <f t="shared" si="46"/>
        <v>0</v>
      </c>
      <c r="AJ457" s="95">
        <f t="shared" si="47"/>
        <v>0</v>
      </c>
      <c r="AK457" s="95">
        <f t="shared" si="48"/>
        <v>0</v>
      </c>
      <c r="AL457" s="95">
        <f t="shared" si="49"/>
        <v>0</v>
      </c>
    </row>
    <row r="458" spans="1:38" ht="31.5" x14ac:dyDescent="0.25">
      <c r="A458" s="39" t="s">
        <v>721</v>
      </c>
      <c r="B458" s="70" t="s">
        <v>411</v>
      </c>
      <c r="C458" s="71" t="s">
        <v>216</v>
      </c>
      <c r="D458" s="95">
        <v>0</v>
      </c>
      <c r="E458" s="95">
        <v>0</v>
      </c>
      <c r="F458" s="95">
        <v>0</v>
      </c>
      <c r="G458" s="95">
        <v>0</v>
      </c>
      <c r="H458" s="95">
        <v>0</v>
      </c>
      <c r="I458" s="95">
        <v>0</v>
      </c>
      <c r="J458" s="95">
        <v>0</v>
      </c>
      <c r="K458" s="95">
        <v>0</v>
      </c>
      <c r="L458" s="95">
        <v>0</v>
      </c>
      <c r="M458" s="95">
        <v>0</v>
      </c>
      <c r="N458" s="95">
        <v>0</v>
      </c>
      <c r="O458" s="95">
        <v>0</v>
      </c>
      <c r="P458" s="95">
        <v>0</v>
      </c>
      <c r="Q458" s="95">
        <v>0</v>
      </c>
      <c r="R458" s="95">
        <v>0</v>
      </c>
      <c r="S458" s="95">
        <v>0</v>
      </c>
      <c r="T458" s="95">
        <v>0</v>
      </c>
      <c r="U458" s="95">
        <v>0</v>
      </c>
      <c r="V458" s="95">
        <v>0</v>
      </c>
      <c r="W458" s="95">
        <v>0</v>
      </c>
      <c r="X458" s="95">
        <v>0</v>
      </c>
      <c r="Y458" s="95">
        <v>0</v>
      </c>
      <c r="Z458" s="95">
        <v>0</v>
      </c>
      <c r="AA458" s="95">
        <v>0</v>
      </c>
      <c r="AB458" s="95">
        <v>0</v>
      </c>
      <c r="AC458" s="95">
        <v>0</v>
      </c>
      <c r="AD458" s="95">
        <v>0</v>
      </c>
      <c r="AE458" s="95">
        <v>0</v>
      </c>
      <c r="AF458" s="95">
        <f t="shared" si="43"/>
        <v>0</v>
      </c>
      <c r="AG458" s="95">
        <f t="shared" si="44"/>
        <v>0</v>
      </c>
      <c r="AH458" s="95">
        <f t="shared" si="45"/>
        <v>0</v>
      </c>
      <c r="AI458" s="95">
        <f t="shared" si="46"/>
        <v>0</v>
      </c>
      <c r="AJ458" s="95">
        <f t="shared" si="47"/>
        <v>0</v>
      </c>
      <c r="AK458" s="95">
        <f t="shared" si="48"/>
        <v>0</v>
      </c>
      <c r="AL458" s="95">
        <f t="shared" si="49"/>
        <v>0</v>
      </c>
    </row>
    <row r="459" spans="1:38" ht="31.5" x14ac:dyDescent="0.25">
      <c r="A459" s="39" t="s">
        <v>722</v>
      </c>
      <c r="B459" s="70" t="s">
        <v>413</v>
      </c>
      <c r="C459" s="71" t="s">
        <v>216</v>
      </c>
      <c r="D459" s="95">
        <v>0</v>
      </c>
      <c r="E459" s="95">
        <v>0</v>
      </c>
      <c r="F459" s="95">
        <v>0</v>
      </c>
      <c r="G459" s="95">
        <v>0</v>
      </c>
      <c r="H459" s="95">
        <v>0</v>
      </c>
      <c r="I459" s="95">
        <v>0</v>
      </c>
      <c r="J459" s="95">
        <v>0</v>
      </c>
      <c r="K459" s="95">
        <v>0</v>
      </c>
      <c r="L459" s="95">
        <v>0</v>
      </c>
      <c r="M459" s="95">
        <v>0</v>
      </c>
      <c r="N459" s="95">
        <v>0</v>
      </c>
      <c r="O459" s="95">
        <v>0</v>
      </c>
      <c r="P459" s="95">
        <v>0</v>
      </c>
      <c r="Q459" s="95">
        <v>0</v>
      </c>
      <c r="R459" s="95">
        <v>0</v>
      </c>
      <c r="S459" s="95">
        <v>0</v>
      </c>
      <c r="T459" s="95">
        <v>0</v>
      </c>
      <c r="U459" s="95">
        <v>0</v>
      </c>
      <c r="V459" s="95">
        <v>0</v>
      </c>
      <c r="W459" s="95">
        <v>0</v>
      </c>
      <c r="X459" s="95">
        <v>0</v>
      </c>
      <c r="Y459" s="95">
        <v>0</v>
      </c>
      <c r="Z459" s="95">
        <v>0</v>
      </c>
      <c r="AA459" s="95">
        <v>0</v>
      </c>
      <c r="AB459" s="95">
        <v>0</v>
      </c>
      <c r="AC459" s="95">
        <v>0</v>
      </c>
      <c r="AD459" s="95">
        <v>0</v>
      </c>
      <c r="AE459" s="95">
        <v>0</v>
      </c>
      <c r="AF459" s="95">
        <f t="shared" si="43"/>
        <v>0</v>
      </c>
      <c r="AG459" s="95">
        <f t="shared" si="44"/>
        <v>0</v>
      </c>
      <c r="AH459" s="95">
        <f t="shared" si="45"/>
        <v>0</v>
      </c>
      <c r="AI459" s="95">
        <f t="shared" si="46"/>
        <v>0</v>
      </c>
      <c r="AJ459" s="95">
        <f t="shared" si="47"/>
        <v>0</v>
      </c>
      <c r="AK459" s="95">
        <f t="shared" si="48"/>
        <v>0</v>
      </c>
      <c r="AL459" s="95">
        <f t="shared" si="49"/>
        <v>0</v>
      </c>
    </row>
    <row r="460" spans="1:38" ht="31.5" x14ac:dyDescent="0.25">
      <c r="A460" s="39" t="s">
        <v>723</v>
      </c>
      <c r="B460" s="70" t="s">
        <v>415</v>
      </c>
      <c r="C460" s="71" t="s">
        <v>216</v>
      </c>
      <c r="D460" s="95">
        <v>0</v>
      </c>
      <c r="E460" s="95">
        <v>0</v>
      </c>
      <c r="F460" s="95">
        <v>0</v>
      </c>
      <c r="G460" s="95">
        <v>0</v>
      </c>
      <c r="H460" s="95">
        <v>0</v>
      </c>
      <c r="I460" s="95">
        <v>0</v>
      </c>
      <c r="J460" s="95">
        <v>0</v>
      </c>
      <c r="K460" s="95">
        <v>0</v>
      </c>
      <c r="L460" s="95">
        <v>0</v>
      </c>
      <c r="M460" s="95">
        <v>0</v>
      </c>
      <c r="N460" s="95">
        <v>0</v>
      </c>
      <c r="O460" s="95">
        <v>0</v>
      </c>
      <c r="P460" s="95">
        <v>0</v>
      </c>
      <c r="Q460" s="95">
        <v>0</v>
      </c>
      <c r="R460" s="95">
        <v>0</v>
      </c>
      <c r="S460" s="95">
        <v>0</v>
      </c>
      <c r="T460" s="95">
        <v>0</v>
      </c>
      <c r="U460" s="95">
        <v>0</v>
      </c>
      <c r="V460" s="95">
        <v>0</v>
      </c>
      <c r="W460" s="95">
        <v>0</v>
      </c>
      <c r="X460" s="95">
        <v>0</v>
      </c>
      <c r="Y460" s="95">
        <v>0</v>
      </c>
      <c r="Z460" s="95">
        <v>0</v>
      </c>
      <c r="AA460" s="95">
        <v>0</v>
      </c>
      <c r="AB460" s="95">
        <v>0</v>
      </c>
      <c r="AC460" s="95">
        <v>0</v>
      </c>
      <c r="AD460" s="95">
        <v>0</v>
      </c>
      <c r="AE460" s="95">
        <v>0</v>
      </c>
      <c r="AF460" s="95">
        <f t="shared" si="43"/>
        <v>0</v>
      </c>
      <c r="AG460" s="95">
        <f t="shared" si="44"/>
        <v>0</v>
      </c>
      <c r="AH460" s="95">
        <f t="shared" si="45"/>
        <v>0</v>
      </c>
      <c r="AI460" s="95">
        <f t="shared" si="46"/>
        <v>0</v>
      </c>
      <c r="AJ460" s="95">
        <f t="shared" si="47"/>
        <v>0</v>
      </c>
      <c r="AK460" s="95">
        <f t="shared" si="48"/>
        <v>0</v>
      </c>
      <c r="AL460" s="95">
        <f t="shared" si="49"/>
        <v>0</v>
      </c>
    </row>
    <row r="461" spans="1:38" ht="31.5" x14ac:dyDescent="0.25">
      <c r="A461" s="39" t="s">
        <v>724</v>
      </c>
      <c r="B461" s="70" t="s">
        <v>417</v>
      </c>
      <c r="C461" s="71" t="s">
        <v>216</v>
      </c>
      <c r="D461" s="95">
        <v>0</v>
      </c>
      <c r="E461" s="95">
        <v>0</v>
      </c>
      <c r="F461" s="95">
        <v>0</v>
      </c>
      <c r="G461" s="95">
        <v>0</v>
      </c>
      <c r="H461" s="95">
        <v>0</v>
      </c>
      <c r="I461" s="95">
        <v>0</v>
      </c>
      <c r="J461" s="95">
        <v>0</v>
      </c>
      <c r="K461" s="95">
        <v>0</v>
      </c>
      <c r="L461" s="95">
        <v>0</v>
      </c>
      <c r="M461" s="95">
        <v>0</v>
      </c>
      <c r="N461" s="95">
        <v>0</v>
      </c>
      <c r="O461" s="95">
        <v>0</v>
      </c>
      <c r="P461" s="95">
        <v>0</v>
      </c>
      <c r="Q461" s="95">
        <v>0</v>
      </c>
      <c r="R461" s="95">
        <v>0</v>
      </c>
      <c r="S461" s="95">
        <v>0</v>
      </c>
      <c r="T461" s="95">
        <v>0</v>
      </c>
      <c r="U461" s="95">
        <v>0</v>
      </c>
      <c r="V461" s="95">
        <v>0</v>
      </c>
      <c r="W461" s="95">
        <v>0</v>
      </c>
      <c r="X461" s="95">
        <v>0</v>
      </c>
      <c r="Y461" s="95">
        <v>0</v>
      </c>
      <c r="Z461" s="95">
        <v>0</v>
      </c>
      <c r="AA461" s="95">
        <v>0</v>
      </c>
      <c r="AB461" s="95">
        <v>0</v>
      </c>
      <c r="AC461" s="95">
        <v>0</v>
      </c>
      <c r="AD461" s="95">
        <v>0</v>
      </c>
      <c r="AE461" s="95">
        <v>0</v>
      </c>
      <c r="AF461" s="95">
        <f t="shared" si="43"/>
        <v>0</v>
      </c>
      <c r="AG461" s="95">
        <f t="shared" si="44"/>
        <v>0</v>
      </c>
      <c r="AH461" s="95">
        <f t="shared" si="45"/>
        <v>0</v>
      </c>
      <c r="AI461" s="95">
        <f t="shared" si="46"/>
        <v>0</v>
      </c>
      <c r="AJ461" s="95">
        <f t="shared" si="47"/>
        <v>0</v>
      </c>
      <c r="AK461" s="95">
        <f t="shared" si="48"/>
        <v>0</v>
      </c>
      <c r="AL461" s="95">
        <f t="shared" si="49"/>
        <v>0</v>
      </c>
    </row>
    <row r="462" spans="1:38" ht="47.25" x14ac:dyDescent="0.25">
      <c r="A462" s="39" t="s">
        <v>725</v>
      </c>
      <c r="B462" s="70" t="s">
        <v>419</v>
      </c>
      <c r="C462" s="71" t="s">
        <v>216</v>
      </c>
      <c r="D462" s="95">
        <v>0</v>
      </c>
      <c r="E462" s="95">
        <v>0</v>
      </c>
      <c r="F462" s="95">
        <v>0</v>
      </c>
      <c r="G462" s="95">
        <v>0</v>
      </c>
      <c r="H462" s="95">
        <v>0</v>
      </c>
      <c r="I462" s="95">
        <v>0</v>
      </c>
      <c r="J462" s="95">
        <v>0</v>
      </c>
      <c r="K462" s="95">
        <v>0</v>
      </c>
      <c r="L462" s="95">
        <v>0</v>
      </c>
      <c r="M462" s="95">
        <v>0</v>
      </c>
      <c r="N462" s="95">
        <v>0</v>
      </c>
      <c r="O462" s="95">
        <v>0</v>
      </c>
      <c r="P462" s="95">
        <v>0</v>
      </c>
      <c r="Q462" s="95">
        <v>0</v>
      </c>
      <c r="R462" s="95">
        <v>0</v>
      </c>
      <c r="S462" s="95">
        <v>0</v>
      </c>
      <c r="T462" s="95">
        <v>0</v>
      </c>
      <c r="U462" s="95">
        <v>0</v>
      </c>
      <c r="V462" s="95">
        <v>0</v>
      </c>
      <c r="W462" s="95">
        <v>0</v>
      </c>
      <c r="X462" s="95">
        <v>0</v>
      </c>
      <c r="Y462" s="95">
        <v>0</v>
      </c>
      <c r="Z462" s="95">
        <v>0</v>
      </c>
      <c r="AA462" s="95">
        <v>0</v>
      </c>
      <c r="AB462" s="95">
        <v>0</v>
      </c>
      <c r="AC462" s="95">
        <v>0</v>
      </c>
      <c r="AD462" s="95">
        <v>0</v>
      </c>
      <c r="AE462" s="95">
        <v>0</v>
      </c>
      <c r="AF462" s="95">
        <f t="shared" si="43"/>
        <v>0</v>
      </c>
      <c r="AG462" s="95">
        <f t="shared" si="44"/>
        <v>0</v>
      </c>
      <c r="AH462" s="95">
        <f t="shared" si="45"/>
        <v>0</v>
      </c>
      <c r="AI462" s="95">
        <f t="shared" si="46"/>
        <v>0</v>
      </c>
      <c r="AJ462" s="95">
        <f t="shared" si="47"/>
        <v>0</v>
      </c>
      <c r="AK462" s="95">
        <f t="shared" si="48"/>
        <v>0</v>
      </c>
      <c r="AL462" s="95">
        <f t="shared" si="49"/>
        <v>0</v>
      </c>
    </row>
    <row r="463" spans="1:38" ht="31.5" x14ac:dyDescent="0.25">
      <c r="A463" s="39" t="s">
        <v>726</v>
      </c>
      <c r="B463" s="70" t="s">
        <v>421</v>
      </c>
      <c r="C463" s="71" t="s">
        <v>216</v>
      </c>
      <c r="D463" s="95">
        <v>0</v>
      </c>
      <c r="E463" s="95">
        <v>0</v>
      </c>
      <c r="F463" s="95">
        <v>0</v>
      </c>
      <c r="G463" s="95">
        <v>0</v>
      </c>
      <c r="H463" s="95">
        <v>0</v>
      </c>
      <c r="I463" s="95">
        <v>0</v>
      </c>
      <c r="J463" s="95">
        <v>0</v>
      </c>
      <c r="K463" s="95">
        <v>0</v>
      </c>
      <c r="L463" s="95">
        <v>0</v>
      </c>
      <c r="M463" s="95">
        <v>0</v>
      </c>
      <c r="N463" s="95">
        <v>0</v>
      </c>
      <c r="O463" s="95">
        <v>0</v>
      </c>
      <c r="P463" s="95">
        <v>0</v>
      </c>
      <c r="Q463" s="95">
        <v>0</v>
      </c>
      <c r="R463" s="95">
        <v>0</v>
      </c>
      <c r="S463" s="95">
        <v>0</v>
      </c>
      <c r="T463" s="95">
        <v>0</v>
      </c>
      <c r="U463" s="95">
        <v>0</v>
      </c>
      <c r="V463" s="95">
        <v>0</v>
      </c>
      <c r="W463" s="95">
        <v>0</v>
      </c>
      <c r="X463" s="95">
        <v>0</v>
      </c>
      <c r="Y463" s="95">
        <v>0</v>
      </c>
      <c r="Z463" s="95">
        <v>0</v>
      </c>
      <c r="AA463" s="95">
        <v>0</v>
      </c>
      <c r="AB463" s="95">
        <v>0</v>
      </c>
      <c r="AC463" s="95">
        <v>0</v>
      </c>
      <c r="AD463" s="95">
        <v>0</v>
      </c>
      <c r="AE463" s="95">
        <v>0</v>
      </c>
      <c r="AF463" s="95">
        <f t="shared" si="43"/>
        <v>0</v>
      </c>
      <c r="AG463" s="95">
        <f t="shared" si="44"/>
        <v>0</v>
      </c>
      <c r="AH463" s="95">
        <f t="shared" si="45"/>
        <v>0</v>
      </c>
      <c r="AI463" s="95">
        <f t="shared" si="46"/>
        <v>0</v>
      </c>
      <c r="AJ463" s="95">
        <f t="shared" si="47"/>
        <v>0</v>
      </c>
      <c r="AK463" s="95">
        <f t="shared" si="48"/>
        <v>0</v>
      </c>
      <c r="AL463" s="95">
        <f t="shared" si="49"/>
        <v>0</v>
      </c>
    </row>
    <row r="464" spans="1:38" ht="31.5" x14ac:dyDescent="0.25">
      <c r="A464" s="39" t="s">
        <v>68</v>
      </c>
      <c r="B464" s="82" t="s">
        <v>318</v>
      </c>
      <c r="C464" s="71" t="s">
        <v>216</v>
      </c>
      <c r="D464" s="95">
        <v>0</v>
      </c>
      <c r="E464" s="95">
        <v>0</v>
      </c>
      <c r="F464" s="95">
        <v>0</v>
      </c>
      <c r="G464" s="95">
        <v>0</v>
      </c>
      <c r="H464" s="95">
        <v>0</v>
      </c>
      <c r="I464" s="95">
        <v>0</v>
      </c>
      <c r="J464" s="95">
        <v>0</v>
      </c>
      <c r="K464" s="95">
        <v>0</v>
      </c>
      <c r="L464" s="95">
        <v>0</v>
      </c>
      <c r="M464" s="95">
        <v>0</v>
      </c>
      <c r="N464" s="95">
        <v>0</v>
      </c>
      <c r="O464" s="95">
        <v>0</v>
      </c>
      <c r="P464" s="95">
        <v>0</v>
      </c>
      <c r="Q464" s="95">
        <v>0</v>
      </c>
      <c r="R464" s="95">
        <v>0</v>
      </c>
      <c r="S464" s="95">
        <v>0</v>
      </c>
      <c r="T464" s="95">
        <v>0</v>
      </c>
      <c r="U464" s="95">
        <v>0</v>
      </c>
      <c r="V464" s="95">
        <v>0</v>
      </c>
      <c r="W464" s="95">
        <v>0</v>
      </c>
      <c r="X464" s="95">
        <v>0</v>
      </c>
      <c r="Y464" s="95">
        <v>0</v>
      </c>
      <c r="Z464" s="95">
        <v>0</v>
      </c>
      <c r="AA464" s="95">
        <v>0</v>
      </c>
      <c r="AB464" s="95">
        <v>0</v>
      </c>
      <c r="AC464" s="95">
        <v>0</v>
      </c>
      <c r="AD464" s="95">
        <v>0</v>
      </c>
      <c r="AE464" s="95">
        <v>0</v>
      </c>
      <c r="AF464" s="95">
        <f t="shared" si="43"/>
        <v>0</v>
      </c>
      <c r="AG464" s="95">
        <f t="shared" si="44"/>
        <v>0</v>
      </c>
      <c r="AH464" s="95">
        <f t="shared" si="45"/>
        <v>0</v>
      </c>
      <c r="AI464" s="95">
        <f t="shared" si="46"/>
        <v>0</v>
      </c>
      <c r="AJ464" s="95">
        <f t="shared" si="47"/>
        <v>0</v>
      </c>
      <c r="AK464" s="95">
        <f t="shared" si="48"/>
        <v>0</v>
      </c>
      <c r="AL464" s="95">
        <f t="shared" si="49"/>
        <v>0</v>
      </c>
    </row>
    <row r="465" spans="1:38" x14ac:dyDescent="0.25">
      <c r="A465" s="39" t="s">
        <v>69</v>
      </c>
      <c r="B465" s="82" t="s">
        <v>320</v>
      </c>
      <c r="C465" s="71" t="s">
        <v>216</v>
      </c>
      <c r="D465" s="95">
        <v>0</v>
      </c>
      <c r="E465" s="95">
        <v>0</v>
      </c>
      <c r="F465" s="95">
        <v>0</v>
      </c>
      <c r="G465" s="95">
        <v>0</v>
      </c>
      <c r="H465" s="95">
        <v>0</v>
      </c>
      <c r="I465" s="95">
        <v>0</v>
      </c>
      <c r="J465" s="95">
        <v>0</v>
      </c>
      <c r="K465" s="95">
        <v>0</v>
      </c>
      <c r="L465" s="95">
        <v>0</v>
      </c>
      <c r="M465" s="95">
        <v>0</v>
      </c>
      <c r="N465" s="95">
        <v>0</v>
      </c>
      <c r="O465" s="95">
        <v>0</v>
      </c>
      <c r="P465" s="95">
        <v>0</v>
      </c>
      <c r="Q465" s="95">
        <v>0</v>
      </c>
      <c r="R465" s="95">
        <v>0</v>
      </c>
      <c r="S465" s="95">
        <v>0</v>
      </c>
      <c r="T465" s="95">
        <v>0</v>
      </c>
      <c r="U465" s="95">
        <v>0</v>
      </c>
      <c r="V465" s="95">
        <v>0</v>
      </c>
      <c r="W465" s="95">
        <v>0</v>
      </c>
      <c r="X465" s="95">
        <v>0</v>
      </c>
      <c r="Y465" s="95">
        <v>0</v>
      </c>
      <c r="Z465" s="95">
        <v>0</v>
      </c>
      <c r="AA465" s="95">
        <v>0</v>
      </c>
      <c r="AB465" s="95">
        <v>0</v>
      </c>
      <c r="AC465" s="95">
        <v>0</v>
      </c>
      <c r="AD465" s="95">
        <v>0</v>
      </c>
      <c r="AE465" s="95">
        <v>0</v>
      </c>
      <c r="AF465" s="95">
        <f t="shared" ref="AF465:AF466" si="50">Y465</f>
        <v>0</v>
      </c>
      <c r="AG465" s="95">
        <f t="shared" ref="AG465:AG466" si="51">Z465</f>
        <v>0</v>
      </c>
      <c r="AH465" s="95">
        <f t="shared" ref="AH465:AH466" si="52">AA465</f>
        <v>0</v>
      </c>
      <c r="AI465" s="95">
        <f t="shared" ref="AI465:AI466" si="53">AB465</f>
        <v>0</v>
      </c>
      <c r="AJ465" s="95">
        <f t="shared" ref="AJ465:AJ466" si="54">AC465</f>
        <v>0</v>
      </c>
      <c r="AK465" s="95">
        <f t="shared" ref="AK465:AK466" si="55">AD465</f>
        <v>0</v>
      </c>
      <c r="AL465" s="95">
        <f t="shared" ref="AL465:AL466" si="56">AE465</f>
        <v>0</v>
      </c>
    </row>
    <row r="466" spans="1:38" x14ac:dyDescent="0.25">
      <c r="A466" s="39" t="s">
        <v>48</v>
      </c>
      <c r="B466" s="82" t="s">
        <v>424</v>
      </c>
      <c r="C466" s="71" t="s">
        <v>216</v>
      </c>
      <c r="D466" s="95">
        <v>0</v>
      </c>
      <c r="E466" s="95">
        <v>0</v>
      </c>
      <c r="F466" s="95">
        <v>0</v>
      </c>
      <c r="G466" s="95">
        <v>0</v>
      </c>
      <c r="H466" s="95">
        <v>0</v>
      </c>
      <c r="I466" s="95">
        <v>0</v>
      </c>
      <c r="J466" s="95">
        <v>0</v>
      </c>
      <c r="K466" s="95">
        <v>0</v>
      </c>
      <c r="L466" s="95">
        <v>0</v>
      </c>
      <c r="M466" s="95">
        <v>0</v>
      </c>
      <c r="N466" s="95">
        <v>0</v>
      </c>
      <c r="O466" s="95">
        <v>0</v>
      </c>
      <c r="P466" s="95">
        <v>0</v>
      </c>
      <c r="Q466" s="95">
        <v>0</v>
      </c>
      <c r="R466" s="95">
        <v>0</v>
      </c>
      <c r="S466" s="95">
        <v>0</v>
      </c>
      <c r="T466" s="95">
        <v>0</v>
      </c>
      <c r="U466" s="95">
        <v>0</v>
      </c>
      <c r="V466" s="95">
        <v>0</v>
      </c>
      <c r="W466" s="95">
        <v>0</v>
      </c>
      <c r="X466" s="95">
        <v>0</v>
      </c>
      <c r="Y466" s="95">
        <v>0</v>
      </c>
      <c r="Z466" s="95">
        <v>0</v>
      </c>
      <c r="AA466" s="95">
        <v>0</v>
      </c>
      <c r="AB466" s="95">
        <v>0</v>
      </c>
      <c r="AC466" s="95">
        <v>0</v>
      </c>
      <c r="AD466" s="95">
        <v>0</v>
      </c>
      <c r="AE466" s="95">
        <v>0</v>
      </c>
      <c r="AF466" s="95">
        <f t="shared" si="50"/>
        <v>0</v>
      </c>
      <c r="AG466" s="95">
        <f t="shared" si="51"/>
        <v>0</v>
      </c>
      <c r="AH466" s="95">
        <f t="shared" si="52"/>
        <v>0</v>
      </c>
      <c r="AI466" s="95">
        <f t="shared" si="53"/>
        <v>0</v>
      </c>
      <c r="AJ466" s="95">
        <f t="shared" si="54"/>
        <v>0</v>
      </c>
      <c r="AK466" s="95">
        <f t="shared" si="55"/>
        <v>0</v>
      </c>
      <c r="AL466" s="95">
        <f t="shared" si="56"/>
        <v>0</v>
      </c>
    </row>
  </sheetData>
  <autoFilter ref="A14:AN466"/>
  <mergeCells count="19">
    <mergeCell ref="A10:A13"/>
    <mergeCell ref="R11:X11"/>
    <mergeCell ref="AF11:AL11"/>
    <mergeCell ref="Y12:AE12"/>
    <mergeCell ref="D10:J11"/>
    <mergeCell ref="C10:C13"/>
    <mergeCell ref="B10:B13"/>
    <mergeCell ref="K12:Q12"/>
    <mergeCell ref="R12:X12"/>
    <mergeCell ref="AF12:AL12"/>
    <mergeCell ref="D12:J12"/>
    <mergeCell ref="K10:AL10"/>
    <mergeCell ref="K11:Q11"/>
    <mergeCell ref="Y11:AE11"/>
    <mergeCell ref="A4:AE4"/>
    <mergeCell ref="A5:AE5"/>
    <mergeCell ref="A7:AE7"/>
    <mergeCell ref="A8:AE8"/>
    <mergeCell ref="A9:AE9"/>
  </mergeCells>
  <pageMargins left="0.70866141732283472" right="0.70866141732283472" top="0.74803149606299213" bottom="0.74803149606299213" header="0.31496062992125984" footer="0.31496062992125984"/>
  <pageSetup paperSize="8" scale="58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9"/>
  <sheetViews>
    <sheetView view="pageBreakPreview" zoomScale="85" zoomScaleNormal="100" zoomScaleSheetLayoutView="85" workbookViewId="0">
      <selection activeCell="B19" sqref="B19"/>
    </sheetView>
  </sheetViews>
  <sheetFormatPr defaultColWidth="9" defaultRowHeight="15.75" x14ac:dyDescent="0.25"/>
  <cols>
    <col min="1" max="1" width="8.875" style="235" customWidth="1"/>
    <col min="2" max="2" width="77.875" style="28" customWidth="1"/>
    <col min="3" max="3" width="16.25" style="29" hidden="1" customWidth="1"/>
    <col min="4" max="4" width="16.625" style="29" hidden="1" customWidth="1"/>
    <col min="5" max="5" width="17.125" style="29" customWidth="1"/>
    <col min="6" max="6" width="17.75" style="29" customWidth="1"/>
    <col min="7" max="7" width="9.125" style="29" customWidth="1"/>
    <col min="8" max="248" width="9" style="29"/>
    <col min="249" max="249" width="8.875" style="29" customWidth="1"/>
    <col min="250" max="250" width="72.75" style="29" customWidth="1"/>
    <col min="251" max="251" width="10.75" style="29" customWidth="1"/>
    <col min="252" max="252" width="8.625" style="29" customWidth="1"/>
    <col min="253" max="253" width="9" style="29" customWidth="1"/>
    <col min="254" max="254" width="13.375" style="29" customWidth="1"/>
    <col min="255" max="255" width="17.125" style="29" customWidth="1"/>
    <col min="256" max="256" width="13.25" style="29" customWidth="1"/>
    <col min="257" max="257" width="17.375" style="29" customWidth="1"/>
    <col min="258" max="258" width="13.125" style="29" customWidth="1"/>
    <col min="259" max="259" width="16.5" style="29" customWidth="1"/>
    <col min="260" max="260" width="13.25" style="29" customWidth="1"/>
    <col min="261" max="261" width="17.125" style="29" customWidth="1"/>
    <col min="262" max="262" width="91.875" style="29" customWidth="1"/>
    <col min="263" max="263" width="157.375" style="29" customWidth="1"/>
    <col min="264" max="504" width="9" style="29"/>
    <col min="505" max="505" width="8.875" style="29" customWidth="1"/>
    <col min="506" max="506" width="72.75" style="29" customWidth="1"/>
    <col min="507" max="507" width="10.75" style="29" customWidth="1"/>
    <col min="508" max="508" width="8.625" style="29" customWidth="1"/>
    <col min="509" max="509" width="9" style="29" customWidth="1"/>
    <col min="510" max="510" width="13.375" style="29" customWidth="1"/>
    <col min="511" max="511" width="17.125" style="29" customWidth="1"/>
    <col min="512" max="512" width="13.25" style="29" customWidth="1"/>
    <col min="513" max="513" width="17.375" style="29" customWidth="1"/>
    <col min="514" max="514" width="13.125" style="29" customWidth="1"/>
    <col min="515" max="515" width="16.5" style="29" customWidth="1"/>
    <col min="516" max="516" width="13.25" style="29" customWidth="1"/>
    <col min="517" max="517" width="17.125" style="29" customWidth="1"/>
    <col min="518" max="518" width="91.875" style="29" customWidth="1"/>
    <col min="519" max="519" width="157.375" style="29" customWidth="1"/>
    <col min="520" max="760" width="9" style="29"/>
    <col min="761" max="761" width="8.875" style="29" customWidth="1"/>
    <col min="762" max="762" width="72.75" style="29" customWidth="1"/>
    <col min="763" max="763" width="10.75" style="29" customWidth="1"/>
    <col min="764" max="764" width="8.625" style="29" customWidth="1"/>
    <col min="765" max="765" width="9" style="29" customWidth="1"/>
    <col min="766" max="766" width="13.375" style="29" customWidth="1"/>
    <col min="767" max="767" width="17.125" style="29" customWidth="1"/>
    <col min="768" max="768" width="13.25" style="29" customWidth="1"/>
    <col min="769" max="769" width="17.375" style="29" customWidth="1"/>
    <col min="770" max="770" width="13.125" style="29" customWidth="1"/>
    <col min="771" max="771" width="16.5" style="29" customWidth="1"/>
    <col min="772" max="772" width="13.25" style="29" customWidth="1"/>
    <col min="773" max="773" width="17.125" style="29" customWidth="1"/>
    <col min="774" max="774" width="91.875" style="29" customWidth="1"/>
    <col min="775" max="775" width="157.375" style="29" customWidth="1"/>
    <col min="776" max="1016" width="9" style="29"/>
    <col min="1017" max="1017" width="8.875" style="29" customWidth="1"/>
    <col min="1018" max="1018" width="72.75" style="29" customWidth="1"/>
    <col min="1019" max="1019" width="10.75" style="29" customWidth="1"/>
    <col min="1020" max="1020" width="8.625" style="29" customWidth="1"/>
    <col min="1021" max="1021" width="9" style="29" customWidth="1"/>
    <col min="1022" max="1022" width="13.375" style="29" customWidth="1"/>
    <col min="1023" max="1023" width="17.125" style="29" customWidth="1"/>
    <col min="1024" max="1024" width="13.25" style="29" customWidth="1"/>
    <col min="1025" max="1025" width="17.375" style="29" customWidth="1"/>
    <col min="1026" max="1026" width="13.125" style="29" customWidth="1"/>
    <col min="1027" max="1027" width="16.5" style="29" customWidth="1"/>
    <col min="1028" max="1028" width="13.25" style="29" customWidth="1"/>
    <col min="1029" max="1029" width="17.125" style="29" customWidth="1"/>
    <col min="1030" max="1030" width="91.875" style="29" customWidth="1"/>
    <col min="1031" max="1031" width="157.375" style="29" customWidth="1"/>
    <col min="1032" max="1272" width="9" style="29"/>
    <col min="1273" max="1273" width="8.875" style="29" customWidth="1"/>
    <col min="1274" max="1274" width="72.75" style="29" customWidth="1"/>
    <col min="1275" max="1275" width="10.75" style="29" customWidth="1"/>
    <col min="1276" max="1276" width="8.625" style="29" customWidth="1"/>
    <col min="1277" max="1277" width="9" style="29" customWidth="1"/>
    <col min="1278" max="1278" width="13.375" style="29" customWidth="1"/>
    <col min="1279" max="1279" width="17.125" style="29" customWidth="1"/>
    <col min="1280" max="1280" width="13.25" style="29" customWidth="1"/>
    <col min="1281" max="1281" width="17.375" style="29" customWidth="1"/>
    <col min="1282" max="1282" width="13.125" style="29" customWidth="1"/>
    <col min="1283" max="1283" width="16.5" style="29" customWidth="1"/>
    <col min="1284" max="1284" width="13.25" style="29" customWidth="1"/>
    <col min="1285" max="1285" width="17.125" style="29" customWidth="1"/>
    <col min="1286" max="1286" width="91.875" style="29" customWidth="1"/>
    <col min="1287" max="1287" width="157.375" style="29" customWidth="1"/>
    <col min="1288" max="1528" width="9" style="29"/>
    <col min="1529" max="1529" width="8.875" style="29" customWidth="1"/>
    <col min="1530" max="1530" width="72.75" style="29" customWidth="1"/>
    <col min="1531" max="1531" width="10.75" style="29" customWidth="1"/>
    <col min="1532" max="1532" width="8.625" style="29" customWidth="1"/>
    <col min="1533" max="1533" width="9" style="29" customWidth="1"/>
    <col min="1534" max="1534" width="13.375" style="29" customWidth="1"/>
    <col min="1535" max="1535" width="17.125" style="29" customWidth="1"/>
    <col min="1536" max="1536" width="13.25" style="29" customWidth="1"/>
    <col min="1537" max="1537" width="17.375" style="29" customWidth="1"/>
    <col min="1538" max="1538" width="13.125" style="29" customWidth="1"/>
    <col min="1539" max="1539" width="16.5" style="29" customWidth="1"/>
    <col min="1540" max="1540" width="13.25" style="29" customWidth="1"/>
    <col min="1541" max="1541" width="17.125" style="29" customWidth="1"/>
    <col min="1542" max="1542" width="91.875" style="29" customWidth="1"/>
    <col min="1543" max="1543" width="157.375" style="29" customWidth="1"/>
    <col min="1544" max="1784" width="9" style="29"/>
    <col min="1785" max="1785" width="8.875" style="29" customWidth="1"/>
    <col min="1786" max="1786" width="72.75" style="29" customWidth="1"/>
    <col min="1787" max="1787" width="10.75" style="29" customWidth="1"/>
    <col min="1788" max="1788" width="8.625" style="29" customWidth="1"/>
    <col min="1789" max="1789" width="9" style="29" customWidth="1"/>
    <col min="1790" max="1790" width="13.375" style="29" customWidth="1"/>
    <col min="1791" max="1791" width="17.125" style="29" customWidth="1"/>
    <col min="1792" max="1792" width="13.25" style="29" customWidth="1"/>
    <col min="1793" max="1793" width="17.375" style="29" customWidth="1"/>
    <col min="1794" max="1794" width="13.125" style="29" customWidth="1"/>
    <col min="1795" max="1795" width="16.5" style="29" customWidth="1"/>
    <col min="1796" max="1796" width="13.25" style="29" customWidth="1"/>
    <col min="1797" max="1797" width="17.125" style="29" customWidth="1"/>
    <col min="1798" max="1798" width="91.875" style="29" customWidth="1"/>
    <col min="1799" max="1799" width="157.375" style="29" customWidth="1"/>
    <col min="1800" max="2040" width="9" style="29"/>
    <col min="2041" max="2041" width="8.875" style="29" customWidth="1"/>
    <col min="2042" max="2042" width="72.75" style="29" customWidth="1"/>
    <col min="2043" max="2043" width="10.75" style="29" customWidth="1"/>
    <col min="2044" max="2044" width="8.625" style="29" customWidth="1"/>
    <col min="2045" max="2045" width="9" style="29" customWidth="1"/>
    <col min="2046" max="2046" width="13.375" style="29" customWidth="1"/>
    <col min="2047" max="2047" width="17.125" style="29" customWidth="1"/>
    <col min="2048" max="2048" width="13.25" style="29" customWidth="1"/>
    <col min="2049" max="2049" width="17.375" style="29" customWidth="1"/>
    <col min="2050" max="2050" width="13.125" style="29" customWidth="1"/>
    <col min="2051" max="2051" width="16.5" style="29" customWidth="1"/>
    <col min="2052" max="2052" width="13.25" style="29" customWidth="1"/>
    <col min="2053" max="2053" width="17.125" style="29" customWidth="1"/>
    <col min="2054" max="2054" width="91.875" style="29" customWidth="1"/>
    <col min="2055" max="2055" width="157.375" style="29" customWidth="1"/>
    <col min="2056" max="2296" width="9" style="29"/>
    <col min="2297" max="2297" width="8.875" style="29" customWidth="1"/>
    <col min="2298" max="2298" width="72.75" style="29" customWidth="1"/>
    <col min="2299" max="2299" width="10.75" style="29" customWidth="1"/>
    <col min="2300" max="2300" width="8.625" style="29" customWidth="1"/>
    <col min="2301" max="2301" width="9" style="29" customWidth="1"/>
    <col min="2302" max="2302" width="13.375" style="29" customWidth="1"/>
    <col min="2303" max="2303" width="17.125" style="29" customWidth="1"/>
    <col min="2304" max="2304" width="13.25" style="29" customWidth="1"/>
    <col min="2305" max="2305" width="17.375" style="29" customWidth="1"/>
    <col min="2306" max="2306" width="13.125" style="29" customWidth="1"/>
    <col min="2307" max="2307" width="16.5" style="29" customWidth="1"/>
    <col min="2308" max="2308" width="13.25" style="29" customWidth="1"/>
    <col min="2309" max="2309" width="17.125" style="29" customWidth="1"/>
    <col min="2310" max="2310" width="91.875" style="29" customWidth="1"/>
    <col min="2311" max="2311" width="157.375" style="29" customWidth="1"/>
    <col min="2312" max="2552" width="9" style="29"/>
    <col min="2553" max="2553" width="8.875" style="29" customWidth="1"/>
    <col min="2554" max="2554" width="72.75" style="29" customWidth="1"/>
    <col min="2555" max="2555" width="10.75" style="29" customWidth="1"/>
    <col min="2556" max="2556" width="8.625" style="29" customWidth="1"/>
    <col min="2557" max="2557" width="9" style="29" customWidth="1"/>
    <col min="2558" max="2558" width="13.375" style="29" customWidth="1"/>
    <col min="2559" max="2559" width="17.125" style="29" customWidth="1"/>
    <col min="2560" max="2560" width="13.25" style="29" customWidth="1"/>
    <col min="2561" max="2561" width="17.375" style="29" customWidth="1"/>
    <col min="2562" max="2562" width="13.125" style="29" customWidth="1"/>
    <col min="2563" max="2563" width="16.5" style="29" customWidth="1"/>
    <col min="2564" max="2564" width="13.25" style="29" customWidth="1"/>
    <col min="2565" max="2565" width="17.125" style="29" customWidth="1"/>
    <col min="2566" max="2566" width="91.875" style="29" customWidth="1"/>
    <col min="2567" max="2567" width="157.375" style="29" customWidth="1"/>
    <col min="2568" max="2808" width="9" style="29"/>
    <col min="2809" max="2809" width="8.875" style="29" customWidth="1"/>
    <col min="2810" max="2810" width="72.75" style="29" customWidth="1"/>
    <col min="2811" max="2811" width="10.75" style="29" customWidth="1"/>
    <col min="2812" max="2812" width="8.625" style="29" customWidth="1"/>
    <col min="2813" max="2813" width="9" style="29" customWidth="1"/>
    <col min="2814" max="2814" width="13.375" style="29" customWidth="1"/>
    <col min="2815" max="2815" width="17.125" style="29" customWidth="1"/>
    <col min="2816" max="2816" width="13.25" style="29" customWidth="1"/>
    <col min="2817" max="2817" width="17.375" style="29" customWidth="1"/>
    <col min="2818" max="2818" width="13.125" style="29" customWidth="1"/>
    <col min="2819" max="2819" width="16.5" style="29" customWidth="1"/>
    <col min="2820" max="2820" width="13.25" style="29" customWidth="1"/>
    <col min="2821" max="2821" width="17.125" style="29" customWidth="1"/>
    <col min="2822" max="2822" width="91.875" style="29" customWidth="1"/>
    <col min="2823" max="2823" width="157.375" style="29" customWidth="1"/>
    <col min="2824" max="3064" width="9" style="29"/>
    <col min="3065" max="3065" width="8.875" style="29" customWidth="1"/>
    <col min="3066" max="3066" width="72.75" style="29" customWidth="1"/>
    <col min="3067" max="3067" width="10.75" style="29" customWidth="1"/>
    <col min="3068" max="3068" width="8.625" style="29" customWidth="1"/>
    <col min="3069" max="3069" width="9" style="29" customWidth="1"/>
    <col min="3070" max="3070" width="13.375" style="29" customWidth="1"/>
    <col min="3071" max="3071" width="17.125" style="29" customWidth="1"/>
    <col min="3072" max="3072" width="13.25" style="29" customWidth="1"/>
    <col min="3073" max="3073" width="17.375" style="29" customWidth="1"/>
    <col min="3074" max="3074" width="13.125" style="29" customWidth="1"/>
    <col min="3075" max="3075" width="16.5" style="29" customWidth="1"/>
    <col min="3076" max="3076" width="13.25" style="29" customWidth="1"/>
    <col min="3077" max="3077" width="17.125" style="29" customWidth="1"/>
    <col min="3078" max="3078" width="91.875" style="29" customWidth="1"/>
    <col min="3079" max="3079" width="157.375" style="29" customWidth="1"/>
    <col min="3080" max="3320" width="9" style="29"/>
    <col min="3321" max="3321" width="8.875" style="29" customWidth="1"/>
    <col min="3322" max="3322" width="72.75" style="29" customWidth="1"/>
    <col min="3323" max="3323" width="10.75" style="29" customWidth="1"/>
    <col min="3324" max="3324" width="8.625" style="29" customWidth="1"/>
    <col min="3325" max="3325" width="9" style="29" customWidth="1"/>
    <col min="3326" max="3326" width="13.375" style="29" customWidth="1"/>
    <col min="3327" max="3327" width="17.125" style="29" customWidth="1"/>
    <col min="3328" max="3328" width="13.25" style="29" customWidth="1"/>
    <col min="3329" max="3329" width="17.375" style="29" customWidth="1"/>
    <col min="3330" max="3330" width="13.125" style="29" customWidth="1"/>
    <col min="3331" max="3331" width="16.5" style="29" customWidth="1"/>
    <col min="3332" max="3332" width="13.25" style="29" customWidth="1"/>
    <col min="3333" max="3333" width="17.125" style="29" customWidth="1"/>
    <col min="3334" max="3334" width="91.875" style="29" customWidth="1"/>
    <col min="3335" max="3335" width="157.375" style="29" customWidth="1"/>
    <col min="3336" max="3576" width="9" style="29"/>
    <col min="3577" max="3577" width="8.875" style="29" customWidth="1"/>
    <col min="3578" max="3578" width="72.75" style="29" customWidth="1"/>
    <col min="3579" max="3579" width="10.75" style="29" customWidth="1"/>
    <col min="3580" max="3580" width="8.625" style="29" customWidth="1"/>
    <col min="3581" max="3581" width="9" style="29" customWidth="1"/>
    <col min="3582" max="3582" width="13.375" style="29" customWidth="1"/>
    <col min="3583" max="3583" width="17.125" style="29" customWidth="1"/>
    <col min="3584" max="3584" width="13.25" style="29" customWidth="1"/>
    <col min="3585" max="3585" width="17.375" style="29" customWidth="1"/>
    <col min="3586" max="3586" width="13.125" style="29" customWidth="1"/>
    <col min="3587" max="3587" width="16.5" style="29" customWidth="1"/>
    <col min="3588" max="3588" width="13.25" style="29" customWidth="1"/>
    <col min="3589" max="3589" width="17.125" style="29" customWidth="1"/>
    <col min="3590" max="3590" width="91.875" style="29" customWidth="1"/>
    <col min="3591" max="3591" width="157.375" style="29" customWidth="1"/>
    <col min="3592" max="3832" width="9" style="29"/>
    <col min="3833" max="3833" width="8.875" style="29" customWidth="1"/>
    <col min="3834" max="3834" width="72.75" style="29" customWidth="1"/>
    <col min="3835" max="3835" width="10.75" style="29" customWidth="1"/>
    <col min="3836" max="3836" width="8.625" style="29" customWidth="1"/>
    <col min="3837" max="3837" width="9" style="29" customWidth="1"/>
    <col min="3838" max="3838" width="13.375" style="29" customWidth="1"/>
    <col min="3839" max="3839" width="17.125" style="29" customWidth="1"/>
    <col min="3840" max="3840" width="13.25" style="29" customWidth="1"/>
    <col min="3841" max="3841" width="17.375" style="29" customWidth="1"/>
    <col min="3842" max="3842" width="13.125" style="29" customWidth="1"/>
    <col min="3843" max="3843" width="16.5" style="29" customWidth="1"/>
    <col min="3844" max="3844" width="13.25" style="29" customWidth="1"/>
    <col min="3845" max="3845" width="17.125" style="29" customWidth="1"/>
    <col min="3846" max="3846" width="91.875" style="29" customWidth="1"/>
    <col min="3847" max="3847" width="157.375" style="29" customWidth="1"/>
    <col min="3848" max="4088" width="9" style="29"/>
    <col min="4089" max="4089" width="8.875" style="29" customWidth="1"/>
    <col min="4090" max="4090" width="72.75" style="29" customWidth="1"/>
    <col min="4091" max="4091" width="10.75" style="29" customWidth="1"/>
    <col min="4092" max="4092" width="8.625" style="29" customWidth="1"/>
    <col min="4093" max="4093" width="9" style="29" customWidth="1"/>
    <col min="4094" max="4094" width="13.375" style="29" customWidth="1"/>
    <col min="4095" max="4095" width="17.125" style="29" customWidth="1"/>
    <col min="4096" max="4096" width="13.25" style="29" customWidth="1"/>
    <col min="4097" max="4097" width="17.375" style="29" customWidth="1"/>
    <col min="4098" max="4098" width="13.125" style="29" customWidth="1"/>
    <col min="4099" max="4099" width="16.5" style="29" customWidth="1"/>
    <col min="4100" max="4100" width="13.25" style="29" customWidth="1"/>
    <col min="4101" max="4101" width="17.125" style="29" customWidth="1"/>
    <col min="4102" max="4102" width="91.875" style="29" customWidth="1"/>
    <col min="4103" max="4103" width="157.375" style="29" customWidth="1"/>
    <col min="4104" max="4344" width="9" style="29"/>
    <col min="4345" max="4345" width="8.875" style="29" customWidth="1"/>
    <col min="4346" max="4346" width="72.75" style="29" customWidth="1"/>
    <col min="4347" max="4347" width="10.75" style="29" customWidth="1"/>
    <col min="4348" max="4348" width="8.625" style="29" customWidth="1"/>
    <col min="4349" max="4349" width="9" style="29" customWidth="1"/>
    <col min="4350" max="4350" width="13.375" style="29" customWidth="1"/>
    <col min="4351" max="4351" width="17.125" style="29" customWidth="1"/>
    <col min="4352" max="4352" width="13.25" style="29" customWidth="1"/>
    <col min="4353" max="4353" width="17.375" style="29" customWidth="1"/>
    <col min="4354" max="4354" width="13.125" style="29" customWidth="1"/>
    <col min="4355" max="4355" width="16.5" style="29" customWidth="1"/>
    <col min="4356" max="4356" width="13.25" style="29" customWidth="1"/>
    <col min="4357" max="4357" width="17.125" style="29" customWidth="1"/>
    <col min="4358" max="4358" width="91.875" style="29" customWidth="1"/>
    <col min="4359" max="4359" width="157.375" style="29" customWidth="1"/>
    <col min="4360" max="4600" width="9" style="29"/>
    <col min="4601" max="4601" width="8.875" style="29" customWidth="1"/>
    <col min="4602" max="4602" width="72.75" style="29" customWidth="1"/>
    <col min="4603" max="4603" width="10.75" style="29" customWidth="1"/>
    <col min="4604" max="4604" width="8.625" style="29" customWidth="1"/>
    <col min="4605" max="4605" width="9" style="29" customWidth="1"/>
    <col min="4606" max="4606" width="13.375" style="29" customWidth="1"/>
    <col min="4607" max="4607" width="17.125" style="29" customWidth="1"/>
    <col min="4608" max="4608" width="13.25" style="29" customWidth="1"/>
    <col min="4609" max="4609" width="17.375" style="29" customWidth="1"/>
    <col min="4610" max="4610" width="13.125" style="29" customWidth="1"/>
    <col min="4611" max="4611" width="16.5" style="29" customWidth="1"/>
    <col min="4612" max="4612" width="13.25" style="29" customWidth="1"/>
    <col min="4613" max="4613" width="17.125" style="29" customWidth="1"/>
    <col min="4614" max="4614" width="91.875" style="29" customWidth="1"/>
    <col min="4615" max="4615" width="157.375" style="29" customWidth="1"/>
    <col min="4616" max="4856" width="9" style="29"/>
    <col min="4857" max="4857" width="8.875" style="29" customWidth="1"/>
    <col min="4858" max="4858" width="72.75" style="29" customWidth="1"/>
    <col min="4859" max="4859" width="10.75" style="29" customWidth="1"/>
    <col min="4860" max="4860" width="8.625" style="29" customWidth="1"/>
    <col min="4861" max="4861" width="9" style="29" customWidth="1"/>
    <col min="4862" max="4862" width="13.375" style="29" customWidth="1"/>
    <col min="4863" max="4863" width="17.125" style="29" customWidth="1"/>
    <col min="4864" max="4864" width="13.25" style="29" customWidth="1"/>
    <col min="4865" max="4865" width="17.375" style="29" customWidth="1"/>
    <col min="4866" max="4866" width="13.125" style="29" customWidth="1"/>
    <col min="4867" max="4867" width="16.5" style="29" customWidth="1"/>
    <col min="4868" max="4868" width="13.25" style="29" customWidth="1"/>
    <col min="4869" max="4869" width="17.125" style="29" customWidth="1"/>
    <col min="4870" max="4870" width="91.875" style="29" customWidth="1"/>
    <col min="4871" max="4871" width="157.375" style="29" customWidth="1"/>
    <col min="4872" max="5112" width="9" style="29"/>
    <col min="5113" max="5113" width="8.875" style="29" customWidth="1"/>
    <col min="5114" max="5114" width="72.75" style="29" customWidth="1"/>
    <col min="5115" max="5115" width="10.75" style="29" customWidth="1"/>
    <col min="5116" max="5116" width="8.625" style="29" customWidth="1"/>
    <col min="5117" max="5117" width="9" style="29" customWidth="1"/>
    <col min="5118" max="5118" width="13.375" style="29" customWidth="1"/>
    <col min="5119" max="5119" width="17.125" style="29" customWidth="1"/>
    <col min="5120" max="5120" width="13.25" style="29" customWidth="1"/>
    <col min="5121" max="5121" width="17.375" style="29" customWidth="1"/>
    <col min="5122" max="5122" width="13.125" style="29" customWidth="1"/>
    <col min="5123" max="5123" width="16.5" style="29" customWidth="1"/>
    <col min="5124" max="5124" width="13.25" style="29" customWidth="1"/>
    <col min="5125" max="5125" width="17.125" style="29" customWidth="1"/>
    <col min="5126" max="5126" width="91.875" style="29" customWidth="1"/>
    <col min="5127" max="5127" width="157.375" style="29" customWidth="1"/>
    <col min="5128" max="5368" width="9" style="29"/>
    <col min="5369" max="5369" width="8.875" style="29" customWidth="1"/>
    <col min="5370" max="5370" width="72.75" style="29" customWidth="1"/>
    <col min="5371" max="5371" width="10.75" style="29" customWidth="1"/>
    <col min="5372" max="5372" width="8.625" style="29" customWidth="1"/>
    <col min="5373" max="5373" width="9" style="29" customWidth="1"/>
    <col min="5374" max="5374" width="13.375" style="29" customWidth="1"/>
    <col min="5375" max="5375" width="17.125" style="29" customWidth="1"/>
    <col min="5376" max="5376" width="13.25" style="29" customWidth="1"/>
    <col min="5377" max="5377" width="17.375" style="29" customWidth="1"/>
    <col min="5378" max="5378" width="13.125" style="29" customWidth="1"/>
    <col min="5379" max="5379" width="16.5" style="29" customWidth="1"/>
    <col min="5380" max="5380" width="13.25" style="29" customWidth="1"/>
    <col min="5381" max="5381" width="17.125" style="29" customWidth="1"/>
    <col min="5382" max="5382" width="91.875" style="29" customWidth="1"/>
    <col min="5383" max="5383" width="157.375" style="29" customWidth="1"/>
    <col min="5384" max="5624" width="9" style="29"/>
    <col min="5625" max="5625" width="8.875" style="29" customWidth="1"/>
    <col min="5626" max="5626" width="72.75" style="29" customWidth="1"/>
    <col min="5627" max="5627" width="10.75" style="29" customWidth="1"/>
    <col min="5628" max="5628" width="8.625" style="29" customWidth="1"/>
    <col min="5629" max="5629" width="9" style="29" customWidth="1"/>
    <col min="5630" max="5630" width="13.375" style="29" customWidth="1"/>
    <col min="5631" max="5631" width="17.125" style="29" customWidth="1"/>
    <col min="5632" max="5632" width="13.25" style="29" customWidth="1"/>
    <col min="5633" max="5633" width="17.375" style="29" customWidth="1"/>
    <col min="5634" max="5634" width="13.125" style="29" customWidth="1"/>
    <col min="5635" max="5635" width="16.5" style="29" customWidth="1"/>
    <col min="5636" max="5636" width="13.25" style="29" customWidth="1"/>
    <col min="5637" max="5637" width="17.125" style="29" customWidth="1"/>
    <col min="5638" max="5638" width="91.875" style="29" customWidth="1"/>
    <col min="5639" max="5639" width="157.375" style="29" customWidth="1"/>
    <col min="5640" max="5880" width="9" style="29"/>
    <col min="5881" max="5881" width="8.875" style="29" customWidth="1"/>
    <col min="5882" max="5882" width="72.75" style="29" customWidth="1"/>
    <col min="5883" max="5883" width="10.75" style="29" customWidth="1"/>
    <col min="5884" max="5884" width="8.625" style="29" customWidth="1"/>
    <col min="5885" max="5885" width="9" style="29" customWidth="1"/>
    <col min="5886" max="5886" width="13.375" style="29" customWidth="1"/>
    <col min="5887" max="5887" width="17.125" style="29" customWidth="1"/>
    <col min="5888" max="5888" width="13.25" style="29" customWidth="1"/>
    <col min="5889" max="5889" width="17.375" style="29" customWidth="1"/>
    <col min="5890" max="5890" width="13.125" style="29" customWidth="1"/>
    <col min="5891" max="5891" width="16.5" style="29" customWidth="1"/>
    <col min="5892" max="5892" width="13.25" style="29" customWidth="1"/>
    <col min="5893" max="5893" width="17.125" style="29" customWidth="1"/>
    <col min="5894" max="5894" width="91.875" style="29" customWidth="1"/>
    <col min="5895" max="5895" width="157.375" style="29" customWidth="1"/>
    <col min="5896" max="6136" width="9" style="29"/>
    <col min="6137" max="6137" width="8.875" style="29" customWidth="1"/>
    <col min="6138" max="6138" width="72.75" style="29" customWidth="1"/>
    <col min="6139" max="6139" width="10.75" style="29" customWidth="1"/>
    <col min="6140" max="6140" width="8.625" style="29" customWidth="1"/>
    <col min="6141" max="6141" width="9" style="29" customWidth="1"/>
    <col min="6142" max="6142" width="13.375" style="29" customWidth="1"/>
    <col min="6143" max="6143" width="17.125" style="29" customWidth="1"/>
    <col min="6144" max="6144" width="13.25" style="29" customWidth="1"/>
    <col min="6145" max="6145" width="17.375" style="29" customWidth="1"/>
    <col min="6146" max="6146" width="13.125" style="29" customWidth="1"/>
    <col min="6147" max="6147" width="16.5" style="29" customWidth="1"/>
    <col min="6148" max="6148" width="13.25" style="29" customWidth="1"/>
    <col min="6149" max="6149" width="17.125" style="29" customWidth="1"/>
    <col min="6150" max="6150" width="91.875" style="29" customWidth="1"/>
    <col min="6151" max="6151" width="157.375" style="29" customWidth="1"/>
    <col min="6152" max="6392" width="9" style="29"/>
    <col min="6393" max="6393" width="8.875" style="29" customWidth="1"/>
    <col min="6394" max="6394" width="72.75" style="29" customWidth="1"/>
    <col min="6395" max="6395" width="10.75" style="29" customWidth="1"/>
    <col min="6396" max="6396" width="8.625" style="29" customWidth="1"/>
    <col min="6397" max="6397" width="9" style="29" customWidth="1"/>
    <col min="6398" max="6398" width="13.375" style="29" customWidth="1"/>
    <col min="6399" max="6399" width="17.125" style="29" customWidth="1"/>
    <col min="6400" max="6400" width="13.25" style="29" customWidth="1"/>
    <col min="6401" max="6401" width="17.375" style="29" customWidth="1"/>
    <col min="6402" max="6402" width="13.125" style="29" customWidth="1"/>
    <col min="6403" max="6403" width="16.5" style="29" customWidth="1"/>
    <col min="6404" max="6404" width="13.25" style="29" customWidth="1"/>
    <col min="6405" max="6405" width="17.125" style="29" customWidth="1"/>
    <col min="6406" max="6406" width="91.875" style="29" customWidth="1"/>
    <col min="6407" max="6407" width="157.375" style="29" customWidth="1"/>
    <col min="6408" max="6648" width="9" style="29"/>
    <col min="6649" max="6649" width="8.875" style="29" customWidth="1"/>
    <col min="6650" max="6650" width="72.75" style="29" customWidth="1"/>
    <col min="6651" max="6651" width="10.75" style="29" customWidth="1"/>
    <col min="6652" max="6652" width="8.625" style="29" customWidth="1"/>
    <col min="6653" max="6653" width="9" style="29" customWidth="1"/>
    <col min="6654" max="6654" width="13.375" style="29" customWidth="1"/>
    <col min="6655" max="6655" width="17.125" style="29" customWidth="1"/>
    <col min="6656" max="6656" width="13.25" style="29" customWidth="1"/>
    <col min="6657" max="6657" width="17.375" style="29" customWidth="1"/>
    <col min="6658" max="6658" width="13.125" style="29" customWidth="1"/>
    <col min="6659" max="6659" width="16.5" style="29" customWidth="1"/>
    <col min="6660" max="6660" width="13.25" style="29" customWidth="1"/>
    <col min="6661" max="6661" width="17.125" style="29" customWidth="1"/>
    <col min="6662" max="6662" width="91.875" style="29" customWidth="1"/>
    <col min="6663" max="6663" width="157.375" style="29" customWidth="1"/>
    <col min="6664" max="6904" width="9" style="29"/>
    <col min="6905" max="6905" width="8.875" style="29" customWidth="1"/>
    <col min="6906" max="6906" width="72.75" style="29" customWidth="1"/>
    <col min="6907" max="6907" width="10.75" style="29" customWidth="1"/>
    <col min="6908" max="6908" width="8.625" style="29" customWidth="1"/>
    <col min="6909" max="6909" width="9" style="29" customWidth="1"/>
    <col min="6910" max="6910" width="13.375" style="29" customWidth="1"/>
    <col min="6911" max="6911" width="17.125" style="29" customWidth="1"/>
    <col min="6912" max="6912" width="13.25" style="29" customWidth="1"/>
    <col min="6913" max="6913" width="17.375" style="29" customWidth="1"/>
    <col min="6914" max="6914" width="13.125" style="29" customWidth="1"/>
    <col min="6915" max="6915" width="16.5" style="29" customWidth="1"/>
    <col min="6916" max="6916" width="13.25" style="29" customWidth="1"/>
    <col min="6917" max="6917" width="17.125" style="29" customWidth="1"/>
    <col min="6918" max="6918" width="91.875" style="29" customWidth="1"/>
    <col min="6919" max="6919" width="157.375" style="29" customWidth="1"/>
    <col min="6920" max="7160" width="9" style="29"/>
    <col min="7161" max="7161" width="8.875" style="29" customWidth="1"/>
    <col min="7162" max="7162" width="72.75" style="29" customWidth="1"/>
    <col min="7163" max="7163" width="10.75" style="29" customWidth="1"/>
    <col min="7164" max="7164" width="8.625" style="29" customWidth="1"/>
    <col min="7165" max="7165" width="9" style="29" customWidth="1"/>
    <col min="7166" max="7166" width="13.375" style="29" customWidth="1"/>
    <col min="7167" max="7167" width="17.125" style="29" customWidth="1"/>
    <col min="7168" max="7168" width="13.25" style="29" customWidth="1"/>
    <col min="7169" max="7169" width="17.375" style="29" customWidth="1"/>
    <col min="7170" max="7170" width="13.125" style="29" customWidth="1"/>
    <col min="7171" max="7171" width="16.5" style="29" customWidth="1"/>
    <col min="7172" max="7172" width="13.25" style="29" customWidth="1"/>
    <col min="7173" max="7173" width="17.125" style="29" customWidth="1"/>
    <col min="7174" max="7174" width="91.875" style="29" customWidth="1"/>
    <col min="7175" max="7175" width="157.375" style="29" customWidth="1"/>
    <col min="7176" max="7416" width="9" style="29"/>
    <col min="7417" max="7417" width="8.875" style="29" customWidth="1"/>
    <col min="7418" max="7418" width="72.75" style="29" customWidth="1"/>
    <col min="7419" max="7419" width="10.75" style="29" customWidth="1"/>
    <col min="7420" max="7420" width="8.625" style="29" customWidth="1"/>
    <col min="7421" max="7421" width="9" style="29" customWidth="1"/>
    <col min="7422" max="7422" width="13.375" style="29" customWidth="1"/>
    <col min="7423" max="7423" width="17.125" style="29" customWidth="1"/>
    <col min="7424" max="7424" width="13.25" style="29" customWidth="1"/>
    <col min="7425" max="7425" width="17.375" style="29" customWidth="1"/>
    <col min="7426" max="7426" width="13.125" style="29" customWidth="1"/>
    <col min="7427" max="7427" width="16.5" style="29" customWidth="1"/>
    <col min="7428" max="7428" width="13.25" style="29" customWidth="1"/>
    <col min="7429" max="7429" width="17.125" style="29" customWidth="1"/>
    <col min="7430" max="7430" width="91.875" style="29" customWidth="1"/>
    <col min="7431" max="7431" width="157.375" style="29" customWidth="1"/>
    <col min="7432" max="7672" width="9" style="29"/>
    <col min="7673" max="7673" width="8.875" style="29" customWidth="1"/>
    <col min="7674" max="7674" width="72.75" style="29" customWidth="1"/>
    <col min="7675" max="7675" width="10.75" style="29" customWidth="1"/>
    <col min="7676" max="7676" width="8.625" style="29" customWidth="1"/>
    <col min="7677" max="7677" width="9" style="29" customWidth="1"/>
    <col min="7678" max="7678" width="13.375" style="29" customWidth="1"/>
    <col min="7679" max="7679" width="17.125" style="29" customWidth="1"/>
    <col min="7680" max="7680" width="13.25" style="29" customWidth="1"/>
    <col min="7681" max="7681" width="17.375" style="29" customWidth="1"/>
    <col min="7682" max="7682" width="13.125" style="29" customWidth="1"/>
    <col min="7683" max="7683" width="16.5" style="29" customWidth="1"/>
    <col min="7684" max="7684" width="13.25" style="29" customWidth="1"/>
    <col min="7685" max="7685" width="17.125" style="29" customWidth="1"/>
    <col min="7686" max="7686" width="91.875" style="29" customWidth="1"/>
    <col min="7687" max="7687" width="157.375" style="29" customWidth="1"/>
    <col min="7688" max="7928" width="9" style="29"/>
    <col min="7929" max="7929" width="8.875" style="29" customWidth="1"/>
    <col min="7930" max="7930" width="72.75" style="29" customWidth="1"/>
    <col min="7931" max="7931" width="10.75" style="29" customWidth="1"/>
    <col min="7932" max="7932" width="8.625" style="29" customWidth="1"/>
    <col min="7933" max="7933" width="9" style="29" customWidth="1"/>
    <col min="7934" max="7934" width="13.375" style="29" customWidth="1"/>
    <col min="7935" max="7935" width="17.125" style="29" customWidth="1"/>
    <col min="7936" max="7936" width="13.25" style="29" customWidth="1"/>
    <col min="7937" max="7937" width="17.375" style="29" customWidth="1"/>
    <col min="7938" max="7938" width="13.125" style="29" customWidth="1"/>
    <col min="7939" max="7939" width="16.5" style="29" customWidth="1"/>
    <col min="7940" max="7940" width="13.25" style="29" customWidth="1"/>
    <col min="7941" max="7941" width="17.125" style="29" customWidth="1"/>
    <col min="7942" max="7942" width="91.875" style="29" customWidth="1"/>
    <col min="7943" max="7943" width="157.375" style="29" customWidth="1"/>
    <col min="7944" max="8184" width="9" style="29"/>
    <col min="8185" max="8185" width="8.875" style="29" customWidth="1"/>
    <col min="8186" max="8186" width="72.75" style="29" customWidth="1"/>
    <col min="8187" max="8187" width="10.75" style="29" customWidth="1"/>
    <col min="8188" max="8188" width="8.625" style="29" customWidth="1"/>
    <col min="8189" max="8189" width="9" style="29" customWidth="1"/>
    <col min="8190" max="8190" width="13.375" style="29" customWidth="1"/>
    <col min="8191" max="8191" width="17.125" style="29" customWidth="1"/>
    <col min="8192" max="8192" width="13.25" style="29" customWidth="1"/>
    <col min="8193" max="8193" width="17.375" style="29" customWidth="1"/>
    <col min="8194" max="8194" width="13.125" style="29" customWidth="1"/>
    <col min="8195" max="8195" width="16.5" style="29" customWidth="1"/>
    <col min="8196" max="8196" width="13.25" style="29" customWidth="1"/>
    <col min="8197" max="8197" width="17.125" style="29" customWidth="1"/>
    <col min="8198" max="8198" width="91.875" style="29" customWidth="1"/>
    <col min="8199" max="8199" width="157.375" style="29" customWidth="1"/>
    <col min="8200" max="8440" width="9" style="29"/>
    <col min="8441" max="8441" width="8.875" style="29" customWidth="1"/>
    <col min="8442" max="8442" width="72.75" style="29" customWidth="1"/>
    <col min="8443" max="8443" width="10.75" style="29" customWidth="1"/>
    <col min="8444" max="8444" width="8.625" style="29" customWidth="1"/>
    <col min="8445" max="8445" width="9" style="29" customWidth="1"/>
    <col min="8446" max="8446" width="13.375" style="29" customWidth="1"/>
    <col min="8447" max="8447" width="17.125" style="29" customWidth="1"/>
    <col min="8448" max="8448" width="13.25" style="29" customWidth="1"/>
    <col min="8449" max="8449" width="17.375" style="29" customWidth="1"/>
    <col min="8450" max="8450" width="13.125" style="29" customWidth="1"/>
    <col min="8451" max="8451" width="16.5" style="29" customWidth="1"/>
    <col min="8452" max="8452" width="13.25" style="29" customWidth="1"/>
    <col min="8453" max="8453" width="17.125" style="29" customWidth="1"/>
    <col min="8454" max="8454" width="91.875" style="29" customWidth="1"/>
    <col min="8455" max="8455" width="157.375" style="29" customWidth="1"/>
    <col min="8456" max="8696" width="9" style="29"/>
    <col min="8697" max="8697" width="8.875" style="29" customWidth="1"/>
    <col min="8698" max="8698" width="72.75" style="29" customWidth="1"/>
    <col min="8699" max="8699" width="10.75" style="29" customWidth="1"/>
    <col min="8700" max="8700" width="8.625" style="29" customWidth="1"/>
    <col min="8701" max="8701" width="9" style="29" customWidth="1"/>
    <col min="8702" max="8702" width="13.375" style="29" customWidth="1"/>
    <col min="8703" max="8703" width="17.125" style="29" customWidth="1"/>
    <col min="8704" max="8704" width="13.25" style="29" customWidth="1"/>
    <col min="8705" max="8705" width="17.375" style="29" customWidth="1"/>
    <col min="8706" max="8706" width="13.125" style="29" customWidth="1"/>
    <col min="8707" max="8707" width="16.5" style="29" customWidth="1"/>
    <col min="8708" max="8708" width="13.25" style="29" customWidth="1"/>
    <col min="8709" max="8709" width="17.125" style="29" customWidth="1"/>
    <col min="8710" max="8710" width="91.875" style="29" customWidth="1"/>
    <col min="8711" max="8711" width="157.375" style="29" customWidth="1"/>
    <col min="8712" max="8952" width="9" style="29"/>
    <col min="8953" max="8953" width="8.875" style="29" customWidth="1"/>
    <col min="8954" max="8954" width="72.75" style="29" customWidth="1"/>
    <col min="8955" max="8955" width="10.75" style="29" customWidth="1"/>
    <col min="8956" max="8956" width="8.625" style="29" customWidth="1"/>
    <col min="8957" max="8957" width="9" style="29" customWidth="1"/>
    <col min="8958" max="8958" width="13.375" style="29" customWidth="1"/>
    <col min="8959" max="8959" width="17.125" style="29" customWidth="1"/>
    <col min="8960" max="8960" width="13.25" style="29" customWidth="1"/>
    <col min="8961" max="8961" width="17.375" style="29" customWidth="1"/>
    <col min="8962" max="8962" width="13.125" style="29" customWidth="1"/>
    <col min="8963" max="8963" width="16.5" style="29" customWidth="1"/>
    <col min="8964" max="8964" width="13.25" style="29" customWidth="1"/>
    <col min="8965" max="8965" width="17.125" style="29" customWidth="1"/>
    <col min="8966" max="8966" width="91.875" style="29" customWidth="1"/>
    <col min="8967" max="8967" width="157.375" style="29" customWidth="1"/>
    <col min="8968" max="9208" width="9" style="29"/>
    <col min="9209" max="9209" width="8.875" style="29" customWidth="1"/>
    <col min="9210" max="9210" width="72.75" style="29" customWidth="1"/>
    <col min="9211" max="9211" width="10.75" style="29" customWidth="1"/>
    <col min="9212" max="9212" width="8.625" style="29" customWidth="1"/>
    <col min="9213" max="9213" width="9" style="29" customWidth="1"/>
    <col min="9214" max="9214" width="13.375" style="29" customWidth="1"/>
    <col min="9215" max="9215" width="17.125" style="29" customWidth="1"/>
    <col min="9216" max="9216" width="13.25" style="29" customWidth="1"/>
    <col min="9217" max="9217" width="17.375" style="29" customWidth="1"/>
    <col min="9218" max="9218" width="13.125" style="29" customWidth="1"/>
    <col min="9219" max="9219" width="16.5" style="29" customWidth="1"/>
    <col min="9220" max="9220" width="13.25" style="29" customWidth="1"/>
    <col min="9221" max="9221" width="17.125" style="29" customWidth="1"/>
    <col min="9222" max="9222" width="91.875" style="29" customWidth="1"/>
    <col min="9223" max="9223" width="157.375" style="29" customWidth="1"/>
    <col min="9224" max="9464" width="9" style="29"/>
    <col min="9465" max="9465" width="8.875" style="29" customWidth="1"/>
    <col min="9466" max="9466" width="72.75" style="29" customWidth="1"/>
    <col min="9467" max="9467" width="10.75" style="29" customWidth="1"/>
    <col min="9468" max="9468" width="8.625" style="29" customWidth="1"/>
    <col min="9469" max="9469" width="9" style="29" customWidth="1"/>
    <col min="9470" max="9470" width="13.375" style="29" customWidth="1"/>
    <col min="9471" max="9471" width="17.125" style="29" customWidth="1"/>
    <col min="9472" max="9472" width="13.25" style="29" customWidth="1"/>
    <col min="9473" max="9473" width="17.375" style="29" customWidth="1"/>
    <col min="9474" max="9474" width="13.125" style="29" customWidth="1"/>
    <col min="9475" max="9475" width="16.5" style="29" customWidth="1"/>
    <col min="9476" max="9476" width="13.25" style="29" customWidth="1"/>
    <col min="9477" max="9477" width="17.125" style="29" customWidth="1"/>
    <col min="9478" max="9478" width="91.875" style="29" customWidth="1"/>
    <col min="9479" max="9479" width="157.375" style="29" customWidth="1"/>
    <col min="9480" max="9720" width="9" style="29"/>
    <col min="9721" max="9721" width="8.875" style="29" customWidth="1"/>
    <col min="9722" max="9722" width="72.75" style="29" customWidth="1"/>
    <col min="9723" max="9723" width="10.75" style="29" customWidth="1"/>
    <col min="9724" max="9724" width="8.625" style="29" customWidth="1"/>
    <col min="9725" max="9725" width="9" style="29" customWidth="1"/>
    <col min="9726" max="9726" width="13.375" style="29" customWidth="1"/>
    <col min="9727" max="9727" width="17.125" style="29" customWidth="1"/>
    <col min="9728" max="9728" width="13.25" style="29" customWidth="1"/>
    <col min="9729" max="9729" width="17.375" style="29" customWidth="1"/>
    <col min="9730" max="9730" width="13.125" style="29" customWidth="1"/>
    <col min="9731" max="9731" width="16.5" style="29" customWidth="1"/>
    <col min="9732" max="9732" width="13.25" style="29" customWidth="1"/>
    <col min="9733" max="9733" width="17.125" style="29" customWidth="1"/>
    <col min="9734" max="9734" width="91.875" style="29" customWidth="1"/>
    <col min="9735" max="9735" width="157.375" style="29" customWidth="1"/>
    <col min="9736" max="9976" width="9" style="29"/>
    <col min="9977" max="9977" width="8.875" style="29" customWidth="1"/>
    <col min="9978" max="9978" width="72.75" style="29" customWidth="1"/>
    <col min="9979" max="9979" width="10.75" style="29" customWidth="1"/>
    <col min="9980" max="9980" width="8.625" style="29" customWidth="1"/>
    <col min="9981" max="9981" width="9" style="29" customWidth="1"/>
    <col min="9982" max="9982" width="13.375" style="29" customWidth="1"/>
    <col min="9983" max="9983" width="17.125" style="29" customWidth="1"/>
    <col min="9984" max="9984" width="13.25" style="29" customWidth="1"/>
    <col min="9985" max="9985" width="17.375" style="29" customWidth="1"/>
    <col min="9986" max="9986" width="13.125" style="29" customWidth="1"/>
    <col min="9987" max="9987" width="16.5" style="29" customWidth="1"/>
    <col min="9988" max="9988" width="13.25" style="29" customWidth="1"/>
    <col min="9989" max="9989" width="17.125" style="29" customWidth="1"/>
    <col min="9990" max="9990" width="91.875" style="29" customWidth="1"/>
    <col min="9991" max="9991" width="157.375" style="29" customWidth="1"/>
    <col min="9992" max="10232" width="9" style="29"/>
    <col min="10233" max="10233" width="8.875" style="29" customWidth="1"/>
    <col min="10234" max="10234" width="72.75" style="29" customWidth="1"/>
    <col min="10235" max="10235" width="10.75" style="29" customWidth="1"/>
    <col min="10236" max="10236" width="8.625" style="29" customWidth="1"/>
    <col min="10237" max="10237" width="9" style="29" customWidth="1"/>
    <col min="10238" max="10238" width="13.375" style="29" customWidth="1"/>
    <col min="10239" max="10239" width="17.125" style="29" customWidth="1"/>
    <col min="10240" max="10240" width="13.25" style="29" customWidth="1"/>
    <col min="10241" max="10241" width="17.375" style="29" customWidth="1"/>
    <col min="10242" max="10242" width="13.125" style="29" customWidth="1"/>
    <col min="10243" max="10243" width="16.5" style="29" customWidth="1"/>
    <col min="10244" max="10244" width="13.25" style="29" customWidth="1"/>
    <col min="10245" max="10245" width="17.125" style="29" customWidth="1"/>
    <col min="10246" max="10246" width="91.875" style="29" customWidth="1"/>
    <col min="10247" max="10247" width="157.375" style="29" customWidth="1"/>
    <col min="10248" max="10488" width="9" style="29"/>
    <col min="10489" max="10489" width="8.875" style="29" customWidth="1"/>
    <col min="10490" max="10490" width="72.75" style="29" customWidth="1"/>
    <col min="10491" max="10491" width="10.75" style="29" customWidth="1"/>
    <col min="10492" max="10492" width="8.625" style="29" customWidth="1"/>
    <col min="10493" max="10493" width="9" style="29" customWidth="1"/>
    <col min="10494" max="10494" width="13.375" style="29" customWidth="1"/>
    <col min="10495" max="10495" width="17.125" style="29" customWidth="1"/>
    <col min="10496" max="10496" width="13.25" style="29" customWidth="1"/>
    <col min="10497" max="10497" width="17.375" style="29" customWidth="1"/>
    <col min="10498" max="10498" width="13.125" style="29" customWidth="1"/>
    <col min="10499" max="10499" width="16.5" style="29" customWidth="1"/>
    <col min="10500" max="10500" width="13.25" style="29" customWidth="1"/>
    <col min="10501" max="10501" width="17.125" style="29" customWidth="1"/>
    <col min="10502" max="10502" width="91.875" style="29" customWidth="1"/>
    <col min="10503" max="10503" width="157.375" style="29" customWidth="1"/>
    <col min="10504" max="10744" width="9" style="29"/>
    <col min="10745" max="10745" width="8.875" style="29" customWidth="1"/>
    <col min="10746" max="10746" width="72.75" style="29" customWidth="1"/>
    <col min="10747" max="10747" width="10.75" style="29" customWidth="1"/>
    <col min="10748" max="10748" width="8.625" style="29" customWidth="1"/>
    <col min="10749" max="10749" width="9" style="29" customWidth="1"/>
    <col min="10750" max="10750" width="13.375" style="29" customWidth="1"/>
    <col min="10751" max="10751" width="17.125" style="29" customWidth="1"/>
    <col min="10752" max="10752" width="13.25" style="29" customWidth="1"/>
    <col min="10753" max="10753" width="17.375" style="29" customWidth="1"/>
    <col min="10754" max="10754" width="13.125" style="29" customWidth="1"/>
    <col min="10755" max="10755" width="16.5" style="29" customWidth="1"/>
    <col min="10756" max="10756" width="13.25" style="29" customWidth="1"/>
    <col min="10757" max="10757" width="17.125" style="29" customWidth="1"/>
    <col min="10758" max="10758" width="91.875" style="29" customWidth="1"/>
    <col min="10759" max="10759" width="157.375" style="29" customWidth="1"/>
    <col min="10760" max="11000" width="9" style="29"/>
    <col min="11001" max="11001" width="8.875" style="29" customWidth="1"/>
    <col min="11002" max="11002" width="72.75" style="29" customWidth="1"/>
    <col min="11003" max="11003" width="10.75" style="29" customWidth="1"/>
    <col min="11004" max="11004" width="8.625" style="29" customWidth="1"/>
    <col min="11005" max="11005" width="9" style="29" customWidth="1"/>
    <col min="11006" max="11006" width="13.375" style="29" customWidth="1"/>
    <col min="11007" max="11007" width="17.125" style="29" customWidth="1"/>
    <col min="11008" max="11008" width="13.25" style="29" customWidth="1"/>
    <col min="11009" max="11009" width="17.375" style="29" customWidth="1"/>
    <col min="11010" max="11010" width="13.125" style="29" customWidth="1"/>
    <col min="11011" max="11011" width="16.5" style="29" customWidth="1"/>
    <col min="11012" max="11012" width="13.25" style="29" customWidth="1"/>
    <col min="11013" max="11013" width="17.125" style="29" customWidth="1"/>
    <col min="11014" max="11014" width="91.875" style="29" customWidth="1"/>
    <col min="11015" max="11015" width="157.375" style="29" customWidth="1"/>
    <col min="11016" max="11256" width="9" style="29"/>
    <col min="11257" max="11257" width="8.875" style="29" customWidth="1"/>
    <col min="11258" max="11258" width="72.75" style="29" customWidth="1"/>
    <col min="11259" max="11259" width="10.75" style="29" customWidth="1"/>
    <col min="11260" max="11260" width="8.625" style="29" customWidth="1"/>
    <col min="11261" max="11261" width="9" style="29" customWidth="1"/>
    <col min="11262" max="11262" width="13.375" style="29" customWidth="1"/>
    <col min="11263" max="11263" width="17.125" style="29" customWidth="1"/>
    <col min="11264" max="11264" width="13.25" style="29" customWidth="1"/>
    <col min="11265" max="11265" width="17.375" style="29" customWidth="1"/>
    <col min="11266" max="11266" width="13.125" style="29" customWidth="1"/>
    <col min="11267" max="11267" width="16.5" style="29" customWidth="1"/>
    <col min="11268" max="11268" width="13.25" style="29" customWidth="1"/>
    <col min="11269" max="11269" width="17.125" style="29" customWidth="1"/>
    <col min="11270" max="11270" width="91.875" style="29" customWidth="1"/>
    <col min="11271" max="11271" width="157.375" style="29" customWidth="1"/>
    <col min="11272" max="11512" width="9" style="29"/>
    <col min="11513" max="11513" width="8.875" style="29" customWidth="1"/>
    <col min="11514" max="11514" width="72.75" style="29" customWidth="1"/>
    <col min="11515" max="11515" width="10.75" style="29" customWidth="1"/>
    <col min="11516" max="11516" width="8.625" style="29" customWidth="1"/>
    <col min="11517" max="11517" width="9" style="29" customWidth="1"/>
    <col min="11518" max="11518" width="13.375" style="29" customWidth="1"/>
    <col min="11519" max="11519" width="17.125" style="29" customWidth="1"/>
    <col min="11520" max="11520" width="13.25" style="29" customWidth="1"/>
    <col min="11521" max="11521" width="17.375" style="29" customWidth="1"/>
    <col min="11522" max="11522" width="13.125" style="29" customWidth="1"/>
    <col min="11523" max="11523" width="16.5" style="29" customWidth="1"/>
    <col min="11524" max="11524" width="13.25" style="29" customWidth="1"/>
    <col min="11525" max="11525" width="17.125" style="29" customWidth="1"/>
    <col min="11526" max="11526" width="91.875" style="29" customWidth="1"/>
    <col min="11527" max="11527" width="157.375" style="29" customWidth="1"/>
    <col min="11528" max="11768" width="9" style="29"/>
    <col min="11769" max="11769" width="8.875" style="29" customWidth="1"/>
    <col min="11770" max="11770" width="72.75" style="29" customWidth="1"/>
    <col min="11771" max="11771" width="10.75" style="29" customWidth="1"/>
    <col min="11772" max="11772" width="8.625" style="29" customWidth="1"/>
    <col min="11773" max="11773" width="9" style="29" customWidth="1"/>
    <col min="11774" max="11774" width="13.375" style="29" customWidth="1"/>
    <col min="11775" max="11775" width="17.125" style="29" customWidth="1"/>
    <col min="11776" max="11776" width="13.25" style="29" customWidth="1"/>
    <col min="11777" max="11777" width="17.375" style="29" customWidth="1"/>
    <col min="11778" max="11778" width="13.125" style="29" customWidth="1"/>
    <col min="11779" max="11779" width="16.5" style="29" customWidth="1"/>
    <col min="11780" max="11780" width="13.25" style="29" customWidth="1"/>
    <col min="11781" max="11781" width="17.125" style="29" customWidth="1"/>
    <col min="11782" max="11782" width="91.875" style="29" customWidth="1"/>
    <col min="11783" max="11783" width="157.375" style="29" customWidth="1"/>
    <col min="11784" max="12024" width="9" style="29"/>
    <col min="12025" max="12025" width="8.875" style="29" customWidth="1"/>
    <col min="12026" max="12026" width="72.75" style="29" customWidth="1"/>
    <col min="12027" max="12027" width="10.75" style="29" customWidth="1"/>
    <col min="12028" max="12028" width="8.625" style="29" customWidth="1"/>
    <col min="12029" max="12029" width="9" style="29" customWidth="1"/>
    <col min="12030" max="12030" width="13.375" style="29" customWidth="1"/>
    <col min="12031" max="12031" width="17.125" style="29" customWidth="1"/>
    <col min="12032" max="12032" width="13.25" style="29" customWidth="1"/>
    <col min="12033" max="12033" width="17.375" style="29" customWidth="1"/>
    <col min="12034" max="12034" width="13.125" style="29" customWidth="1"/>
    <col min="12035" max="12035" width="16.5" style="29" customWidth="1"/>
    <col min="12036" max="12036" width="13.25" style="29" customWidth="1"/>
    <col min="12037" max="12037" width="17.125" style="29" customWidth="1"/>
    <col min="12038" max="12038" width="91.875" style="29" customWidth="1"/>
    <col min="12039" max="12039" width="157.375" style="29" customWidth="1"/>
    <col min="12040" max="12280" width="9" style="29"/>
    <col min="12281" max="12281" width="8.875" style="29" customWidth="1"/>
    <col min="12282" max="12282" width="72.75" style="29" customWidth="1"/>
    <col min="12283" max="12283" width="10.75" style="29" customWidth="1"/>
    <col min="12284" max="12284" width="8.625" style="29" customWidth="1"/>
    <col min="12285" max="12285" width="9" style="29" customWidth="1"/>
    <col min="12286" max="12286" width="13.375" style="29" customWidth="1"/>
    <col min="12287" max="12287" width="17.125" style="29" customWidth="1"/>
    <col min="12288" max="12288" width="13.25" style="29" customWidth="1"/>
    <col min="12289" max="12289" width="17.375" style="29" customWidth="1"/>
    <col min="12290" max="12290" width="13.125" style="29" customWidth="1"/>
    <col min="12291" max="12291" width="16.5" style="29" customWidth="1"/>
    <col min="12292" max="12292" width="13.25" style="29" customWidth="1"/>
    <col min="12293" max="12293" width="17.125" style="29" customWidth="1"/>
    <col min="12294" max="12294" width="91.875" style="29" customWidth="1"/>
    <col min="12295" max="12295" width="157.375" style="29" customWidth="1"/>
    <col min="12296" max="12536" width="9" style="29"/>
    <col min="12537" max="12537" width="8.875" style="29" customWidth="1"/>
    <col min="12538" max="12538" width="72.75" style="29" customWidth="1"/>
    <col min="12539" max="12539" width="10.75" style="29" customWidth="1"/>
    <col min="12540" max="12540" width="8.625" style="29" customWidth="1"/>
    <col min="12541" max="12541" width="9" style="29" customWidth="1"/>
    <col min="12542" max="12542" width="13.375" style="29" customWidth="1"/>
    <col min="12543" max="12543" width="17.125" style="29" customWidth="1"/>
    <col min="12544" max="12544" width="13.25" style="29" customWidth="1"/>
    <col min="12545" max="12545" width="17.375" style="29" customWidth="1"/>
    <col min="12546" max="12546" width="13.125" style="29" customWidth="1"/>
    <col min="12547" max="12547" width="16.5" style="29" customWidth="1"/>
    <col min="12548" max="12548" width="13.25" style="29" customWidth="1"/>
    <col min="12549" max="12549" width="17.125" style="29" customWidth="1"/>
    <col min="12550" max="12550" width="91.875" style="29" customWidth="1"/>
    <col min="12551" max="12551" width="157.375" style="29" customWidth="1"/>
    <col min="12552" max="12792" width="9" style="29"/>
    <col min="12793" max="12793" width="8.875" style="29" customWidth="1"/>
    <col min="12794" max="12794" width="72.75" style="29" customWidth="1"/>
    <col min="12795" max="12795" width="10.75" style="29" customWidth="1"/>
    <col min="12796" max="12796" width="8.625" style="29" customWidth="1"/>
    <col min="12797" max="12797" width="9" style="29" customWidth="1"/>
    <col min="12798" max="12798" width="13.375" style="29" customWidth="1"/>
    <col min="12799" max="12799" width="17.125" style="29" customWidth="1"/>
    <col min="12800" max="12800" width="13.25" style="29" customWidth="1"/>
    <col min="12801" max="12801" width="17.375" style="29" customWidth="1"/>
    <col min="12802" max="12802" width="13.125" style="29" customWidth="1"/>
    <col min="12803" max="12803" width="16.5" style="29" customWidth="1"/>
    <col min="12804" max="12804" width="13.25" style="29" customWidth="1"/>
    <col min="12805" max="12805" width="17.125" style="29" customWidth="1"/>
    <col min="12806" max="12806" width="91.875" style="29" customWidth="1"/>
    <col min="12807" max="12807" width="157.375" style="29" customWidth="1"/>
    <col min="12808" max="13048" width="9" style="29"/>
    <col min="13049" max="13049" width="8.875" style="29" customWidth="1"/>
    <col min="13050" max="13050" width="72.75" style="29" customWidth="1"/>
    <col min="13051" max="13051" width="10.75" style="29" customWidth="1"/>
    <col min="13052" max="13052" width="8.625" style="29" customWidth="1"/>
    <col min="13053" max="13053" width="9" style="29" customWidth="1"/>
    <col min="13054" max="13054" width="13.375" style="29" customWidth="1"/>
    <col min="13055" max="13055" width="17.125" style="29" customWidth="1"/>
    <col min="13056" max="13056" width="13.25" style="29" customWidth="1"/>
    <col min="13057" max="13057" width="17.375" style="29" customWidth="1"/>
    <col min="13058" max="13058" width="13.125" style="29" customWidth="1"/>
    <col min="13059" max="13059" width="16.5" style="29" customWidth="1"/>
    <col min="13060" max="13060" width="13.25" style="29" customWidth="1"/>
    <col min="13061" max="13061" width="17.125" style="29" customWidth="1"/>
    <col min="13062" max="13062" width="91.875" style="29" customWidth="1"/>
    <col min="13063" max="13063" width="157.375" style="29" customWidth="1"/>
    <col min="13064" max="13304" width="9" style="29"/>
    <col min="13305" max="13305" width="8.875" style="29" customWidth="1"/>
    <col min="13306" max="13306" width="72.75" style="29" customWidth="1"/>
    <col min="13307" max="13307" width="10.75" style="29" customWidth="1"/>
    <col min="13308" max="13308" width="8.625" style="29" customWidth="1"/>
    <col min="13309" max="13309" width="9" style="29" customWidth="1"/>
    <col min="13310" max="13310" width="13.375" style="29" customWidth="1"/>
    <col min="13311" max="13311" width="17.125" style="29" customWidth="1"/>
    <col min="13312" max="13312" width="13.25" style="29" customWidth="1"/>
    <col min="13313" max="13313" width="17.375" style="29" customWidth="1"/>
    <col min="13314" max="13314" width="13.125" style="29" customWidth="1"/>
    <col min="13315" max="13315" width="16.5" style="29" customWidth="1"/>
    <col min="13316" max="13316" width="13.25" style="29" customWidth="1"/>
    <col min="13317" max="13317" width="17.125" style="29" customWidth="1"/>
    <col min="13318" max="13318" width="91.875" style="29" customWidth="1"/>
    <col min="13319" max="13319" width="157.375" style="29" customWidth="1"/>
    <col min="13320" max="13560" width="9" style="29"/>
    <col min="13561" max="13561" width="8.875" style="29" customWidth="1"/>
    <col min="13562" max="13562" width="72.75" style="29" customWidth="1"/>
    <col min="13563" max="13563" width="10.75" style="29" customWidth="1"/>
    <col min="13564" max="13564" width="8.625" style="29" customWidth="1"/>
    <col min="13565" max="13565" width="9" style="29" customWidth="1"/>
    <col min="13566" max="13566" width="13.375" style="29" customWidth="1"/>
    <col min="13567" max="13567" width="17.125" style="29" customWidth="1"/>
    <col min="13568" max="13568" width="13.25" style="29" customWidth="1"/>
    <col min="13569" max="13569" width="17.375" style="29" customWidth="1"/>
    <col min="13570" max="13570" width="13.125" style="29" customWidth="1"/>
    <col min="13571" max="13571" width="16.5" style="29" customWidth="1"/>
    <col min="13572" max="13572" width="13.25" style="29" customWidth="1"/>
    <col min="13573" max="13573" width="17.125" style="29" customWidth="1"/>
    <col min="13574" max="13574" width="91.875" style="29" customWidth="1"/>
    <col min="13575" max="13575" width="157.375" style="29" customWidth="1"/>
    <col min="13576" max="13816" width="9" style="29"/>
    <col min="13817" max="13817" width="8.875" style="29" customWidth="1"/>
    <col min="13818" max="13818" width="72.75" style="29" customWidth="1"/>
    <col min="13819" max="13819" width="10.75" style="29" customWidth="1"/>
    <col min="13820" max="13820" width="8.625" style="29" customWidth="1"/>
    <col min="13821" max="13821" width="9" style="29" customWidth="1"/>
    <col min="13822" max="13822" width="13.375" style="29" customWidth="1"/>
    <col min="13823" max="13823" width="17.125" style="29" customWidth="1"/>
    <col min="13824" max="13824" width="13.25" style="29" customWidth="1"/>
    <col min="13825" max="13825" width="17.375" style="29" customWidth="1"/>
    <col min="13826" max="13826" width="13.125" style="29" customWidth="1"/>
    <col min="13827" max="13827" width="16.5" style="29" customWidth="1"/>
    <col min="13828" max="13828" width="13.25" style="29" customWidth="1"/>
    <col min="13829" max="13829" width="17.125" style="29" customWidth="1"/>
    <col min="13830" max="13830" width="91.875" style="29" customWidth="1"/>
    <col min="13831" max="13831" width="157.375" style="29" customWidth="1"/>
    <col min="13832" max="14072" width="9" style="29"/>
    <col min="14073" max="14073" width="8.875" style="29" customWidth="1"/>
    <col min="14074" max="14074" width="72.75" style="29" customWidth="1"/>
    <col min="14075" max="14075" width="10.75" style="29" customWidth="1"/>
    <col min="14076" max="14076" width="8.625" style="29" customWidth="1"/>
    <col min="14077" max="14077" width="9" style="29" customWidth="1"/>
    <col min="14078" max="14078" width="13.375" style="29" customWidth="1"/>
    <col min="14079" max="14079" width="17.125" style="29" customWidth="1"/>
    <col min="14080" max="14080" width="13.25" style="29" customWidth="1"/>
    <col min="14081" max="14081" width="17.375" style="29" customWidth="1"/>
    <col min="14082" max="14082" width="13.125" style="29" customWidth="1"/>
    <col min="14083" max="14083" width="16.5" style="29" customWidth="1"/>
    <col min="14084" max="14084" width="13.25" style="29" customWidth="1"/>
    <col min="14085" max="14085" width="17.125" style="29" customWidth="1"/>
    <col min="14086" max="14086" width="91.875" style="29" customWidth="1"/>
    <col min="14087" max="14087" width="157.375" style="29" customWidth="1"/>
    <col min="14088" max="14328" width="9" style="29"/>
    <col min="14329" max="14329" width="8.875" style="29" customWidth="1"/>
    <col min="14330" max="14330" width="72.75" style="29" customWidth="1"/>
    <col min="14331" max="14331" width="10.75" style="29" customWidth="1"/>
    <col min="14332" max="14332" width="8.625" style="29" customWidth="1"/>
    <col min="14333" max="14333" width="9" style="29" customWidth="1"/>
    <col min="14334" max="14334" width="13.375" style="29" customWidth="1"/>
    <col min="14335" max="14335" width="17.125" style="29" customWidth="1"/>
    <col min="14336" max="14336" width="13.25" style="29" customWidth="1"/>
    <col min="14337" max="14337" width="17.375" style="29" customWidth="1"/>
    <col min="14338" max="14338" width="13.125" style="29" customWidth="1"/>
    <col min="14339" max="14339" width="16.5" style="29" customWidth="1"/>
    <col min="14340" max="14340" width="13.25" style="29" customWidth="1"/>
    <col min="14341" max="14341" width="17.125" style="29" customWidth="1"/>
    <col min="14342" max="14342" width="91.875" style="29" customWidth="1"/>
    <col min="14343" max="14343" width="157.375" style="29" customWidth="1"/>
    <col min="14344" max="14584" width="9" style="29"/>
    <col min="14585" max="14585" width="8.875" style="29" customWidth="1"/>
    <col min="14586" max="14586" width="72.75" style="29" customWidth="1"/>
    <col min="14587" max="14587" width="10.75" style="29" customWidth="1"/>
    <col min="14588" max="14588" width="8.625" style="29" customWidth="1"/>
    <col min="14589" max="14589" width="9" style="29" customWidth="1"/>
    <col min="14590" max="14590" width="13.375" style="29" customWidth="1"/>
    <col min="14591" max="14591" width="17.125" style="29" customWidth="1"/>
    <col min="14592" max="14592" width="13.25" style="29" customWidth="1"/>
    <col min="14593" max="14593" width="17.375" style="29" customWidth="1"/>
    <col min="14594" max="14594" width="13.125" style="29" customWidth="1"/>
    <col min="14595" max="14595" width="16.5" style="29" customWidth="1"/>
    <col min="14596" max="14596" width="13.25" style="29" customWidth="1"/>
    <col min="14597" max="14597" width="17.125" style="29" customWidth="1"/>
    <col min="14598" max="14598" width="91.875" style="29" customWidth="1"/>
    <col min="14599" max="14599" width="157.375" style="29" customWidth="1"/>
    <col min="14600" max="14840" width="9" style="29"/>
    <col min="14841" max="14841" width="8.875" style="29" customWidth="1"/>
    <col min="14842" max="14842" width="72.75" style="29" customWidth="1"/>
    <col min="14843" max="14843" width="10.75" style="29" customWidth="1"/>
    <col min="14844" max="14844" width="8.625" style="29" customWidth="1"/>
    <col min="14845" max="14845" width="9" style="29" customWidth="1"/>
    <col min="14846" max="14846" width="13.375" style="29" customWidth="1"/>
    <col min="14847" max="14847" width="17.125" style="29" customWidth="1"/>
    <col min="14848" max="14848" width="13.25" style="29" customWidth="1"/>
    <col min="14849" max="14849" width="17.375" style="29" customWidth="1"/>
    <col min="14850" max="14850" width="13.125" style="29" customWidth="1"/>
    <col min="14851" max="14851" width="16.5" style="29" customWidth="1"/>
    <col min="14852" max="14852" width="13.25" style="29" customWidth="1"/>
    <col min="14853" max="14853" width="17.125" style="29" customWidth="1"/>
    <col min="14854" max="14854" width="91.875" style="29" customWidth="1"/>
    <col min="14855" max="14855" width="157.375" style="29" customWidth="1"/>
    <col min="14856" max="15096" width="9" style="29"/>
    <col min="15097" max="15097" width="8.875" style="29" customWidth="1"/>
    <col min="15098" max="15098" width="72.75" style="29" customWidth="1"/>
    <col min="15099" max="15099" width="10.75" style="29" customWidth="1"/>
    <col min="15100" max="15100" width="8.625" style="29" customWidth="1"/>
    <col min="15101" max="15101" width="9" style="29" customWidth="1"/>
    <col min="15102" max="15102" width="13.375" style="29" customWidth="1"/>
    <col min="15103" max="15103" width="17.125" style="29" customWidth="1"/>
    <col min="15104" max="15104" width="13.25" style="29" customWidth="1"/>
    <col min="15105" max="15105" width="17.375" style="29" customWidth="1"/>
    <col min="15106" max="15106" width="13.125" style="29" customWidth="1"/>
    <col min="15107" max="15107" width="16.5" style="29" customWidth="1"/>
    <col min="15108" max="15108" width="13.25" style="29" customWidth="1"/>
    <col min="15109" max="15109" width="17.125" style="29" customWidth="1"/>
    <col min="15110" max="15110" width="91.875" style="29" customWidth="1"/>
    <col min="15111" max="15111" width="157.375" style="29" customWidth="1"/>
    <col min="15112" max="15352" width="9" style="29"/>
    <col min="15353" max="15353" width="8.875" style="29" customWidth="1"/>
    <col min="15354" max="15354" width="72.75" style="29" customWidth="1"/>
    <col min="15355" max="15355" width="10.75" style="29" customWidth="1"/>
    <col min="15356" max="15356" width="8.625" style="29" customWidth="1"/>
    <col min="15357" max="15357" width="9" style="29" customWidth="1"/>
    <col min="15358" max="15358" width="13.375" style="29" customWidth="1"/>
    <col min="15359" max="15359" width="17.125" style="29" customWidth="1"/>
    <col min="15360" max="15360" width="13.25" style="29" customWidth="1"/>
    <col min="15361" max="15361" width="17.375" style="29" customWidth="1"/>
    <col min="15362" max="15362" width="13.125" style="29" customWidth="1"/>
    <col min="15363" max="15363" width="16.5" style="29" customWidth="1"/>
    <col min="15364" max="15364" width="13.25" style="29" customWidth="1"/>
    <col min="15365" max="15365" width="17.125" style="29" customWidth="1"/>
    <col min="15366" max="15366" width="91.875" style="29" customWidth="1"/>
    <col min="15367" max="15367" width="157.375" style="29" customWidth="1"/>
    <col min="15368" max="15608" width="9" style="29"/>
    <col min="15609" max="15609" width="8.875" style="29" customWidth="1"/>
    <col min="15610" max="15610" width="72.75" style="29" customWidth="1"/>
    <col min="15611" max="15611" width="10.75" style="29" customWidth="1"/>
    <col min="15612" max="15612" width="8.625" style="29" customWidth="1"/>
    <col min="15613" max="15613" width="9" style="29" customWidth="1"/>
    <col min="15614" max="15614" width="13.375" style="29" customWidth="1"/>
    <col min="15615" max="15615" width="17.125" style="29" customWidth="1"/>
    <col min="15616" max="15616" width="13.25" style="29" customWidth="1"/>
    <col min="15617" max="15617" width="17.375" style="29" customWidth="1"/>
    <col min="15618" max="15618" width="13.125" style="29" customWidth="1"/>
    <col min="15619" max="15619" width="16.5" style="29" customWidth="1"/>
    <col min="15620" max="15620" width="13.25" style="29" customWidth="1"/>
    <col min="15621" max="15621" width="17.125" style="29" customWidth="1"/>
    <col min="15622" max="15622" width="91.875" style="29" customWidth="1"/>
    <col min="15623" max="15623" width="157.375" style="29" customWidth="1"/>
    <col min="15624" max="15864" width="9" style="29"/>
    <col min="15865" max="15865" width="8.875" style="29" customWidth="1"/>
    <col min="15866" max="15866" width="72.75" style="29" customWidth="1"/>
    <col min="15867" max="15867" width="10.75" style="29" customWidth="1"/>
    <col min="15868" max="15868" width="8.625" style="29" customWidth="1"/>
    <col min="15869" max="15869" width="9" style="29" customWidth="1"/>
    <col min="15870" max="15870" width="13.375" style="29" customWidth="1"/>
    <col min="15871" max="15871" width="17.125" style="29" customWidth="1"/>
    <col min="15872" max="15872" width="13.25" style="29" customWidth="1"/>
    <col min="15873" max="15873" width="17.375" style="29" customWidth="1"/>
    <col min="15874" max="15874" width="13.125" style="29" customWidth="1"/>
    <col min="15875" max="15875" width="16.5" style="29" customWidth="1"/>
    <col min="15876" max="15876" width="13.25" style="29" customWidth="1"/>
    <col min="15877" max="15877" width="17.125" style="29" customWidth="1"/>
    <col min="15878" max="15878" width="91.875" style="29" customWidth="1"/>
    <col min="15879" max="15879" width="157.375" style="29" customWidth="1"/>
    <col min="15880" max="16120" width="9" style="29"/>
    <col min="16121" max="16121" width="8.875" style="29" customWidth="1"/>
    <col min="16122" max="16122" width="72.75" style="29" customWidth="1"/>
    <col min="16123" max="16123" width="10.75" style="29" customWidth="1"/>
    <col min="16124" max="16124" width="8.625" style="29" customWidth="1"/>
    <col min="16125" max="16125" width="9" style="29" customWidth="1"/>
    <col min="16126" max="16126" width="13.375" style="29" customWidth="1"/>
    <col min="16127" max="16127" width="17.125" style="29" customWidth="1"/>
    <col min="16128" max="16128" width="13.25" style="29" customWidth="1"/>
    <col min="16129" max="16129" width="17.375" style="29" customWidth="1"/>
    <col min="16130" max="16130" width="13.125" style="29" customWidth="1"/>
    <col min="16131" max="16131" width="16.5" style="29" customWidth="1"/>
    <col min="16132" max="16132" width="13.25" style="29" customWidth="1"/>
    <col min="16133" max="16133" width="17.125" style="29" customWidth="1"/>
    <col min="16134" max="16134" width="91.875" style="29" customWidth="1"/>
    <col min="16135" max="16135" width="157.375" style="29" customWidth="1"/>
    <col min="16136" max="16384" width="9" style="29"/>
  </cols>
  <sheetData>
    <row r="1" spans="1:44" ht="18.75" x14ac:dyDescent="0.25">
      <c r="A1" s="205"/>
      <c r="B1" s="205"/>
      <c r="C1" s="205"/>
      <c r="D1" s="205"/>
      <c r="E1" s="205"/>
      <c r="F1" s="170" t="s">
        <v>1269</v>
      </c>
      <c r="G1" s="244"/>
      <c r="H1" s="244"/>
      <c r="I1" s="244"/>
      <c r="J1" s="244"/>
      <c r="K1" s="244"/>
      <c r="L1" s="244"/>
      <c r="M1" s="244"/>
      <c r="N1" s="245"/>
      <c r="O1" s="245"/>
      <c r="P1" s="245"/>
      <c r="Q1" s="245"/>
      <c r="R1" s="245"/>
      <c r="S1" s="245"/>
      <c r="T1" s="244"/>
      <c r="U1" s="245"/>
      <c r="V1" s="245"/>
      <c r="W1" s="245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L1" s="244"/>
      <c r="AM1" s="244"/>
      <c r="AN1" s="244"/>
      <c r="AO1" s="244"/>
      <c r="AP1" s="244"/>
      <c r="AQ1" s="244"/>
      <c r="AR1" s="244"/>
    </row>
    <row r="2" spans="1:44" ht="18.75" x14ac:dyDescent="0.3">
      <c r="A2" s="205"/>
      <c r="B2" s="205"/>
      <c r="C2" s="205"/>
      <c r="D2" s="205"/>
      <c r="E2" s="205"/>
      <c r="F2" s="37" t="s">
        <v>1282</v>
      </c>
      <c r="G2" s="244"/>
      <c r="H2" s="244"/>
      <c r="I2" s="244"/>
      <c r="J2" s="244"/>
      <c r="K2" s="244"/>
      <c r="L2" s="244"/>
      <c r="M2" s="244"/>
      <c r="N2" s="245"/>
      <c r="O2" s="245"/>
      <c r="P2" s="245"/>
      <c r="Q2" s="245"/>
      <c r="R2" s="245"/>
      <c r="S2" s="245"/>
      <c r="T2" s="244"/>
      <c r="U2" s="245"/>
      <c r="V2" s="245"/>
      <c r="W2" s="245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L2" s="244"/>
      <c r="AM2" s="244"/>
      <c r="AN2" s="244"/>
      <c r="AO2" s="244"/>
      <c r="AP2" s="244"/>
      <c r="AQ2" s="244"/>
      <c r="AR2" s="244"/>
    </row>
    <row r="3" spans="1:44" ht="18.75" x14ac:dyDescent="0.3">
      <c r="A3" s="205"/>
      <c r="B3" s="205"/>
      <c r="C3" s="205"/>
      <c r="D3" s="205"/>
      <c r="E3" s="205"/>
      <c r="F3" s="169"/>
      <c r="G3" s="244"/>
      <c r="H3" s="244"/>
      <c r="I3" s="244"/>
      <c r="J3" s="244"/>
      <c r="K3" s="244"/>
      <c r="L3" s="244"/>
      <c r="M3" s="244"/>
      <c r="N3" s="245"/>
      <c r="O3" s="245"/>
      <c r="P3" s="245"/>
      <c r="Q3" s="245"/>
      <c r="R3" s="245"/>
      <c r="S3" s="245"/>
      <c r="T3" s="244"/>
      <c r="U3" s="245"/>
      <c r="V3" s="245"/>
      <c r="W3" s="245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L3" s="244"/>
      <c r="AM3" s="244"/>
      <c r="AN3" s="244"/>
      <c r="AO3" s="244"/>
      <c r="AP3" s="244"/>
      <c r="AQ3" s="244"/>
      <c r="AR3" s="244"/>
    </row>
    <row r="4" spans="1:44" ht="18.75" x14ac:dyDescent="0.3">
      <c r="A4" s="205"/>
      <c r="B4" s="205"/>
      <c r="C4" s="205"/>
      <c r="D4" s="205"/>
      <c r="E4" s="205"/>
      <c r="F4" s="169"/>
      <c r="G4" s="244"/>
      <c r="H4" s="244"/>
      <c r="I4" s="244"/>
      <c r="J4" s="244"/>
      <c r="K4" s="244"/>
      <c r="L4" s="244"/>
      <c r="M4" s="244"/>
      <c r="N4" s="245"/>
      <c r="O4" s="245"/>
      <c r="P4" s="245"/>
      <c r="Q4" s="245"/>
      <c r="R4" s="245"/>
      <c r="S4" s="245"/>
      <c r="T4" s="244"/>
      <c r="U4" s="245"/>
      <c r="V4" s="245"/>
      <c r="W4" s="245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L4" s="244"/>
      <c r="AM4" s="244"/>
      <c r="AN4" s="244"/>
      <c r="AO4" s="244"/>
      <c r="AP4" s="244"/>
      <c r="AQ4" s="244"/>
      <c r="AR4" s="244"/>
    </row>
    <row r="5" spans="1:44" ht="20.25" customHeight="1" x14ac:dyDescent="0.25">
      <c r="A5" s="352" t="s">
        <v>105</v>
      </c>
      <c r="B5" s="352"/>
      <c r="C5" s="352"/>
      <c r="D5" s="352"/>
      <c r="E5" s="352"/>
      <c r="F5" s="352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ht="15.75" customHeight="1" x14ac:dyDescent="0.25">
      <c r="A6" s="353" t="s">
        <v>1237</v>
      </c>
      <c r="B6" s="353"/>
      <c r="C6" s="353"/>
      <c r="D6" s="353"/>
      <c r="E6" s="353"/>
      <c r="F6" s="353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4"/>
      <c r="AM6" s="244"/>
      <c r="AN6" s="244"/>
      <c r="AO6" s="244"/>
      <c r="AP6" s="244"/>
      <c r="AQ6" s="244"/>
      <c r="AR6" s="244"/>
    </row>
    <row r="7" spans="1:44" ht="9" customHeight="1" x14ac:dyDescent="0.25">
      <c r="A7" s="354"/>
      <c r="B7" s="354"/>
      <c r="C7" s="354"/>
      <c r="D7" s="354"/>
      <c r="E7" s="354"/>
      <c r="F7" s="354"/>
    </row>
    <row r="8" spans="1:44" ht="21.75" customHeight="1" x14ac:dyDescent="0.25">
      <c r="A8" s="355" t="s">
        <v>747</v>
      </c>
      <c r="B8" s="356"/>
      <c r="C8" s="356"/>
      <c r="D8" s="356"/>
      <c r="E8" s="356"/>
      <c r="F8" s="356"/>
    </row>
    <row r="9" spans="1:44" x14ac:dyDescent="0.25">
      <c r="A9" s="357" t="s">
        <v>111</v>
      </c>
      <c r="B9" s="357"/>
      <c r="C9" s="357"/>
      <c r="D9" s="357"/>
      <c r="E9" s="357"/>
      <c r="F9" s="357"/>
    </row>
    <row r="10" spans="1:44" ht="15.75" customHeight="1" x14ac:dyDescent="0.25">
      <c r="A10" s="351"/>
      <c r="B10" s="351"/>
      <c r="C10" s="351"/>
      <c r="D10" s="351"/>
      <c r="E10" s="351"/>
      <c r="F10" s="351"/>
    </row>
    <row r="11" spans="1:44" ht="18" customHeight="1" x14ac:dyDescent="0.3">
      <c r="A11" s="345" t="s">
        <v>1240</v>
      </c>
      <c r="B11" s="346"/>
      <c r="C11" s="346"/>
      <c r="D11" s="346"/>
      <c r="E11" s="346"/>
      <c r="F11" s="346"/>
    </row>
    <row r="12" spans="1:44" x14ac:dyDescent="0.25">
      <c r="A12" s="347" t="s">
        <v>156</v>
      </c>
      <c r="B12" s="347"/>
      <c r="C12" s="347"/>
      <c r="D12" s="347"/>
      <c r="E12" s="347"/>
      <c r="F12" s="347"/>
    </row>
    <row r="13" spans="1:44" x14ac:dyDescent="0.25">
      <c r="A13" s="29"/>
      <c r="B13" s="29"/>
      <c r="C13" s="187"/>
      <c r="F13" s="58" t="s">
        <v>157</v>
      </c>
    </row>
    <row r="14" spans="1:44" ht="33" customHeight="1" x14ac:dyDescent="0.25">
      <c r="A14" s="348" t="s">
        <v>116</v>
      </c>
      <c r="B14" s="349" t="s">
        <v>117</v>
      </c>
      <c r="C14" s="198" t="s">
        <v>752</v>
      </c>
      <c r="D14" s="236" t="s">
        <v>753</v>
      </c>
      <c r="E14" s="59" t="s">
        <v>754</v>
      </c>
      <c r="F14" s="59" t="s">
        <v>155</v>
      </c>
    </row>
    <row r="15" spans="1:44" ht="44.25" customHeight="1" x14ac:dyDescent="0.25">
      <c r="A15" s="348"/>
      <c r="B15" s="349"/>
      <c r="C15" s="31" t="s">
        <v>103</v>
      </c>
      <c r="D15" s="31" t="s">
        <v>103</v>
      </c>
      <c r="E15" s="31" t="s">
        <v>103</v>
      </c>
      <c r="F15" s="31" t="s">
        <v>6</v>
      </c>
    </row>
    <row r="16" spans="1:44" x14ac:dyDescent="0.25">
      <c r="A16" s="60">
        <v>1</v>
      </c>
      <c r="B16" s="61">
        <v>2</v>
      </c>
      <c r="C16" s="60" t="s">
        <v>179</v>
      </c>
      <c r="D16" s="60" t="s">
        <v>180</v>
      </c>
      <c r="E16" s="60" t="s">
        <v>550</v>
      </c>
      <c r="F16" s="60" t="s">
        <v>182</v>
      </c>
    </row>
    <row r="17" spans="1:6" ht="30.75" customHeight="1" x14ac:dyDescent="0.25">
      <c r="A17" s="350" t="s">
        <v>727</v>
      </c>
      <c r="B17" s="350"/>
      <c r="C17" s="106">
        <v>5985.3057315599999</v>
      </c>
      <c r="D17" s="106">
        <v>219.03527151000003</v>
      </c>
      <c r="E17" s="242">
        <v>1291.4429656899999</v>
      </c>
      <c r="F17" s="242">
        <f>E17</f>
        <v>1291.4429656899999</v>
      </c>
    </row>
    <row r="18" spans="1:6" x14ac:dyDescent="0.25">
      <c r="A18" s="247" t="s">
        <v>118</v>
      </c>
      <c r="B18" s="248" t="s">
        <v>184</v>
      </c>
      <c r="C18" s="106">
        <v>2395.7492000000002</v>
      </c>
      <c r="D18" s="106">
        <v>219.03527151000003</v>
      </c>
      <c r="E18" s="242">
        <v>1291.4429656899999</v>
      </c>
      <c r="F18" s="242">
        <f t="shared" ref="F18:F48" si="0">E18</f>
        <v>1291.4429656899999</v>
      </c>
    </row>
    <row r="19" spans="1:6" x14ac:dyDescent="0.25">
      <c r="A19" s="249" t="s">
        <v>119</v>
      </c>
      <c r="B19" s="250" t="s">
        <v>133</v>
      </c>
      <c r="C19" s="106">
        <v>0</v>
      </c>
      <c r="D19" s="106">
        <v>0</v>
      </c>
      <c r="E19" s="242">
        <v>157.16079999999999</v>
      </c>
      <c r="F19" s="242">
        <f t="shared" si="0"/>
        <v>157.16079999999999</v>
      </c>
    </row>
    <row r="20" spans="1:6" x14ac:dyDescent="0.25">
      <c r="A20" s="249" t="s">
        <v>120</v>
      </c>
      <c r="B20" s="251" t="s">
        <v>1270</v>
      </c>
      <c r="C20" s="106">
        <v>0</v>
      </c>
      <c r="D20" s="106">
        <v>0</v>
      </c>
      <c r="E20" s="242">
        <v>94.51</v>
      </c>
      <c r="F20" s="242">
        <f t="shared" si="0"/>
        <v>94.51</v>
      </c>
    </row>
    <row r="21" spans="1:6" x14ac:dyDescent="0.25">
      <c r="A21" s="249" t="s">
        <v>134</v>
      </c>
      <c r="B21" s="252" t="s">
        <v>737</v>
      </c>
      <c r="C21" s="106">
        <v>0</v>
      </c>
      <c r="D21" s="106">
        <v>0</v>
      </c>
      <c r="E21" s="242">
        <v>94.51</v>
      </c>
      <c r="F21" s="242">
        <f t="shared" si="0"/>
        <v>94.51</v>
      </c>
    </row>
    <row r="22" spans="1:6" ht="31.5" x14ac:dyDescent="0.25">
      <c r="A22" s="249" t="s">
        <v>121</v>
      </c>
      <c r="B22" s="251" t="s">
        <v>1271</v>
      </c>
      <c r="C22" s="107">
        <v>0</v>
      </c>
      <c r="D22" s="107">
        <v>0</v>
      </c>
      <c r="E22" s="242">
        <v>0</v>
      </c>
      <c r="F22" s="242">
        <f>E22</f>
        <v>0</v>
      </c>
    </row>
    <row r="23" spans="1:6" x14ac:dyDescent="0.25">
      <c r="A23" s="249" t="s">
        <v>122</v>
      </c>
      <c r="B23" s="251" t="s">
        <v>1272</v>
      </c>
      <c r="C23" s="106">
        <v>0</v>
      </c>
      <c r="D23" s="106">
        <v>0</v>
      </c>
      <c r="E23" s="242">
        <v>62.650799999999997</v>
      </c>
      <c r="F23" s="242">
        <f t="shared" si="0"/>
        <v>62.650799999999997</v>
      </c>
    </row>
    <row r="24" spans="1:6" ht="31.5" x14ac:dyDescent="0.25">
      <c r="A24" s="249" t="s">
        <v>136</v>
      </c>
      <c r="B24" s="253" t="s">
        <v>731</v>
      </c>
      <c r="C24" s="107">
        <v>0</v>
      </c>
      <c r="D24" s="107">
        <v>0</v>
      </c>
      <c r="E24" s="242">
        <v>0</v>
      </c>
      <c r="F24" s="242">
        <f t="shared" si="0"/>
        <v>0</v>
      </c>
    </row>
    <row r="25" spans="1:6" x14ac:dyDescent="0.25">
      <c r="A25" s="249" t="s">
        <v>137</v>
      </c>
      <c r="B25" s="253" t="s">
        <v>1273</v>
      </c>
      <c r="C25" s="106">
        <v>0</v>
      </c>
      <c r="D25" s="106">
        <v>0</v>
      </c>
      <c r="E25" s="242">
        <v>62.650799999999997</v>
      </c>
      <c r="F25" s="242">
        <f t="shared" si="0"/>
        <v>62.650799999999997</v>
      </c>
    </row>
    <row r="26" spans="1:6" x14ac:dyDescent="0.25">
      <c r="A26" s="249" t="s">
        <v>123</v>
      </c>
      <c r="B26" s="251" t="s">
        <v>183</v>
      </c>
      <c r="C26" s="106">
        <v>0</v>
      </c>
      <c r="D26" s="106">
        <v>0</v>
      </c>
      <c r="E26" s="242">
        <v>0</v>
      </c>
      <c r="F26" s="242">
        <f t="shared" si="0"/>
        <v>0</v>
      </c>
    </row>
    <row r="27" spans="1:6" x14ac:dyDescent="0.25">
      <c r="A27" s="249" t="s">
        <v>124</v>
      </c>
      <c r="B27" s="250" t="s">
        <v>185</v>
      </c>
      <c r="C27" s="106">
        <v>0</v>
      </c>
      <c r="D27" s="106">
        <v>0</v>
      </c>
      <c r="E27" s="242">
        <v>1022.45707569</v>
      </c>
      <c r="F27" s="242">
        <f t="shared" si="0"/>
        <v>1022.45707569</v>
      </c>
    </row>
    <row r="28" spans="1:6" x14ac:dyDescent="0.25">
      <c r="A28" s="249" t="s">
        <v>138</v>
      </c>
      <c r="B28" s="251" t="s">
        <v>1274</v>
      </c>
      <c r="C28" s="106">
        <v>0</v>
      </c>
      <c r="D28" s="106">
        <v>0</v>
      </c>
      <c r="E28" s="242">
        <v>992.1884814499997</v>
      </c>
      <c r="F28" s="242">
        <f t="shared" si="0"/>
        <v>992.1884814499997</v>
      </c>
    </row>
    <row r="29" spans="1:6" x14ac:dyDescent="0.25">
      <c r="A29" s="249" t="s">
        <v>139</v>
      </c>
      <c r="B29" s="252" t="s">
        <v>735</v>
      </c>
      <c r="C29" s="106">
        <v>0</v>
      </c>
      <c r="D29" s="106">
        <v>0</v>
      </c>
      <c r="E29" s="242">
        <v>3.9068000000000001</v>
      </c>
      <c r="F29" s="242">
        <f t="shared" si="0"/>
        <v>3.9068000000000001</v>
      </c>
    </row>
    <row r="30" spans="1:6" ht="31.5" x14ac:dyDescent="0.25">
      <c r="A30" s="249" t="s">
        <v>324</v>
      </c>
      <c r="B30" s="254" t="s">
        <v>730</v>
      </c>
      <c r="C30" s="106">
        <v>0</v>
      </c>
      <c r="D30" s="106">
        <v>0</v>
      </c>
      <c r="E30" s="242">
        <v>3.9068000000000001</v>
      </c>
      <c r="F30" s="242">
        <f t="shared" si="0"/>
        <v>3.9068000000000001</v>
      </c>
    </row>
    <row r="31" spans="1:6" x14ac:dyDescent="0.25">
      <c r="A31" s="249" t="s">
        <v>140</v>
      </c>
      <c r="B31" s="252" t="s">
        <v>737</v>
      </c>
      <c r="C31" s="106">
        <v>0</v>
      </c>
      <c r="D31" s="106">
        <v>0</v>
      </c>
      <c r="E31" s="242">
        <v>988.28168144999972</v>
      </c>
      <c r="F31" s="242">
        <f t="shared" si="0"/>
        <v>988.28168144999972</v>
      </c>
    </row>
    <row r="32" spans="1:6" x14ac:dyDescent="0.25">
      <c r="A32" s="249" t="s">
        <v>141</v>
      </c>
      <c r="B32" s="251" t="s">
        <v>1275</v>
      </c>
      <c r="C32" s="106">
        <v>0</v>
      </c>
      <c r="D32" s="106">
        <v>0</v>
      </c>
      <c r="E32" s="242">
        <v>30.268594239999999</v>
      </c>
      <c r="F32" s="242">
        <f t="shared" si="0"/>
        <v>30.268594239999999</v>
      </c>
    </row>
    <row r="33" spans="1:6" x14ac:dyDescent="0.25">
      <c r="A33" s="249" t="s">
        <v>142</v>
      </c>
      <c r="B33" s="251" t="s">
        <v>176</v>
      </c>
      <c r="C33" s="107">
        <v>0</v>
      </c>
      <c r="D33" s="107">
        <v>0</v>
      </c>
      <c r="E33" s="242">
        <v>0</v>
      </c>
      <c r="F33" s="242">
        <f t="shared" si="0"/>
        <v>0</v>
      </c>
    </row>
    <row r="34" spans="1:6" x14ac:dyDescent="0.25">
      <c r="A34" s="255" t="s">
        <v>145</v>
      </c>
      <c r="B34" s="256" t="s">
        <v>1276</v>
      </c>
      <c r="C34" s="106">
        <v>2395.7492000000002</v>
      </c>
      <c r="D34" s="106">
        <v>219.03527151000003</v>
      </c>
      <c r="E34" s="242">
        <v>53.866430000000001</v>
      </c>
      <c r="F34" s="242">
        <f t="shared" si="0"/>
        <v>53.866430000000001</v>
      </c>
    </row>
    <row r="35" spans="1:6" x14ac:dyDescent="0.25">
      <c r="A35" s="255" t="s">
        <v>146</v>
      </c>
      <c r="B35" s="256" t="s">
        <v>741</v>
      </c>
      <c r="C35" s="106">
        <v>0</v>
      </c>
      <c r="D35" s="106">
        <v>0</v>
      </c>
      <c r="E35" s="242">
        <v>57.958659999999995</v>
      </c>
      <c r="F35" s="242">
        <f t="shared" si="0"/>
        <v>57.958659999999995</v>
      </c>
    </row>
    <row r="36" spans="1:6" x14ac:dyDescent="0.25">
      <c r="A36" s="255" t="s">
        <v>147</v>
      </c>
      <c r="B36" s="251" t="s">
        <v>1277</v>
      </c>
      <c r="C36" s="107">
        <v>0</v>
      </c>
      <c r="D36" s="107">
        <v>0</v>
      </c>
      <c r="E36" s="242">
        <v>0</v>
      </c>
      <c r="F36" s="242">
        <f t="shared" si="0"/>
        <v>0</v>
      </c>
    </row>
    <row r="37" spans="1:6" x14ac:dyDescent="0.25">
      <c r="A37" s="255" t="s">
        <v>125</v>
      </c>
      <c r="B37" s="257" t="s">
        <v>742</v>
      </c>
      <c r="C37" s="106">
        <v>3589.5565315599997</v>
      </c>
      <c r="D37" s="106">
        <v>0</v>
      </c>
      <c r="E37" s="242">
        <v>0</v>
      </c>
      <c r="F37" s="242">
        <f t="shared" si="0"/>
        <v>0</v>
      </c>
    </row>
    <row r="38" spans="1:6" x14ac:dyDescent="0.25">
      <c r="A38" s="255" t="s">
        <v>126</v>
      </c>
      <c r="B38" s="256" t="s">
        <v>148</v>
      </c>
      <c r="C38" s="107">
        <v>0</v>
      </c>
      <c r="D38" s="107">
        <v>0</v>
      </c>
      <c r="E38" s="242">
        <v>0</v>
      </c>
      <c r="F38" s="242">
        <f t="shared" si="0"/>
        <v>0</v>
      </c>
    </row>
    <row r="39" spans="1:6" x14ac:dyDescent="0.25">
      <c r="A39" s="255" t="s">
        <v>127</v>
      </c>
      <c r="B39" s="256" t="s">
        <v>149</v>
      </c>
      <c r="C39" s="107">
        <v>0</v>
      </c>
      <c r="D39" s="107">
        <v>0</v>
      </c>
      <c r="E39" s="242">
        <v>0</v>
      </c>
      <c r="F39" s="242">
        <f t="shared" si="0"/>
        <v>0</v>
      </c>
    </row>
    <row r="40" spans="1:6" x14ac:dyDescent="0.25">
      <c r="A40" s="255" t="s">
        <v>128</v>
      </c>
      <c r="B40" s="256" t="s">
        <v>743</v>
      </c>
      <c r="C40" s="107">
        <v>0</v>
      </c>
      <c r="D40" s="107">
        <v>0</v>
      </c>
      <c r="E40" s="242">
        <v>0</v>
      </c>
      <c r="F40" s="242">
        <f t="shared" si="0"/>
        <v>0</v>
      </c>
    </row>
    <row r="41" spans="1:6" x14ac:dyDescent="0.25">
      <c r="A41" s="255" t="s">
        <v>129</v>
      </c>
      <c r="B41" s="256" t="s">
        <v>150</v>
      </c>
      <c r="C41" s="107">
        <v>0</v>
      </c>
      <c r="D41" s="107">
        <v>0</v>
      </c>
      <c r="E41" s="242">
        <v>0</v>
      </c>
      <c r="F41" s="242">
        <f t="shared" si="0"/>
        <v>0</v>
      </c>
    </row>
    <row r="42" spans="1:6" x14ac:dyDescent="0.25">
      <c r="A42" s="255" t="s">
        <v>130</v>
      </c>
      <c r="B42" s="256" t="s">
        <v>1278</v>
      </c>
      <c r="C42" s="106">
        <v>3589.5565315599997</v>
      </c>
      <c r="D42" s="106">
        <v>0</v>
      </c>
      <c r="E42" s="242">
        <v>0</v>
      </c>
      <c r="F42" s="242">
        <f t="shared" si="0"/>
        <v>0</v>
      </c>
    </row>
    <row r="43" spans="1:6" x14ac:dyDescent="0.25">
      <c r="A43" s="255" t="s">
        <v>151</v>
      </c>
      <c r="B43" s="251" t="s">
        <v>1279</v>
      </c>
      <c r="C43" s="106">
        <v>3589.5565315599997</v>
      </c>
      <c r="D43" s="106">
        <v>0</v>
      </c>
      <c r="E43" s="242">
        <v>0</v>
      </c>
      <c r="F43" s="242">
        <f t="shared" si="0"/>
        <v>0</v>
      </c>
    </row>
    <row r="44" spans="1:6" ht="31.5" x14ac:dyDescent="0.25">
      <c r="A44" s="255" t="s">
        <v>177</v>
      </c>
      <c r="B44" s="252" t="s">
        <v>745</v>
      </c>
      <c r="C44" s="106">
        <v>2389.2955315599997</v>
      </c>
      <c r="D44" s="106">
        <v>0</v>
      </c>
      <c r="E44" s="242">
        <v>0</v>
      </c>
      <c r="F44" s="242">
        <f t="shared" si="0"/>
        <v>0</v>
      </c>
    </row>
    <row r="45" spans="1:6" ht="31.5" x14ac:dyDescent="0.25">
      <c r="A45" s="255" t="s">
        <v>152</v>
      </c>
      <c r="B45" s="251" t="s">
        <v>1280</v>
      </c>
      <c r="C45" s="107">
        <v>0</v>
      </c>
      <c r="D45" s="107">
        <v>0</v>
      </c>
      <c r="E45" s="242">
        <v>0</v>
      </c>
      <c r="F45" s="242">
        <f t="shared" si="0"/>
        <v>0</v>
      </c>
    </row>
    <row r="46" spans="1:6" ht="31.5" x14ac:dyDescent="0.25">
      <c r="A46" s="255" t="s">
        <v>178</v>
      </c>
      <c r="B46" s="252" t="s">
        <v>1281</v>
      </c>
      <c r="C46" s="107">
        <v>0</v>
      </c>
      <c r="D46" s="107">
        <v>0</v>
      </c>
      <c r="E46" s="242">
        <v>0</v>
      </c>
      <c r="F46" s="242">
        <f t="shared" si="0"/>
        <v>0</v>
      </c>
    </row>
    <row r="47" spans="1:6" x14ac:dyDescent="0.25">
      <c r="A47" s="255" t="s">
        <v>131</v>
      </c>
      <c r="B47" s="256" t="s">
        <v>153</v>
      </c>
      <c r="C47" s="107">
        <v>0</v>
      </c>
      <c r="D47" s="107">
        <v>0</v>
      </c>
      <c r="E47" s="242">
        <v>0</v>
      </c>
      <c r="F47" s="242">
        <f t="shared" si="0"/>
        <v>0</v>
      </c>
    </row>
    <row r="48" spans="1:6" x14ac:dyDescent="0.25">
      <c r="A48" s="255" t="s">
        <v>132</v>
      </c>
      <c r="B48" s="256" t="s">
        <v>154</v>
      </c>
      <c r="C48" s="107">
        <v>0</v>
      </c>
      <c r="D48" s="107">
        <v>0</v>
      </c>
      <c r="E48" s="242">
        <v>0</v>
      </c>
      <c r="F48" s="242">
        <f t="shared" si="0"/>
        <v>0</v>
      </c>
    </row>
    <row r="49" spans="1:6" x14ac:dyDescent="0.25">
      <c r="A49" s="258"/>
      <c r="B49" s="259"/>
      <c r="C49" s="105"/>
      <c r="D49" s="105"/>
      <c r="E49" s="260"/>
      <c r="F49" s="260"/>
    </row>
  </sheetData>
  <mergeCells count="11">
    <mergeCell ref="A10:F10"/>
    <mergeCell ref="A5:F5"/>
    <mergeCell ref="A6:F6"/>
    <mergeCell ref="A7:F7"/>
    <mergeCell ref="A8:F8"/>
    <mergeCell ref="A9:F9"/>
    <mergeCell ref="A11:F11"/>
    <mergeCell ref="A12:F12"/>
    <mergeCell ref="A14:A15"/>
    <mergeCell ref="B14:B15"/>
    <mergeCell ref="A17:B17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5" orientation="portrait" r:id="rId1"/>
  <headerFooter>
    <oddHeader>&amp;C&amp;P</oddHeader>
  </headerFooter>
  <rowBreaks count="1" manualBreakCount="1">
    <brk id="49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6"/>
  <sheetViews>
    <sheetView view="pageBreakPreview" zoomScale="85" zoomScaleNormal="100" zoomScaleSheetLayoutView="85" workbookViewId="0">
      <selection activeCell="B11" sqref="B11:B12"/>
    </sheetView>
  </sheetViews>
  <sheetFormatPr defaultColWidth="9" defaultRowHeight="15.75" x14ac:dyDescent="0.25"/>
  <cols>
    <col min="1" max="1" width="8.875" style="235" customWidth="1"/>
    <col min="2" max="2" width="74.625" style="28" customWidth="1"/>
    <col min="3" max="3" width="15.875" style="152" hidden="1" customWidth="1"/>
    <col min="4" max="4" width="19.625" style="150" hidden="1" customWidth="1"/>
    <col min="5" max="5" width="15.625" style="151" hidden="1" customWidth="1"/>
    <col min="6" max="6" width="13.125" style="150" hidden="1" customWidth="1"/>
    <col min="7" max="7" width="14.5" style="29" customWidth="1"/>
    <col min="8" max="8" width="17.125" style="29" customWidth="1"/>
    <col min="9" max="16384" width="9" style="29"/>
  </cols>
  <sheetData>
    <row r="1" spans="1:8" ht="18.75" x14ac:dyDescent="0.25">
      <c r="A1" s="363" t="s">
        <v>105</v>
      </c>
      <c r="B1" s="363"/>
      <c r="C1" s="363"/>
      <c r="D1" s="363"/>
      <c r="E1" s="363"/>
      <c r="F1" s="363"/>
      <c r="G1" s="363"/>
      <c r="H1" s="363"/>
    </row>
    <row r="2" spans="1:8" ht="15.75" customHeight="1" x14ac:dyDescent="0.25">
      <c r="A2" s="364" t="s">
        <v>1237</v>
      </c>
      <c r="B2" s="364"/>
      <c r="C2" s="364"/>
      <c r="D2" s="364"/>
      <c r="E2" s="364"/>
      <c r="F2" s="364"/>
      <c r="G2" s="364"/>
      <c r="H2" s="364"/>
    </row>
    <row r="3" spans="1:8" ht="15.75" customHeight="1" x14ac:dyDescent="0.25">
      <c r="A3" s="365"/>
      <c r="B3" s="365"/>
      <c r="C3" s="365"/>
      <c r="D3" s="365"/>
      <c r="E3" s="365"/>
      <c r="F3" s="365"/>
      <c r="G3" s="365"/>
      <c r="H3" s="365"/>
    </row>
    <row r="4" spans="1:8" ht="15.75" customHeight="1" x14ac:dyDescent="0.25">
      <c r="A4" s="237"/>
      <c r="B4" s="237"/>
      <c r="C4" s="237"/>
      <c r="D4" s="237"/>
      <c r="E4" s="237"/>
      <c r="F4" s="237"/>
      <c r="G4" s="237"/>
      <c r="H4" s="237"/>
    </row>
    <row r="5" spans="1:8" ht="18.75" x14ac:dyDescent="0.25">
      <c r="A5" s="366" t="s">
        <v>1236</v>
      </c>
      <c r="B5" s="366"/>
      <c r="C5" s="366"/>
      <c r="D5" s="366"/>
      <c r="E5" s="366"/>
      <c r="F5" s="366"/>
      <c r="G5" s="366"/>
      <c r="H5" s="366"/>
    </row>
    <row r="6" spans="1:8" ht="21.75" customHeight="1" x14ac:dyDescent="0.25">
      <c r="A6" s="367" t="s">
        <v>111</v>
      </c>
      <c r="B6" s="367"/>
      <c r="C6" s="367"/>
      <c r="D6" s="367"/>
      <c r="E6" s="367"/>
      <c r="F6" s="367"/>
      <c r="G6" s="367"/>
      <c r="H6" s="367"/>
    </row>
    <row r="7" spans="1:8" ht="21.75" customHeight="1" x14ac:dyDescent="0.25">
      <c r="A7" s="261"/>
      <c r="B7" s="261"/>
      <c r="C7" s="261"/>
      <c r="D7" s="261"/>
      <c r="E7" s="261"/>
      <c r="F7" s="261"/>
      <c r="G7" s="261"/>
      <c r="H7" s="261"/>
    </row>
    <row r="8" spans="1:8" ht="18.75" x14ac:dyDescent="0.25">
      <c r="A8" s="368" t="s">
        <v>1239</v>
      </c>
      <c r="B8" s="369"/>
      <c r="C8" s="369"/>
      <c r="D8" s="369"/>
      <c r="E8" s="369"/>
      <c r="F8" s="369"/>
      <c r="G8" s="369"/>
      <c r="H8" s="369"/>
    </row>
    <row r="9" spans="1:8" ht="18.75" x14ac:dyDescent="0.25">
      <c r="A9" s="370" t="s">
        <v>156</v>
      </c>
      <c r="B9" s="370"/>
      <c r="C9" s="370"/>
      <c r="D9" s="370"/>
      <c r="E9" s="370"/>
      <c r="F9" s="370"/>
      <c r="G9" s="370"/>
      <c r="H9" s="370"/>
    </row>
    <row r="10" spans="1:8" ht="18.75" customHeight="1" x14ac:dyDescent="0.25">
      <c r="A10" s="199"/>
      <c r="B10" s="199"/>
      <c r="C10" s="199"/>
      <c r="D10" s="199"/>
      <c r="E10" s="199"/>
      <c r="F10" s="199"/>
      <c r="G10" s="199"/>
      <c r="H10" s="58" t="s">
        <v>157</v>
      </c>
    </row>
    <row r="11" spans="1:8" ht="35.25" customHeight="1" x14ac:dyDescent="0.25">
      <c r="A11" s="360" t="s">
        <v>116</v>
      </c>
      <c r="B11" s="361" t="s">
        <v>117</v>
      </c>
      <c r="C11" s="198" t="s">
        <v>752</v>
      </c>
      <c r="D11" s="361" t="s">
        <v>753</v>
      </c>
      <c r="E11" s="361"/>
      <c r="F11" s="362" t="s">
        <v>754</v>
      </c>
      <c r="G11" s="362"/>
      <c r="H11" s="238" t="s">
        <v>115</v>
      </c>
    </row>
    <row r="12" spans="1:8" ht="48" customHeight="1" x14ac:dyDescent="0.25">
      <c r="A12" s="360"/>
      <c r="B12" s="361"/>
      <c r="C12" s="154" t="s">
        <v>103</v>
      </c>
      <c r="D12" s="154" t="s">
        <v>103</v>
      </c>
      <c r="E12" s="154" t="s">
        <v>103</v>
      </c>
      <c r="F12" s="154" t="s">
        <v>774</v>
      </c>
      <c r="G12" s="154" t="s">
        <v>103</v>
      </c>
      <c r="H12" s="153" t="s">
        <v>6</v>
      </c>
    </row>
    <row r="13" spans="1:8" s="162" customFormat="1" x14ac:dyDescent="0.25">
      <c r="A13" s="200">
        <v>1</v>
      </c>
      <c r="B13" s="201">
        <v>2</v>
      </c>
      <c r="C13" s="201">
        <v>3.1</v>
      </c>
      <c r="D13" s="202">
        <v>5</v>
      </c>
      <c r="E13" s="202">
        <v>3.2</v>
      </c>
      <c r="F13" s="202">
        <v>7</v>
      </c>
      <c r="G13" s="202">
        <v>3</v>
      </c>
      <c r="H13" s="203">
        <v>4</v>
      </c>
    </row>
    <row r="14" spans="1:8" s="162" customFormat="1" ht="18.75" hidden="1" x14ac:dyDescent="0.25">
      <c r="A14" s="358" t="s">
        <v>1235</v>
      </c>
      <c r="B14" s="358"/>
      <c r="C14" s="358"/>
      <c r="D14" s="358"/>
      <c r="E14" s="358"/>
      <c r="F14" s="358"/>
      <c r="G14" s="358"/>
      <c r="H14" s="358"/>
    </row>
    <row r="15" spans="1:8" s="162" customFormat="1" hidden="1" x14ac:dyDescent="0.25">
      <c r="A15" s="262" t="s">
        <v>118</v>
      </c>
      <c r="B15" s="263" t="s">
        <v>1234</v>
      </c>
      <c r="C15" s="106">
        <f>'[2]Республика С(Я)'!D23+[2]Прим.край!D23+'[2]Амурская обл.'!D23+[2]Магадан.обл.!D23+'[2]Пред-во г. Москва'!D23</f>
        <v>1458.65872347</v>
      </c>
      <c r="D15" s="106">
        <f>'[2]Республика С(Я)'!E23+[2]Прим.край!E23+'[2]Амурская обл.'!E23+[2]Магадан.обл.!E23+'[2]Пред-во г. Москва'!E23</f>
        <v>2179.8358008599998</v>
      </c>
      <c r="E15" s="106">
        <f>'[2]Республика С(Я)'!F23+[2]Прим.край!F23+'[2]Амурская обл.'!F23+[2]Магадан.обл.!F23+'[2]Пред-во г. Москва'!F23</f>
        <v>2186.5076659199999</v>
      </c>
      <c r="F15" s="106">
        <f>'[2]Республика С(Я)'!G23+[2]Прим.край!G23+'[2]Амурская обл.'!G23+[2]Магадан.обл.!G23+'[2]Пред-во г. Москва'!G23</f>
        <v>3039.3875139025999</v>
      </c>
      <c r="G15" s="106">
        <f>'[2]Республика С(Я)'!H23+[2]Прим.край!H23+'[2]Амурская обл.'!H23+[2]Магадан.обл.!H23+'[2]Пред-во г. Москва'!H23</f>
        <v>3178.0629409539997</v>
      </c>
      <c r="H15" s="106">
        <f>'[2]Республика С(Я)'!J23+[2]Прим.край!J23+'[2]Амурская обл.'!J23+[2]Магадан.обл.!J23+'[2]Пред-во г. Москва'!J23</f>
        <v>6823.2293303440001</v>
      </c>
    </row>
    <row r="16" spans="1:8" s="162" customFormat="1" hidden="1" x14ac:dyDescent="0.25">
      <c r="A16" s="262" t="s">
        <v>119</v>
      </c>
      <c r="B16" s="168" t="s">
        <v>1100</v>
      </c>
      <c r="C16" s="106">
        <f>'[2]Республика С(Я)'!D24+[2]Прим.край!D24+'[2]Амурская обл.'!D24+[2]Магадан.обл.!D24+'[2]Пред-во г. Москва'!D24</f>
        <v>256.95411555999999</v>
      </c>
      <c r="D16" s="106">
        <f>'[2]Республика С(Я)'!E24+[2]Прим.край!E24+'[2]Амурская обл.'!E24+[2]Магадан.обл.!E24+'[2]Пред-во г. Москва'!E24</f>
        <v>340.88366249000001</v>
      </c>
      <c r="E16" s="106">
        <f>'[2]Республика С(Я)'!F24+[2]Прим.край!F24+'[2]Амурская обл.'!F24+[2]Магадан.обл.!F24+'[2]Пред-во г. Москва'!F24</f>
        <v>341.40006052000001</v>
      </c>
      <c r="F16" s="106">
        <f>'[2]Республика С(Я)'!G24+[2]Прим.край!G24+'[2]Амурская обл.'!G24+[2]Магадан.обл.!G24+'[2]Пред-во г. Москва'!G24</f>
        <v>415.6877541426</v>
      </c>
      <c r="G16" s="106">
        <f>'[2]Республика С(Я)'!H24+[2]Прим.край!H24+'[2]Амурская обл.'!H24+[2]Магадан.обл.!H24+'[2]Пред-во г. Москва'!H24</f>
        <v>357.87046749000001</v>
      </c>
      <c r="H16" s="106">
        <f>'[2]Республика С(Я)'!J24+[2]Прим.край!J24+'[2]Амурская обл.'!J24+[2]Магадан.обл.!J24+'[2]Пред-во г. Москва'!J24</f>
        <v>956.22464357000001</v>
      </c>
    </row>
    <row r="17" spans="1:8" s="162" customFormat="1" ht="31.5" hidden="1" x14ac:dyDescent="0.25">
      <c r="A17" s="262" t="s">
        <v>120</v>
      </c>
      <c r="B17" s="167" t="s">
        <v>728</v>
      </c>
      <c r="C17" s="163">
        <f>'[2]Республика С(Я)'!D25+[2]Прим.край!D25+'[2]Амурская обл.'!D25+[2]Магадан.обл.!D25+'[2]Пред-во г. Москва'!D25</f>
        <v>0</v>
      </c>
      <c r="D17" s="163">
        <f>'[2]Республика С(Я)'!E25+[2]Прим.край!E25+'[2]Амурская обл.'!E25+[2]Магадан.обл.!E25+'[2]Пред-во г. Москва'!E25</f>
        <v>0</v>
      </c>
      <c r="E17" s="163">
        <f>'[2]Республика С(Я)'!F25+[2]Прим.край!F25+'[2]Амурская обл.'!F25+[2]Магадан.обл.!F25+'[2]Пред-во г. Москва'!F25</f>
        <v>0</v>
      </c>
      <c r="F17" s="163">
        <f>'[2]Республика С(Я)'!G25+[2]Прим.край!G25+'[2]Амурская обл.'!G25+[2]Магадан.обл.!G25+'[2]Пред-во г. Москва'!G25</f>
        <v>0</v>
      </c>
      <c r="G17" s="163">
        <f>'[2]Республика С(Я)'!H25+[2]Прим.край!H25+'[2]Амурская обл.'!H25+[2]Магадан.обл.!H25+'[2]Пред-во г. Москва'!H25</f>
        <v>0</v>
      </c>
      <c r="H17" s="163">
        <f>'[2]Республика С(Я)'!J25+[2]Прим.край!J25+'[2]Амурская обл.'!J25+[2]Магадан.обл.!J25+'[2]Пред-во г. Москва'!J25</f>
        <v>0</v>
      </c>
    </row>
    <row r="18" spans="1:8" s="162" customFormat="1" ht="31.5" hidden="1" x14ac:dyDescent="0.25">
      <c r="A18" s="262" t="s">
        <v>121</v>
      </c>
      <c r="B18" s="167" t="s">
        <v>729</v>
      </c>
      <c r="C18" s="163">
        <f>'[2]Республика С(Я)'!D26+[2]Прим.край!D26+'[2]Амурская обл.'!D26+[2]Магадан.обл.!D26+'[2]Пред-во г. Москва'!D26</f>
        <v>0</v>
      </c>
      <c r="D18" s="163">
        <f>'[2]Республика С(Я)'!E26+[2]Прим.край!E26+'[2]Амурская обл.'!E26+[2]Магадан.обл.!E26+'[2]Пред-во г. Москва'!E26</f>
        <v>0</v>
      </c>
      <c r="E18" s="163">
        <f>'[2]Республика С(Я)'!F26+[2]Прим.край!F26+'[2]Амурская обл.'!F26+[2]Магадан.обл.!F26+'[2]Пред-во г. Москва'!F26</f>
        <v>0</v>
      </c>
      <c r="F18" s="163">
        <f>'[2]Республика С(Я)'!G26+[2]Прим.край!G26+'[2]Амурская обл.'!G26+[2]Магадан.обл.!G26+'[2]Пред-во г. Москва'!G26</f>
        <v>0</v>
      </c>
      <c r="G18" s="163">
        <f>'[2]Республика С(Я)'!H26+[2]Прим.край!H26+'[2]Амурская обл.'!H26+[2]Магадан.обл.!H26+'[2]Пред-во г. Москва'!H26</f>
        <v>0</v>
      </c>
      <c r="H18" s="163">
        <f>'[2]Республика С(Я)'!J26+[2]Прим.край!J26+'[2]Амурская обл.'!J26+[2]Магадан.обл.!J26+'[2]Пред-во г. Москва'!J26</f>
        <v>0</v>
      </c>
    </row>
    <row r="19" spans="1:8" s="162" customFormat="1" ht="31.5" hidden="1" x14ac:dyDescent="0.25">
      <c r="A19" s="262" t="s">
        <v>122</v>
      </c>
      <c r="B19" s="167" t="s">
        <v>730</v>
      </c>
      <c r="C19" s="106">
        <f>'[2]Республика С(Я)'!D27+[2]Прим.край!D27+'[2]Амурская обл.'!D27+[2]Магадан.обл.!D27+'[2]Пред-во г. Москва'!D27</f>
        <v>256.95411555999999</v>
      </c>
      <c r="D19" s="106">
        <f>'[2]Республика С(Я)'!E27+[2]Прим.край!E27+'[2]Амурская обл.'!E27+[2]Магадан.обл.!E27+'[2]Пред-во г. Москва'!E27</f>
        <v>340.88366249000001</v>
      </c>
      <c r="E19" s="106">
        <f>'[2]Республика С(Я)'!F27+[2]Прим.край!F27+'[2]Амурская обл.'!F27+[2]Магадан.обл.!F27+'[2]Пред-во г. Москва'!F27</f>
        <v>341.40006052000001</v>
      </c>
      <c r="F19" s="106">
        <f>'[2]Республика С(Я)'!G27+[2]Прим.край!G27+'[2]Амурская обл.'!G27+[2]Магадан.обл.!G27+'[2]Пред-во г. Москва'!G27</f>
        <v>415.6877541426</v>
      </c>
      <c r="G19" s="106">
        <f>'[2]Республика С(Я)'!H27+[2]Прим.край!H27+'[2]Амурская обл.'!H27+[2]Магадан.обл.!H27+'[2]Пред-во г. Москва'!H27</f>
        <v>357.87046749000001</v>
      </c>
      <c r="H19" s="106">
        <f>'[2]Республика С(Я)'!J27+[2]Прим.край!J27+'[2]Амурская обл.'!J27+[2]Магадан.обл.!J27+'[2]Пред-во г. Москва'!J27</f>
        <v>956.22464357000001</v>
      </c>
    </row>
    <row r="20" spans="1:8" s="162" customFormat="1" hidden="1" x14ac:dyDescent="0.25">
      <c r="A20" s="262" t="s">
        <v>124</v>
      </c>
      <c r="B20" s="168" t="s">
        <v>1096</v>
      </c>
      <c r="C20" s="106">
        <f>'[2]Республика С(Я)'!D28+[2]Прим.край!D28+'[2]Амурская обл.'!D28+[2]Магадан.обл.!D28+'[2]Пред-во г. Москва'!D28</f>
        <v>628.29217180000001</v>
      </c>
      <c r="D20" s="106">
        <f>'[2]Республика С(Я)'!E28+[2]Прим.край!E28+'[2]Амурская обл.'!E28+[2]Магадан.обл.!E28+'[2]Пред-во г. Москва'!E28</f>
        <v>419.81051367999999</v>
      </c>
      <c r="E20" s="106">
        <f>'[2]Республика С(Я)'!F28+[2]Прим.край!F28+'[2]Амурская обл.'!F28+[2]Магадан.обл.!F28+'[2]Пред-во г. Москва'!F28</f>
        <v>454.76924536000001</v>
      </c>
      <c r="F20" s="106">
        <f>'[2]Республика С(Я)'!G28+[2]Прим.край!G28+'[2]Амурская обл.'!G28+[2]Магадан.обл.!G28+'[2]Пред-во г. Москва'!G28</f>
        <v>497.53839848000001</v>
      </c>
      <c r="G20" s="106">
        <f>'[2]Республика С(Я)'!H28+[2]Прим.край!H28+'[2]Амурская обл.'!H28+[2]Магадан.обл.!H28+'[2]Пред-во г. Москва'!H28</f>
        <v>463.86183457999999</v>
      </c>
      <c r="H20" s="106">
        <f>'[2]Республика С(Я)'!J28+[2]Прим.край!J28+'[2]Амурская обл.'!J28+[2]Магадан.обл.!J28+'[2]Пред-во г. Москва'!J28</f>
        <v>1546.9232517400001</v>
      </c>
    </row>
    <row r="21" spans="1:8" s="162" customFormat="1" hidden="1" x14ac:dyDescent="0.25">
      <c r="A21" s="262" t="s">
        <v>145</v>
      </c>
      <c r="B21" s="168" t="s">
        <v>1095</v>
      </c>
      <c r="C21" s="106">
        <f>'[2]Республика С(Я)'!D29+[2]Прим.край!D29+'[2]Амурская обл.'!D29+[2]Магадан.обл.!D29+'[2]Пред-во г. Москва'!D29</f>
        <v>320.57401723999999</v>
      </c>
      <c r="D21" s="106">
        <f>'[2]Республика С(Я)'!E29+[2]Прим.край!E29+'[2]Амурская обл.'!E29+[2]Магадан.обл.!E29+'[2]Пред-во г. Москва'!E29</f>
        <v>1169.4979767</v>
      </c>
      <c r="E21" s="106">
        <f>'[2]Республика С(Я)'!F29+[2]Прим.край!F29+'[2]Амурская обл.'!F29+[2]Магадан.обл.!F29+'[2]Пред-во г. Москва'!F29</f>
        <v>1141.64395309</v>
      </c>
      <c r="F21" s="106">
        <f>'[2]Республика С(Я)'!G29+[2]Прим.край!G29+'[2]Амурская обл.'!G29+[2]Магадан.обл.!G29+'[2]Пред-во г. Москва'!G29</f>
        <v>1874.97654152</v>
      </c>
      <c r="G21" s="106">
        <f>'[2]Республика С(Я)'!H29+[2]Прим.край!H29+'[2]Амурская обл.'!H29+[2]Магадан.обл.!H29+'[2]Пред-во г. Москва'!H29</f>
        <v>2071.7252776199998</v>
      </c>
      <c r="H21" s="106">
        <f>'[2]Республика С(Я)'!J29+[2]Прим.край!J29+'[2]Амурская обл.'!J29+[2]Магадан.обл.!J29+'[2]Пред-во г. Москва'!J29</f>
        <v>3533.9432479499997</v>
      </c>
    </row>
    <row r="22" spans="1:8" s="162" customFormat="1" hidden="1" x14ac:dyDescent="0.25">
      <c r="A22" s="262" t="s">
        <v>146</v>
      </c>
      <c r="B22" s="168" t="s">
        <v>1093</v>
      </c>
      <c r="C22" s="163">
        <f>'[2]Республика С(Я)'!D30+[2]Прим.край!D30+'[2]Амурская обл.'!D30+[2]Магадан.обл.!D30+'[2]Пред-во г. Москва'!D30</f>
        <v>0</v>
      </c>
      <c r="D22" s="163">
        <f>'[2]Республика С(Я)'!E30+[2]Прим.край!E30+'[2]Амурская обл.'!E30+[2]Магадан.обл.!E30+'[2]Пред-во г. Москва'!E30</f>
        <v>0</v>
      </c>
      <c r="E22" s="163">
        <f>'[2]Республика С(Я)'!F30+[2]Прим.край!F30+'[2]Амурская обл.'!F30+[2]Магадан.обл.!F30+'[2]Пред-во г. Москва'!F30</f>
        <v>0</v>
      </c>
      <c r="F22" s="163">
        <f>'[2]Республика С(Я)'!G30+[2]Прим.край!G30+'[2]Амурская обл.'!G30+[2]Магадан.обл.!G30+'[2]Пред-во г. Москва'!G30</f>
        <v>0</v>
      </c>
      <c r="G22" s="163">
        <f>'[2]Республика С(Я)'!H30+[2]Прим.край!H30+'[2]Амурская обл.'!H30+[2]Магадан.обл.!H30+'[2]Пред-во г. Москва'!H30</f>
        <v>0</v>
      </c>
      <c r="H22" s="163">
        <f>'[2]Республика С(Я)'!J30+[2]Прим.край!J30+'[2]Амурская обл.'!J30+[2]Магадан.обл.!J30+'[2]Пред-во г. Москва'!J30</f>
        <v>0</v>
      </c>
    </row>
    <row r="23" spans="1:8" s="162" customFormat="1" hidden="1" x14ac:dyDescent="0.25">
      <c r="A23" s="262" t="s">
        <v>1233</v>
      </c>
      <c r="B23" s="168" t="s">
        <v>1091</v>
      </c>
      <c r="C23" s="106">
        <f>'[2]Республика С(Я)'!D31+[2]Прим.край!D31+'[2]Амурская обл.'!D31+[2]Магадан.обл.!D31+'[2]Пред-во г. Москва'!D31</f>
        <v>0</v>
      </c>
      <c r="D23" s="106">
        <f>'[2]Республика С(Я)'!E31+[2]Прим.край!E31+'[2]Амурская обл.'!E31+[2]Магадан.обл.!E31+'[2]Пред-во г. Москва'!E31</f>
        <v>2.1162974999999999</v>
      </c>
      <c r="E23" s="106">
        <f>'[2]Республика С(Я)'!F31+[2]Прим.край!F31+'[2]Амурская обл.'!F31+[2]Магадан.обл.!F31+'[2]Пред-во г. Москва'!F31</f>
        <v>0</v>
      </c>
      <c r="F23" s="106">
        <f>'[2]Республика С(Я)'!G31+[2]Прим.край!G31+'[2]Амурская обл.'!G31+[2]Магадан.обл.!G31+'[2]Пред-во г. Москва'!G31</f>
        <v>3.2178876999999999</v>
      </c>
      <c r="G23" s="106">
        <f>'[2]Республика С(Я)'!H31+[2]Прим.край!H31+'[2]Амурская обл.'!H31+[2]Магадан.обл.!H31+'[2]Пред-во г. Москва'!H31</f>
        <v>9.9329842900000003</v>
      </c>
      <c r="H23" s="106">
        <f>'[2]Республика С(Я)'!J31+[2]Прим.край!J31+'[2]Амурская обл.'!J31+[2]Магадан.обл.!J31+'[2]Пред-во г. Москва'!J31</f>
        <v>9.9329842900000003</v>
      </c>
    </row>
    <row r="24" spans="1:8" s="162" customFormat="1" hidden="1" x14ac:dyDescent="0.25">
      <c r="A24" s="262" t="s">
        <v>1232</v>
      </c>
      <c r="B24" s="168" t="s">
        <v>1089</v>
      </c>
      <c r="C24" s="163">
        <f>'[2]Республика С(Я)'!D32+[2]Прим.край!D32+'[2]Амурская обл.'!D32+[2]Магадан.обл.!D32+'[2]Пред-во г. Москва'!D32</f>
        <v>0</v>
      </c>
      <c r="D24" s="163">
        <f>'[2]Республика С(Я)'!E32+[2]Прим.край!E32+'[2]Амурская обл.'!E32+[2]Магадан.обл.!E32+'[2]Пред-во г. Москва'!E32</f>
        <v>0</v>
      </c>
      <c r="E24" s="163">
        <f>'[2]Республика С(Я)'!F32+[2]Прим.край!F32+'[2]Амурская обл.'!F32+[2]Магадан.обл.!F32+'[2]Пред-во г. Москва'!F32</f>
        <v>0</v>
      </c>
      <c r="F24" s="163">
        <f>'[2]Республика С(Я)'!G32+[2]Прим.край!G32+'[2]Амурская обл.'!G32+[2]Магадан.обл.!G32+'[2]Пред-во г. Москва'!G32</f>
        <v>0</v>
      </c>
      <c r="G24" s="163">
        <f>'[2]Республика С(Я)'!H32+[2]Прим.край!H32+'[2]Амурская обл.'!H32+[2]Магадан.обл.!H32+'[2]Пред-во г. Москва'!H32</f>
        <v>0</v>
      </c>
      <c r="H24" s="163">
        <f>'[2]Республика С(Я)'!J32+[2]Прим.край!J32+'[2]Амурская обл.'!J32+[2]Магадан.обл.!J32+'[2]Пред-во г. Москва'!J32</f>
        <v>0</v>
      </c>
    </row>
    <row r="25" spans="1:8" s="162" customFormat="1" hidden="1" x14ac:dyDescent="0.25">
      <c r="A25" s="262" t="s">
        <v>1231</v>
      </c>
      <c r="B25" s="168" t="s">
        <v>1087</v>
      </c>
      <c r="C25" s="163">
        <f>'[2]Республика С(Я)'!D33+[2]Прим.край!D33+'[2]Амурская обл.'!D33+[2]Магадан.обл.!D33+'[2]Пред-во г. Москва'!D33</f>
        <v>0</v>
      </c>
      <c r="D25" s="163">
        <f>'[2]Республика С(Я)'!E33+[2]Прим.край!E33+'[2]Амурская обл.'!E33+[2]Магадан.обл.!E33+'[2]Пред-во г. Москва'!E33</f>
        <v>0</v>
      </c>
      <c r="E25" s="163">
        <f>'[2]Республика С(Я)'!F33+[2]Прим.край!F33+'[2]Амурская обл.'!F33+[2]Магадан.обл.!F33+'[2]Пред-во г. Москва'!F33</f>
        <v>0</v>
      </c>
      <c r="F25" s="163">
        <f>'[2]Республика С(Я)'!G33+[2]Прим.край!G33+'[2]Амурская обл.'!G33+[2]Магадан.обл.!G33+'[2]Пред-во г. Москва'!G33</f>
        <v>0</v>
      </c>
      <c r="G25" s="163">
        <f>'[2]Республика С(Я)'!H33+[2]Прим.край!H33+'[2]Амурская обл.'!H33+[2]Магадан.обл.!H33+'[2]Пред-во г. Москва'!H33</f>
        <v>0</v>
      </c>
      <c r="H25" s="163">
        <f>'[2]Республика С(Я)'!J33+[2]Прим.край!J33+'[2]Амурская обл.'!J33+[2]Магадан.обл.!J33+'[2]Пред-во г. Москва'!J33</f>
        <v>0</v>
      </c>
    </row>
    <row r="26" spans="1:8" s="162" customFormat="1" ht="31.5" hidden="1" x14ac:dyDescent="0.25">
      <c r="A26" s="262" t="s">
        <v>1230</v>
      </c>
      <c r="B26" s="167" t="s">
        <v>1085</v>
      </c>
      <c r="C26" s="163">
        <f>'[2]Республика С(Я)'!D34+[2]Прим.край!D34+'[2]Амурская обл.'!D34+[2]Магадан.обл.!D34+'[2]Пред-во г. Москва'!D34</f>
        <v>0</v>
      </c>
      <c r="D26" s="163">
        <f>'[2]Республика С(Я)'!E34+[2]Прим.край!E34+'[2]Амурская обл.'!E34+[2]Магадан.обл.!E34+'[2]Пред-во г. Москва'!E34</f>
        <v>0</v>
      </c>
      <c r="E26" s="163">
        <f>'[2]Республика С(Я)'!F34+[2]Прим.край!F34+'[2]Амурская обл.'!F34+[2]Магадан.обл.!F34+'[2]Пред-во г. Москва'!F34</f>
        <v>0</v>
      </c>
      <c r="F26" s="163">
        <f>'[2]Республика С(Я)'!G34+[2]Прим.край!G34+'[2]Амурская обл.'!G34+[2]Магадан.обл.!G34+'[2]Пред-во г. Москва'!G34</f>
        <v>0</v>
      </c>
      <c r="G26" s="163">
        <f>'[2]Республика С(Я)'!H34+[2]Прим.край!H34+'[2]Амурская обл.'!H34+[2]Магадан.обл.!H34+'[2]Пред-во г. Москва'!H34</f>
        <v>0</v>
      </c>
      <c r="H26" s="163">
        <f>'[2]Республика С(Я)'!J34+[2]Прим.край!J34+'[2]Амурская обл.'!J34+[2]Магадан.обл.!J34+'[2]Пред-во г. Москва'!J34</f>
        <v>0</v>
      </c>
    </row>
    <row r="27" spans="1:8" s="162" customFormat="1" hidden="1" x14ac:dyDescent="0.25">
      <c r="A27" s="262" t="s">
        <v>1229</v>
      </c>
      <c r="B27" s="164" t="s">
        <v>733</v>
      </c>
      <c r="C27" s="163">
        <f>'[2]Республика С(Я)'!D35+[2]Прим.край!D35+'[2]Амурская обл.'!D35+[2]Магадан.обл.!D35+'[2]Пред-во г. Москва'!D35</f>
        <v>0</v>
      </c>
      <c r="D27" s="163">
        <f>'[2]Республика С(Я)'!E35+[2]Прим.край!E35+'[2]Амурская обл.'!E35+[2]Магадан.обл.!E35+'[2]Пред-во г. Москва'!E35</f>
        <v>0</v>
      </c>
      <c r="E27" s="163">
        <f>'[2]Республика С(Я)'!F35+[2]Прим.край!F35+'[2]Амурская обл.'!F35+[2]Магадан.обл.!F35+'[2]Пред-во г. Москва'!F35</f>
        <v>0</v>
      </c>
      <c r="F27" s="163">
        <f>'[2]Республика С(Я)'!G35+[2]Прим.край!G35+'[2]Амурская обл.'!G35+[2]Магадан.обл.!G35+'[2]Пред-во г. Москва'!G35</f>
        <v>0</v>
      </c>
      <c r="G27" s="163">
        <f>'[2]Республика С(Я)'!H35+[2]Прим.край!H35+'[2]Амурская обл.'!H35+[2]Магадан.обл.!H35+'[2]Пред-во г. Москва'!H35</f>
        <v>0</v>
      </c>
      <c r="H27" s="163">
        <f>'[2]Республика С(Я)'!J35+[2]Прим.край!J35+'[2]Амурская обл.'!J35+[2]Магадан.обл.!J35+'[2]Пред-во г. Москва'!J35</f>
        <v>0</v>
      </c>
    </row>
    <row r="28" spans="1:8" s="162" customFormat="1" hidden="1" x14ac:dyDescent="0.25">
      <c r="A28" s="262" t="s">
        <v>1228</v>
      </c>
      <c r="B28" s="164" t="s">
        <v>734</v>
      </c>
      <c r="C28" s="163">
        <f>'[2]Республика С(Я)'!D36+[2]Прим.край!D36+'[2]Амурская обл.'!D36+[2]Магадан.обл.!D36+'[2]Пред-во г. Москва'!D36</f>
        <v>0</v>
      </c>
      <c r="D28" s="163">
        <f>'[2]Республика С(Я)'!E36+[2]Прим.край!E36+'[2]Амурская обл.'!E36+[2]Магадан.обл.!E36+'[2]Пред-во г. Москва'!E36</f>
        <v>0</v>
      </c>
      <c r="E28" s="163">
        <f>'[2]Республика С(Я)'!F36+[2]Прим.край!F36+'[2]Амурская обл.'!F36+[2]Магадан.обл.!F36+'[2]Пред-во г. Москва'!F36</f>
        <v>0</v>
      </c>
      <c r="F28" s="163">
        <f>'[2]Республика С(Я)'!G36+[2]Прим.край!G36+'[2]Амурская обл.'!G36+[2]Магадан.обл.!G36+'[2]Пред-во г. Москва'!G36</f>
        <v>0</v>
      </c>
      <c r="G28" s="163">
        <f>'[2]Республика С(Я)'!H36+[2]Прим.край!H36+'[2]Амурская обл.'!H36+[2]Магадан.обл.!H36+'[2]Пред-во г. Москва'!H36</f>
        <v>0</v>
      </c>
      <c r="H28" s="163">
        <f>'[2]Республика С(Я)'!J36+[2]Прим.край!J36+'[2]Амурская обл.'!J36+[2]Магадан.обл.!J36+'[2]Пред-во г. Москва'!J36</f>
        <v>0</v>
      </c>
    </row>
    <row r="29" spans="1:8" s="162" customFormat="1" hidden="1" x14ac:dyDescent="0.25">
      <c r="A29" s="262" t="s">
        <v>1227</v>
      </c>
      <c r="B29" s="168" t="s">
        <v>1075</v>
      </c>
      <c r="C29" s="106">
        <f>'[2]Республика С(Я)'!D37+[2]Прим.край!D37+'[2]Амурская обл.'!D37+[2]Магадан.обл.!D37+'[2]Пред-во г. Москва'!D37</f>
        <v>252.83841887000003</v>
      </c>
      <c r="D29" s="106">
        <f>'[2]Республика С(Я)'!E37+[2]Прим.край!E37+'[2]Амурская обл.'!E37+[2]Магадан.обл.!E37+'[2]Пред-во г. Москва'!E37</f>
        <v>247.52735049</v>
      </c>
      <c r="E29" s="106">
        <f>'[2]Республика С(Я)'!F37+[2]Прим.край!F37+'[2]Амурская обл.'!F37+[2]Магадан.обл.!F37+'[2]Пред-во г. Москва'!F37</f>
        <v>248.69440695000003</v>
      </c>
      <c r="F29" s="106">
        <f>'[2]Республика С(Я)'!G37+[2]Прим.край!G37+'[2]Амурская обл.'!G37+[2]Магадан.обл.!G37+'[2]Пред-во г. Москва'!G37</f>
        <v>247.96693206</v>
      </c>
      <c r="G29" s="106">
        <f>'[2]Республика С(Я)'!H37+[2]Прим.край!H37+'[2]Амурская обл.'!H37+[2]Магадан.обл.!H37+'[2]Пред-во г. Москва'!H37</f>
        <v>274.67237697400003</v>
      </c>
      <c r="H29" s="106">
        <f>'[2]Республика С(Я)'!J37+[2]Прим.край!J37+'[2]Амурская обл.'!J37+[2]Магадан.обл.!J37+'[2]Пред-во г. Москва'!J37</f>
        <v>776.20520279400012</v>
      </c>
    </row>
    <row r="30" spans="1:8" s="162" customFormat="1" ht="31.5" hidden="1" x14ac:dyDescent="0.25">
      <c r="A30" s="262" t="s">
        <v>125</v>
      </c>
      <c r="B30" s="263" t="s">
        <v>1226</v>
      </c>
      <c r="C30" s="106">
        <f>'[2]Республика С(Я)'!D38+[2]Прим.край!D38+'[2]Амурская обл.'!D38+[2]Магадан.обл.!D38+'[2]Пред-во г. Москва'!D38</f>
        <v>1945.6926149899998</v>
      </c>
      <c r="D30" s="106">
        <f>'[2]Республика С(Я)'!E38+[2]Прим.край!E38+'[2]Амурская обл.'!E38+[2]Магадан.обл.!E38+'[2]Пред-во г. Москва'!E38</f>
        <v>2842.2165042299998</v>
      </c>
      <c r="E30" s="106">
        <f>'[2]Республика С(Я)'!F38+[2]Прим.край!F38+'[2]Амурская обл.'!F38+[2]Магадан.обл.!F38+'[2]Пред-во г. Москва'!F38</f>
        <v>2814.3703153700003</v>
      </c>
      <c r="F30" s="106">
        <f>'[2]Республика С(Я)'!G38+[2]Прим.край!G38+'[2]Амурская обл.'!G38+[2]Магадан.обл.!G38+'[2]Пред-во г. Москва'!G38</f>
        <v>2945.42262854</v>
      </c>
      <c r="G30" s="106">
        <f>'[2]Республика С(Я)'!H38+[2]Прим.край!H38+'[2]Амурская обл.'!H38+[2]Магадан.обл.!H38+'[2]Пред-во г. Москва'!H38</f>
        <v>3353.1078778800002</v>
      </c>
      <c r="H30" s="106">
        <f>'[2]Республика С(Я)'!J38+[2]Прим.край!J38+'[2]Амурская обл.'!J38+[2]Магадан.обл.!J38+'[2]Пред-во г. Москва'!J38</f>
        <v>8113.17080824</v>
      </c>
    </row>
    <row r="31" spans="1:8" s="162" customFormat="1" hidden="1" x14ac:dyDescent="0.25">
      <c r="A31" s="262" t="s">
        <v>126</v>
      </c>
      <c r="B31" s="168" t="s">
        <v>1100</v>
      </c>
      <c r="C31" s="106">
        <f>'[2]Республика С(Я)'!D39+[2]Прим.край!D39+'[2]Амурская обл.'!D39+[2]Магадан.обл.!D39+'[2]Пред-во г. Москва'!D39</f>
        <v>370.92238209999999</v>
      </c>
      <c r="D31" s="106">
        <f>'[2]Республика С(Я)'!E39+[2]Прим.край!E39+'[2]Амурская обл.'!E39+[2]Магадан.обл.!E39+'[2]Пред-во г. Москва'!E39</f>
        <v>340.93120705000001</v>
      </c>
      <c r="E31" s="106">
        <f>'[2]Республика С(Я)'!F39+[2]Прим.край!F39+'[2]Амурская обл.'!F39+[2]Магадан.обл.!F39+'[2]Пред-во г. Москва'!F39</f>
        <v>306.37938358000002</v>
      </c>
      <c r="F31" s="106">
        <f>'[2]Республика С(Я)'!G39+[2]Прим.край!G39+'[2]Амурская обл.'!G39+[2]Магадан.обл.!G39+'[2]Пред-во г. Москва'!G39</f>
        <v>353.31847864999997</v>
      </c>
      <c r="G31" s="106">
        <f>'[2]Республика С(Я)'!H39+[2]Прим.край!H39+'[2]Амурская обл.'!H39+[2]Магадан.обл.!H39+'[2]Пред-во г. Москва'!H39</f>
        <v>327.72485587</v>
      </c>
      <c r="H31" s="106">
        <f>'[2]Республика С(Я)'!J39+[2]Прим.край!J39+'[2]Амурская обл.'!J39+[2]Магадан.обл.!J39+'[2]Пред-во г. Москва'!J39</f>
        <v>1005.0266215500001</v>
      </c>
    </row>
    <row r="32" spans="1:8" s="162" customFormat="1" ht="31.5" hidden="1" x14ac:dyDescent="0.25">
      <c r="A32" s="262" t="s">
        <v>427</v>
      </c>
      <c r="B32" s="56" t="s">
        <v>728</v>
      </c>
      <c r="C32" s="163">
        <f>'[2]Республика С(Я)'!D40+[2]Прим.край!D40+'[2]Амурская обл.'!D40+[2]Магадан.обл.!D40+'[2]Пред-во г. Москва'!D40</f>
        <v>0</v>
      </c>
      <c r="D32" s="163">
        <f>'[2]Республика С(Я)'!E40+[2]Прим.край!E40+'[2]Амурская обл.'!E40+[2]Магадан.обл.!E40+'[2]Пред-во г. Москва'!E40</f>
        <v>0</v>
      </c>
      <c r="E32" s="163">
        <f>'[2]Республика С(Я)'!F40+[2]Прим.край!F40+'[2]Амурская обл.'!F40+[2]Магадан.обл.!F40+'[2]Пред-во г. Москва'!F40</f>
        <v>0</v>
      </c>
      <c r="F32" s="163">
        <f>'[2]Республика С(Я)'!G40+[2]Прим.край!G40+'[2]Амурская обл.'!G40+[2]Магадан.обл.!G40+'[2]Пред-во г. Москва'!G40</f>
        <v>0</v>
      </c>
      <c r="G32" s="163">
        <f>'[2]Республика С(Я)'!H40+[2]Прим.край!H40+'[2]Амурская обл.'!H40+[2]Магадан.обл.!H40+'[2]Пред-во г. Москва'!H40</f>
        <v>0</v>
      </c>
      <c r="H32" s="163">
        <f>'[2]Республика С(Я)'!J40+[2]Прим.край!J40+'[2]Амурская обл.'!J40+[2]Магадан.обл.!J40+'[2]Пред-во г. Москва'!J40</f>
        <v>0</v>
      </c>
    </row>
    <row r="33" spans="1:8" s="162" customFormat="1" ht="31.5" hidden="1" x14ac:dyDescent="0.25">
      <c r="A33" s="262" t="s">
        <v>462</v>
      </c>
      <c r="B33" s="56" t="s">
        <v>729</v>
      </c>
      <c r="C33" s="163">
        <f>'[2]Республика С(Я)'!D41+[2]Прим.край!D41+'[2]Амурская обл.'!D41+[2]Магадан.обл.!D41+'[2]Пред-во г. Москва'!D41</f>
        <v>0</v>
      </c>
      <c r="D33" s="163">
        <f>'[2]Республика С(Я)'!E41+[2]Прим.край!E41+'[2]Амурская обл.'!E41+[2]Магадан.обл.!E41+'[2]Пред-во г. Москва'!E41</f>
        <v>0</v>
      </c>
      <c r="E33" s="163">
        <f>'[2]Республика С(Я)'!F41+[2]Прим.край!F41+'[2]Амурская обл.'!F41+[2]Магадан.обл.!F41+'[2]Пред-во г. Москва'!F41</f>
        <v>0</v>
      </c>
      <c r="F33" s="163">
        <f>'[2]Республика С(Я)'!G41+[2]Прим.край!G41+'[2]Амурская обл.'!G41+[2]Магадан.обл.!G41+'[2]Пред-во г. Москва'!G41</f>
        <v>0</v>
      </c>
      <c r="G33" s="163">
        <f>'[2]Республика С(Я)'!H41+[2]Прим.край!H41+'[2]Амурская обл.'!H41+[2]Магадан.обл.!H41+'[2]Пред-во г. Москва'!H41</f>
        <v>0</v>
      </c>
      <c r="H33" s="163">
        <f>'[2]Республика С(Я)'!J41+[2]Прим.край!J41+'[2]Амурская обл.'!J41+[2]Магадан.обл.!J41+'[2]Пред-во г. Москва'!J41</f>
        <v>0</v>
      </c>
    </row>
    <row r="34" spans="1:8" s="162" customFormat="1" ht="31.5" hidden="1" x14ac:dyDescent="0.25">
      <c r="A34" s="262" t="s">
        <v>475</v>
      </c>
      <c r="B34" s="56" t="s">
        <v>730</v>
      </c>
      <c r="C34" s="106">
        <f>'[2]Республика С(Я)'!D42+[2]Прим.край!D42+'[2]Амурская обл.'!D42+[2]Магадан.обл.!D42+'[2]Пред-во г. Москва'!D42</f>
        <v>370.92238209999999</v>
      </c>
      <c r="D34" s="106">
        <f>'[2]Республика С(Я)'!E42+[2]Прим.край!E42+'[2]Амурская обл.'!E42+[2]Магадан.обл.!E42+'[2]Пред-во г. Москва'!E42</f>
        <v>340.93120705000001</v>
      </c>
      <c r="E34" s="106">
        <f>'[2]Республика С(Я)'!F42+[2]Прим.край!F42+'[2]Амурская обл.'!F42+[2]Магадан.обл.!F42+'[2]Пред-во г. Москва'!F42</f>
        <v>306.37938358000002</v>
      </c>
      <c r="F34" s="106">
        <f>'[2]Республика С(Я)'!G42+[2]Прим.край!G42+'[2]Амурская обл.'!G42+[2]Магадан.обл.!G42+'[2]Пред-во г. Москва'!G42</f>
        <v>353.31847864999997</v>
      </c>
      <c r="G34" s="106">
        <f>'[2]Республика С(Я)'!H42+[2]Прим.край!H42+'[2]Амурская обл.'!H42+[2]Магадан.обл.!H42+'[2]Пред-во г. Москва'!H42</f>
        <v>327.72485587</v>
      </c>
      <c r="H34" s="106">
        <f>'[2]Республика С(Я)'!J42+[2]Прим.край!J42+'[2]Амурская обл.'!J42+[2]Магадан.обл.!J42+'[2]Пред-во г. Москва'!J42</f>
        <v>1005.0266215500001</v>
      </c>
    </row>
    <row r="35" spans="1:8" s="162" customFormat="1" hidden="1" x14ac:dyDescent="0.25">
      <c r="A35" s="262" t="s">
        <v>127</v>
      </c>
      <c r="B35" s="168" t="s">
        <v>1096</v>
      </c>
      <c r="C35" s="106">
        <f>'[2]Республика С(Я)'!D43+[2]Прим.край!D43+'[2]Амурская обл.'!D43+[2]Магадан.обл.!D43+'[2]Пред-во г. Москва'!D43</f>
        <v>538.84677770999997</v>
      </c>
      <c r="D35" s="106">
        <f>'[2]Республика С(Я)'!E43+[2]Прим.край!E43+'[2]Амурская обл.'!E43+[2]Магадан.обл.!E43+'[2]Пред-во г. Москва'!E43</f>
        <v>516.35753752999995</v>
      </c>
      <c r="E35" s="106">
        <f>'[2]Республика С(Я)'!F43+[2]Прим.край!F43+'[2]Амурская обл.'!F43+[2]Магадан.обл.!F43+'[2]Пред-во г. Москва'!F43</f>
        <v>523.87865179000005</v>
      </c>
      <c r="F35" s="106">
        <f>'[2]Республика С(Я)'!G43+[2]Прим.край!G43+'[2]Амурская обл.'!G43+[2]Магадан.обл.!G43+'[2]Пред-во г. Москва'!G43</f>
        <v>535.11868619999996</v>
      </c>
      <c r="G35" s="106">
        <f>'[2]Республика С(Я)'!H43+[2]Прим.край!H43+'[2]Амурская обл.'!H43+[2]Магадан.обл.!H43+'[2]Пред-во г. Москва'!H43</f>
        <v>606.99443212999995</v>
      </c>
      <c r="H35" s="106">
        <f>'[2]Республика С(Я)'!J43+[2]Прим.край!J43+'[2]Амурская обл.'!J43+[2]Магадан.обл.!J43+'[2]Пред-во г. Москва'!J43</f>
        <v>1669.71986163</v>
      </c>
    </row>
    <row r="36" spans="1:8" s="162" customFormat="1" hidden="1" x14ac:dyDescent="0.25">
      <c r="A36" s="262" t="s">
        <v>128</v>
      </c>
      <c r="B36" s="168" t="s">
        <v>1095</v>
      </c>
      <c r="C36" s="106">
        <f>'[2]Республика С(Я)'!D44+[2]Прим.край!D44+'[2]Амурская обл.'!D44+[2]Магадан.обл.!D44+'[2]Пред-во г. Москва'!D44</f>
        <v>796.72742046000008</v>
      </c>
      <c r="D36" s="106">
        <f>'[2]Республика С(Я)'!E44+[2]Прим.край!E44+'[2]Амурская обл.'!E44+[2]Магадан.обл.!E44+'[2]Пред-во г. Москва'!E44</f>
        <v>1736.1646809400002</v>
      </c>
      <c r="E36" s="106">
        <f>'[2]Республика С(Я)'!F44+[2]Прим.край!F44+'[2]Амурская обл.'!F44+[2]Магадан.обл.!F44+'[2]Пред-во г. Москва'!F44</f>
        <v>1739.2448549200001</v>
      </c>
      <c r="F36" s="106">
        <f>'[2]Республика С(Я)'!G44+[2]Прим.край!G44+'[2]Амурская обл.'!G44+[2]Магадан.обл.!G44+'[2]Пред-во г. Москва'!G44</f>
        <v>1813.5874448900001</v>
      </c>
      <c r="G36" s="106">
        <f>'[2]Республика С(Я)'!H44+[2]Прим.край!H44+'[2]Амурская обл.'!H44+[2]Магадан.обл.!H44+'[2]Пред-во г. Москва'!H44</f>
        <v>2139.7201284299999</v>
      </c>
      <c r="H36" s="106">
        <f>'[2]Республика С(Я)'!J44+[2]Прим.край!J44+'[2]Амурская обл.'!J44+[2]Магадан.обл.!J44+'[2]Пред-во г. Москва'!J44</f>
        <v>4675.6924038099996</v>
      </c>
    </row>
    <row r="37" spans="1:8" s="162" customFormat="1" hidden="1" x14ac:dyDescent="0.25">
      <c r="A37" s="262" t="s">
        <v>129</v>
      </c>
      <c r="B37" s="168" t="s">
        <v>1093</v>
      </c>
      <c r="C37" s="163">
        <f>'[2]Республика С(Я)'!D45+[2]Прим.край!D45+'[2]Амурская обл.'!D45+[2]Магадан.обл.!D45+'[2]Пред-во г. Москва'!D45</f>
        <v>0</v>
      </c>
      <c r="D37" s="163">
        <f>'[2]Республика С(Я)'!E45+[2]Прим.край!E45+'[2]Амурская обл.'!E45+[2]Магадан.обл.!E45+'[2]Пред-во г. Москва'!E45</f>
        <v>0</v>
      </c>
      <c r="E37" s="163">
        <f>'[2]Республика С(Я)'!F45+[2]Прим.край!F45+'[2]Амурская обл.'!F45+[2]Магадан.обл.!F45+'[2]Пред-во г. Москва'!F45</f>
        <v>0</v>
      </c>
      <c r="F37" s="163">
        <f>'[2]Республика С(Я)'!G45+[2]Прим.край!G45+'[2]Амурская обл.'!G45+[2]Магадан.обл.!G45+'[2]Пред-во г. Москва'!G45</f>
        <v>0</v>
      </c>
      <c r="G37" s="163">
        <f>'[2]Республика С(Я)'!H45+[2]Прим.край!H45+'[2]Амурская обл.'!H45+[2]Магадан.обл.!H45+'[2]Пред-во г. Москва'!H45</f>
        <v>0</v>
      </c>
      <c r="H37" s="163">
        <f>'[2]Республика С(Я)'!J45+[2]Прим.край!J45+'[2]Амурская обл.'!J45+[2]Магадан.обл.!J45+'[2]Пред-во г. Москва'!J45</f>
        <v>0</v>
      </c>
    </row>
    <row r="38" spans="1:8" s="162" customFormat="1" hidden="1" x14ac:dyDescent="0.25">
      <c r="A38" s="262" t="s">
        <v>130</v>
      </c>
      <c r="B38" s="168" t="s">
        <v>1091</v>
      </c>
      <c r="C38" s="106">
        <f>'[2]Республика С(Я)'!D46+[2]Прим.край!D46+'[2]Амурская обл.'!D46+[2]Магадан.обл.!D46+'[2]Пред-во г. Москва'!D46</f>
        <v>0</v>
      </c>
      <c r="D38" s="106">
        <f>'[2]Республика С(Я)'!E46+[2]Прим.край!E46+'[2]Амурская обл.'!E46+[2]Магадан.обл.!E46+'[2]Пред-во г. Москва'!E46</f>
        <v>2.1162974999999999</v>
      </c>
      <c r="E38" s="106">
        <f>'[2]Республика С(Я)'!F46+[2]Прим.край!F46+'[2]Амурская обл.'!F46+[2]Магадан.обл.!F46+'[2]Пред-во г. Москва'!F46</f>
        <v>0</v>
      </c>
      <c r="F38" s="106">
        <f>'[2]Республика С(Я)'!G46+[2]Прим.край!G46+'[2]Амурская обл.'!G46+[2]Магадан.обл.!G46+'[2]Пред-во г. Москва'!G46</f>
        <v>3.2178876999999999</v>
      </c>
      <c r="G38" s="106">
        <f>'[2]Республика С(Я)'!H46+[2]Прим.край!H46+'[2]Амурская обл.'!H46+[2]Магадан.обл.!H46+'[2]Пред-во г. Москва'!H46</f>
        <v>9.9329842900000003</v>
      </c>
      <c r="H38" s="106">
        <f>'[2]Республика С(Я)'!J46+[2]Прим.край!J46+'[2]Амурская обл.'!J46+[2]Магадан.обл.!J46+'[2]Пред-во г. Москва'!J46</f>
        <v>9.9329842900000003</v>
      </c>
    </row>
    <row r="39" spans="1:8" s="162" customFormat="1" hidden="1" x14ac:dyDescent="0.25">
      <c r="A39" s="262" t="s">
        <v>131</v>
      </c>
      <c r="B39" s="168" t="s">
        <v>1089</v>
      </c>
      <c r="C39" s="163">
        <f>'[2]Республика С(Я)'!D47+[2]Прим.край!D47+'[2]Амурская обл.'!D47+[2]Магадан.обл.!D47+'[2]Пред-во г. Москва'!D47</f>
        <v>0</v>
      </c>
      <c r="D39" s="163">
        <f>'[2]Республика С(Я)'!E47+[2]Прим.край!E47+'[2]Амурская обл.'!E47+[2]Магадан.обл.!E47+'[2]Пред-во г. Москва'!E47</f>
        <v>0</v>
      </c>
      <c r="E39" s="163">
        <f>'[2]Республика С(Я)'!F47+[2]Прим.край!F47+'[2]Амурская обл.'!F47+[2]Магадан.обл.!F47+'[2]Пред-во г. Москва'!F47</f>
        <v>0</v>
      </c>
      <c r="F39" s="163">
        <f>'[2]Республика С(Я)'!G47+[2]Прим.край!G47+'[2]Амурская обл.'!G47+[2]Магадан.обл.!G47+'[2]Пред-во г. Москва'!G47</f>
        <v>0</v>
      </c>
      <c r="G39" s="163">
        <f>'[2]Республика С(Я)'!H47+[2]Прим.край!H47+'[2]Амурская обл.'!H47+[2]Магадан.обл.!H47+'[2]Пред-во г. Москва'!H47</f>
        <v>0</v>
      </c>
      <c r="H39" s="163">
        <f>'[2]Республика С(Я)'!J47+[2]Прим.край!J47+'[2]Амурская обл.'!J47+[2]Магадан.обл.!J47+'[2]Пред-во г. Москва'!J47</f>
        <v>0</v>
      </c>
    </row>
    <row r="40" spans="1:8" s="162" customFormat="1" hidden="1" x14ac:dyDescent="0.25">
      <c r="A40" s="262" t="s">
        <v>132</v>
      </c>
      <c r="B40" s="168" t="s">
        <v>1087</v>
      </c>
      <c r="C40" s="163">
        <f>'[2]Республика С(Я)'!D48+[2]Прим.край!D48+'[2]Амурская обл.'!D48+[2]Магадан.обл.!D48+'[2]Пред-во г. Москва'!D48</f>
        <v>0</v>
      </c>
      <c r="D40" s="163">
        <f>'[2]Республика С(Я)'!E48+[2]Прим.край!E48+'[2]Амурская обл.'!E48+[2]Магадан.обл.!E48+'[2]Пред-во г. Москва'!E48</f>
        <v>0</v>
      </c>
      <c r="E40" s="163">
        <f>'[2]Республика С(Я)'!F48+[2]Прим.край!F48+'[2]Амурская обл.'!F48+[2]Магадан.обл.!F48+'[2]Пред-во г. Москва'!F48</f>
        <v>0</v>
      </c>
      <c r="F40" s="163">
        <f>'[2]Республика С(Я)'!G48+[2]Прим.край!G48+'[2]Амурская обл.'!G48+[2]Магадан.обл.!G48+'[2]Пред-во г. Москва'!G48</f>
        <v>0</v>
      </c>
      <c r="G40" s="163">
        <f>'[2]Республика С(Я)'!H48+[2]Прим.край!H48+'[2]Амурская обл.'!H48+[2]Магадан.обл.!H48+'[2]Пред-во г. Москва'!H48</f>
        <v>0</v>
      </c>
      <c r="H40" s="163">
        <f>'[2]Республика С(Я)'!J48+[2]Прим.край!J48+'[2]Амурская обл.'!J48+[2]Магадан.обл.!J48+'[2]Пред-во г. Москва'!J48</f>
        <v>0</v>
      </c>
    </row>
    <row r="41" spans="1:8" s="162" customFormat="1" ht="31.5" hidden="1" x14ac:dyDescent="0.25">
      <c r="A41" s="262" t="s">
        <v>1225</v>
      </c>
      <c r="B41" s="167" t="s">
        <v>1085</v>
      </c>
      <c r="C41" s="163">
        <f>'[2]Республика С(Я)'!D49+[2]Прим.край!D49+'[2]Амурская обл.'!D49+[2]Магадан.обл.!D49+'[2]Пред-во г. Москва'!D49</f>
        <v>0</v>
      </c>
      <c r="D41" s="163">
        <f>'[2]Республика С(Я)'!E49+[2]Прим.край!E49+'[2]Амурская обл.'!E49+[2]Магадан.обл.!E49+'[2]Пред-во г. Москва'!E49</f>
        <v>0</v>
      </c>
      <c r="E41" s="163">
        <f>'[2]Республика С(Я)'!F49+[2]Прим.край!F49+'[2]Амурская обл.'!F49+[2]Магадан.обл.!F49+'[2]Пред-во г. Москва'!F49</f>
        <v>0</v>
      </c>
      <c r="F41" s="163">
        <f>'[2]Республика С(Я)'!G49+[2]Прим.край!G49+'[2]Амурская обл.'!G49+[2]Магадан.обл.!G49+'[2]Пред-во г. Москва'!G49</f>
        <v>0</v>
      </c>
      <c r="G41" s="163">
        <f>'[2]Республика С(Я)'!H49+[2]Прим.край!H49+'[2]Амурская обл.'!H49+[2]Магадан.обл.!H49+'[2]Пред-во г. Москва'!H49</f>
        <v>0</v>
      </c>
      <c r="H41" s="163">
        <f>'[2]Республика С(Я)'!J49+[2]Прим.край!J49+'[2]Амурская обл.'!J49+[2]Магадан.обл.!J49+'[2]Пред-во г. Москва'!J49</f>
        <v>0</v>
      </c>
    </row>
    <row r="42" spans="1:8" s="162" customFormat="1" hidden="1" x14ac:dyDescent="0.25">
      <c r="A42" s="262" t="s">
        <v>1224</v>
      </c>
      <c r="B42" s="56" t="s">
        <v>733</v>
      </c>
      <c r="C42" s="163">
        <f>'[2]Республика С(Я)'!D50+[2]Прим.край!D50+'[2]Амурская обл.'!D50+[2]Магадан.обл.!D50+'[2]Пред-во г. Москва'!D50</f>
        <v>0</v>
      </c>
      <c r="D42" s="163">
        <f>'[2]Республика С(Я)'!E50+[2]Прим.край!E50+'[2]Амурская обл.'!E50+[2]Магадан.обл.!E50+'[2]Пред-во г. Москва'!E50</f>
        <v>0</v>
      </c>
      <c r="E42" s="163">
        <f>'[2]Республика С(Я)'!F50+[2]Прим.край!F50+'[2]Амурская обл.'!F50+[2]Магадан.обл.!F50+'[2]Пред-во г. Москва'!F50</f>
        <v>0</v>
      </c>
      <c r="F42" s="163">
        <f>'[2]Республика С(Я)'!G50+[2]Прим.край!G50+'[2]Амурская обл.'!G50+[2]Магадан.обл.!G50+'[2]Пред-во г. Москва'!G50</f>
        <v>0</v>
      </c>
      <c r="G42" s="163">
        <f>'[2]Республика С(Я)'!H50+[2]Прим.край!H50+'[2]Амурская обл.'!H50+[2]Магадан.обл.!H50+'[2]Пред-во г. Москва'!H50</f>
        <v>0</v>
      </c>
      <c r="H42" s="163">
        <f>'[2]Республика С(Я)'!J50+[2]Прим.край!J50+'[2]Амурская обл.'!J50+[2]Магадан.обл.!J50+'[2]Пред-во г. Москва'!J50</f>
        <v>0</v>
      </c>
    </row>
    <row r="43" spans="1:8" s="162" customFormat="1" hidden="1" x14ac:dyDescent="0.25">
      <c r="A43" s="262" t="s">
        <v>1223</v>
      </c>
      <c r="B43" s="56" t="s">
        <v>734</v>
      </c>
      <c r="C43" s="163">
        <f>'[2]Республика С(Я)'!D51+[2]Прим.край!D51+'[2]Амурская обл.'!D51+[2]Магадан.обл.!D51+'[2]Пред-во г. Москва'!D51</f>
        <v>0</v>
      </c>
      <c r="D43" s="163">
        <f>'[2]Республика С(Я)'!E51+[2]Прим.край!E51+'[2]Амурская обл.'!E51+[2]Магадан.обл.!E51+'[2]Пред-во г. Москва'!E51</f>
        <v>0</v>
      </c>
      <c r="E43" s="163">
        <f>'[2]Республика С(Я)'!F51+[2]Прим.край!F51+'[2]Амурская обл.'!F51+[2]Магадан.обл.!F51+'[2]Пред-во г. Москва'!F51</f>
        <v>0</v>
      </c>
      <c r="F43" s="163">
        <f>'[2]Республика С(Я)'!G51+[2]Прим.край!G51+'[2]Амурская обл.'!G51+[2]Магадан.обл.!G51+'[2]Пред-во г. Москва'!G51</f>
        <v>0</v>
      </c>
      <c r="G43" s="163">
        <f>'[2]Республика С(Я)'!H51+[2]Прим.край!H51+'[2]Амурская обл.'!H51+[2]Магадан.обл.!H51+'[2]Пред-во г. Москва'!H51</f>
        <v>0</v>
      </c>
      <c r="H43" s="163">
        <f>'[2]Республика С(Я)'!J51+[2]Прим.край!J51+'[2]Амурская обл.'!J51+[2]Магадан.обл.!J51+'[2]Пред-во г. Москва'!J51</f>
        <v>0</v>
      </c>
    </row>
    <row r="44" spans="1:8" s="162" customFormat="1" hidden="1" x14ac:dyDescent="0.25">
      <c r="A44" s="262" t="s">
        <v>1222</v>
      </c>
      <c r="B44" s="168" t="s">
        <v>1075</v>
      </c>
      <c r="C44" s="106">
        <f>'[2]Республика С(Я)'!D52+[2]Прим.край!D52+'[2]Амурская обл.'!D52+[2]Магадан.обл.!D52+'[2]Пред-во г. Москва'!D52</f>
        <v>239.19603472</v>
      </c>
      <c r="D44" s="106">
        <f>'[2]Республика С(Я)'!E52+[2]Прим.край!E52+'[2]Амурская обл.'!E52+[2]Магадан.обл.!E52+'[2]Пред-во г. Москва'!E52</f>
        <v>246.64678120999997</v>
      </c>
      <c r="E44" s="106">
        <f>'[2]Республика С(Я)'!F52+[2]Прим.край!F52+'[2]Амурская обл.'!F52+[2]Магадан.обл.!F52+'[2]Пред-во г. Москва'!F52</f>
        <v>244.86742508000003</v>
      </c>
      <c r="F44" s="106">
        <f>'[2]Республика С(Я)'!G52+[2]Прим.край!G52+'[2]Амурская обл.'!G52+[2]Магадан.обл.!G52+'[2]Пред-во г. Москва'!G52</f>
        <v>240.18013110000004</v>
      </c>
      <c r="G44" s="106">
        <f>'[2]Республика С(Я)'!H52+[2]Прим.край!H52+'[2]Амурская обл.'!H52+[2]Магадан.обл.!H52+'[2]Пред-во г. Москва'!H52</f>
        <v>268.73547716000002</v>
      </c>
      <c r="H44" s="106">
        <f>'[2]Республика С(Я)'!J52+[2]Прим.край!J52+'[2]Амурская обл.'!J52+[2]Магадан.обл.!J52+'[2]Пред-во г. Москва'!J52</f>
        <v>752.79893695999999</v>
      </c>
    </row>
    <row r="45" spans="1:8" s="162" customFormat="1" hidden="1" x14ac:dyDescent="0.25">
      <c r="A45" s="262" t="s">
        <v>1221</v>
      </c>
      <c r="B45" s="264" t="s">
        <v>1220</v>
      </c>
      <c r="C45" s="106">
        <f>'[2]Республика С(Я)'!D53+[2]Прим.край!D53+'[2]Амурская обл.'!D53+[2]Магадан.обл.!D53+'[2]Пред-во г. Москва'!D53</f>
        <v>243.13843108999998</v>
      </c>
      <c r="D45" s="106">
        <f>'[2]Республика С(Я)'!E53+[2]Прим.край!E53+'[2]Амурская обл.'!E53+[2]Магадан.обл.!E53+'[2]Пред-во г. Москва'!E53</f>
        <v>358.17006759999998</v>
      </c>
      <c r="E45" s="106">
        <f>'[2]Республика С(Я)'!F53+[2]Прим.край!F53+'[2]Амурская обл.'!F53+[2]Магадан.обл.!F53+'[2]Пред-во г. Москва'!F53</f>
        <v>347.17220261</v>
      </c>
      <c r="F45" s="106">
        <f>'[2]Республика С(Я)'!G53+[2]Прим.край!G53+'[2]Амурская обл.'!G53+[2]Магадан.обл.!G53+'[2]Пред-во г. Москва'!G53</f>
        <v>280.65091453000002</v>
      </c>
      <c r="G45" s="106">
        <f>'[2]Республика С(Я)'!H53+[2]Прим.край!H53+'[2]Амурская обл.'!H53+[2]Магадан.обл.!H53+'[2]Пред-во г. Москва'!H53</f>
        <v>494.60451196999998</v>
      </c>
      <c r="H45" s="106">
        <f>'[2]Республика С(Я)'!J53+[2]Прим.край!J53+'[2]Амурская обл.'!J53+[2]Магадан.обл.!J53+'[2]Пред-во г. Москва'!J53</f>
        <v>1084.9151456699999</v>
      </c>
    </row>
    <row r="46" spans="1:8" s="162" customFormat="1" hidden="1" x14ac:dyDescent="0.25">
      <c r="A46" s="262" t="s">
        <v>427</v>
      </c>
      <c r="B46" s="56" t="s">
        <v>1219</v>
      </c>
      <c r="C46" s="106">
        <f>'[2]Республика С(Я)'!D54+[2]Прим.край!D54+'[2]Амурская обл.'!D54+[2]Магадан.обл.!D54+'[2]Пред-во г. Москва'!D54</f>
        <v>206.63362663999999</v>
      </c>
      <c r="D46" s="106">
        <f>'[2]Республика С(Я)'!E54+[2]Прим.край!E54+'[2]Амурская обл.'!E54+[2]Магадан.обл.!E54+'[2]Пред-во г. Москва'!E54</f>
        <v>234.03441518</v>
      </c>
      <c r="E46" s="106">
        <f>'[2]Республика С(Я)'!F54+[2]Прим.край!F54+'[2]Амурская обл.'!F54+[2]Магадан.обл.!F54+'[2]Пред-во г. Москва'!F54</f>
        <v>221.70124826</v>
      </c>
      <c r="F46" s="106">
        <f>'[2]Республика С(Я)'!G54+[2]Прим.край!G54+'[2]Амурская обл.'!G54+[2]Магадан.обл.!G54+'[2]Пред-во г. Москва'!G54</f>
        <v>246.90630801</v>
      </c>
      <c r="G46" s="106">
        <f>'[2]Республика С(Я)'!H54+[2]Прим.край!H54+'[2]Амурская обл.'!H54+[2]Магадан.обл.!H54+'[2]Пред-во г. Москва'!H54</f>
        <v>277.53531426000001</v>
      </c>
      <c r="H46" s="106">
        <f>'[2]Республика С(Я)'!J54+[2]Прим.край!J54+'[2]Амурская обл.'!J54+[2]Магадан.обл.!J54+'[2]Пред-во г. Москва'!J54</f>
        <v>705.87018916</v>
      </c>
    </row>
    <row r="47" spans="1:8" s="162" customFormat="1" hidden="1" x14ac:dyDescent="0.25">
      <c r="A47" s="262" t="s">
        <v>462</v>
      </c>
      <c r="B47" s="164" t="s">
        <v>1218</v>
      </c>
      <c r="C47" s="106">
        <f>'[2]Республика С(Я)'!D55+[2]Прим.край!D55+'[2]Амурская обл.'!D55+[2]Магадан.обл.!D55+'[2]Пред-во г. Москва'!D55</f>
        <v>30.470191310000001</v>
      </c>
      <c r="D47" s="106">
        <f>'[2]Республика С(Я)'!E55+[2]Прим.край!E55+'[2]Амурская обл.'!E55+[2]Магадан.обл.!E55+'[2]Пред-во г. Москва'!E55</f>
        <v>109.16991723000001</v>
      </c>
      <c r="E47" s="106">
        <f>'[2]Республика С(Я)'!F55+[2]Прим.край!F55+'[2]Амурская обл.'!F55+[2]Магадан.обл.!F55+'[2]Пред-во г. Москва'!F55</f>
        <v>115.394766</v>
      </c>
      <c r="F47" s="106">
        <f>'[2]Республика С(Я)'!G55+[2]Прим.край!G55+'[2]Амурская обл.'!G55+[2]Магадан.обл.!G55+'[2]Пред-во г. Москва'!G55</f>
        <v>17.920243039999995</v>
      </c>
      <c r="G47" s="106">
        <f>'[2]Республика С(Я)'!H55+[2]Прим.край!H55+'[2]Амурская обл.'!H55+[2]Магадан.обл.!H55+'[2]Пред-во г. Москва'!H55</f>
        <v>198.45569569000003</v>
      </c>
      <c r="H47" s="106">
        <f>'[2]Республика С(Я)'!J55+[2]Прим.край!J55+'[2]Амурская обл.'!J55+[2]Магадан.обл.!J55+'[2]Пред-во г. Москва'!J55</f>
        <v>344.32065300000005</v>
      </c>
    </row>
    <row r="48" spans="1:8" s="162" customFormat="1" hidden="1" x14ac:dyDescent="0.25">
      <c r="A48" s="262" t="s">
        <v>463</v>
      </c>
      <c r="B48" s="57" t="s">
        <v>1217</v>
      </c>
      <c r="C48" s="106">
        <f>'[2]Республика С(Я)'!D56+[2]Прим.край!D56+'[2]Амурская обл.'!D56+[2]Магадан.обл.!D56+'[2]Пред-во г. Москва'!D56</f>
        <v>30.470191310000001</v>
      </c>
      <c r="D48" s="106">
        <f>'[2]Республика С(Я)'!E56+[2]Прим.край!E56+'[2]Амурская обл.'!E56+[2]Магадан.обл.!E56+'[2]Пред-во г. Москва'!E56</f>
        <v>109.16991723000001</v>
      </c>
      <c r="E48" s="106">
        <f>'[2]Республика С(Я)'!F56+[2]Прим.край!F56+'[2]Амурская обл.'!F56+[2]Магадан.обл.!F56+'[2]Пред-во г. Москва'!F56</f>
        <v>115.394766</v>
      </c>
      <c r="F48" s="106">
        <f>'[2]Республика С(Я)'!G56+[2]Прим.край!G56+'[2]Амурская обл.'!G56+[2]Магадан.обл.!G56+'[2]Пред-во г. Москва'!G56</f>
        <v>17.920243039999995</v>
      </c>
      <c r="G48" s="106">
        <f>'[2]Республика С(Я)'!H56+[2]Прим.край!H56+'[2]Амурская обл.'!H56+[2]Магадан.обл.!H56+'[2]Пред-во г. Москва'!H56</f>
        <v>198.45569569000003</v>
      </c>
      <c r="H48" s="106">
        <f>'[2]Республика С(Я)'!J56+[2]Прим.край!J56+'[2]Амурская обл.'!J56+[2]Магадан.обл.!J56+'[2]Пред-во г. Москва'!J56</f>
        <v>344.32065300000005</v>
      </c>
    </row>
    <row r="49" spans="1:8" s="162" customFormat="1" ht="31.5" hidden="1" x14ac:dyDescent="0.25">
      <c r="A49" s="262" t="s">
        <v>464</v>
      </c>
      <c r="B49" s="265" t="s">
        <v>1216</v>
      </c>
      <c r="C49" s="106">
        <f>'[2]Республика С(Я)'!D57+[2]Прим.край!D57+'[2]Амурская обл.'!D57+[2]Магадан.обл.!D57+'[2]Пред-во г. Москва'!D57</f>
        <v>14.493201040000001</v>
      </c>
      <c r="D49" s="106">
        <f>'[2]Республика С(Я)'!E57+[2]Прим.край!E57+'[2]Амурская обл.'!E57+[2]Магадан.обл.!E57+'[2]Пред-во г. Москва'!E57</f>
        <v>101.82546629000001</v>
      </c>
      <c r="E49" s="106">
        <f>'[2]Республика С(Я)'!F57+[2]Прим.край!F57+'[2]Амурская обл.'!F57+[2]Магадан.обл.!F57+'[2]Пред-во г. Москва'!F57</f>
        <v>109.98848005000001</v>
      </c>
      <c r="F49" s="106">
        <f>'[2]Республика С(Я)'!G57+[2]Прим.край!G57+'[2]Амурская обл.'!G57+[2]Магадан.обл.!G57+'[2]Пред-во г. Москва'!G57</f>
        <v>0</v>
      </c>
      <c r="G49" s="106">
        <f>'[2]Республика С(Я)'!H57+[2]Прим.край!H57+'[2]Амурская обл.'!H57+[2]Магадан.обл.!H57+'[2]Пред-во г. Москва'!H57</f>
        <v>183.50738850000002</v>
      </c>
      <c r="H49" s="106">
        <f>'[2]Республика С(Я)'!J57+[2]Прим.край!J57+'[2]Амурская обл.'!J57+[2]Магадан.обл.!J57+'[2]Пред-во г. Москва'!J57</f>
        <v>307.98906959000004</v>
      </c>
    </row>
    <row r="50" spans="1:8" s="162" customFormat="1" hidden="1" x14ac:dyDescent="0.25">
      <c r="A50" s="262" t="s">
        <v>465</v>
      </c>
      <c r="B50" s="265" t="s">
        <v>1215</v>
      </c>
      <c r="C50" s="163">
        <f>'[2]Республика С(Я)'!D58+[2]Прим.край!D58+'[2]Амурская обл.'!D58+[2]Магадан.обл.!D58+'[2]Пред-во г. Москва'!D58</f>
        <v>0</v>
      </c>
      <c r="D50" s="163">
        <f>'[2]Республика С(Я)'!E58+[2]Прим.край!E58+'[2]Амурская обл.'!E58+[2]Магадан.обл.!E58+'[2]Пред-во г. Москва'!E58</f>
        <v>0</v>
      </c>
      <c r="E50" s="163">
        <f>'[2]Республика С(Я)'!F58+[2]Прим.край!F58+'[2]Амурская обл.'!F58+[2]Магадан.обл.!F58+'[2]Пред-во г. Москва'!F58</f>
        <v>0</v>
      </c>
      <c r="F50" s="163">
        <f>'[2]Республика С(Я)'!G58+[2]Прим.край!G58+'[2]Амурская обл.'!G58+[2]Магадан.обл.!G58+'[2]Пред-во г. Москва'!G58</f>
        <v>0</v>
      </c>
      <c r="G50" s="163">
        <f>'[2]Республика С(Я)'!H58+[2]Прим.край!H58+'[2]Амурская обл.'!H58+[2]Магадан.обл.!H58+'[2]Пред-во г. Москва'!H58</f>
        <v>0</v>
      </c>
      <c r="H50" s="163">
        <f>'[2]Республика С(Я)'!J58+[2]Прим.край!J58+'[2]Амурская обл.'!J58+[2]Магадан.обл.!J58+'[2]Пред-во г. Москва'!J58</f>
        <v>0</v>
      </c>
    </row>
    <row r="51" spans="1:8" s="162" customFormat="1" hidden="1" x14ac:dyDescent="0.25">
      <c r="A51" s="262" t="s">
        <v>468</v>
      </c>
      <c r="B51" s="57" t="s">
        <v>1214</v>
      </c>
      <c r="C51" s="163">
        <f>'[2]Республика С(Я)'!D59+[2]Прим.край!D59+'[2]Амурская обл.'!D59+[2]Магадан.обл.!D59+'[2]Пред-во г. Москва'!D59</f>
        <v>0</v>
      </c>
      <c r="D51" s="163">
        <f>'[2]Республика С(Я)'!E59+[2]Прим.край!E59+'[2]Амурская обл.'!E59+[2]Магадан.обл.!E59+'[2]Пред-во г. Москва'!E59</f>
        <v>0</v>
      </c>
      <c r="E51" s="163">
        <f>'[2]Республика С(Я)'!F59+[2]Прим.край!F59+'[2]Амурская обл.'!F59+[2]Магадан.обл.!F59+'[2]Пред-во г. Москва'!F59</f>
        <v>0</v>
      </c>
      <c r="F51" s="163">
        <f>'[2]Республика С(Я)'!G59+[2]Прим.край!G59+'[2]Амурская обл.'!G59+[2]Магадан.обл.!G59+'[2]Пред-во г. Москва'!G59</f>
        <v>0</v>
      </c>
      <c r="G51" s="163">
        <f>'[2]Республика С(Я)'!H59+[2]Прим.край!H59+'[2]Амурская обл.'!H59+[2]Магадан.обл.!H59+'[2]Пред-во г. Москва'!H59</f>
        <v>0</v>
      </c>
      <c r="H51" s="163">
        <f>'[2]Республика С(Я)'!J59+[2]Прим.край!J59+'[2]Амурская обл.'!J59+[2]Магадан.обл.!J59+'[2]Пред-во г. Москва'!J59</f>
        <v>0</v>
      </c>
    </row>
    <row r="52" spans="1:8" s="162" customFormat="1" hidden="1" x14ac:dyDescent="0.25">
      <c r="A52" s="262" t="s">
        <v>475</v>
      </c>
      <c r="B52" s="164" t="s">
        <v>1213</v>
      </c>
      <c r="C52" s="106">
        <f>'[2]Республика С(Я)'!D60+[2]Прим.край!D60+'[2]Амурская обл.'!D60+[2]Магадан.обл.!D60+'[2]Пред-во г. Москва'!D60</f>
        <v>3.76750366</v>
      </c>
      <c r="D52" s="106">
        <f>'[2]Республика С(Я)'!E60+[2]Прим.край!E60+'[2]Амурская обл.'!E60+[2]Магадан.обл.!E60+'[2]Пред-во г. Москва'!E60</f>
        <v>10.25113009</v>
      </c>
      <c r="E52" s="106">
        <f>'[2]Республика С(Я)'!F60+[2]Прим.край!F60+'[2]Амурская обл.'!F60+[2]Магадан.обл.!F60+'[2]Пред-во г. Москва'!F60</f>
        <v>6.0841023799999991</v>
      </c>
      <c r="F52" s="106">
        <f>'[2]Республика С(Я)'!G60+[2]Прим.край!G60+'[2]Амурская обл.'!G60+[2]Магадан.обл.!G60+'[2]Пред-во г. Москва'!G60</f>
        <v>10.814942240000001</v>
      </c>
      <c r="G52" s="106">
        <f>'[2]Республика С(Я)'!H60+[2]Прим.край!H60+'[2]Амурская обл.'!H60+[2]Магадан.обл.!H60+'[2]Пред-во г. Москва'!H60</f>
        <v>13.04283392</v>
      </c>
      <c r="H52" s="106">
        <f>'[2]Республика С(Я)'!J60+[2]Прим.край!J60+'[2]Амурская обл.'!J60+[2]Магадан.обл.!J60+'[2]Пред-во г. Москва'!J60</f>
        <v>22.89443996</v>
      </c>
    </row>
    <row r="53" spans="1:8" s="162" customFormat="1" hidden="1" x14ac:dyDescent="0.25">
      <c r="A53" s="262" t="s">
        <v>483</v>
      </c>
      <c r="B53" s="164" t="s">
        <v>1212</v>
      </c>
      <c r="C53" s="106">
        <f>'[2]Республика С(Я)'!D61+[2]Прим.край!D61+'[2]Амурская обл.'!D61+[2]Магадан.обл.!D61+'[2]Пред-во г. Москва'!D61</f>
        <v>2.2671094799999851</v>
      </c>
      <c r="D53" s="106">
        <f>'[2]Республика С(Я)'!E61+[2]Прим.край!E61+'[2]Амурская обл.'!E61+[2]Магадан.обл.!E61+'[2]Пред-во г. Москва'!E61</f>
        <v>4.7146050999999991</v>
      </c>
      <c r="E53" s="106">
        <f>'[2]Республика С(Я)'!F61+[2]Прим.край!F61+'[2]Амурская обл.'!F61+[2]Магадан.обл.!F61+'[2]Пред-во г. Москва'!F61</f>
        <v>3.9920859700000002</v>
      </c>
      <c r="F53" s="106">
        <f>'[2]Республика С(Я)'!G61+[2]Прим.край!G61+'[2]Амурская обл.'!G61+[2]Магадан.обл.!G61+'[2]Пред-во г. Москва'!G61</f>
        <v>5.0094212400000062</v>
      </c>
      <c r="G53" s="106">
        <f>'[2]Республика С(Я)'!H61+[2]Прим.край!H61+'[2]Амурская обл.'!H61+[2]Магадан.обл.!H61+'[2]Пред-во г. Москва'!H61</f>
        <v>5.5706681000000007</v>
      </c>
      <c r="H53" s="106">
        <f>'[2]Республика С(Я)'!J61+[2]Прим.край!J61+'[2]Амурская обл.'!J61+[2]Магадан.обл.!J61+'[2]Пред-во г. Москва'!J61</f>
        <v>11.829863549999985</v>
      </c>
    </row>
    <row r="54" spans="1:8" s="162" customFormat="1" hidden="1" x14ac:dyDescent="0.25">
      <c r="A54" s="262" t="s">
        <v>1211</v>
      </c>
      <c r="B54" s="264" t="s">
        <v>1210</v>
      </c>
      <c r="C54" s="106">
        <f>'[2]Республика С(Я)'!D62+[2]Прим.край!D62+'[2]Амурская обл.'!D62+[2]Магадан.обл.!D62+'[2]Пред-во г. Москва'!D62</f>
        <v>80.427189729999995</v>
      </c>
      <c r="D54" s="106">
        <f>'[2]Республика С(Я)'!E62+[2]Прим.край!E62+'[2]Амурская обл.'!E62+[2]Магадан.обл.!E62+'[2]Пред-во г. Москва'!E62</f>
        <v>47.206908509999998</v>
      </c>
      <c r="E54" s="106">
        <f>'[2]Республика С(Я)'!F62+[2]Прим.край!F62+'[2]Амурская обл.'!F62+[2]Магадан.обл.!F62+'[2]Пред-во г. Москва'!F62</f>
        <v>33.83356929</v>
      </c>
      <c r="F54" s="106">
        <f>'[2]Республика С(Я)'!G62+[2]Прим.край!G62+'[2]Амурская обл.'!G62+[2]Магадан.обл.!G62+'[2]Пред-во г. Москва'!G62</f>
        <v>23.974184729999998</v>
      </c>
      <c r="G54" s="106">
        <f>'[2]Республика С(Я)'!H62+[2]Прим.край!H62+'[2]Амурская обл.'!H62+[2]Магадан.обл.!H62+'[2]Пред-во г. Москва'!H62</f>
        <v>200.03669996999997</v>
      </c>
      <c r="H54" s="106">
        <f>'[2]Республика С(Я)'!J62+[2]Прим.край!J62+'[2]Амурская обл.'!J62+[2]Магадан.обл.!J62+'[2]Пред-во г. Москва'!J62</f>
        <v>314.29745899</v>
      </c>
    </row>
    <row r="55" spans="1:8" s="162" customFormat="1" ht="31.5" hidden="1" x14ac:dyDescent="0.25">
      <c r="A55" s="262" t="s">
        <v>488</v>
      </c>
      <c r="B55" s="56" t="s">
        <v>1209</v>
      </c>
      <c r="C55" s="163">
        <f>'[2]Республика С(Я)'!D63+[2]Прим.край!D63+'[2]Амурская обл.'!D63+[2]Магадан.обл.!D63+'[2]Пред-во г. Москва'!D63</f>
        <v>0</v>
      </c>
      <c r="D55" s="163">
        <f>'[2]Республика С(Я)'!E63+[2]Прим.край!E63+'[2]Амурская обл.'!E63+[2]Магадан.обл.!E63+'[2]Пред-во г. Москва'!E63</f>
        <v>0</v>
      </c>
      <c r="E55" s="163">
        <f>'[2]Республика С(Я)'!F63+[2]Прим.край!F63+'[2]Амурская обл.'!F63+[2]Магадан.обл.!F63+'[2]Пред-во г. Москва'!F63</f>
        <v>0</v>
      </c>
      <c r="F55" s="163">
        <f>'[2]Республика С(Я)'!G63+[2]Прим.край!G63+'[2]Амурская обл.'!G63+[2]Магадан.обл.!G63+'[2]Пред-во г. Москва'!G63</f>
        <v>0</v>
      </c>
      <c r="G55" s="163">
        <f>'[2]Республика С(Я)'!H63+[2]Прим.край!H63+'[2]Амурская обл.'!H63+[2]Магадан.обл.!H63+'[2]Пред-во г. Москва'!H63</f>
        <v>0</v>
      </c>
      <c r="H55" s="163">
        <f>'[2]Республика С(Я)'!J63+[2]Прим.край!J63+'[2]Амурская обл.'!J63+[2]Магадан.обл.!J63+'[2]Пред-во г. Москва'!J63</f>
        <v>0</v>
      </c>
    </row>
    <row r="56" spans="1:8" s="162" customFormat="1" ht="31.5" hidden="1" x14ac:dyDescent="0.25">
      <c r="A56" s="262" t="s">
        <v>502</v>
      </c>
      <c r="B56" s="56" t="s">
        <v>1208</v>
      </c>
      <c r="C56" s="163">
        <f>'[2]Республика С(Я)'!D64+[2]Прим.край!D64+'[2]Амурская обл.'!D64+[2]Магадан.обл.!D64+'[2]Пред-во г. Москва'!D64</f>
        <v>0</v>
      </c>
      <c r="D56" s="163">
        <f>'[2]Республика С(Я)'!E64+[2]Прим.край!E64+'[2]Амурская обл.'!E64+[2]Магадан.обл.!E64+'[2]Пред-во г. Москва'!E64</f>
        <v>0</v>
      </c>
      <c r="E56" s="163">
        <f>'[2]Республика С(Я)'!F64+[2]Прим.край!F64+'[2]Амурская обл.'!F64+[2]Магадан.обл.!F64+'[2]Пред-во г. Москва'!F64</f>
        <v>0</v>
      </c>
      <c r="F56" s="163">
        <f>'[2]Республика С(Я)'!G64+[2]Прим.край!G64+'[2]Амурская обл.'!G64+[2]Магадан.обл.!G64+'[2]Пред-во г. Москва'!G64</f>
        <v>0</v>
      </c>
      <c r="G56" s="163">
        <f>'[2]Республика С(Я)'!H64+[2]Прим.край!H64+'[2]Амурская обл.'!H64+[2]Магадан.обл.!H64+'[2]Пред-во г. Москва'!H64</f>
        <v>0</v>
      </c>
      <c r="H56" s="163">
        <f>'[2]Республика С(Я)'!J64+[2]Прим.край!J64+'[2]Амурская обл.'!J64+[2]Магадан.обл.!J64+'[2]Пред-во г. Москва'!J64</f>
        <v>0</v>
      </c>
    </row>
    <row r="57" spans="1:8" s="162" customFormat="1" hidden="1" x14ac:dyDescent="0.25">
      <c r="A57" s="262" t="s">
        <v>507</v>
      </c>
      <c r="B57" s="164" t="s">
        <v>1207</v>
      </c>
      <c r="C57" s="163">
        <f>'[2]Республика С(Я)'!D65+[2]Прим.край!D65+'[2]Амурская обл.'!D65+[2]Магадан.обл.!D65+'[2]Пред-во г. Москва'!D65</f>
        <v>0</v>
      </c>
      <c r="D57" s="163">
        <f>'[2]Республика С(Я)'!E65+[2]Прим.край!E65+'[2]Амурская обл.'!E65+[2]Магадан.обл.!E65+'[2]Пред-во г. Москва'!E65</f>
        <v>0</v>
      </c>
      <c r="E57" s="163">
        <f>'[2]Республика С(Я)'!F65+[2]Прим.край!F65+'[2]Амурская обл.'!F65+[2]Магадан.обл.!F65+'[2]Пред-во г. Москва'!F65</f>
        <v>0</v>
      </c>
      <c r="F57" s="163">
        <f>'[2]Республика С(Я)'!G65+[2]Прим.край!G65+'[2]Амурская обл.'!G65+[2]Магадан.обл.!G65+'[2]Пред-во г. Москва'!G65</f>
        <v>0</v>
      </c>
      <c r="G57" s="163">
        <f>'[2]Республика С(Я)'!H65+[2]Прим.край!H65+'[2]Амурская обл.'!H65+[2]Магадан.обл.!H65+'[2]Пред-во г. Москва'!H65</f>
        <v>0</v>
      </c>
      <c r="H57" s="163">
        <f>'[2]Республика С(Я)'!J65+[2]Прим.край!J65+'[2]Амурская обл.'!J65+[2]Магадан.обл.!J65+'[2]Пред-во г. Москва'!J65</f>
        <v>0</v>
      </c>
    </row>
    <row r="58" spans="1:8" s="162" customFormat="1" hidden="1" x14ac:dyDescent="0.25">
      <c r="A58" s="262" t="s">
        <v>512</v>
      </c>
      <c r="B58" s="164" t="s">
        <v>1206</v>
      </c>
      <c r="C58" s="163">
        <f>'[2]Республика С(Я)'!D66+[2]Прим.край!D66+'[2]Амурская обл.'!D66+[2]Магадан.обл.!D66+'[2]Пред-во г. Москва'!D66</f>
        <v>0</v>
      </c>
      <c r="D58" s="163">
        <f>'[2]Республика С(Я)'!E66+[2]Прим.край!E66+'[2]Амурская обл.'!E66+[2]Магадан.обл.!E66+'[2]Пред-во г. Москва'!E66</f>
        <v>0</v>
      </c>
      <c r="E58" s="163">
        <f>'[2]Республика С(Я)'!F66+[2]Прим.край!F66+'[2]Амурская обл.'!F66+[2]Магадан.обл.!F66+'[2]Пред-во г. Москва'!F66</f>
        <v>0</v>
      </c>
      <c r="F58" s="163">
        <f>'[2]Республика С(Я)'!G66+[2]Прим.край!G66+'[2]Амурская обл.'!G66+[2]Магадан.обл.!G66+'[2]Пред-во г. Москва'!G66</f>
        <v>0</v>
      </c>
      <c r="G58" s="163">
        <f>'[2]Республика С(Я)'!H66+[2]Прим.край!H66+'[2]Амурская обл.'!H66+[2]Магадан.обл.!H66+'[2]Пред-во г. Москва'!H66</f>
        <v>0</v>
      </c>
      <c r="H58" s="163">
        <f>'[2]Республика С(Я)'!J66+[2]Прим.край!J66+'[2]Амурская обл.'!J66+[2]Магадан.обл.!J66+'[2]Пред-во г. Москва'!J66</f>
        <v>0</v>
      </c>
    </row>
    <row r="59" spans="1:8" s="162" customFormat="1" hidden="1" x14ac:dyDescent="0.25">
      <c r="A59" s="262" t="s">
        <v>519</v>
      </c>
      <c r="B59" s="164" t="s">
        <v>1205</v>
      </c>
      <c r="C59" s="106">
        <f>'[2]Республика С(Я)'!D67+[2]Прим.край!D67+'[2]Амурская обл.'!D67+[2]Магадан.обл.!D67+'[2]Пред-во г. Москва'!D67</f>
        <v>80.427189729999995</v>
      </c>
      <c r="D59" s="106">
        <f>'[2]Республика С(Я)'!E67+[2]Прим.край!E67+'[2]Амурская обл.'!E67+[2]Магадан.обл.!E67+'[2]Пред-во г. Москва'!E67</f>
        <v>47.206908509999998</v>
      </c>
      <c r="E59" s="106">
        <f>'[2]Республика С(Я)'!F67+[2]Прим.край!F67+'[2]Амурская обл.'!F67+[2]Магадан.обл.!F67+'[2]Пред-во г. Москва'!F67</f>
        <v>33.83356929</v>
      </c>
      <c r="F59" s="106">
        <f>'[2]Республика С(Я)'!G67+[2]Прим.край!G67+'[2]Амурская обл.'!G67+[2]Магадан.обл.!G67+'[2]Пред-во г. Москва'!G67</f>
        <v>23.974184729999998</v>
      </c>
      <c r="G59" s="106">
        <f>'[2]Республика С(Я)'!H67+[2]Прим.край!H67+'[2]Амурская обл.'!H67+[2]Магадан.обл.!H67+'[2]Пред-во г. Москва'!H67</f>
        <v>200.03669996999997</v>
      </c>
      <c r="H59" s="106">
        <f>'[2]Республика С(Я)'!J67+[2]Прим.край!J67+'[2]Амурская обл.'!J67+[2]Магадан.обл.!J67+'[2]Пред-во г. Москва'!J67</f>
        <v>314.29745899</v>
      </c>
    </row>
    <row r="60" spans="1:8" s="162" customFormat="1" hidden="1" x14ac:dyDescent="0.25">
      <c r="A60" s="262" t="s">
        <v>1204</v>
      </c>
      <c r="B60" s="264" t="s">
        <v>1203</v>
      </c>
      <c r="C60" s="106">
        <f>'[2]Республика С(Я)'!D68+[2]Прим.край!D68+'[2]Амурская обл.'!D68+[2]Магадан.обл.!D68+'[2]Пред-во г. Москва'!D68</f>
        <v>171.35735054999995</v>
      </c>
      <c r="D60" s="106">
        <f>'[2]Республика С(Я)'!E68+[2]Прим.край!E68+'[2]Амурская обл.'!E68+[2]Магадан.обл.!E68+'[2]Пред-во г. Москва'!E68</f>
        <v>470.79707206000006</v>
      </c>
      <c r="E60" s="106">
        <f>'[2]Республика С(Я)'!F68+[2]Прим.край!F68+'[2]Амурская обл.'!F68+[2]Магадан.обл.!F68+'[2]Пред-во г. Москва'!F68</f>
        <v>471.53581595999998</v>
      </c>
      <c r="F60" s="106">
        <f>'[2]Республика С(Я)'!G68+[2]Прим.край!G68+'[2]Амурская обл.'!G68+[2]Магадан.обл.!G68+'[2]Пред-во г. Москва'!G68</f>
        <v>470.79707206</v>
      </c>
      <c r="G60" s="106">
        <f>'[2]Республика С(Я)'!H68+[2]Прим.край!H68+'[2]Амурская обл.'!H68+[2]Магадан.обл.!H68+'[2]Пред-во г. Москва'!H68</f>
        <v>487.31796251000003</v>
      </c>
      <c r="H60" s="106">
        <f>'[2]Республика С(Я)'!J68+[2]Прим.край!J68+'[2]Амурская обл.'!J68+[2]Магадан.обл.!J68+'[2]Пред-во г. Москва'!J68</f>
        <v>1130.21112902</v>
      </c>
    </row>
    <row r="61" spans="1:8" s="162" customFormat="1" hidden="1" x14ac:dyDescent="0.25">
      <c r="A61" s="262" t="s">
        <v>1202</v>
      </c>
      <c r="B61" s="264" t="s">
        <v>1201</v>
      </c>
      <c r="C61" s="106">
        <f>'[2]Республика С(Я)'!D69+[2]Прим.край!D69+'[2]Амурская обл.'!D69+[2]Магадан.обл.!D69+'[2]Пред-во г. Москва'!D69</f>
        <v>1097.7779799899999</v>
      </c>
      <c r="D61" s="106">
        <f>'[2]Республика С(Я)'!E69+[2]Прим.край!E69+'[2]Амурская обл.'!E69+[2]Магадан.обл.!E69+'[2]Пред-во г. Москва'!E69</f>
        <v>1373.3840890399999</v>
      </c>
      <c r="E61" s="106">
        <f>'[2]Республика С(Я)'!F69+[2]Прим.край!F69+'[2]Амурская обл.'!F69+[2]Магадан.обл.!F69+'[2]Пред-во г. Москва'!F69</f>
        <v>1372.716938</v>
      </c>
      <c r="F61" s="106">
        <f>'[2]Республика С(Я)'!G69+[2]Прим.край!G69+'[2]Амурская обл.'!G69+[2]Магадан.обл.!G69+'[2]Пред-во г. Москва'!G69</f>
        <v>1510.3890419000002</v>
      </c>
      <c r="G61" s="106">
        <f>'[2]Республика С(Я)'!H69+[2]Прим.край!H69+'[2]Амурская обл.'!H69+[2]Магадан.обл.!H69+'[2]Пред-во г. Москва'!H69</f>
        <v>1482.3410682299998</v>
      </c>
      <c r="H61" s="106">
        <f>'[2]Республика С(Я)'!J69+[2]Прим.край!J69+'[2]Амурская обл.'!J69+[2]Магадан.обл.!J69+'[2]Пред-во г. Москва'!J69</f>
        <v>3952.83598622</v>
      </c>
    </row>
    <row r="62" spans="1:8" s="162" customFormat="1" hidden="1" x14ac:dyDescent="0.25">
      <c r="A62" s="262" t="s">
        <v>1200</v>
      </c>
      <c r="B62" s="264" t="s">
        <v>1199</v>
      </c>
      <c r="C62" s="106">
        <f>'[2]Республика С(Я)'!D70+[2]Прим.край!D70+'[2]Амурская обл.'!D70+[2]Магадан.обл.!D70+'[2]Пред-во г. Москва'!D70</f>
        <v>241.18071581000001</v>
      </c>
      <c r="D62" s="106">
        <f>'[2]Республика С(Я)'!E70+[2]Прим.край!E70+'[2]Амурская обл.'!E70+[2]Магадан.обл.!E70+'[2]Пред-во г. Москва'!E70</f>
        <v>437.22602115000007</v>
      </c>
      <c r="E62" s="106">
        <f>'[2]Республика С(Я)'!F70+[2]Прим.край!F70+'[2]Амурская обл.'!F70+[2]Магадан.обл.!F70+'[2]Пред-во г. Москва'!F70</f>
        <v>437.08858200000003</v>
      </c>
      <c r="F62" s="106">
        <f>'[2]Республика С(Я)'!G70+[2]Прим.край!G70+'[2]Амурская обл.'!G70+[2]Магадан.обл.!G70+'[2]Пред-во г. Москва'!G70</f>
        <v>524.54511256000001</v>
      </c>
      <c r="G62" s="106">
        <f>'[2]Республика С(Я)'!H70+[2]Прим.край!H70+'[2]Амурская обл.'!H70+[2]Магадан.обл.!H70+'[2]Пред-во г. Москва'!H70</f>
        <v>563.34059294999997</v>
      </c>
      <c r="H62" s="106">
        <f>'[2]Республика С(Я)'!J70+[2]Прим.край!J70+'[2]Амурская обл.'!J70+[2]Магадан.обл.!J70+'[2]Пред-во г. Москва'!J70</f>
        <v>1241.6098907599999</v>
      </c>
    </row>
    <row r="63" spans="1:8" s="162" customFormat="1" hidden="1" x14ac:dyDescent="0.25">
      <c r="A63" s="262" t="s">
        <v>151</v>
      </c>
      <c r="B63" s="164" t="s">
        <v>1198</v>
      </c>
      <c r="C63" s="106">
        <f>'[2]Республика С(Я)'!D71+[2]Прим.край!D71+'[2]Амурская обл.'!D71+[2]Магадан.обл.!D71+'[2]Пред-во г. Москва'!D71</f>
        <v>239.95280049000004</v>
      </c>
      <c r="D63" s="106">
        <f>'[2]Республика С(Я)'!E71+[2]Прим.край!E71+'[2]Амурская обл.'!E71+[2]Магадан.обл.!E71+'[2]Пред-во г. Москва'!E71</f>
        <v>436.13810071</v>
      </c>
      <c r="E63" s="106">
        <f>'[2]Республика С(Я)'!F71+[2]Прим.край!F71+'[2]Амурская обл.'!F71+[2]Магадан.обл.!F71+'[2]Пред-во г. Москва'!F71</f>
        <v>436.12560300000007</v>
      </c>
      <c r="F63" s="106">
        <f>'[2]Республика С(Я)'!G71+[2]Прим.край!G71+'[2]Амурская обл.'!G71+[2]Магадан.обл.!G71+'[2]Пред-во г. Москва'!G71</f>
        <v>523.39727572000004</v>
      </c>
      <c r="G63" s="106">
        <f>'[2]Республика С(Я)'!H71+[2]Прим.край!H71+'[2]Амурская обл.'!H71+[2]Магадан.обл.!H71+'[2]Пред-во г. Москва'!H71</f>
        <v>560.43593073</v>
      </c>
      <c r="H63" s="106">
        <f>'[2]Республика С(Я)'!J71+[2]Прим.край!J71+'[2]Амурская обл.'!J71+[2]Магадан.обл.!J71+'[2]Пред-во г. Москва'!J71</f>
        <v>1236.5143342200001</v>
      </c>
    </row>
    <row r="64" spans="1:8" s="162" customFormat="1" hidden="1" x14ac:dyDescent="0.25">
      <c r="A64" s="262" t="s">
        <v>152</v>
      </c>
      <c r="B64" s="164" t="s">
        <v>1197</v>
      </c>
      <c r="C64" s="106">
        <f>'[2]Республика С(Я)'!D72+[2]Прим.край!D72+'[2]Амурская обл.'!D72+[2]Магадан.обл.!D72+'[2]Пред-во г. Москва'!D72</f>
        <v>1.2279153199999999</v>
      </c>
      <c r="D64" s="106">
        <f>'[2]Республика С(Я)'!E72+[2]Прим.край!E72+'[2]Амурская обл.'!E72+[2]Магадан.обл.!E72+'[2]Пред-во г. Москва'!E72</f>
        <v>1.0879204400000002</v>
      </c>
      <c r="E64" s="106">
        <f>'[2]Республика С(Я)'!F72+[2]Прим.край!F72+'[2]Амурская обл.'!F72+[2]Магадан.обл.!F72+'[2]Пред-во г. Москва'!F72</f>
        <v>0.96297899999999992</v>
      </c>
      <c r="F64" s="106">
        <f>'[2]Республика С(Я)'!G72+[2]Прим.край!G72+'[2]Амурская обл.'!G72+[2]Магадан.обл.!G72+'[2]Пред-во г. Москва'!G72</f>
        <v>1.1478368400000001</v>
      </c>
      <c r="G64" s="106">
        <f>'[2]Республика С(Я)'!H72+[2]Прим.край!H72+'[2]Амурская обл.'!H72+[2]Магадан.обл.!H72+'[2]Пред-во г. Москва'!H72</f>
        <v>2.9046622199999996</v>
      </c>
      <c r="H64" s="106">
        <f>'[2]Республика С(Я)'!J72+[2]Прим.край!J72+'[2]Амурская обл.'!J72+[2]Магадан.обл.!J72+'[2]Пред-во г. Москва'!J72</f>
        <v>5.0955565399999996</v>
      </c>
    </row>
    <row r="65" spans="1:8" s="162" customFormat="1" hidden="1" x14ac:dyDescent="0.25">
      <c r="A65" s="262" t="s">
        <v>1196</v>
      </c>
      <c r="B65" s="264" t="s">
        <v>1166</v>
      </c>
      <c r="C65" s="106">
        <f>'[2]Республика С(Я)'!D73+[2]Прим.край!D73+'[2]Амурская обл.'!D73+[2]Магадан.обл.!D73+'[2]Пред-во г. Москва'!D73</f>
        <v>91.942728060000007</v>
      </c>
      <c r="D65" s="106">
        <f>'[2]Республика С(Я)'!E73+[2]Прим.край!E73+'[2]Амурская обл.'!E73+[2]Магадан.обл.!E73+'[2]Пред-во г. Москва'!E73</f>
        <v>155.16977027000004</v>
      </c>
      <c r="E65" s="106">
        <f>'[2]Республика С(Я)'!F73+[2]Прим.край!F73+'[2]Амурская обл.'!F73+[2]Магадан.обл.!F73+'[2]Пред-во г. Москва'!F73</f>
        <v>151.96343381</v>
      </c>
      <c r="F65" s="106">
        <f>'[2]Республика С(Я)'!G73+[2]Прим.край!G73+'[2]Амурская обл.'!G73+[2]Магадан.обл.!G73+'[2]Пред-во г. Москва'!G73</f>
        <v>135.06630277000002</v>
      </c>
      <c r="G65" s="106">
        <f>'[2]Республика С(Я)'!H73+[2]Прим.край!H73+'[2]Амурская обл.'!H73+[2]Магадан.обл.!H73+'[2]Пред-во г. Москва'!H73</f>
        <v>125.76751264000002</v>
      </c>
      <c r="H65" s="106">
        <f>'[2]Республика С(Я)'!J73+[2]Прим.край!J73+'[2]Амурская обл.'!J73+[2]Магадан.обл.!J73+'[2]Пред-во г. Москва'!J73</f>
        <v>369.67367451000001</v>
      </c>
    </row>
    <row r="66" spans="1:8" s="162" customFormat="1" hidden="1" x14ac:dyDescent="0.25">
      <c r="A66" s="262" t="s">
        <v>1195</v>
      </c>
      <c r="B66" s="164" t="s">
        <v>1194</v>
      </c>
      <c r="C66" s="106">
        <f>'[2]Республика С(Я)'!D74+[2]Прим.край!D74+'[2]Амурская обл.'!D74+[2]Магадан.обл.!D74+'[2]Пред-во г. Москва'!D74</f>
        <v>16.04373726</v>
      </c>
      <c r="D66" s="106">
        <f>'[2]Республика С(Я)'!E74+[2]Прим.край!E74+'[2]Амурская обл.'!E74+[2]Магадан.обл.!E74+'[2]Пред-во г. Москва'!E74</f>
        <v>49.073897070000001</v>
      </c>
      <c r="E66" s="106">
        <f>'[2]Республика С(Я)'!F74+[2]Прим.край!F74+'[2]Амурская обл.'!F74+[2]Магадан.обл.!F74+'[2]Пред-во г. Москва'!F74</f>
        <v>48.802915910000003</v>
      </c>
      <c r="F66" s="106">
        <f>'[2]Республика С(Я)'!G74+[2]Прим.край!G74+'[2]Амурская обл.'!G74+[2]Магадан.обл.!G74+'[2]Пред-во г. Москва'!G74</f>
        <v>23.212207089999996</v>
      </c>
      <c r="G66" s="106">
        <f>'[2]Республика С(Я)'!H74+[2]Прим.край!H74+'[2]Амурская обл.'!H74+[2]Магадан.обл.!H74+'[2]Пред-во г. Москва'!H74</f>
        <v>27.444016519999998</v>
      </c>
      <c r="H66" s="106">
        <f>'[2]Республика С(Я)'!J74+[2]Прим.край!J74+'[2]Амурская обл.'!J74+[2]Магадан.обл.!J74+'[2]Пред-во г. Москва'!J74</f>
        <v>92.290669690000001</v>
      </c>
    </row>
    <row r="67" spans="1:8" s="162" customFormat="1" ht="15.75" hidden="1" customHeight="1" x14ac:dyDescent="0.25">
      <c r="A67" s="262" t="s">
        <v>1193</v>
      </c>
      <c r="B67" s="164" t="s">
        <v>1192</v>
      </c>
      <c r="C67" s="106">
        <f>'[2]Республика С(Я)'!D75+[2]Прим.край!D75+'[2]Амурская обл.'!D75+[2]Магадан.обл.!D75+'[2]Пред-во г. Москва'!D75</f>
        <v>38.646632312000001</v>
      </c>
      <c r="D67" s="106" t="e">
        <f>'[2]Республика С(Я)'!E75+[2]Прим.край!E75+'[2]Амурская обл.'!E75+[2]Магадан.обл.!E75+'[2]Пред-во г. Москва'!E75</f>
        <v>#REF!</v>
      </c>
      <c r="E67" s="106" t="e">
        <f>'[2]Республика С(Я)'!F75+[2]Прим.край!F75+'[2]Амурская обл.'!F75+[2]Магадан.обл.!F75+'[2]Пред-во г. Москва'!F75</f>
        <v>#REF!</v>
      </c>
      <c r="F67" s="106" t="e">
        <f>'[2]Республика С(Я)'!G75+[2]Прим.край!G75+'[2]Амурская обл.'!G75+[2]Магадан.обл.!G75+'[2]Пред-во г. Москва'!G75</f>
        <v>#REF!</v>
      </c>
      <c r="G67" s="106" t="e">
        <f>'[2]Республика С(Я)'!H75+[2]Прим.край!H75+'[2]Амурская обл.'!H75+[2]Магадан.обл.!H75+'[2]Пред-во г. Москва'!H75</f>
        <v>#REF!</v>
      </c>
      <c r="H67" s="106">
        <f>'[2]Республика С(Я)'!J75+[2]Прим.край!J75+'[2]Амурская обл.'!J75+[2]Магадан.обл.!J75+'[2]Пред-во г. Москва'!J75</f>
        <v>144.92666493200002</v>
      </c>
    </row>
    <row r="68" spans="1:8" s="162" customFormat="1" hidden="1" x14ac:dyDescent="0.25">
      <c r="A68" s="262" t="s">
        <v>1191</v>
      </c>
      <c r="B68" s="164" t="s">
        <v>1190</v>
      </c>
      <c r="C68" s="106">
        <f>'[2]Республика С(Я)'!D76+[2]Прим.край!D76+'[2]Амурская обл.'!D76+[2]Магадан.обл.!D76+'[2]Пред-во г. Москва'!D76</f>
        <v>37.252358488000006</v>
      </c>
      <c r="D68" s="106">
        <f>'[2]Республика С(Я)'!E76+[2]Прим.край!E76+'[2]Амурская обл.'!E76+[2]Магадан.обл.!E76+'[2]Пред-во г. Москва'!E76</f>
        <v>48.104351880000024</v>
      </c>
      <c r="E68" s="106">
        <f>'[2]Республика С(Я)'!F76+[2]Прим.край!F76+'[2]Амурская обл.'!F76+[2]Магадан.обл.!F76+'[2]Пред-во г. Москва'!F76</f>
        <v>45.479600910000009</v>
      </c>
      <c r="F68" s="106">
        <f>'[2]Республика С(Я)'!G76+[2]Прим.край!G76+'[2]Амурская обл.'!G76+[2]Магадан.обл.!G76+'[2]Пред-во г. Москва'!G76</f>
        <v>50.757155539999999</v>
      </c>
      <c r="G68" s="106" t="e">
        <f>'[2]Республика С(Я)'!H76+[2]Прим.край!H76+'[2]Амурская обл.'!H76+[2]Магадан.обл.!H76+'[2]Пред-во г. Москва'!H76</f>
        <v>#REF!</v>
      </c>
      <c r="H68" s="106">
        <f>'[2]Республика С(Я)'!J76+[2]Прим.край!J76+'[2]Амурская обл.'!J76+[2]Магадан.обл.!J76+'[2]Пред-во г. Москва'!J76</f>
        <v>132.456339888</v>
      </c>
    </row>
    <row r="69" spans="1:8" s="162" customFormat="1" hidden="1" x14ac:dyDescent="0.25">
      <c r="A69" s="262" t="s">
        <v>1189</v>
      </c>
      <c r="B69" s="264" t="s">
        <v>771</v>
      </c>
      <c r="C69" s="106">
        <f>'[2]Республика С(Я)'!D77+[2]Прим.край!D77+'[2]Амурская обл.'!D77+[2]Магадан.обл.!D77+'[2]Пред-во г. Москва'!D77</f>
        <v>3.4584254100000003</v>
      </c>
      <c r="D69" s="106">
        <f>'[2]Республика С(Я)'!E77+[2]Прим.край!E77+'[2]Амурская обл.'!E77+[2]Магадан.обл.!E77+'[2]Пред-во г. Москва'!E77</f>
        <v>10.84540483</v>
      </c>
      <c r="E69" s="106">
        <f>'[2]Республика С(Я)'!F77+[2]Прим.край!F77+'[2]Амурская обл.'!F77+[2]Магадан.обл.!F77+'[2]Пред-во г. Москва'!F77</f>
        <v>3.8004129100000004</v>
      </c>
      <c r="F69" s="106">
        <f>'[2]Республика С(Я)'!G77+[2]Прим.край!G77+'[2]Амурская обл.'!G77+[2]Магадан.обл.!G77+'[2]Пред-во г. Москва'!G77</f>
        <v>11.441902089999999</v>
      </c>
      <c r="G69" s="106">
        <f>'[2]Республика С(Я)'!H77+[2]Прим.край!H77+'[2]Амурская обл.'!H77+[2]Магадан.обл.!H77+'[2]Пред-во г. Москва'!H77</f>
        <v>19.309310140000001</v>
      </c>
      <c r="H69" s="106">
        <f>'[2]Республика С(Я)'!J77+[2]Прим.край!J77+'[2]Амурская обл.'!J77+[2]Магадан.обл.!J77+'[2]Пред-во г. Москва'!J77</f>
        <v>26.568148460000003</v>
      </c>
    </row>
    <row r="70" spans="1:8" s="162" customFormat="1" hidden="1" x14ac:dyDescent="0.25">
      <c r="A70" s="262" t="s">
        <v>1188</v>
      </c>
      <c r="B70" s="164" t="s">
        <v>1187</v>
      </c>
      <c r="C70" s="106">
        <f>'[2]Республика С(Я)'!D78+[2]Прим.край!D78+'[2]Амурская обл.'!D78+[2]Магадан.обл.!D78+'[2]Пред-во г. Москва'!D78</f>
        <v>3.4584254100000003</v>
      </c>
      <c r="D70" s="106">
        <f>'[2]Республика С(Я)'!E78+[2]Прим.край!E78+'[2]Амурская обл.'!E78+[2]Магадан.обл.!E78+'[2]Пред-во г. Москва'!E78</f>
        <v>10.84540483</v>
      </c>
      <c r="E70" s="106">
        <f>'[2]Республика С(Я)'!F78+[2]Прим.край!F78+'[2]Амурская обл.'!F78+[2]Магадан.обл.!F78+'[2]Пред-во г. Москва'!F78</f>
        <v>3.8004129100000004</v>
      </c>
      <c r="F70" s="106">
        <f>'[2]Республика С(Я)'!G78+[2]Прим.край!G78+'[2]Амурская обл.'!G78+[2]Магадан.обл.!G78+'[2]Пред-во г. Москва'!G78</f>
        <v>11.441902089999999</v>
      </c>
      <c r="G70" s="106">
        <f>'[2]Республика С(Я)'!H78+[2]Прим.край!H78+'[2]Амурская обл.'!H78+[2]Магадан.обл.!H78+'[2]Пред-во г. Москва'!H78</f>
        <v>19.309310140000001</v>
      </c>
      <c r="H70" s="106">
        <f>'[2]Республика С(Я)'!J78+[2]Прим.край!J78+'[2]Амурская обл.'!J78+[2]Магадан.обл.!J78+'[2]Пред-во г. Москва'!J78</f>
        <v>26.568148460000003</v>
      </c>
    </row>
    <row r="71" spans="1:8" s="162" customFormat="1" hidden="1" x14ac:dyDescent="0.25">
      <c r="A71" s="262" t="s">
        <v>1186</v>
      </c>
      <c r="B71" s="164" t="s">
        <v>1185</v>
      </c>
      <c r="C71" s="163">
        <f>'[2]Республика С(Я)'!D79+[2]Прим.край!D79+'[2]Амурская обл.'!D79+[2]Магадан.обл.!D79+'[2]Пред-во г. Москва'!D79</f>
        <v>0</v>
      </c>
      <c r="D71" s="163">
        <f>'[2]Республика С(Я)'!E79+[2]Прим.край!E79+'[2]Амурская обл.'!E79+[2]Магадан.обл.!E79+'[2]Пред-во г. Москва'!E79</f>
        <v>0</v>
      </c>
      <c r="E71" s="163">
        <f>'[2]Республика С(Я)'!F79+[2]Прим.край!F79+'[2]Амурская обл.'!F79+[2]Магадан.обл.!F79+'[2]Пред-во г. Москва'!F79</f>
        <v>0</v>
      </c>
      <c r="F71" s="163">
        <f>'[2]Республика С(Я)'!G79+[2]Прим.край!G79+'[2]Амурская обл.'!G79+[2]Магадан.обл.!G79+'[2]Пред-во г. Москва'!G79</f>
        <v>0</v>
      </c>
      <c r="G71" s="163">
        <f>'[2]Республика С(Я)'!H79+[2]Прим.край!H79+'[2]Амурская обл.'!H79+[2]Магадан.обл.!H79+'[2]Пред-во г. Москва'!H79</f>
        <v>0</v>
      </c>
      <c r="H71" s="163">
        <f>'[2]Республика С(Я)'!J79+[2]Прим.край!J79+'[2]Амурская обл.'!J79+[2]Магадан.обл.!J79+'[2]Пред-во г. Москва'!J79</f>
        <v>0</v>
      </c>
    </row>
    <row r="72" spans="1:8" s="162" customFormat="1" hidden="1" x14ac:dyDescent="0.25">
      <c r="A72" s="262" t="s">
        <v>1184</v>
      </c>
      <c r="B72" s="164" t="s">
        <v>1183</v>
      </c>
      <c r="C72" s="163">
        <f>'[2]Республика С(Я)'!D80+[2]Прим.край!D80+'[2]Амурская обл.'!D80+[2]Магадан.обл.!D80+'[2]Пред-во г. Москва'!D80</f>
        <v>0</v>
      </c>
      <c r="D72" s="163">
        <f>'[2]Республика С(Я)'!E80+[2]Прим.край!E80+'[2]Амурская обл.'!E80+[2]Магадан.обл.!E80+'[2]Пред-во г. Москва'!E80</f>
        <v>0</v>
      </c>
      <c r="E72" s="163">
        <f>'[2]Республика С(Я)'!F80+[2]Прим.край!F80+'[2]Амурская обл.'!F80+[2]Магадан.обл.!F80+'[2]Пред-во г. Москва'!F80</f>
        <v>0</v>
      </c>
      <c r="F72" s="163">
        <f>'[2]Республика С(Я)'!G80+[2]Прим.край!G80+'[2]Амурская обл.'!G80+[2]Магадан.обл.!G80+'[2]Пред-во г. Москва'!G80</f>
        <v>0</v>
      </c>
      <c r="G72" s="163">
        <f>'[2]Республика С(Я)'!H80+[2]Прим.край!H80+'[2]Амурская обл.'!H80+[2]Магадан.обл.!H80+'[2]Пред-во г. Москва'!H80</f>
        <v>0</v>
      </c>
      <c r="H72" s="163">
        <f>'[2]Республика С(Я)'!J80+[2]Прим.край!J80+'[2]Амурская обл.'!J80+[2]Магадан.обл.!J80+'[2]Пред-во г. Москва'!J80</f>
        <v>0</v>
      </c>
    </row>
    <row r="73" spans="1:8" s="162" customFormat="1" hidden="1" x14ac:dyDescent="0.25">
      <c r="A73" s="262" t="s">
        <v>772</v>
      </c>
      <c r="B73" s="263" t="s">
        <v>1182</v>
      </c>
      <c r="C73" s="106">
        <f>'[2]Республика С(Я)'!D81+[2]Прим.край!D81+'[2]Амурская обл.'!D81+[2]Магадан.обл.!D81+'[2]Пред-во г. Москва'!D81</f>
        <v>-487.03389152</v>
      </c>
      <c r="D73" s="106">
        <f>'[2]Республика С(Я)'!E81+[2]Прим.край!E81+'[2]Амурская обл.'!E81+[2]Магадан.обл.!E81+'[2]Пред-во г. Москва'!E81</f>
        <v>-662.38070336999999</v>
      </c>
      <c r="E73" s="106">
        <f>'[2]Республика С(Я)'!F81+[2]Прим.край!F81+'[2]Амурская обл.'!F81+[2]Магадан.обл.!F81+'[2]Пред-во г. Москва'!F81</f>
        <v>-627.86264945000016</v>
      </c>
      <c r="F73" s="106">
        <f>'[2]Республика С(Я)'!G81+[2]Прим.край!G81+'[2]Амурская обл.'!G81+[2]Магадан.обл.!G81+'[2]Пред-во г. Москва'!G81</f>
        <v>93.964885362599887</v>
      </c>
      <c r="G73" s="106">
        <f>'[2]Республика С(Я)'!H81+[2]Прим.край!H81+'[2]Амурская обл.'!H81+[2]Магадан.обл.!H81+'[2]Пред-во г. Москва'!H81</f>
        <v>-175.04493692599982</v>
      </c>
      <c r="H73" s="106">
        <f>'[2]Республика С(Я)'!J81+[2]Прим.край!J81+'[2]Амурская обл.'!J81+[2]Магадан.обл.!J81+'[2]Пред-во г. Москва'!J81</f>
        <v>-1289.9414778959999</v>
      </c>
    </row>
    <row r="74" spans="1:8" s="162" customFormat="1" hidden="1" x14ac:dyDescent="0.25">
      <c r="A74" s="262" t="s">
        <v>179</v>
      </c>
      <c r="B74" s="168" t="s">
        <v>1100</v>
      </c>
      <c r="C74" s="106">
        <f>'[2]Республика С(Я)'!D82+[2]Прим.край!D82+'[2]Амурская обл.'!D82+[2]Магадан.обл.!D82+'[2]Пред-во г. Москва'!D82</f>
        <v>-113.96826654</v>
      </c>
      <c r="D74" s="106">
        <f>'[2]Республика С(Я)'!E82+[2]Прим.край!E82+'[2]Амурская обл.'!E82+[2]Магадан.обл.!E82+'[2]Пред-во г. Москва'!E82</f>
        <v>-4.7544560000005731E-2</v>
      </c>
      <c r="E74" s="106">
        <f>'[2]Республика С(Я)'!F82+[2]Прим.край!F82+'[2]Амурская обл.'!F82+[2]Магадан.обл.!F82+'[2]Пред-во г. Москва'!F82</f>
        <v>35.020676939999987</v>
      </c>
      <c r="F74" s="106">
        <f>'[2]Республика С(Я)'!G82+[2]Прим.край!G82+'[2]Амурская обл.'!G82+[2]Магадан.обл.!G82+'[2]Пред-во г. Москва'!G82</f>
        <v>62.369275492600025</v>
      </c>
      <c r="G74" s="106">
        <f>'[2]Республика С(Я)'!H82+[2]Прим.край!H82+'[2]Амурская обл.'!H82+[2]Магадан.обл.!H82+'[2]Пред-во г. Москва'!H82</f>
        <v>30.145611620000011</v>
      </c>
      <c r="H74" s="106">
        <f>'[2]Республика С(Я)'!J82+[2]Прим.край!J82+'[2]Амурская обл.'!J82+[2]Магадан.обл.!J82+'[2]Пред-во г. Москва'!J82</f>
        <v>-48.801977980000004</v>
      </c>
    </row>
    <row r="75" spans="1:8" s="162" customFormat="1" ht="31.5" hidden="1" x14ac:dyDescent="0.25">
      <c r="A75" s="262" t="s">
        <v>552</v>
      </c>
      <c r="B75" s="56" t="s">
        <v>728</v>
      </c>
      <c r="C75" s="163">
        <f>'[2]Республика С(Я)'!D83+[2]Прим.край!D83+'[2]Амурская обл.'!D83+[2]Магадан.обл.!D83+'[2]Пред-во г. Москва'!D83</f>
        <v>0</v>
      </c>
      <c r="D75" s="163">
        <f>'[2]Республика С(Я)'!E83+[2]Прим.край!E83+'[2]Амурская обл.'!E83+[2]Магадан.обл.!E83+'[2]Пред-во г. Москва'!E83</f>
        <v>0</v>
      </c>
      <c r="E75" s="163">
        <f>'[2]Республика С(Я)'!F83+[2]Прим.край!F83+'[2]Амурская обл.'!F83+[2]Магадан.обл.!F83+'[2]Пред-во г. Москва'!F83</f>
        <v>0</v>
      </c>
      <c r="F75" s="163">
        <f>'[2]Республика С(Я)'!G83+[2]Прим.край!G83+'[2]Амурская обл.'!G83+[2]Магадан.обл.!G83+'[2]Пред-во г. Москва'!G83</f>
        <v>0</v>
      </c>
      <c r="G75" s="163">
        <f>'[2]Республика С(Я)'!H83+[2]Прим.край!H83+'[2]Амурская обл.'!H83+[2]Магадан.обл.!H83+'[2]Пред-во г. Москва'!H83</f>
        <v>0</v>
      </c>
      <c r="H75" s="163">
        <f>'[2]Республика С(Я)'!J83+[2]Прим.край!J83+'[2]Амурская обл.'!J83+[2]Магадан.обл.!J83+'[2]Пред-во г. Москва'!J83</f>
        <v>0</v>
      </c>
    </row>
    <row r="76" spans="1:8" s="162" customFormat="1" ht="31.5" hidden="1" x14ac:dyDescent="0.25">
      <c r="A76" s="262" t="s">
        <v>566</v>
      </c>
      <c r="B76" s="56" t="s">
        <v>729</v>
      </c>
      <c r="C76" s="163">
        <f>'[2]Республика С(Я)'!D84+[2]Прим.край!D84+'[2]Амурская обл.'!D84+[2]Магадан.обл.!D84+'[2]Пред-во г. Москва'!D84</f>
        <v>0</v>
      </c>
      <c r="D76" s="163">
        <f>'[2]Республика С(Я)'!E84+[2]Прим.край!E84+'[2]Амурская обл.'!E84+[2]Магадан.обл.!E84+'[2]Пред-во г. Москва'!E84</f>
        <v>0</v>
      </c>
      <c r="E76" s="163">
        <f>'[2]Республика С(Я)'!F84+[2]Прим.край!F84+'[2]Амурская обл.'!F84+[2]Магадан.обл.!F84+'[2]Пред-во г. Москва'!F84</f>
        <v>0</v>
      </c>
      <c r="F76" s="163">
        <f>'[2]Республика С(Я)'!G84+[2]Прим.край!G84+'[2]Амурская обл.'!G84+[2]Магадан.обл.!G84+'[2]Пред-во г. Москва'!G84</f>
        <v>0</v>
      </c>
      <c r="G76" s="163">
        <f>'[2]Республика С(Я)'!H84+[2]Прим.край!H84+'[2]Амурская обл.'!H84+[2]Магадан.обл.!H84+'[2]Пред-во г. Москва'!H84</f>
        <v>0</v>
      </c>
      <c r="H76" s="163">
        <f>'[2]Республика С(Я)'!J84+[2]Прим.край!J84+'[2]Амурская обл.'!J84+[2]Магадан.обл.!J84+'[2]Пред-во г. Москва'!J84</f>
        <v>0</v>
      </c>
    </row>
    <row r="77" spans="1:8" s="162" customFormat="1" ht="31.5" hidden="1" x14ac:dyDescent="0.25">
      <c r="A77" s="262" t="s">
        <v>579</v>
      </c>
      <c r="B77" s="56" t="s">
        <v>730</v>
      </c>
      <c r="C77" s="106">
        <f>'[2]Республика С(Я)'!D85+[2]Прим.край!D85+'[2]Амурская обл.'!D85+[2]Магадан.обл.!D85+'[2]Пред-во г. Москва'!D85</f>
        <v>-113.96826654</v>
      </c>
      <c r="D77" s="106">
        <f>'[2]Республика С(Я)'!E85+[2]Прим.край!E85+'[2]Амурская обл.'!E85+[2]Магадан.обл.!E85+'[2]Пред-во г. Москва'!E85</f>
        <v>-4.7544560000005731E-2</v>
      </c>
      <c r="E77" s="106">
        <f>'[2]Республика С(Я)'!F85+[2]Прим.край!F85+'[2]Амурская обл.'!F85+[2]Магадан.обл.!F85+'[2]Пред-во г. Москва'!F85</f>
        <v>35.020676939999987</v>
      </c>
      <c r="F77" s="106">
        <f>'[2]Республика С(Я)'!G85+[2]Прим.край!G85+'[2]Амурская обл.'!G85+[2]Магадан.обл.!G85+'[2]Пред-во г. Москва'!G85</f>
        <v>62.369275492600025</v>
      </c>
      <c r="G77" s="106">
        <f>'[2]Республика С(Я)'!H85+[2]Прим.край!H85+'[2]Амурская обл.'!H85+[2]Магадан.обл.!H85+'[2]Пред-во г. Москва'!H85</f>
        <v>30.145611620000011</v>
      </c>
      <c r="H77" s="106">
        <f>'[2]Республика С(Я)'!J85+[2]Прим.край!J85+'[2]Амурская обл.'!J85+[2]Магадан.обл.!J85+'[2]Пред-во г. Москва'!J85</f>
        <v>-48.801977980000004</v>
      </c>
    </row>
    <row r="78" spans="1:8" s="162" customFormat="1" hidden="1" x14ac:dyDescent="0.25">
      <c r="A78" s="262" t="s">
        <v>180</v>
      </c>
      <c r="B78" s="168" t="s">
        <v>1096</v>
      </c>
      <c r="C78" s="106">
        <f>'[2]Республика С(Я)'!D86+[2]Прим.край!D86+'[2]Амурская обл.'!D86+[2]Магадан.обл.!D86+'[2]Пред-во г. Москва'!D86</f>
        <v>89.445394090000036</v>
      </c>
      <c r="D78" s="106">
        <f>'[2]Республика С(Я)'!E86+[2]Прим.край!E86+'[2]Амурская обл.'!E86+[2]Магадан.обл.!E86+'[2]Пред-во г. Москва'!E86</f>
        <v>-96.54702384999996</v>
      </c>
      <c r="E78" s="106">
        <f>'[2]Республика С(Я)'!F86+[2]Прим.край!F86+'[2]Амурская обл.'!F86+[2]Магадан.обл.!F86+'[2]Пред-во г. Москва'!F86</f>
        <v>-69.109406430000035</v>
      </c>
      <c r="F78" s="106">
        <f>'[2]Республика С(Я)'!G86+[2]Прим.край!G86+'[2]Амурская обл.'!G86+[2]Магадан.обл.!G86+'[2]Пред-во г. Москва'!G86</f>
        <v>-37.580287719999944</v>
      </c>
      <c r="G78" s="106">
        <f>'[2]Республика С(Я)'!H86+[2]Прим.край!H86+'[2]Амурская обл.'!H86+[2]Магадан.обл.!H86+'[2]Пред-во г. Москва'!H86</f>
        <v>-143.13259754999996</v>
      </c>
      <c r="H78" s="106">
        <f>'[2]Республика С(Я)'!J86+[2]Прим.край!J86+'[2]Амурская обл.'!J86+[2]Магадан.обл.!J86+'[2]Пред-во г. Москва'!J86</f>
        <v>-122.79660988999996</v>
      </c>
    </row>
    <row r="79" spans="1:8" s="162" customFormat="1" hidden="1" x14ac:dyDescent="0.25">
      <c r="A79" s="262" t="s">
        <v>181</v>
      </c>
      <c r="B79" s="168" t="s">
        <v>1095</v>
      </c>
      <c r="C79" s="106">
        <f>'[2]Республика С(Я)'!D87+[2]Прим.край!D87+'[2]Амурская обл.'!D87+[2]Магадан.обл.!D87+'[2]Пред-во г. Москва'!D87</f>
        <v>-476.15340322000003</v>
      </c>
      <c r="D79" s="106">
        <f>'[2]Республика С(Я)'!E87+[2]Прим.край!E87+'[2]Амурская обл.'!E87+[2]Магадан.обл.!E87+'[2]Пред-во г. Москва'!E87</f>
        <v>-566.66670424000006</v>
      </c>
      <c r="E79" s="106">
        <f>'[2]Республика С(Я)'!F87+[2]Прим.край!F87+'[2]Амурская обл.'!F87+[2]Магадан.обл.!F87+'[2]Пред-во г. Москва'!F87</f>
        <v>-597.60090183000011</v>
      </c>
      <c r="F79" s="106">
        <f>'[2]Республика С(Я)'!G87+[2]Прим.край!G87+'[2]Амурская обл.'!G87+[2]Магадан.обл.!G87+'[2]Пред-во г. Москва'!G87</f>
        <v>61.389096629999813</v>
      </c>
      <c r="G79" s="106">
        <f>'[2]Республика С(Я)'!H87+[2]Прим.край!H87+'[2]Амурская обл.'!H87+[2]Магадан.обл.!H87+'[2]Пред-во г. Москва'!H87</f>
        <v>-67.994850809999903</v>
      </c>
      <c r="H79" s="106">
        <f>'[2]Республика С(Я)'!J87+[2]Прим.край!J87+'[2]Амурская обл.'!J87+[2]Магадан.обл.!J87+'[2]Пред-во г. Москва'!J87</f>
        <v>-1141.7491558599997</v>
      </c>
    </row>
    <row r="80" spans="1:8" s="162" customFormat="1" hidden="1" x14ac:dyDescent="0.25">
      <c r="A80" s="262" t="s">
        <v>645</v>
      </c>
      <c r="B80" s="168" t="s">
        <v>1093</v>
      </c>
      <c r="C80" s="163">
        <f>'[2]Республика С(Я)'!D88+[2]Прим.край!D88+'[2]Амурская обл.'!D88+[2]Магадан.обл.!D88+'[2]Пред-во г. Москва'!D88</f>
        <v>0</v>
      </c>
      <c r="D80" s="163">
        <f>'[2]Республика С(Я)'!E88+[2]Прим.край!E88+'[2]Амурская обл.'!E88+[2]Магадан.обл.!E88+'[2]Пред-во г. Москва'!E88</f>
        <v>0</v>
      </c>
      <c r="E80" s="163">
        <f>'[2]Республика С(Я)'!F88+[2]Прим.край!F88+'[2]Амурская обл.'!F88+[2]Магадан.обл.!F88+'[2]Пред-во г. Москва'!F88</f>
        <v>0</v>
      </c>
      <c r="F80" s="163">
        <f>'[2]Республика С(Я)'!G88+[2]Прим.край!G88+'[2]Амурская обл.'!G88+[2]Магадан.обл.!G88+'[2]Пред-во г. Москва'!G88</f>
        <v>0</v>
      </c>
      <c r="G80" s="163">
        <f>'[2]Республика С(Я)'!H88+[2]Прим.край!H88+'[2]Амурская обл.'!H88+[2]Магадан.обл.!H88+'[2]Пред-во г. Москва'!H88</f>
        <v>0</v>
      </c>
      <c r="H80" s="163">
        <f>'[2]Республика С(Я)'!J88+[2]Прим.край!J88+'[2]Амурская обл.'!J88+[2]Магадан.обл.!J88+'[2]Пред-во г. Москва'!J88</f>
        <v>0</v>
      </c>
    </row>
    <row r="81" spans="1:8" s="162" customFormat="1" hidden="1" x14ac:dyDescent="0.25">
      <c r="A81" s="262" t="s">
        <v>1181</v>
      </c>
      <c r="B81" s="168" t="s">
        <v>1091</v>
      </c>
      <c r="C81" s="163">
        <f>'[2]Республика С(Я)'!D89+[2]Прим.край!D89+'[2]Амурская обл.'!D89+[2]Магадан.обл.!D89+'[2]Пред-во г. Москва'!D89</f>
        <v>0</v>
      </c>
      <c r="D81" s="163">
        <f>'[2]Республика С(Я)'!E89+[2]Прим.край!E89+'[2]Амурская обл.'!E89+[2]Магадан.обл.!E89+'[2]Пред-во г. Москва'!E89</f>
        <v>0</v>
      </c>
      <c r="E81" s="163">
        <f>'[2]Республика С(Я)'!F89+[2]Прим.край!F89+'[2]Амурская обл.'!F89+[2]Магадан.обл.!F89+'[2]Пред-во г. Москва'!F89</f>
        <v>0</v>
      </c>
      <c r="F81" s="163">
        <f>'[2]Республика С(Я)'!G89+[2]Прим.край!G89+'[2]Амурская обл.'!G89+[2]Магадан.обл.!G89+'[2]Пред-во г. Москва'!G89</f>
        <v>0</v>
      </c>
      <c r="G81" s="163">
        <f>'[2]Республика С(Я)'!H89+[2]Прим.край!H89+'[2]Амурская обл.'!H89+[2]Магадан.обл.!H89+'[2]Пред-во г. Москва'!H89</f>
        <v>0</v>
      </c>
      <c r="H81" s="163">
        <f>'[2]Республика С(Я)'!J89+[2]Прим.край!J89+'[2]Амурская обл.'!J89+[2]Магадан.обл.!J89+'[2]Пред-во г. Москва'!J89</f>
        <v>0</v>
      </c>
    </row>
    <row r="82" spans="1:8" s="162" customFormat="1" hidden="1" x14ac:dyDescent="0.25">
      <c r="A82" s="262" t="s">
        <v>1180</v>
      </c>
      <c r="B82" s="168" t="s">
        <v>1089</v>
      </c>
      <c r="C82" s="163">
        <f>'[2]Республика С(Я)'!D90+[2]Прим.край!D90+'[2]Амурская обл.'!D90+[2]Магадан.обл.!D90+'[2]Пред-во г. Москва'!D90</f>
        <v>0</v>
      </c>
      <c r="D82" s="163">
        <f>'[2]Республика С(Я)'!E90+[2]Прим.край!E90+'[2]Амурская обл.'!E90+[2]Магадан.обл.!E90+'[2]Пред-во г. Москва'!E90</f>
        <v>0</v>
      </c>
      <c r="E82" s="163">
        <f>'[2]Республика С(Я)'!F90+[2]Прим.край!F90+'[2]Амурская обл.'!F90+[2]Магадан.обл.!F90+'[2]Пред-во г. Москва'!F90</f>
        <v>0</v>
      </c>
      <c r="F82" s="163">
        <f>'[2]Республика С(Я)'!G90+[2]Прим.край!G90+'[2]Амурская обл.'!G90+[2]Магадан.обл.!G90+'[2]Пред-во г. Москва'!G90</f>
        <v>0</v>
      </c>
      <c r="G82" s="163">
        <f>'[2]Республика С(Я)'!H90+[2]Прим.край!H90+'[2]Амурская обл.'!H90+[2]Магадан.обл.!H90+'[2]Пред-во г. Москва'!H90</f>
        <v>0</v>
      </c>
      <c r="H82" s="163">
        <f>'[2]Республика С(Я)'!J90+[2]Прим.край!J90+'[2]Амурская обл.'!J90+[2]Магадан.обл.!J90+'[2]Пред-во г. Москва'!J90</f>
        <v>0</v>
      </c>
    </row>
    <row r="83" spans="1:8" s="162" customFormat="1" hidden="1" x14ac:dyDescent="0.25">
      <c r="A83" s="262" t="s">
        <v>1179</v>
      </c>
      <c r="B83" s="168" t="s">
        <v>1087</v>
      </c>
      <c r="C83" s="163">
        <f>'[2]Республика С(Я)'!D91+[2]Прим.край!D91+'[2]Амурская обл.'!D91+[2]Магадан.обл.!D91+'[2]Пред-во г. Москва'!D91</f>
        <v>0</v>
      </c>
      <c r="D83" s="163">
        <f>'[2]Республика С(Я)'!E91+[2]Прим.край!E91+'[2]Амурская обл.'!E91+[2]Магадан.обл.!E91+'[2]Пред-во г. Москва'!E91</f>
        <v>0</v>
      </c>
      <c r="E83" s="163">
        <f>'[2]Республика С(Я)'!F91+[2]Прим.край!F91+'[2]Амурская обл.'!F91+[2]Магадан.обл.!F91+'[2]Пред-во г. Москва'!F91</f>
        <v>0</v>
      </c>
      <c r="F83" s="163">
        <f>'[2]Республика С(Я)'!G91+[2]Прим.край!G91+'[2]Амурская обл.'!G91+[2]Магадан.обл.!G91+'[2]Пред-во г. Москва'!G91</f>
        <v>0</v>
      </c>
      <c r="G83" s="163">
        <f>'[2]Республика С(Я)'!H91+[2]Прим.край!H91+'[2]Амурская обл.'!H91+[2]Магадан.обл.!H91+'[2]Пред-во г. Москва'!H91</f>
        <v>0</v>
      </c>
      <c r="H83" s="163">
        <f>'[2]Республика С(Я)'!J91+[2]Прим.край!J91+'[2]Амурская обл.'!J91+[2]Магадан.обл.!J91+'[2]Пред-во г. Москва'!J91</f>
        <v>0</v>
      </c>
    </row>
    <row r="84" spans="1:8" s="162" customFormat="1" ht="31.5" hidden="1" x14ac:dyDescent="0.25">
      <c r="A84" s="262" t="s">
        <v>1178</v>
      </c>
      <c r="B84" s="167" t="s">
        <v>1085</v>
      </c>
      <c r="C84" s="163">
        <f>'[2]Республика С(Я)'!D92+[2]Прим.край!D92+'[2]Амурская обл.'!D92+[2]Магадан.обл.!D92+'[2]Пред-во г. Москва'!D92</f>
        <v>0</v>
      </c>
      <c r="D84" s="163">
        <f>'[2]Республика С(Я)'!E92+[2]Прим.край!E92+'[2]Амурская обл.'!E92+[2]Магадан.обл.!E92+'[2]Пред-во г. Москва'!E92</f>
        <v>0</v>
      </c>
      <c r="E84" s="163">
        <f>'[2]Республика С(Я)'!F92+[2]Прим.край!F92+'[2]Амурская обл.'!F92+[2]Магадан.обл.!F92+'[2]Пред-во г. Москва'!F92</f>
        <v>0</v>
      </c>
      <c r="F84" s="163">
        <f>'[2]Республика С(Я)'!G92+[2]Прим.край!G92+'[2]Амурская обл.'!G92+[2]Магадан.обл.!G92+'[2]Пред-во г. Москва'!G92</f>
        <v>0</v>
      </c>
      <c r="G84" s="163">
        <f>'[2]Республика С(Я)'!H92+[2]Прим.край!H92+'[2]Амурская обл.'!H92+[2]Магадан.обл.!H92+'[2]Пред-во г. Москва'!H92</f>
        <v>0</v>
      </c>
      <c r="H84" s="163">
        <f>'[2]Республика С(Я)'!J92+[2]Прим.край!J92+'[2]Амурская обл.'!J92+[2]Магадан.обл.!J92+'[2]Пред-во г. Москва'!J92</f>
        <v>0</v>
      </c>
    </row>
    <row r="85" spans="1:8" s="162" customFormat="1" hidden="1" x14ac:dyDescent="0.25">
      <c r="A85" s="262" t="s">
        <v>1177</v>
      </c>
      <c r="B85" s="56" t="s">
        <v>733</v>
      </c>
      <c r="C85" s="163">
        <f>'[2]Республика С(Я)'!D93+[2]Прим.край!D93+'[2]Амурская обл.'!D93+[2]Магадан.обл.!D93+'[2]Пред-во г. Москва'!D93</f>
        <v>0</v>
      </c>
      <c r="D85" s="163">
        <f>'[2]Республика С(Я)'!E93+[2]Прим.край!E93+'[2]Амурская обл.'!E93+[2]Магадан.обл.!E93+'[2]Пред-во г. Москва'!E93</f>
        <v>0</v>
      </c>
      <c r="E85" s="163">
        <f>'[2]Республика С(Я)'!F93+[2]Прим.край!F93+'[2]Амурская обл.'!F93+[2]Магадан.обл.!F93+'[2]Пред-во г. Москва'!F93</f>
        <v>0</v>
      </c>
      <c r="F85" s="163">
        <f>'[2]Республика С(Я)'!G93+[2]Прим.край!G93+'[2]Амурская обл.'!G93+[2]Магадан.обл.!G93+'[2]Пред-во г. Москва'!G93</f>
        <v>0</v>
      </c>
      <c r="G85" s="163">
        <f>'[2]Республика С(Я)'!H93+[2]Прим.край!H93+'[2]Амурская обл.'!H93+[2]Магадан.обл.!H93+'[2]Пред-во г. Москва'!H93</f>
        <v>0</v>
      </c>
      <c r="H85" s="163">
        <f>'[2]Республика С(Я)'!J93+[2]Прим.край!J93+'[2]Амурская обл.'!J93+[2]Магадан.обл.!J93+'[2]Пред-во г. Москва'!J93</f>
        <v>0</v>
      </c>
    </row>
    <row r="86" spans="1:8" s="162" customFormat="1" hidden="1" x14ac:dyDescent="0.25">
      <c r="A86" s="262" t="s">
        <v>1176</v>
      </c>
      <c r="B86" s="164" t="s">
        <v>734</v>
      </c>
      <c r="C86" s="163">
        <f>'[2]Республика С(Я)'!D94+[2]Прим.край!D94+'[2]Амурская обл.'!D94+[2]Магадан.обл.!D94+'[2]Пред-во г. Москва'!D94</f>
        <v>0</v>
      </c>
      <c r="D86" s="163">
        <f>'[2]Республика С(Я)'!E94+[2]Прим.край!E94+'[2]Амурская обл.'!E94+[2]Магадан.обл.!E94+'[2]Пред-во г. Москва'!E94</f>
        <v>0</v>
      </c>
      <c r="E86" s="163">
        <f>'[2]Республика С(Я)'!F94+[2]Прим.край!F94+'[2]Амурская обл.'!F94+[2]Магадан.обл.!F94+'[2]Пред-во г. Москва'!F94</f>
        <v>0</v>
      </c>
      <c r="F86" s="163">
        <f>'[2]Республика С(Я)'!G94+[2]Прим.край!G94+'[2]Амурская обл.'!G94+[2]Магадан.обл.!G94+'[2]Пред-во г. Москва'!G94</f>
        <v>0</v>
      </c>
      <c r="G86" s="163">
        <f>'[2]Республика С(Я)'!H94+[2]Прим.край!H94+'[2]Амурская обл.'!H94+[2]Магадан.обл.!H94+'[2]Пред-во г. Москва'!H94</f>
        <v>0</v>
      </c>
      <c r="H86" s="163">
        <f>'[2]Республика С(Я)'!J94+[2]Прим.край!J94+'[2]Амурская обл.'!J94+[2]Магадан.обл.!J94+'[2]Пред-во г. Москва'!J94</f>
        <v>0</v>
      </c>
    </row>
    <row r="87" spans="1:8" s="162" customFormat="1" hidden="1" x14ac:dyDescent="0.25">
      <c r="A87" s="262" t="s">
        <v>1175</v>
      </c>
      <c r="B87" s="168" t="s">
        <v>1075</v>
      </c>
      <c r="C87" s="106">
        <f>'[2]Республика С(Я)'!D95+[2]Прим.край!D95+'[2]Амурская обл.'!D95+[2]Магадан.обл.!D95+'[2]Пред-во г. Москва'!D95</f>
        <v>13.642384150000023</v>
      </c>
      <c r="D87" s="106">
        <f>'[2]Республика С(Я)'!E95+[2]Прим.край!E95+'[2]Амурская обл.'!E95+[2]Магадан.обл.!E95+'[2]Пред-во г. Москва'!E95</f>
        <v>0.88056928000001555</v>
      </c>
      <c r="E87" s="106">
        <f>'[2]Республика С(Я)'!F95+[2]Прим.край!F95+'[2]Амурская обл.'!F95+[2]Магадан.обл.!F95+'[2]Пред-во г. Москва'!F95</f>
        <v>3.8269818700000089</v>
      </c>
      <c r="F87" s="106">
        <f>'[2]Республика С(Я)'!G95+[2]Прим.край!G95+'[2]Амурская обл.'!G95+[2]Магадан.обл.!G95+'[2]Пред-во г. Москва'!G95</f>
        <v>7.7868009599999954</v>
      </c>
      <c r="G87" s="106">
        <f>'[2]Республика С(Я)'!H95+[2]Прим.край!H95+'[2]Амурская обл.'!H95+[2]Магадан.обл.!H95+'[2]Пред-во г. Москва'!H95</f>
        <v>5.9368998140000144</v>
      </c>
      <c r="H87" s="106">
        <f>'[2]Республика С(Я)'!J95+[2]Прим.край!J95+'[2]Амурская обл.'!J95+[2]Магадан.обл.!J95+'[2]Пред-во г. Москва'!J95</f>
        <v>23.406265834000045</v>
      </c>
    </row>
    <row r="88" spans="1:8" s="162" customFormat="1" hidden="1" x14ac:dyDescent="0.25">
      <c r="A88" s="262" t="s">
        <v>1174</v>
      </c>
      <c r="B88" s="263" t="s">
        <v>1173</v>
      </c>
      <c r="C88" s="106">
        <f>'[2]Республика С(Я)'!D96+[2]Прим.край!D96+'[2]Амурская обл.'!D96+[2]Магадан.обл.!D96+'[2]Пред-во г. Москва'!D96</f>
        <v>51.242652681999871</v>
      </c>
      <c r="D88" s="106">
        <f>'[2]Республика С(Я)'!E96+[2]Прим.край!E96+'[2]Амурская обл.'!E96+[2]Магадан.обл.!E96+'[2]Пред-во г. Москва'!E96</f>
        <v>227.28705104800005</v>
      </c>
      <c r="E88" s="106">
        <f>'[2]Республика С(Я)'!F96+[2]Прим.край!F96+'[2]Амурская обл.'!F96+[2]Магадан.обл.!F96+'[2]Пред-во г. Москва'!F96</f>
        <v>-113.22995427400006</v>
      </c>
      <c r="F88" s="106">
        <f>'[2]Республика С(Я)'!G96+[2]Прим.край!G96+'[2]Амурская обл.'!G96+[2]Магадан.обл.!G96+'[2]Пред-во г. Москва'!G96</f>
        <v>217.71254296815835</v>
      </c>
      <c r="G88" s="106">
        <f>'[2]Республика С(Я)'!H96+[2]Прим.край!H96+'[2]Амурская обл.'!H96+[2]Магадан.обл.!H96+'[2]Пред-во г. Москва'!H96</f>
        <v>258.71183510999998</v>
      </c>
      <c r="H88" s="106">
        <f>'[2]Республика С(Я)'!J96+[2]Прим.край!J96+'[2]Амурская обл.'!J96+[2]Магадан.обл.!J96+'[2]Пред-во г. Москва'!J96</f>
        <v>196.72453351799982</v>
      </c>
    </row>
    <row r="89" spans="1:8" s="162" customFormat="1" hidden="1" x14ac:dyDescent="0.25">
      <c r="A89" s="262" t="s">
        <v>34</v>
      </c>
      <c r="B89" s="167" t="s">
        <v>1172</v>
      </c>
      <c r="C89" s="106">
        <f>'[2]Республика С(Я)'!D97+[2]Прим.край!D97+'[2]Амурская обл.'!D97+[2]Магадан.обл.!D97+'[2]Пред-во г. Москва'!D97</f>
        <v>754.85315394999986</v>
      </c>
      <c r="D89" s="106">
        <f>'[2]Республика С(Я)'!E97+[2]Прим.край!E97+'[2]Амурская обл.'!E97+[2]Магадан.обл.!E97+'[2]Пред-во г. Москва'!E97</f>
        <v>865.55544728999996</v>
      </c>
      <c r="E89" s="106">
        <f>'[2]Республика С(Я)'!F97+[2]Прим.край!F97+'[2]Амурская обл.'!F97+[2]Магадан.обл.!F97+'[2]Пред-во г. Москва'!F97</f>
        <v>481.22593198600009</v>
      </c>
      <c r="F89" s="106">
        <f>'[2]Республика С(Я)'!G97+[2]Прим.край!G97+'[2]Амурская обл.'!G97+[2]Магадан.обл.!G97+'[2]Пред-во г. Москва'!G97</f>
        <v>855.87070678000009</v>
      </c>
      <c r="G89" s="106">
        <f>'[2]Республика С(Я)'!H97+[2]Прим.край!H97+'[2]Амурская обл.'!H97+[2]Магадан.обл.!H97+'[2]Пред-во г. Москва'!H97</f>
        <v>906.12430877999998</v>
      </c>
      <c r="H89" s="106">
        <f>'[2]Республика С(Я)'!J97+[2]Прим.край!J97+'[2]Амурская обл.'!J97+[2]Магадан.обл.!J97+'[2]Пред-во г. Москва'!J97</f>
        <v>2142.2033947159998</v>
      </c>
    </row>
    <row r="90" spans="1:8" s="162" customFormat="1" hidden="1" x14ac:dyDescent="0.25">
      <c r="A90" s="262" t="s">
        <v>35</v>
      </c>
      <c r="B90" s="56" t="s">
        <v>1171</v>
      </c>
      <c r="C90" s="163">
        <f>'[2]Республика С(Я)'!D98+[2]Прим.край!D98+'[2]Амурская обл.'!D98+[2]Магадан.обл.!D98+'[2]Пред-во г. Москва'!D98</f>
        <v>0</v>
      </c>
      <c r="D90" s="163">
        <f>'[2]Республика С(Я)'!E98+[2]Прим.край!E98+'[2]Амурская обл.'!E98+[2]Магадан.обл.!E98+'[2]Пред-во г. Москва'!E98</f>
        <v>0</v>
      </c>
      <c r="E90" s="163">
        <f>'[2]Республика С(Я)'!F98+[2]Прим.край!F98+'[2]Амурская обл.'!F98+[2]Магадан.обл.!F98+'[2]Пред-во г. Москва'!F98</f>
        <v>0</v>
      </c>
      <c r="F90" s="163">
        <f>'[2]Республика С(Я)'!G98+[2]Прим.край!G98+'[2]Амурская обл.'!G98+[2]Магадан.обл.!G98+'[2]Пред-во г. Москва'!G98</f>
        <v>0</v>
      </c>
      <c r="G90" s="163">
        <f>'[2]Республика С(Я)'!H98+[2]Прим.край!H98+'[2]Амурская обл.'!H98+[2]Магадан.обл.!H98+'[2]Пред-во г. Москва'!H98</f>
        <v>0</v>
      </c>
      <c r="H90" s="163">
        <f>'[2]Республика С(Я)'!J98+[2]Прим.край!J98+'[2]Амурская обл.'!J98+[2]Магадан.обл.!J98+'[2]Пред-во г. Москва'!J98</f>
        <v>0</v>
      </c>
    </row>
    <row r="91" spans="1:8" s="162" customFormat="1" hidden="1" x14ac:dyDescent="0.25">
      <c r="A91" s="262" t="s">
        <v>36</v>
      </c>
      <c r="B91" s="56" t="s">
        <v>1170</v>
      </c>
      <c r="C91" s="106">
        <f>'[2]Республика С(Я)'!D99+[2]Прим.край!D99+'[2]Амурская обл.'!D99+[2]Магадан.обл.!D99+'[2]Пред-во г. Москва'!D99</f>
        <v>330.11548992000002</v>
      </c>
      <c r="D91" s="106">
        <f>'[2]Республика С(Я)'!E99+[2]Прим.край!E99+'[2]Амурская обл.'!E99+[2]Магадан.обл.!E99+'[2]Пред-во г. Москва'!E99</f>
        <v>236.21032371000001</v>
      </c>
      <c r="E91" s="106">
        <f>'[2]Республика С(Я)'!F99+[2]Прим.край!F99+'[2]Амурская обл.'!F99+[2]Магадан.обл.!F99+'[2]Пред-во г. Москва'!F99</f>
        <v>207.50100467999999</v>
      </c>
      <c r="F91" s="106">
        <f>'[2]Республика С(Я)'!G99+[2]Прим.край!G99+'[2]Амурская обл.'!G99+[2]Магадан.обл.!G99+'[2]Пред-во г. Москва'!G99</f>
        <v>236.21032371000001</v>
      </c>
      <c r="G91" s="106">
        <f>'[2]Республика С(Я)'!H99+[2]Прим.край!H99+'[2]Амурская обл.'!H99+[2]Магадан.обл.!H99+'[2]Пред-во г. Москва'!H99</f>
        <v>286.71032571000001</v>
      </c>
      <c r="H91" s="106">
        <f>'[2]Республика С(Я)'!J99+[2]Прим.край!J99+'[2]Амурская обл.'!J99+[2]Магадан.обл.!J99+'[2]Пред-во г. Москва'!J99</f>
        <v>824.32682031000002</v>
      </c>
    </row>
    <row r="92" spans="1:8" s="162" customFormat="1" hidden="1" x14ac:dyDescent="0.25">
      <c r="A92" s="262" t="s">
        <v>37</v>
      </c>
      <c r="B92" s="56" t="s">
        <v>1169</v>
      </c>
      <c r="C92" s="106">
        <f>'[2]Республика С(Я)'!D100+[2]Прим.край!D100+'[2]Амурская обл.'!D100+[2]Магадан.обл.!D100+'[2]Пред-во г. Москва'!D100</f>
        <v>311.77974986999999</v>
      </c>
      <c r="D92" s="106">
        <f>'[2]Республика С(Я)'!E100+[2]Прим.край!E100+'[2]Амурская обл.'!E100+[2]Магадан.обл.!E100+'[2]Пред-во г. Москва'!E100</f>
        <v>619.66038306999997</v>
      </c>
      <c r="E92" s="106">
        <f>'[2]Республика С(Я)'!F100+[2]Прим.край!F100+'[2]Амурская обл.'!F100+[2]Магадан.обл.!F100+'[2]Пред-во г. Москва'!F100</f>
        <v>306.93007084999999</v>
      </c>
      <c r="F92" s="106">
        <f>'[2]Республика С(Я)'!G100+[2]Прим.край!G100+'[2]Амурская обл.'!G100+[2]Магадан.обл.!G100+'[2]Пред-во г. Москва'!G100</f>
        <v>619.66038307000008</v>
      </c>
      <c r="G92" s="106">
        <f>'[2]Республика С(Я)'!H100+[2]Прим.край!H100+'[2]Амурская обл.'!H100+[2]Магадан.обл.!H100+'[2]Пред-во г. Москва'!H100</f>
        <v>619.41398306999997</v>
      </c>
      <c r="H92" s="106">
        <f>'[2]Республика С(Я)'!J100+[2]Прим.край!J100+'[2]Амурская обл.'!J100+[2]Магадан.обл.!J100+'[2]Пред-во г. Москва'!J100</f>
        <v>1238.1238037899998</v>
      </c>
    </row>
    <row r="93" spans="1:8" s="162" customFormat="1" hidden="1" x14ac:dyDescent="0.25">
      <c r="A93" s="262" t="s">
        <v>670</v>
      </c>
      <c r="B93" s="57" t="s">
        <v>1168</v>
      </c>
      <c r="C93" s="106">
        <f>'[2]Республика С(Я)'!D101+[2]Прим.край!D101+'[2]Амурская обл.'!D101+[2]Магадан.обл.!D101+'[2]Пред-во г. Москва'!D101</f>
        <v>311.77974986999999</v>
      </c>
      <c r="D93" s="106">
        <f>'[2]Республика С(Я)'!E101+[2]Прим.край!E101+'[2]Амурская обл.'!E101+[2]Магадан.обл.!E101+'[2]Пред-во г. Москва'!E101</f>
        <v>619.66038306999997</v>
      </c>
      <c r="E93" s="106">
        <f>'[2]Республика С(Я)'!F101+[2]Прим.край!F101+'[2]Амурская обл.'!F101+[2]Магадан.обл.!F101+'[2]Пред-во г. Москва'!F101</f>
        <v>306.93007084999999</v>
      </c>
      <c r="F93" s="106">
        <f>'[2]Республика С(Я)'!G101+[2]Прим.край!G101+'[2]Амурская обл.'!G101+[2]Магадан.обл.!G101+'[2]Пред-во г. Москва'!G101</f>
        <v>619.66038307000008</v>
      </c>
      <c r="G93" s="106">
        <f>'[2]Республика С(Я)'!H101+[2]Прим.край!H101+'[2]Амурская обл.'!H101+[2]Магадан.обл.!H101+'[2]Пред-во г. Москва'!H101</f>
        <v>619.41398306999997</v>
      </c>
      <c r="H93" s="106">
        <f>'[2]Республика С(Я)'!J101+[2]Прим.край!J101+'[2]Амурская обл.'!J101+[2]Магадан.обл.!J101+'[2]Пред-во г. Москва'!J101</f>
        <v>1238.1238037899998</v>
      </c>
    </row>
    <row r="94" spans="1:8" s="162" customFormat="1" hidden="1" x14ac:dyDescent="0.25">
      <c r="A94" s="262" t="s">
        <v>38</v>
      </c>
      <c r="B94" s="164" t="s">
        <v>1167</v>
      </c>
      <c r="C94" s="106">
        <f>'[2]Республика С(Я)'!D102+[2]Прим.край!D102+'[2]Амурская обл.'!D102+[2]Магадан.обл.!D102+'[2]Пред-во г. Москва'!D102</f>
        <v>112.95943557999999</v>
      </c>
      <c r="D94" s="106">
        <f>'[2]Республика С(Я)'!E102+[2]Прим.край!E102+'[2]Амурская обл.'!E102+[2]Магадан.обл.!E102+'[2]Пред-во г. Москва'!E102</f>
        <v>9.6847405099999975</v>
      </c>
      <c r="E94" s="106">
        <f>'[2]Республика С(Я)'!F102+[2]Прим.край!F102+'[2]Амурская обл.'!F102+[2]Магадан.обл.!F102+'[2]Пред-во г. Москва'!F102</f>
        <v>-33.205143544000002</v>
      </c>
      <c r="F94" s="106">
        <f>'[2]Республика С(Я)'!G102+[2]Прим.край!G102+'[2]Амурская обл.'!G102+[2]Магадан.обл.!G102+'[2]Пред-во г. Москва'!G102</f>
        <v>0</v>
      </c>
      <c r="G94" s="106">
        <f>'[2]Республика С(Я)'!H102+[2]Прим.край!H102+'[2]Амурская обл.'!H102+[2]Магадан.обл.!H102+'[2]Пред-во г. Москва'!H102</f>
        <v>0</v>
      </c>
      <c r="H94" s="106">
        <f>'[2]Республика С(Я)'!J102+[2]Прим.край!J102+'[2]Амурская обл.'!J102+[2]Магадан.обл.!J102+'[2]Пред-во г. Москва'!J102</f>
        <v>79.754292036000024</v>
      </c>
    </row>
    <row r="95" spans="1:8" s="162" customFormat="1" hidden="1" x14ac:dyDescent="0.25">
      <c r="A95" s="262" t="s">
        <v>41</v>
      </c>
      <c r="B95" s="264" t="s">
        <v>1166</v>
      </c>
      <c r="C95" s="106">
        <f>'[2]Республика С(Я)'!D103+[2]Прим.край!D103+'[2]Амурская обл.'!D103+[2]Магадан.обл.!D103+'[2]Пред-во г. Москва'!D103</f>
        <v>703.61050126800001</v>
      </c>
      <c r="D95" s="106">
        <f>'[2]Республика С(Я)'!E103+[2]Прим.край!E103+'[2]Амурская обл.'!E103+[2]Магадан.обл.!E103+'[2]Пред-во г. Москва'!E103</f>
        <v>638.26839624199999</v>
      </c>
      <c r="E95" s="106">
        <f>'[2]Республика С(Я)'!F103+[2]Прим.край!F103+'[2]Амурская обл.'!F103+[2]Магадан.обл.!F103+'[2]Пред-во г. Москва'!F103</f>
        <v>594.45588626000017</v>
      </c>
      <c r="F95" s="106">
        <f>'[2]Республика С(Я)'!G103+[2]Прим.край!G103+'[2]Амурская обл.'!G103+[2]Магадан.обл.!G103+'[2]Пред-во г. Москва'!G103</f>
        <v>638.15816381184175</v>
      </c>
      <c r="G95" s="106">
        <f>'[2]Республика С(Я)'!H103+[2]Прим.край!H103+'[2]Амурская обл.'!H103+[2]Магадан.обл.!H103+'[2]Пред-во г. Москва'!H103</f>
        <v>647.41247366999994</v>
      </c>
      <c r="H95" s="106">
        <f>'[2]Республика С(Я)'!J103+[2]Прим.край!J103+'[2]Амурская обл.'!J103+[2]Магадан.обл.!J103+'[2]Пред-во г. Москва'!J103</f>
        <v>1945.4788611980002</v>
      </c>
    </row>
    <row r="96" spans="1:8" s="162" customFormat="1" hidden="1" x14ac:dyDescent="0.25">
      <c r="A96" s="262" t="s">
        <v>58</v>
      </c>
      <c r="B96" s="164" t="s">
        <v>1165</v>
      </c>
      <c r="C96" s="106">
        <f>'[2]Республика С(Я)'!D104+[2]Прим.край!D104+'[2]Амурская обл.'!D104+[2]Магадан.обл.!D104+'[2]Пред-во г. Москва'!D104</f>
        <v>11.284943519999999</v>
      </c>
      <c r="D96" s="106">
        <f>'[2]Республика С(Я)'!E104+[2]Прим.край!E104+'[2]Амурская обл.'!E104+[2]Магадан.обл.!E104+'[2]Пред-во г. Москва'!E104</f>
        <v>9.2488903699999998</v>
      </c>
      <c r="E96" s="106">
        <f>'[2]Республика С(Я)'!F104+[2]Прим.край!F104+'[2]Амурская обл.'!F104+[2]Магадан.обл.!F104+'[2]Пред-во г. Москва'!F104</f>
        <v>7.1179749999999995</v>
      </c>
      <c r="F96" s="106">
        <f>'[2]Республика С(Я)'!G104+[2]Прим.край!G104+'[2]Амурская обл.'!G104+[2]Магадан.обл.!G104+'[2]Пред-во г. Москва'!G104</f>
        <v>9.248890369999998</v>
      </c>
      <c r="G96" s="106">
        <f>'[2]Республика С(Я)'!H104+[2]Прим.край!H104+'[2]Амурская обл.'!H104+[2]Магадан.обл.!H104+'[2]Пред-во г. Москва'!H104</f>
        <v>9.7880000000000003</v>
      </c>
      <c r="H96" s="106">
        <f>'[2]Республика С(Я)'!J104+[2]Прим.край!J104+'[2]Амурская обл.'!J104+[2]Магадан.обл.!J104+'[2]Пред-во г. Москва'!J104</f>
        <v>28.190918520000004</v>
      </c>
    </row>
    <row r="97" spans="1:8" s="162" customFormat="1" hidden="1" x14ac:dyDescent="0.25">
      <c r="A97" s="262" t="s">
        <v>59</v>
      </c>
      <c r="B97" s="164" t="s">
        <v>1164</v>
      </c>
      <c r="C97" s="163">
        <f>'[2]Республика С(Я)'!D105+[2]Прим.край!D105+'[2]Амурская обл.'!D105+[2]Магадан.обл.!D105+'[2]Пред-во г. Москва'!D105</f>
        <v>0</v>
      </c>
      <c r="D97" s="163">
        <f>'[2]Республика С(Я)'!E105+[2]Прим.край!E105+'[2]Амурская обл.'!E105+[2]Магадан.обл.!E105+'[2]Пред-во г. Москва'!E105</f>
        <v>0</v>
      </c>
      <c r="E97" s="163">
        <f>'[2]Республика С(Я)'!F105+[2]Прим.край!F105+'[2]Амурская обл.'!F105+[2]Магадан.обл.!F105+'[2]Пред-во г. Москва'!F105</f>
        <v>0</v>
      </c>
      <c r="F97" s="163">
        <f>'[2]Республика С(Я)'!G105+[2]Прим.край!G105+'[2]Амурская обл.'!G105+[2]Магадан.обл.!G105+'[2]Пред-во г. Москва'!G105</f>
        <v>0</v>
      </c>
      <c r="G97" s="163">
        <f>'[2]Республика С(Я)'!H105+[2]Прим.край!H105+'[2]Амурская обл.'!H105+[2]Магадан.обл.!H105+'[2]Пред-во г. Москва'!H105</f>
        <v>0</v>
      </c>
      <c r="H97" s="163">
        <f>'[2]Республика С(Я)'!J105+[2]Прим.край!J105+'[2]Амурская обл.'!J105+[2]Магадан.обл.!J105+'[2]Пред-во г. Москва'!J105</f>
        <v>0</v>
      </c>
    </row>
    <row r="98" spans="1:8" s="162" customFormat="1" hidden="1" x14ac:dyDescent="0.25">
      <c r="A98" s="262" t="s">
        <v>60</v>
      </c>
      <c r="B98" s="164" t="s">
        <v>1163</v>
      </c>
      <c r="C98" s="106">
        <f>'[2]Республика С(Я)'!D106+[2]Прим.край!D106+'[2]Амурская обл.'!D106+[2]Магадан.обл.!D106+'[2]Пред-во г. Москва'!D106</f>
        <v>619.82448307000004</v>
      </c>
      <c r="D98" s="106">
        <f>'[2]Республика С(Я)'!E106+[2]Прим.край!E106+'[2]Амурская обл.'!E106+[2]Магадан.обл.!E106+'[2]Пред-во г. Москва'!E106</f>
        <v>619.66038306999997</v>
      </c>
      <c r="E98" s="106">
        <f>'[2]Республика С(Я)'!F106+[2]Прим.край!F106+'[2]Амурская обл.'!F106+[2]Магадан.обл.!F106+'[2]Пред-во г. Москва'!F106</f>
        <v>15.09928251</v>
      </c>
      <c r="F98" s="106">
        <f>'[2]Республика С(Я)'!G106+[2]Прим.край!G106+'[2]Амурская обл.'!G106+[2]Магадан.обл.!G106+'[2]Пред-во г. Москва'!G106</f>
        <v>619.66038307000008</v>
      </c>
      <c r="G98" s="106">
        <f>'[2]Республика С(Я)'!H106+[2]Прим.край!H106+'[2]Амурская обл.'!H106+[2]Магадан.обл.!H106+'[2]Пред-во г. Москва'!H106</f>
        <v>619.41398306999997</v>
      </c>
      <c r="H98" s="106">
        <f>'[2]Республика С(Я)'!J106+[2]Прим.край!J106+'[2]Амурская обл.'!J106+[2]Магадан.обл.!J106+'[2]Пред-во г. Москва'!J106</f>
        <v>1254.3377486499999</v>
      </c>
    </row>
    <row r="99" spans="1:8" s="162" customFormat="1" hidden="1" x14ac:dyDescent="0.25">
      <c r="A99" s="262" t="s">
        <v>695</v>
      </c>
      <c r="B99" s="57" t="s">
        <v>1162</v>
      </c>
      <c r="C99" s="106">
        <f>'[2]Республика С(Я)'!D107+[2]Прим.край!D107+'[2]Амурская обл.'!D107+[2]Магадан.обл.!D107+'[2]Пред-во г. Москва'!D107</f>
        <v>619.82448307000004</v>
      </c>
      <c r="D99" s="106">
        <f>'[2]Республика С(Я)'!E107+[2]Прим.край!E107+'[2]Амурская обл.'!E107+[2]Магадан.обл.!E107+'[2]Пред-во г. Москва'!E107</f>
        <v>619.66038306999997</v>
      </c>
      <c r="E99" s="106">
        <f>'[2]Республика С(Я)'!F107+[2]Прим.край!F107+'[2]Амурская обл.'!F107+[2]Магадан.обл.!F107+'[2]Пред-во г. Москва'!F107</f>
        <v>15.09928251</v>
      </c>
      <c r="F99" s="106">
        <f>'[2]Республика С(Я)'!G107+[2]Прим.край!G107+'[2]Амурская обл.'!G107+[2]Магадан.обл.!G107+'[2]Пред-во г. Москва'!G107</f>
        <v>619.66038307000008</v>
      </c>
      <c r="G99" s="106">
        <f>'[2]Республика С(Я)'!H107+[2]Прим.край!H107+'[2]Амурская обл.'!H107+[2]Магадан.обл.!H107+'[2]Пред-во г. Москва'!H107</f>
        <v>619.41398306999997</v>
      </c>
      <c r="H99" s="106">
        <f>'[2]Республика С(Я)'!J107+[2]Прим.край!J107+'[2]Амурская обл.'!J107+[2]Магадан.обл.!J107+'[2]Пред-во г. Москва'!J107</f>
        <v>1254.3377486499999</v>
      </c>
    </row>
    <row r="100" spans="1:8" s="162" customFormat="1" hidden="1" x14ac:dyDescent="0.25">
      <c r="A100" s="262" t="s">
        <v>61</v>
      </c>
      <c r="B100" s="164" t="s">
        <v>1161</v>
      </c>
      <c r="C100" s="106">
        <f>'[2]Республика С(Я)'!D108+[2]Прим.край!D108+'[2]Амурская обл.'!D108+[2]Магадан.обл.!D108+'[2]Пред-во г. Москва'!D108</f>
        <v>72.501074677999995</v>
      </c>
      <c r="D100" s="106">
        <f>'[2]Республика С(Я)'!E108+[2]Прим.край!E108+'[2]Амурская обл.'!E108+[2]Магадан.обл.!E108+'[2]Пред-во г. Москва'!E108</f>
        <v>9.3591228019999999</v>
      </c>
      <c r="E100" s="106">
        <f>'[2]Республика С(Я)'!F108+[2]Прим.край!F108+'[2]Амурская обл.'!F108+[2]Магадан.обл.!F108+'[2]Пред-во г. Москва'!F108</f>
        <v>572.2386287500002</v>
      </c>
      <c r="F100" s="106">
        <f>'[2]Республика С(Я)'!G108+[2]Прим.край!G108+'[2]Амурская обл.'!G108+[2]Магадан.обл.!G108+'[2]Пред-во г. Москва'!G108</f>
        <v>9.248890371841652</v>
      </c>
      <c r="G100" s="106">
        <f>'[2]Республика С(Я)'!H108+[2]Прим.край!H108+'[2]Амурская обл.'!H108+[2]Магадан.обл.!H108+'[2]Пред-во г. Москва'!H108</f>
        <v>18.2104906</v>
      </c>
      <c r="H100" s="106">
        <f>'[2]Республика С(Я)'!J108+[2]Прим.край!J108+'[2]Амурская обл.'!J108+[2]Магадан.обл.!J108+'[2]Пред-во г. Москва'!J108</f>
        <v>662.95019402800017</v>
      </c>
    </row>
    <row r="101" spans="1:8" s="162" customFormat="1" hidden="1" x14ac:dyDescent="0.25">
      <c r="A101" s="262" t="s">
        <v>1160</v>
      </c>
      <c r="B101" s="263" t="s">
        <v>1159</v>
      </c>
      <c r="C101" s="106">
        <f>'[2]Республика С(Я)'!D109+[2]Прим.край!D109+'[2]Амурская обл.'!D109+[2]Магадан.обл.!D109+'[2]Пред-во г. Москва'!D109</f>
        <v>-435.79123883800014</v>
      </c>
      <c r="D101" s="106">
        <f>'[2]Республика С(Я)'!E109+[2]Прим.край!E109+'[2]Амурская обл.'!E109+[2]Магадан.обл.!E109+'[2]Пред-во г. Москва'!E109</f>
        <v>-435.09365232200003</v>
      </c>
      <c r="E101" s="106">
        <f>'[2]Республика С(Я)'!F109+[2]Прим.край!F109+'[2]Амурская обл.'!F109+[2]Магадан.обл.!F109+'[2]Пред-во г. Москва'!F109</f>
        <v>-741.09260372400024</v>
      </c>
      <c r="F101" s="106">
        <f>'[2]Республика С(Я)'!G109+[2]Прим.край!G109+'[2]Амурская обл.'!G109+[2]Магадан.обл.!G109+'[2]Пред-во г. Москва'!G109</f>
        <v>311.67742833075823</v>
      </c>
      <c r="G101" s="106">
        <f>'[2]Республика С(Я)'!H109+[2]Прим.край!H109+'[2]Амурская обл.'!H109+[2]Магадан.обл.!H109+'[2]Пред-во г. Москва'!H109</f>
        <v>83.666898184000175</v>
      </c>
      <c r="H101" s="106">
        <f>'[2]Республика С(Я)'!J109+[2]Прим.край!J109+'[2]Амурская обл.'!J109+[2]Магадан.обл.!J109+'[2]Пред-во г. Москва'!J109</f>
        <v>-1093.2169443780001</v>
      </c>
    </row>
    <row r="102" spans="1:8" s="162" customFormat="1" hidden="1" x14ac:dyDescent="0.25">
      <c r="A102" s="262" t="s">
        <v>30</v>
      </c>
      <c r="B102" s="167" t="s">
        <v>1100</v>
      </c>
      <c r="C102" s="106">
        <f>'[2]Республика С(Я)'!D110+[2]Прим.край!D110+'[2]Амурская обл.'!D110+[2]Магадан.обл.!D110+'[2]Пред-во г. Москва'!D110</f>
        <v>-113.96826654</v>
      </c>
      <c r="D102" s="106">
        <f>'[2]Республика С(Я)'!E110+[2]Прим.край!E110+'[2]Амурская обл.'!E110+[2]Магадан.обл.!E110+'[2]Пред-во г. Москва'!E110</f>
        <v>-4.7544560000005731E-2</v>
      </c>
      <c r="E102" s="106">
        <f>'[2]Республика С(Я)'!F110+[2]Прим.край!F110+'[2]Амурская обл.'!F110+[2]Магадан.обл.!F110+'[2]Пред-во г. Москва'!F110</f>
        <v>35.020676939999987</v>
      </c>
      <c r="F102" s="106">
        <f>'[2]Республика С(Я)'!G110+[2]Прим.край!G110+'[2]Амурская обл.'!G110+[2]Магадан.обл.!G110+'[2]Пред-во г. Москва'!G110</f>
        <v>62.369275492600025</v>
      </c>
      <c r="G102" s="106">
        <f>'[2]Республика С(Я)'!H110+[2]Прим.край!H110+'[2]Амурская обл.'!H110+[2]Магадан.обл.!H110+'[2]Пред-во г. Москва'!H110</f>
        <v>30.145611620000011</v>
      </c>
      <c r="H102" s="106">
        <f>'[2]Республика С(Я)'!J110+[2]Прим.край!J110+'[2]Амурская обл.'!J110+[2]Магадан.обл.!J110+'[2]Пред-во г. Москва'!J110</f>
        <v>-48.801977980000004</v>
      </c>
    </row>
    <row r="103" spans="1:8" s="162" customFormat="1" ht="31.5" hidden="1" x14ac:dyDescent="0.25">
      <c r="A103" s="262" t="s">
        <v>72</v>
      </c>
      <c r="B103" s="56" t="s">
        <v>728</v>
      </c>
      <c r="C103" s="163">
        <f>'[2]Республика С(Я)'!D111+[2]Прим.край!D111+'[2]Амурская обл.'!D111+[2]Магадан.обл.!D111+'[2]Пред-во г. Москва'!D111</f>
        <v>0</v>
      </c>
      <c r="D103" s="163">
        <f>'[2]Республика С(Я)'!E111+[2]Прим.край!E111+'[2]Амурская обл.'!E111+[2]Магадан.обл.!E111+'[2]Пред-во г. Москва'!E111</f>
        <v>0</v>
      </c>
      <c r="E103" s="163">
        <f>'[2]Республика С(Я)'!F111+[2]Прим.край!F111+'[2]Амурская обл.'!F111+[2]Магадан.обл.!F111+'[2]Пред-во г. Москва'!F111</f>
        <v>0</v>
      </c>
      <c r="F103" s="163">
        <f>'[2]Республика С(Я)'!G111+[2]Прим.край!G111+'[2]Амурская обл.'!G111+[2]Магадан.обл.!G111+'[2]Пред-во г. Москва'!G111</f>
        <v>0</v>
      </c>
      <c r="G103" s="163">
        <f>'[2]Республика С(Я)'!H111+[2]Прим.край!H111+'[2]Амурская обл.'!H111+[2]Магадан.обл.!H111+'[2]Пред-во г. Москва'!H111</f>
        <v>0</v>
      </c>
      <c r="H103" s="163">
        <f>'[2]Республика С(Я)'!J111+[2]Прим.край!J111+'[2]Амурская обл.'!J111+[2]Магадан.обл.!J111+'[2]Пред-во г. Москва'!J111</f>
        <v>0</v>
      </c>
    </row>
    <row r="104" spans="1:8" s="162" customFormat="1" ht="31.5" hidden="1" x14ac:dyDescent="0.25">
      <c r="A104" s="262" t="s">
        <v>73</v>
      </c>
      <c r="B104" s="56" t="s">
        <v>729</v>
      </c>
      <c r="C104" s="163">
        <f>'[2]Республика С(Я)'!D112+[2]Прим.край!D112+'[2]Амурская обл.'!D112+[2]Магадан.обл.!D112+'[2]Пред-во г. Москва'!D112</f>
        <v>0</v>
      </c>
      <c r="D104" s="163">
        <f>'[2]Республика С(Я)'!E112+[2]Прим.край!E112+'[2]Амурская обл.'!E112+[2]Магадан.обл.!E112+'[2]Пред-во г. Москва'!E112</f>
        <v>0</v>
      </c>
      <c r="E104" s="163">
        <f>'[2]Республика С(Я)'!F112+[2]Прим.край!F112+'[2]Амурская обл.'!F112+[2]Магадан.обл.!F112+'[2]Пред-во г. Москва'!F112</f>
        <v>0</v>
      </c>
      <c r="F104" s="163">
        <f>'[2]Республика С(Я)'!G112+[2]Прим.край!G112+'[2]Амурская обл.'!G112+[2]Магадан.обл.!G112+'[2]Пред-во г. Москва'!G112</f>
        <v>0</v>
      </c>
      <c r="G104" s="163">
        <f>'[2]Республика С(Я)'!H112+[2]Прим.край!H112+'[2]Амурская обл.'!H112+[2]Магадан.обл.!H112+'[2]Пред-во г. Москва'!H112</f>
        <v>0</v>
      </c>
      <c r="H104" s="163">
        <f>'[2]Республика С(Я)'!J112+[2]Прим.край!J112+'[2]Амурская обл.'!J112+[2]Магадан.обл.!J112+'[2]Пред-во г. Москва'!J112</f>
        <v>0</v>
      </c>
    </row>
    <row r="105" spans="1:8" s="162" customFormat="1" ht="31.5" hidden="1" x14ac:dyDescent="0.25">
      <c r="A105" s="262" t="s">
        <v>74</v>
      </c>
      <c r="B105" s="56" t="s">
        <v>730</v>
      </c>
      <c r="C105" s="106">
        <f>'[2]Республика С(Я)'!D113+[2]Прим.край!D113+'[2]Амурская обл.'!D113+[2]Магадан.обл.!D113+'[2]Пред-во г. Москва'!D113</f>
        <v>-113.96826654</v>
      </c>
      <c r="D105" s="106">
        <f>'[2]Республика С(Я)'!E113+[2]Прим.край!E113+'[2]Амурская обл.'!E113+[2]Магадан.обл.!E113+'[2]Пред-во г. Москва'!E113</f>
        <v>-4.7544560000005731E-2</v>
      </c>
      <c r="E105" s="106">
        <f>'[2]Республика С(Я)'!F113+[2]Прим.край!F113+'[2]Амурская обл.'!F113+[2]Магадан.обл.!F113+'[2]Пред-во г. Москва'!F113</f>
        <v>35.020676939999987</v>
      </c>
      <c r="F105" s="106">
        <f>'[2]Республика С(Я)'!G113+[2]Прим.край!G113+'[2]Амурская обл.'!G113+[2]Магадан.обл.!G113+'[2]Пред-во г. Москва'!G113</f>
        <v>62.369275492600025</v>
      </c>
      <c r="G105" s="106">
        <f>'[2]Республика С(Я)'!H113+[2]Прим.край!H113+'[2]Амурская обл.'!H113+[2]Магадан.обл.!H113+'[2]Пред-во г. Москва'!H113</f>
        <v>30.145611620000011</v>
      </c>
      <c r="H105" s="106">
        <f>'[2]Республика С(Я)'!J113+[2]Прим.край!J113+'[2]Амурская обл.'!J113+[2]Магадан.обл.!J113+'[2]Пред-во г. Москва'!J113</f>
        <v>-48.801977980000004</v>
      </c>
    </row>
    <row r="106" spans="1:8" s="162" customFormat="1" hidden="1" x14ac:dyDescent="0.25">
      <c r="A106" s="262" t="s">
        <v>31</v>
      </c>
      <c r="B106" s="168" t="s">
        <v>1096</v>
      </c>
      <c r="C106" s="106">
        <f>'[2]Республика С(Я)'!D114+[2]Прим.край!D114+'[2]Амурская обл.'!D114+[2]Магадан.обл.!D114+'[2]Пред-во г. Москва'!D114</f>
        <v>89.445394090000036</v>
      </c>
      <c r="D106" s="106">
        <f>'[2]Республика С(Я)'!E114+[2]Прим.край!E114+'[2]Амурская обл.'!E114+[2]Магадан.обл.!E114+'[2]Пред-во г. Москва'!E114</f>
        <v>-96.54702384999996</v>
      </c>
      <c r="E106" s="106">
        <f>'[2]Республика С(Я)'!F114+[2]Прим.край!F114+'[2]Амурская обл.'!F114+[2]Магадан.обл.!F114+'[2]Пред-во г. Москва'!F114</f>
        <v>-69.109406430000035</v>
      </c>
      <c r="F106" s="106">
        <f>'[2]Республика С(Я)'!G114+[2]Прим.край!G114+'[2]Амурская обл.'!G114+[2]Магадан.обл.!G114+'[2]Пред-во г. Москва'!G114</f>
        <v>-37.580287719999944</v>
      </c>
      <c r="G106" s="106">
        <f>'[2]Республика С(Я)'!H114+[2]Прим.край!H114+'[2]Амурская обл.'!H114+[2]Магадан.обл.!H114+'[2]Пред-во г. Москва'!H114</f>
        <v>-143.13259754999996</v>
      </c>
      <c r="H106" s="106">
        <f>'[2]Республика С(Я)'!J114+[2]Прим.край!J114+'[2]Амурская обл.'!J114+[2]Магадан.обл.!J114+'[2]Пред-во г. Москва'!J114</f>
        <v>-122.79660988999996</v>
      </c>
    </row>
    <row r="107" spans="1:8" s="162" customFormat="1" hidden="1" x14ac:dyDescent="0.25">
      <c r="A107" s="262" t="s">
        <v>756</v>
      </c>
      <c r="B107" s="168" t="s">
        <v>1095</v>
      </c>
      <c r="C107" s="106">
        <f>'[2]Республика С(Я)'!D115+[2]Прим.край!D115+'[2]Амурская обл.'!D115+[2]Магадан.обл.!D115+'[2]Пред-во г. Москва'!D115</f>
        <v>-476.15340322000003</v>
      </c>
      <c r="D107" s="106">
        <f>'[2]Республика С(Я)'!E115+[2]Прим.край!E115+'[2]Амурская обл.'!E115+[2]Магадан.обл.!E115+'[2]Пред-во г. Москва'!E115</f>
        <v>-566.66670424000006</v>
      </c>
      <c r="E107" s="106">
        <f>'[2]Республика С(Я)'!F115+[2]Прим.край!F115+'[2]Амурская обл.'!F115+[2]Магадан.обл.!F115+'[2]Пред-во г. Москва'!F115</f>
        <v>-597.60090183000011</v>
      </c>
      <c r="F107" s="106">
        <f>'[2]Республика С(Я)'!G115+[2]Прим.край!G115+'[2]Амурская обл.'!G115+[2]Магадан.обл.!G115+'[2]Пред-во г. Москва'!G115</f>
        <v>61.389096629999813</v>
      </c>
      <c r="G107" s="106">
        <f>'[2]Республика С(Я)'!H115+[2]Прим.край!H115+'[2]Амурская обл.'!H115+[2]Магадан.обл.!H115+'[2]Пред-во г. Москва'!H115</f>
        <v>-67.994850809999903</v>
      </c>
      <c r="H107" s="106">
        <f>'[2]Республика С(Я)'!J115+[2]Прим.край!J115+'[2]Амурская обл.'!J115+[2]Магадан.обл.!J115+'[2]Пред-во г. Москва'!J115</f>
        <v>-1141.7491558599997</v>
      </c>
    </row>
    <row r="108" spans="1:8" s="162" customFormat="1" hidden="1" x14ac:dyDescent="0.25">
      <c r="A108" s="262" t="s">
        <v>1158</v>
      </c>
      <c r="B108" s="168" t="s">
        <v>1093</v>
      </c>
      <c r="C108" s="163">
        <f>'[2]Республика С(Я)'!D116+[2]Прим.край!D116+'[2]Амурская обл.'!D116+[2]Магадан.обл.!D116+'[2]Пред-во г. Москва'!D116</f>
        <v>0</v>
      </c>
      <c r="D108" s="163">
        <f>'[2]Республика С(Я)'!E116+[2]Прим.край!E116+'[2]Амурская обл.'!E116+[2]Магадан.обл.!E116+'[2]Пред-во г. Москва'!E116</f>
        <v>0</v>
      </c>
      <c r="E108" s="163">
        <f>'[2]Республика С(Я)'!F116+[2]Прим.край!F116+'[2]Амурская обл.'!F116+[2]Магадан.обл.!F116+'[2]Пред-во г. Москва'!F116</f>
        <v>0</v>
      </c>
      <c r="F108" s="163">
        <f>'[2]Республика С(Я)'!G116+[2]Прим.край!G116+'[2]Амурская обл.'!G116+[2]Магадан.обл.!G116+'[2]Пред-во г. Москва'!G116</f>
        <v>0</v>
      </c>
      <c r="G108" s="163">
        <f>'[2]Республика С(Я)'!H116+[2]Прим.край!H116+'[2]Амурская обл.'!H116+[2]Магадан.обл.!H116+'[2]Пред-во г. Москва'!H116</f>
        <v>0</v>
      </c>
      <c r="H108" s="163">
        <f>'[2]Республика С(Я)'!J116+[2]Прим.край!J116+'[2]Амурская обл.'!J116+[2]Магадан.обл.!J116+'[2]Пред-во г. Москва'!J116</f>
        <v>0</v>
      </c>
    </row>
    <row r="109" spans="1:8" s="162" customFormat="1" hidden="1" x14ac:dyDescent="0.25">
      <c r="A109" s="262" t="s">
        <v>1157</v>
      </c>
      <c r="B109" s="168" t="s">
        <v>1091</v>
      </c>
      <c r="C109" s="163">
        <f>'[2]Республика С(Я)'!D117+[2]Прим.край!D117+'[2]Амурская обл.'!D117+[2]Магадан.обл.!D117+'[2]Пред-во г. Москва'!D117</f>
        <v>0</v>
      </c>
      <c r="D109" s="163">
        <f>'[2]Республика С(Я)'!E117+[2]Прим.край!E117+'[2]Амурская обл.'!E117+[2]Магадан.обл.!E117+'[2]Пред-во г. Москва'!E117</f>
        <v>0</v>
      </c>
      <c r="E109" s="163">
        <f>'[2]Республика С(Я)'!F117+[2]Прим.край!F117+'[2]Амурская обл.'!F117+[2]Магадан.обл.!F117+'[2]Пред-во г. Москва'!F117</f>
        <v>0</v>
      </c>
      <c r="F109" s="163">
        <f>'[2]Республика С(Я)'!G117+[2]Прим.край!G117+'[2]Амурская обл.'!G117+[2]Магадан.обл.!G117+'[2]Пред-во г. Москва'!G117</f>
        <v>0</v>
      </c>
      <c r="G109" s="163">
        <f>'[2]Республика С(Я)'!H117+[2]Прим.край!H117+'[2]Амурская обл.'!H117+[2]Магадан.обл.!H117+'[2]Пред-во г. Москва'!H117</f>
        <v>0</v>
      </c>
      <c r="H109" s="163">
        <f>'[2]Республика С(Я)'!J117+[2]Прим.край!J117+'[2]Амурская обл.'!J117+[2]Магадан.обл.!J117+'[2]Пред-во г. Москва'!J117</f>
        <v>0</v>
      </c>
    </row>
    <row r="110" spans="1:8" s="162" customFormat="1" hidden="1" x14ac:dyDescent="0.25">
      <c r="A110" s="262" t="s">
        <v>1156</v>
      </c>
      <c r="B110" s="168" t="s">
        <v>1089</v>
      </c>
      <c r="C110" s="163">
        <f>'[2]Республика С(Я)'!D118+[2]Прим.край!D118+'[2]Амурская обл.'!D118+[2]Магадан.обл.!D118+'[2]Пред-во г. Москва'!D118</f>
        <v>0</v>
      </c>
      <c r="D110" s="163">
        <f>'[2]Республика С(Я)'!E118+[2]Прим.край!E118+'[2]Амурская обл.'!E118+[2]Магадан.обл.!E118+'[2]Пред-во г. Москва'!E118</f>
        <v>0</v>
      </c>
      <c r="E110" s="163">
        <f>'[2]Республика С(Я)'!F118+[2]Прим.край!F118+'[2]Амурская обл.'!F118+[2]Магадан.обл.!F118+'[2]Пред-во г. Москва'!F118</f>
        <v>0</v>
      </c>
      <c r="F110" s="163">
        <f>'[2]Республика С(Я)'!G118+[2]Прим.край!G118+'[2]Амурская обл.'!G118+[2]Магадан.обл.!G118+'[2]Пред-во г. Москва'!G118</f>
        <v>0</v>
      </c>
      <c r="G110" s="163">
        <f>'[2]Республика С(Я)'!H118+[2]Прим.край!H118+'[2]Амурская обл.'!H118+[2]Магадан.обл.!H118+'[2]Пред-во г. Москва'!H118</f>
        <v>0</v>
      </c>
      <c r="H110" s="163">
        <f>'[2]Республика С(Я)'!J118+[2]Прим.край!J118+'[2]Амурская обл.'!J118+[2]Магадан.обл.!J118+'[2]Пред-во г. Москва'!J118</f>
        <v>0</v>
      </c>
    </row>
    <row r="111" spans="1:8" s="162" customFormat="1" hidden="1" x14ac:dyDescent="0.25">
      <c r="A111" s="262" t="s">
        <v>1155</v>
      </c>
      <c r="B111" s="168" t="s">
        <v>1087</v>
      </c>
      <c r="C111" s="163">
        <f>'[2]Республика С(Я)'!D119+[2]Прим.край!D119+'[2]Амурская обл.'!D119+[2]Магадан.обл.!D119+'[2]Пред-во г. Москва'!D119</f>
        <v>0</v>
      </c>
      <c r="D111" s="163">
        <f>'[2]Республика С(Я)'!E119+[2]Прим.край!E119+'[2]Амурская обл.'!E119+[2]Магадан.обл.!E119+'[2]Пред-во г. Москва'!E119</f>
        <v>0</v>
      </c>
      <c r="E111" s="163">
        <f>'[2]Республика С(Я)'!F119+[2]Прим.край!F119+'[2]Амурская обл.'!F119+[2]Магадан.обл.!F119+'[2]Пред-во г. Москва'!F119</f>
        <v>0</v>
      </c>
      <c r="F111" s="163">
        <f>'[2]Республика С(Я)'!G119+[2]Прим.край!G119+'[2]Амурская обл.'!G119+[2]Магадан.обл.!G119+'[2]Пред-во г. Москва'!G119</f>
        <v>0</v>
      </c>
      <c r="G111" s="163">
        <f>'[2]Республика С(Я)'!H119+[2]Прим.край!H119+'[2]Амурская обл.'!H119+[2]Магадан.обл.!H119+'[2]Пред-во г. Москва'!H119</f>
        <v>0</v>
      </c>
      <c r="H111" s="163">
        <f>'[2]Республика С(Я)'!J119+[2]Прим.край!J119+'[2]Амурская обл.'!J119+[2]Магадан.обл.!J119+'[2]Пред-во г. Москва'!J119</f>
        <v>0</v>
      </c>
    </row>
    <row r="112" spans="1:8" s="162" customFormat="1" ht="31.5" hidden="1" x14ac:dyDescent="0.25">
      <c r="A112" s="262" t="s">
        <v>1154</v>
      </c>
      <c r="B112" s="167" t="s">
        <v>1085</v>
      </c>
      <c r="C112" s="163">
        <f>'[2]Республика С(Я)'!D120+[2]Прим.край!D120+'[2]Амурская обл.'!D120+[2]Магадан.обл.!D120+'[2]Пред-во г. Москва'!D120</f>
        <v>0</v>
      </c>
      <c r="D112" s="163">
        <f>'[2]Республика С(Я)'!E120+[2]Прим.край!E120+'[2]Амурская обл.'!E120+[2]Магадан.обл.!E120+'[2]Пред-во г. Москва'!E120</f>
        <v>0</v>
      </c>
      <c r="E112" s="163">
        <f>'[2]Республика С(Я)'!F120+[2]Прим.край!F120+'[2]Амурская обл.'!F120+[2]Магадан.обл.!F120+'[2]Пред-во г. Москва'!F120</f>
        <v>0</v>
      </c>
      <c r="F112" s="163">
        <f>'[2]Республика С(Я)'!G120+[2]Прим.край!G120+'[2]Амурская обл.'!G120+[2]Магадан.обл.!G120+'[2]Пред-во г. Москва'!G120</f>
        <v>0</v>
      </c>
      <c r="G112" s="163">
        <f>'[2]Республика С(Я)'!H120+[2]Прим.край!H120+'[2]Амурская обл.'!H120+[2]Магадан.обл.!H120+'[2]Пред-во г. Москва'!H120</f>
        <v>0</v>
      </c>
      <c r="H112" s="163">
        <f>'[2]Республика С(Я)'!J120+[2]Прим.край!J120+'[2]Амурская обл.'!J120+[2]Магадан.обл.!J120+'[2]Пред-во г. Москва'!J120</f>
        <v>0</v>
      </c>
    </row>
    <row r="113" spans="1:8" s="162" customFormat="1" hidden="1" x14ac:dyDescent="0.25">
      <c r="A113" s="262" t="s">
        <v>1153</v>
      </c>
      <c r="B113" s="164" t="s">
        <v>733</v>
      </c>
      <c r="C113" s="163">
        <f>'[2]Республика С(Я)'!D121+[2]Прим.край!D121+'[2]Амурская обл.'!D121+[2]Магадан.обл.!D121+'[2]Пред-во г. Москва'!D121</f>
        <v>0</v>
      </c>
      <c r="D113" s="163">
        <f>'[2]Республика С(Я)'!E121+[2]Прим.край!E121+'[2]Амурская обл.'!E121+[2]Магадан.обл.!E121+'[2]Пред-во г. Москва'!E121</f>
        <v>0</v>
      </c>
      <c r="E113" s="163">
        <f>'[2]Республика С(Я)'!F121+[2]Прим.край!F121+'[2]Амурская обл.'!F121+[2]Магадан.обл.!F121+'[2]Пред-во г. Москва'!F121</f>
        <v>0</v>
      </c>
      <c r="F113" s="163">
        <f>'[2]Республика С(Я)'!G121+[2]Прим.край!G121+'[2]Амурская обл.'!G121+[2]Магадан.обл.!G121+'[2]Пред-во г. Москва'!G121</f>
        <v>0</v>
      </c>
      <c r="G113" s="163">
        <f>'[2]Республика С(Я)'!H121+[2]Прим.край!H121+'[2]Амурская обл.'!H121+[2]Магадан.обл.!H121+'[2]Пред-во г. Москва'!H121</f>
        <v>0</v>
      </c>
      <c r="H113" s="163">
        <f>'[2]Республика С(Я)'!J121+[2]Прим.край!J121+'[2]Амурская обл.'!J121+[2]Магадан.обл.!J121+'[2]Пред-во г. Москва'!J121</f>
        <v>0</v>
      </c>
    </row>
    <row r="114" spans="1:8" s="162" customFormat="1" hidden="1" x14ac:dyDescent="0.25">
      <c r="A114" s="262" t="s">
        <v>1152</v>
      </c>
      <c r="B114" s="164" t="s">
        <v>734</v>
      </c>
      <c r="C114" s="163">
        <f>'[2]Республика С(Я)'!D122+[2]Прим.край!D122+'[2]Амурская обл.'!D122+[2]Магадан.обл.!D122+'[2]Пред-во г. Москва'!D122</f>
        <v>0</v>
      </c>
      <c r="D114" s="163">
        <f>'[2]Республика С(Я)'!E122+[2]Прим.край!E122+'[2]Амурская обл.'!E122+[2]Магадан.обл.!E122+'[2]Пред-во г. Москва'!E122</f>
        <v>0</v>
      </c>
      <c r="E114" s="163">
        <f>'[2]Республика С(Я)'!F122+[2]Прим.край!F122+'[2]Амурская обл.'!F122+[2]Магадан.обл.!F122+'[2]Пред-во г. Москва'!F122</f>
        <v>0</v>
      </c>
      <c r="F114" s="163">
        <f>'[2]Республика С(Я)'!G122+[2]Прим.край!G122+'[2]Амурская обл.'!G122+[2]Магадан.обл.!G122+'[2]Пред-во г. Москва'!G122</f>
        <v>0</v>
      </c>
      <c r="G114" s="163">
        <f>'[2]Республика С(Я)'!H122+[2]Прим.край!H122+'[2]Амурская обл.'!H122+[2]Магадан.обл.!H122+'[2]Пред-во г. Москва'!H122</f>
        <v>0</v>
      </c>
      <c r="H114" s="163">
        <f>'[2]Республика С(Я)'!J122+[2]Прим.край!J122+'[2]Амурская обл.'!J122+[2]Магадан.обл.!J122+'[2]Пред-во г. Москва'!J122</f>
        <v>0</v>
      </c>
    </row>
    <row r="115" spans="1:8" s="162" customFormat="1" hidden="1" x14ac:dyDescent="0.25">
      <c r="A115" s="262" t="s">
        <v>1151</v>
      </c>
      <c r="B115" s="168" t="s">
        <v>1075</v>
      </c>
      <c r="C115" s="106">
        <f>'[2]Республика С(Я)'!D123+[2]Прим.край!D123+'[2]Амурская обл.'!D123+[2]Магадан.обл.!D123+'[2]Пред-во г. Москва'!D123</f>
        <v>64.885036831999884</v>
      </c>
      <c r="D115" s="106">
        <f>'[2]Республика С(Я)'!E123+[2]Прим.край!E123+'[2]Амурская обл.'!E123+[2]Магадан.обл.!E123+'[2]Пред-во г. Москва'!E123</f>
        <v>228.16762032800008</v>
      </c>
      <c r="E115" s="106">
        <f>'[2]Республика С(Я)'!F123+[2]Прим.край!F123+'[2]Амурская обл.'!F123+[2]Магадан.обл.!F123+'[2]Пред-во г. Москва'!F123</f>
        <v>-109.40297240400007</v>
      </c>
      <c r="F115" s="106">
        <f>'[2]Республика С(Я)'!G123+[2]Прим.край!G123+'[2]Амурская обл.'!G123+[2]Магадан.обл.!G123+'[2]Пред-во г. Москва'!G123</f>
        <v>225.49934392815834</v>
      </c>
      <c r="G115" s="106">
        <f>'[2]Республика С(Я)'!H123+[2]Прим.край!H123+'[2]Амурская обл.'!H123+[2]Магадан.обл.!H123+'[2]Пред-во г. Москва'!H123</f>
        <v>264.648734924</v>
      </c>
      <c r="H115" s="106">
        <f>'[2]Республика С(Я)'!J123+[2]Прим.край!J123+'[2]Амурская обл.'!J123+[2]Магадан.обл.!J123+'[2]Пред-во г. Москва'!J123</f>
        <v>220.13079935199988</v>
      </c>
    </row>
    <row r="116" spans="1:8" s="162" customFormat="1" hidden="1" x14ac:dyDescent="0.25">
      <c r="A116" s="262" t="s">
        <v>1150</v>
      </c>
      <c r="B116" s="263" t="s">
        <v>1149</v>
      </c>
      <c r="C116" s="106">
        <f>'[2]Республика С(Я)'!D124+[2]Прим.край!D124+'[2]Амурская обл.'!D124+[2]Магадан.обл.!D124+'[2]Пред-во г. Москва'!D124</f>
        <v>-32.159999999999997</v>
      </c>
      <c r="D116" s="106">
        <f>'[2]Республика С(Я)'!E124+[2]Прим.край!E124+'[2]Амурская обл.'!E124+[2]Магадан.обл.!E124+'[2]Пред-во г. Москва'!E124</f>
        <v>143.489</v>
      </c>
      <c r="E116" s="106">
        <f>'[2]Республика С(Я)'!F124+[2]Прим.край!F124+'[2]Амурская обл.'!F124+[2]Магадан.обл.!F124+'[2]Пред-во г. Москва'!F124</f>
        <v>-162.03219999999999</v>
      </c>
      <c r="F116" s="106">
        <f>'[2]Республика С(Я)'!G124+[2]Прим.край!G124+'[2]Амурская обл.'!G124+[2]Магадан.обл.!G124+'[2]Пред-во г. Москва'!G124</f>
        <v>62.313952103999995</v>
      </c>
      <c r="G116" s="106">
        <f>'[2]Республика С(Я)'!H124+[2]Прим.край!H124+'[2]Амурская обл.'!H124+[2]Магадан.обл.!H124+'[2]Пред-во г. Москва'!H124</f>
        <v>29.3368</v>
      </c>
      <c r="H116" s="106">
        <f>'[2]Республика С(Я)'!J124+[2]Прим.край!J124+'[2]Амурская обл.'!J124+[2]Магадан.обл.!J124+'[2]Пред-во г. Москва'!J124</f>
        <v>-164.85539999999997</v>
      </c>
    </row>
    <row r="117" spans="1:8" s="162" customFormat="1" hidden="1" x14ac:dyDescent="0.25">
      <c r="A117" s="262" t="s">
        <v>32</v>
      </c>
      <c r="B117" s="168" t="s">
        <v>1100</v>
      </c>
      <c r="C117" s="106">
        <f>'[2]Республика С(Я)'!D125+[2]Прим.край!D125+'[2]Амурская обл.'!D125+[2]Магадан.обл.!D125+'[2]Пред-во г. Москва'!D125</f>
        <v>0</v>
      </c>
      <c r="D117" s="106">
        <f>'[2]Республика С(Я)'!E125+[2]Прим.край!E125+'[2]Амурская обл.'!E125+[2]Магадан.обл.!E125+'[2]Пред-во г. Москва'!E125</f>
        <v>0</v>
      </c>
      <c r="E117" s="106">
        <f>'[2]Республика С(Я)'!F125+[2]Прим.край!F125+'[2]Амурская обл.'!F125+[2]Магадан.обл.!F125+'[2]Пред-во г. Москва'!F125</f>
        <v>0</v>
      </c>
      <c r="F117" s="106">
        <f>'[2]Республика С(Я)'!G125+[2]Прим.край!G125+'[2]Амурская обл.'!G125+[2]Магадан.обл.!G125+'[2]Пред-во г. Москва'!G125</f>
        <v>12.4738551</v>
      </c>
      <c r="G117" s="106">
        <f>'[2]Республика С(Я)'!H125+[2]Прим.край!H125+'[2]Амурская обл.'!H125+[2]Магадан.обл.!H125+'[2]Пред-во г. Москва'!H125</f>
        <v>0</v>
      </c>
      <c r="H117" s="106">
        <f>'[2]Республика С(Я)'!J125+[2]Прим.край!J125+'[2]Амурская обл.'!J125+[2]Магадан.обл.!J125+'[2]Пред-во г. Москва'!J125</f>
        <v>0</v>
      </c>
    </row>
    <row r="118" spans="1:8" s="162" customFormat="1" ht="31.5" hidden="1" x14ac:dyDescent="0.25">
      <c r="A118" s="262" t="s">
        <v>86</v>
      </c>
      <c r="B118" s="56" t="s">
        <v>728</v>
      </c>
      <c r="C118" s="163">
        <f>'[2]Республика С(Я)'!D126+[2]Прим.край!D126+'[2]Амурская обл.'!D126+[2]Магадан.обл.!D126+'[2]Пред-во г. Москва'!D126</f>
        <v>0</v>
      </c>
      <c r="D118" s="163">
        <f>'[2]Республика С(Я)'!E126+[2]Прим.край!E126+'[2]Амурская обл.'!E126+[2]Магадан.обл.!E126+'[2]Пред-во г. Москва'!E126</f>
        <v>0</v>
      </c>
      <c r="E118" s="163">
        <f>'[2]Республика С(Я)'!F126+[2]Прим.край!F126+'[2]Амурская обл.'!F126+[2]Магадан.обл.!F126+'[2]Пред-во г. Москва'!F126</f>
        <v>0</v>
      </c>
      <c r="F118" s="163">
        <f>'[2]Республика С(Я)'!G126+[2]Прим.край!G126+'[2]Амурская обл.'!G126+[2]Магадан.обл.!G126+'[2]Пред-во г. Москва'!G126</f>
        <v>0</v>
      </c>
      <c r="G118" s="163">
        <f>'[2]Республика С(Я)'!H126+[2]Прим.край!H126+'[2]Амурская обл.'!H126+[2]Магадан.обл.!H126+'[2]Пред-во г. Москва'!H126</f>
        <v>0</v>
      </c>
      <c r="H118" s="163">
        <f>'[2]Республика С(Я)'!J126+[2]Прим.край!J126+'[2]Амурская обл.'!J126+[2]Магадан.обл.!J126+'[2]Пред-во г. Москва'!J126</f>
        <v>0</v>
      </c>
    </row>
    <row r="119" spans="1:8" s="162" customFormat="1" ht="31.5" hidden="1" x14ac:dyDescent="0.25">
      <c r="A119" s="262" t="s">
        <v>87</v>
      </c>
      <c r="B119" s="56" t="s">
        <v>729</v>
      </c>
      <c r="C119" s="163">
        <f>'[2]Республика С(Я)'!D127+[2]Прим.край!D127+'[2]Амурская обл.'!D127+[2]Магадан.обл.!D127+'[2]Пред-во г. Москва'!D127</f>
        <v>0</v>
      </c>
      <c r="D119" s="163">
        <f>'[2]Республика С(Я)'!E127+[2]Прим.край!E127+'[2]Амурская обл.'!E127+[2]Магадан.обл.!E127+'[2]Пред-во г. Москва'!E127</f>
        <v>0</v>
      </c>
      <c r="E119" s="163">
        <f>'[2]Республика С(Я)'!F127+[2]Прим.край!F127+'[2]Амурская обл.'!F127+[2]Магадан.обл.!F127+'[2]Пред-во г. Москва'!F127</f>
        <v>0</v>
      </c>
      <c r="F119" s="163">
        <f>'[2]Республика С(Я)'!G127+[2]Прим.край!G127+'[2]Амурская обл.'!G127+[2]Магадан.обл.!G127+'[2]Пред-во г. Москва'!G127</f>
        <v>0</v>
      </c>
      <c r="G119" s="163">
        <f>'[2]Республика С(Я)'!H127+[2]Прим.край!H127+'[2]Амурская обл.'!H127+[2]Магадан.обл.!H127+'[2]Пред-во г. Москва'!H127</f>
        <v>0</v>
      </c>
      <c r="H119" s="163">
        <f>'[2]Республика С(Я)'!J127+[2]Прим.край!J127+'[2]Амурская обл.'!J127+[2]Магадан.обл.!J127+'[2]Пред-во г. Москва'!J127</f>
        <v>0</v>
      </c>
    </row>
    <row r="120" spans="1:8" s="162" customFormat="1" ht="31.5" hidden="1" x14ac:dyDescent="0.25">
      <c r="A120" s="262" t="s">
        <v>88</v>
      </c>
      <c r="B120" s="56" t="s">
        <v>730</v>
      </c>
      <c r="C120" s="106">
        <f>'[2]Республика С(Я)'!D128+[2]Прим.край!D128+'[2]Амурская обл.'!D128+[2]Магадан.обл.!D128+'[2]Пред-во г. Москва'!D128</f>
        <v>0</v>
      </c>
      <c r="D120" s="106">
        <f>'[2]Республика С(Я)'!E128+[2]Прим.край!E128+'[2]Амурская обл.'!E128+[2]Магадан.обл.!E128+'[2]Пред-во г. Москва'!E128</f>
        <v>0</v>
      </c>
      <c r="E120" s="106">
        <f>'[2]Республика С(Я)'!F128+[2]Прим.край!F128+'[2]Амурская обл.'!F128+[2]Магадан.обл.!F128+'[2]Пред-во г. Москва'!F128</f>
        <v>0</v>
      </c>
      <c r="F120" s="106">
        <f>'[2]Республика С(Я)'!G128+[2]Прим.край!G128+'[2]Амурская обл.'!G128+[2]Магадан.обл.!G128+'[2]Пред-во г. Москва'!G128</f>
        <v>12.4738551</v>
      </c>
      <c r="G120" s="106">
        <f>'[2]Республика С(Я)'!H128+[2]Прим.край!H128+'[2]Амурская обл.'!H128+[2]Магадан.обл.!H128+'[2]Пред-во г. Москва'!H128</f>
        <v>0</v>
      </c>
      <c r="H120" s="106">
        <f>'[2]Республика С(Я)'!J128+[2]Прим.край!J128+'[2]Амурская обл.'!J128+[2]Магадан.обл.!J128+'[2]Пред-во г. Москва'!J128</f>
        <v>0</v>
      </c>
    </row>
    <row r="121" spans="1:8" s="162" customFormat="1" hidden="1" x14ac:dyDescent="0.25">
      <c r="A121" s="262" t="s">
        <v>33</v>
      </c>
      <c r="B121" s="264" t="s">
        <v>1148</v>
      </c>
      <c r="C121" s="106">
        <f>'[2]Республика С(Я)'!D129+[2]Прим.край!D129+'[2]Амурская обл.'!D129+[2]Магадан.обл.!D129+'[2]Пред-во г. Москва'!D129</f>
        <v>0</v>
      </c>
      <c r="D121" s="106">
        <f>'[2]Республика С(Я)'!E129+[2]Прим.край!E129+'[2]Амурская обл.'!E129+[2]Магадан.обл.!E129+'[2]Пред-во г. Москва'!E129</f>
        <v>0</v>
      </c>
      <c r="E121" s="106">
        <f>'[2]Республика С(Я)'!F129+[2]Прим.край!F129+'[2]Амурская обл.'!F129+[2]Магадан.обл.!F129+'[2]Пред-во г. Москва'!F129</f>
        <v>0</v>
      </c>
      <c r="F121" s="106">
        <f>'[2]Республика С(Я)'!G129+[2]Прим.край!G129+'[2]Амурская обл.'!G129+[2]Магадан.обл.!G129+'[2]Пред-во г. Москва'!G129</f>
        <v>-7.5160575400000003</v>
      </c>
      <c r="G121" s="106">
        <f>'[2]Республика С(Я)'!H129+[2]Прим.край!H129+'[2]Амурская обл.'!H129+[2]Магадан.обл.!H129+'[2]Пред-во г. Москва'!H129</f>
        <v>0</v>
      </c>
      <c r="H121" s="106">
        <f>'[2]Республика С(Я)'!J129+[2]Прим.край!J129+'[2]Амурская обл.'!J129+[2]Магадан.обл.!J129+'[2]Пред-во г. Москва'!J129</f>
        <v>0</v>
      </c>
    </row>
    <row r="122" spans="1:8" s="162" customFormat="1" hidden="1" x14ac:dyDescent="0.25">
      <c r="A122" s="262" t="s">
        <v>757</v>
      </c>
      <c r="B122" s="264" t="s">
        <v>1147</v>
      </c>
      <c r="C122" s="106">
        <f>'[2]Республика С(Я)'!D130+[2]Прим.край!D130+'[2]Амурская обл.'!D130+[2]Магадан.обл.!D130+'[2]Пред-во г. Москва'!D130</f>
        <v>0</v>
      </c>
      <c r="D122" s="106">
        <f>'[2]Республика С(Я)'!E130+[2]Прим.край!E130+'[2]Амурская обл.'!E130+[2]Магадан.обл.!E130+'[2]Пред-во г. Москва'!E130</f>
        <v>0</v>
      </c>
      <c r="E122" s="106">
        <f>'[2]Республика С(Я)'!F130+[2]Прим.край!F130+'[2]Амурская обл.'!F130+[2]Магадан.обл.!F130+'[2]Пред-во г. Москва'!F130</f>
        <v>0</v>
      </c>
      <c r="F122" s="106">
        <f>'[2]Республика С(Я)'!G130+[2]Прим.край!G130+'[2]Амурская обл.'!G130+[2]Магадан.обл.!G130+'[2]Пред-во г. Москва'!G130</f>
        <v>12.27781933</v>
      </c>
      <c r="G122" s="106">
        <f>'[2]Республика С(Я)'!H130+[2]Прим.край!H130+'[2]Амурская обл.'!H130+[2]Магадан.обл.!H130+'[2]Пред-во г. Москва'!H130</f>
        <v>0</v>
      </c>
      <c r="H122" s="106">
        <f>'[2]Республика С(Я)'!J130+[2]Прим.край!J130+'[2]Амурская обл.'!J130+[2]Магадан.обл.!J130+'[2]Пред-во г. Москва'!J130</f>
        <v>0</v>
      </c>
    </row>
    <row r="123" spans="1:8" s="162" customFormat="1" hidden="1" x14ac:dyDescent="0.25">
      <c r="A123" s="262" t="s">
        <v>1146</v>
      </c>
      <c r="B123" s="264" t="s">
        <v>1145</v>
      </c>
      <c r="C123" s="163">
        <f>'[2]Республика С(Я)'!D131+[2]Прим.край!D131+'[2]Амурская обл.'!D131+[2]Магадан.обл.!D131+'[2]Пред-во г. Москва'!D131</f>
        <v>0</v>
      </c>
      <c r="D123" s="163">
        <f>'[2]Республика С(Я)'!E131+[2]Прим.край!E131+'[2]Амурская обл.'!E131+[2]Магадан.обл.!E131+'[2]Пред-во г. Москва'!E131</f>
        <v>0</v>
      </c>
      <c r="E123" s="163">
        <f>'[2]Республика С(Я)'!F131+[2]Прим.край!F131+'[2]Амурская обл.'!F131+[2]Магадан.обл.!F131+'[2]Пред-во г. Москва'!F131</f>
        <v>0</v>
      </c>
      <c r="F123" s="163">
        <f>'[2]Республика С(Я)'!G131+[2]Прим.край!G131+'[2]Амурская обл.'!G131+[2]Магадан.обл.!G131+'[2]Пред-во г. Москва'!G131</f>
        <v>0</v>
      </c>
      <c r="G123" s="163">
        <f>'[2]Республика С(Я)'!H131+[2]Прим.край!H131+'[2]Амурская обл.'!H131+[2]Магадан.обл.!H131+'[2]Пред-во г. Москва'!H131</f>
        <v>0</v>
      </c>
      <c r="H123" s="163">
        <f>'[2]Республика С(Я)'!J131+[2]Прим.край!J131+'[2]Амурская обл.'!J131+[2]Магадан.обл.!J131+'[2]Пред-во г. Москва'!J131</f>
        <v>0</v>
      </c>
    </row>
    <row r="124" spans="1:8" s="162" customFormat="1" hidden="1" x14ac:dyDescent="0.25">
      <c r="A124" s="262" t="s">
        <v>1144</v>
      </c>
      <c r="B124" s="264" t="s">
        <v>1143</v>
      </c>
      <c r="C124" s="163">
        <f>'[2]Республика С(Я)'!D132+[2]Прим.край!D132+'[2]Амурская обл.'!D132+[2]Магадан.обл.!D132+'[2]Пред-во г. Москва'!D132</f>
        <v>0</v>
      </c>
      <c r="D124" s="163">
        <f>'[2]Республика С(Я)'!E132+[2]Прим.край!E132+'[2]Амурская обл.'!E132+[2]Магадан.обл.!E132+'[2]Пред-во г. Москва'!E132</f>
        <v>0</v>
      </c>
      <c r="E124" s="163">
        <f>'[2]Республика С(Я)'!F132+[2]Прим.край!F132+'[2]Амурская обл.'!F132+[2]Магадан.обл.!F132+'[2]Пред-во г. Москва'!F132</f>
        <v>0</v>
      </c>
      <c r="F124" s="163">
        <f>'[2]Республика С(Я)'!G132+[2]Прим.край!G132+'[2]Амурская обл.'!G132+[2]Магадан.обл.!G132+'[2]Пред-во г. Москва'!G132</f>
        <v>0</v>
      </c>
      <c r="G124" s="163">
        <f>'[2]Республика С(Я)'!H132+[2]Прим.край!H132+'[2]Амурская обл.'!H132+[2]Магадан.обл.!H132+'[2]Пред-во г. Москва'!H132</f>
        <v>0</v>
      </c>
      <c r="H124" s="163">
        <f>'[2]Республика С(Я)'!J132+[2]Прим.край!J132+'[2]Амурская обл.'!J132+[2]Магадан.обл.!J132+'[2]Пред-во г. Москва'!J132</f>
        <v>0</v>
      </c>
    </row>
    <row r="125" spans="1:8" s="162" customFormat="1" hidden="1" x14ac:dyDescent="0.25">
      <c r="A125" s="262" t="s">
        <v>1142</v>
      </c>
      <c r="B125" s="264" t="s">
        <v>1141</v>
      </c>
      <c r="C125" s="163">
        <f>'[2]Республика С(Я)'!D133+[2]Прим.край!D133+'[2]Амурская обл.'!D133+[2]Магадан.обл.!D133+'[2]Пред-во г. Москва'!D133</f>
        <v>0</v>
      </c>
      <c r="D125" s="163">
        <f>'[2]Республика С(Я)'!E133+[2]Прим.край!E133+'[2]Амурская обл.'!E133+[2]Магадан.обл.!E133+'[2]Пред-во г. Москва'!E133</f>
        <v>0</v>
      </c>
      <c r="E125" s="163">
        <f>'[2]Республика С(Я)'!F133+[2]Прим.край!F133+'[2]Амурская обл.'!F133+[2]Магадан.обл.!F133+'[2]Пред-во г. Москва'!F133</f>
        <v>0</v>
      </c>
      <c r="F125" s="163">
        <f>'[2]Республика С(Я)'!G133+[2]Прим.край!G133+'[2]Амурская обл.'!G133+[2]Магадан.обл.!G133+'[2]Пред-во г. Москва'!G133</f>
        <v>0</v>
      </c>
      <c r="G125" s="163">
        <f>'[2]Республика С(Я)'!H133+[2]Прим.край!H133+'[2]Амурская обл.'!H133+[2]Магадан.обл.!H133+'[2]Пред-во г. Москва'!H133</f>
        <v>0</v>
      </c>
      <c r="H125" s="163">
        <f>'[2]Республика С(Я)'!J133+[2]Прим.край!J133+'[2]Амурская обл.'!J133+[2]Магадан.обл.!J133+'[2]Пред-во г. Москва'!J133</f>
        <v>0</v>
      </c>
    </row>
    <row r="126" spans="1:8" s="162" customFormat="1" hidden="1" x14ac:dyDescent="0.25">
      <c r="A126" s="262" t="s">
        <v>1140</v>
      </c>
      <c r="B126" s="264" t="s">
        <v>1139</v>
      </c>
      <c r="C126" s="163">
        <f>'[2]Республика С(Я)'!D134+[2]Прим.край!D134+'[2]Амурская обл.'!D134+[2]Магадан.обл.!D134+'[2]Пред-во г. Москва'!D134</f>
        <v>0</v>
      </c>
      <c r="D126" s="163">
        <f>'[2]Республика С(Я)'!E134+[2]Прим.край!E134+'[2]Амурская обл.'!E134+[2]Магадан.обл.!E134+'[2]Пред-во г. Москва'!E134</f>
        <v>0</v>
      </c>
      <c r="E126" s="163">
        <f>'[2]Республика С(Я)'!F134+[2]Прим.край!F134+'[2]Амурская обл.'!F134+[2]Магадан.обл.!F134+'[2]Пред-во г. Москва'!F134</f>
        <v>0</v>
      </c>
      <c r="F126" s="163">
        <f>'[2]Республика С(Я)'!G134+[2]Прим.край!G134+'[2]Амурская обл.'!G134+[2]Магадан.обл.!G134+'[2]Пред-во г. Москва'!G134</f>
        <v>0</v>
      </c>
      <c r="G126" s="163">
        <f>'[2]Республика С(Я)'!H134+[2]Прим.край!H134+'[2]Амурская обл.'!H134+[2]Магадан.обл.!H134+'[2]Пред-во г. Москва'!H134</f>
        <v>0</v>
      </c>
      <c r="H126" s="163">
        <f>'[2]Республика С(Я)'!J134+[2]Прим.край!J134+'[2]Амурская обл.'!J134+[2]Магадан.обл.!J134+'[2]Пред-во г. Москва'!J134</f>
        <v>0</v>
      </c>
    </row>
    <row r="127" spans="1:8" s="162" customFormat="1" ht="31.5" hidden="1" x14ac:dyDescent="0.25">
      <c r="A127" s="262" t="s">
        <v>1138</v>
      </c>
      <c r="B127" s="264" t="s">
        <v>1085</v>
      </c>
      <c r="C127" s="163">
        <f>'[2]Республика С(Я)'!D135+[2]Прим.край!D135+'[2]Амурская обл.'!D135+[2]Магадан.обл.!D135+'[2]Пред-во г. Москва'!D135</f>
        <v>0</v>
      </c>
      <c r="D127" s="163">
        <f>'[2]Республика С(Я)'!E135+[2]Прим.край!E135+'[2]Амурская обл.'!E135+[2]Магадан.обл.!E135+'[2]Пред-во г. Москва'!E135</f>
        <v>0</v>
      </c>
      <c r="E127" s="163">
        <f>'[2]Республика С(Я)'!F135+[2]Прим.край!F135+'[2]Амурская обл.'!F135+[2]Магадан.обл.!F135+'[2]Пред-во г. Москва'!F135</f>
        <v>0</v>
      </c>
      <c r="F127" s="163">
        <f>'[2]Республика С(Я)'!G135+[2]Прим.край!G135+'[2]Амурская обл.'!G135+[2]Магадан.обл.!G135+'[2]Пред-во г. Москва'!G135</f>
        <v>0</v>
      </c>
      <c r="G127" s="163">
        <f>'[2]Республика С(Я)'!H135+[2]Прим.край!H135+'[2]Амурская обл.'!H135+[2]Магадан.обл.!H135+'[2]Пред-во г. Москва'!H135</f>
        <v>0</v>
      </c>
      <c r="H127" s="163">
        <f>'[2]Республика С(Я)'!J135+[2]Прим.край!J135+'[2]Амурская обл.'!J135+[2]Магадан.обл.!J135+'[2]Пред-во г. Москва'!J135</f>
        <v>0</v>
      </c>
    </row>
    <row r="128" spans="1:8" s="162" customFormat="1" hidden="1" x14ac:dyDescent="0.25">
      <c r="A128" s="262" t="s">
        <v>1137</v>
      </c>
      <c r="B128" s="164" t="s">
        <v>1136</v>
      </c>
      <c r="C128" s="163">
        <f>'[2]Республика С(Я)'!D136+[2]Прим.край!D136+'[2]Амурская обл.'!D136+[2]Магадан.обл.!D136+'[2]Пред-во г. Москва'!D136</f>
        <v>0</v>
      </c>
      <c r="D128" s="163">
        <f>'[2]Республика С(Я)'!E136+[2]Прим.край!E136+'[2]Амурская обл.'!E136+[2]Магадан.обл.!E136+'[2]Пред-во г. Москва'!E136</f>
        <v>0</v>
      </c>
      <c r="E128" s="163">
        <f>'[2]Республика С(Я)'!F136+[2]Прим.край!F136+'[2]Амурская обл.'!F136+[2]Магадан.обл.!F136+'[2]Пред-во г. Москва'!F136</f>
        <v>0</v>
      </c>
      <c r="F128" s="163">
        <f>'[2]Республика С(Я)'!G136+[2]Прим.край!G136+'[2]Амурская обл.'!G136+[2]Магадан.обл.!G136+'[2]Пред-во г. Москва'!G136</f>
        <v>0</v>
      </c>
      <c r="G128" s="163">
        <f>'[2]Республика С(Я)'!H136+[2]Прим.край!H136+'[2]Амурская обл.'!H136+[2]Магадан.обл.!H136+'[2]Пред-во г. Москва'!H136</f>
        <v>0</v>
      </c>
      <c r="H128" s="163">
        <f>'[2]Республика С(Я)'!J136+[2]Прим.край!J136+'[2]Амурская обл.'!J136+[2]Магадан.обл.!J136+'[2]Пред-во г. Москва'!J136</f>
        <v>0</v>
      </c>
    </row>
    <row r="129" spans="1:8" s="162" customFormat="1" hidden="1" x14ac:dyDescent="0.25">
      <c r="A129" s="262" t="s">
        <v>1135</v>
      </c>
      <c r="B129" s="164" t="s">
        <v>734</v>
      </c>
      <c r="C129" s="163">
        <f>'[2]Республика С(Я)'!D137+[2]Прим.край!D137+'[2]Амурская обл.'!D137+[2]Магадан.обл.!D137+'[2]Пред-во г. Москва'!D137</f>
        <v>0</v>
      </c>
      <c r="D129" s="163">
        <f>'[2]Республика С(Я)'!E137+[2]Прим.край!E137+'[2]Амурская обл.'!E137+[2]Магадан.обл.!E137+'[2]Пред-во г. Москва'!E137</f>
        <v>0</v>
      </c>
      <c r="E129" s="163">
        <f>'[2]Республика С(Я)'!F137+[2]Прим.край!F137+'[2]Амурская обл.'!F137+[2]Магадан.обл.!F137+'[2]Пред-во г. Москва'!F137</f>
        <v>0</v>
      </c>
      <c r="F129" s="163">
        <f>'[2]Республика С(Я)'!G137+[2]Прим.край!G137+'[2]Амурская обл.'!G137+[2]Магадан.обл.!G137+'[2]Пред-во г. Москва'!G137</f>
        <v>0</v>
      </c>
      <c r="G129" s="163">
        <f>'[2]Республика С(Я)'!H137+[2]Прим.край!H137+'[2]Амурская обл.'!H137+[2]Магадан.обл.!H137+'[2]Пред-во г. Москва'!H137</f>
        <v>0</v>
      </c>
      <c r="H129" s="163">
        <f>'[2]Республика С(Я)'!J137+[2]Прим.край!J137+'[2]Амурская обл.'!J137+[2]Магадан.обл.!J137+'[2]Пред-во г. Москва'!J137</f>
        <v>0</v>
      </c>
    </row>
    <row r="130" spans="1:8" s="162" customFormat="1" hidden="1" x14ac:dyDescent="0.25">
      <c r="A130" s="262" t="s">
        <v>1134</v>
      </c>
      <c r="B130" s="264" t="s">
        <v>1133</v>
      </c>
      <c r="C130" s="106">
        <f>'[2]Республика С(Я)'!D138+[2]Прим.край!D138+'[2]Амурская обл.'!D138+[2]Магадан.обл.!D138+'[2]Пред-во г. Москва'!D138</f>
        <v>-32.159999999999997</v>
      </c>
      <c r="D130" s="106">
        <f>'[2]Республика С(Я)'!E138+[2]Прим.край!E138+'[2]Амурская обл.'!E138+[2]Магадан.обл.!E138+'[2]Пред-во г. Москва'!E138</f>
        <v>143.489</v>
      </c>
      <c r="E130" s="106">
        <f>'[2]Республика С(Я)'!F138+[2]Прим.край!F138+'[2]Амурская обл.'!F138+[2]Магадан.обл.!F138+'[2]Пред-во г. Москва'!F138</f>
        <v>-162.03219999999999</v>
      </c>
      <c r="F130" s="106">
        <f>'[2]Республика С(Я)'!G138+[2]Прим.край!G138+'[2]Амурская обл.'!G138+[2]Магадан.обл.!G138+'[2]Пред-во г. Москва'!G138</f>
        <v>45.078335213999999</v>
      </c>
      <c r="G130" s="106">
        <f>'[2]Республика С(Я)'!H138+[2]Прим.край!H138+'[2]Амурская обл.'!H138+[2]Магадан.обл.!H138+'[2]Пред-во г. Москва'!H138</f>
        <v>29.3368</v>
      </c>
      <c r="H130" s="106">
        <f>'[2]Республика С(Я)'!J138+[2]Прим.край!J138+'[2]Амурская обл.'!J138+[2]Магадан.обл.!J138+'[2]Пред-во г. Москва'!J138</f>
        <v>-164.85539999999997</v>
      </c>
    </row>
    <row r="131" spans="1:8" s="162" customFormat="1" hidden="1" x14ac:dyDescent="0.25">
      <c r="A131" s="262" t="s">
        <v>1132</v>
      </c>
      <c r="B131" s="263" t="s">
        <v>1131</v>
      </c>
      <c r="C131" s="106">
        <f>'[2]Республика С(Я)'!D139+[2]Прим.край!D139+'[2]Амурская обл.'!D139+[2]Магадан.обл.!D139+'[2]Пред-во г. Москва'!D139</f>
        <v>-403.63123883800012</v>
      </c>
      <c r="D131" s="106">
        <f>'[2]Республика С(Я)'!E139+[2]Прим.край!E139+'[2]Амурская обл.'!E139+[2]Магадан.обл.!E139+'[2]Пред-во г. Москва'!E139</f>
        <v>-578.58265232200006</v>
      </c>
      <c r="E131" s="106">
        <f>'[2]Республика С(Я)'!F139+[2]Прим.край!F139+'[2]Амурская обл.'!F139+[2]Магадан.обл.!F139+'[2]Пред-во г. Москва'!F139</f>
        <v>-579.06040372400025</v>
      </c>
      <c r="F131" s="106">
        <f>'[2]Республика С(Я)'!G139+[2]Прим.край!G139+'[2]Амурская обл.'!G139+[2]Магадан.обл.!G139+'[2]Пред-во г. Москва'!G139</f>
        <v>249.36347622675822</v>
      </c>
      <c r="G131" s="106">
        <f>'[2]Республика С(Я)'!H139+[2]Прим.край!H139+'[2]Амурская обл.'!H139+[2]Магадан.обл.!H139+'[2]Пред-во г. Москва'!H139</f>
        <v>54.33009818400015</v>
      </c>
      <c r="H131" s="106">
        <f>'[2]Республика С(Я)'!J139+[2]Прим.край!J139+'[2]Амурская обл.'!J139+[2]Магадан.обл.!J139+'[2]Пред-во г. Москва'!J139</f>
        <v>-928.36154437800019</v>
      </c>
    </row>
    <row r="132" spans="1:8" s="162" customFormat="1" hidden="1" x14ac:dyDescent="0.25">
      <c r="A132" s="262" t="s">
        <v>42</v>
      </c>
      <c r="B132" s="168" t="s">
        <v>1100</v>
      </c>
      <c r="C132" s="106">
        <f>'[2]Республика С(Я)'!D140+[2]Прим.край!D140+'[2]Амурская обл.'!D140+[2]Магадан.обл.!D140+'[2]Пред-во г. Москва'!D140</f>
        <v>-113.96826654</v>
      </c>
      <c r="D132" s="106">
        <f>'[2]Республика С(Я)'!E140+[2]Прим.край!E140+'[2]Амурская обл.'!E140+[2]Магадан.обл.!E140+'[2]Пред-во г. Москва'!E140</f>
        <v>-4.7544560000005731E-2</v>
      </c>
      <c r="E132" s="106">
        <f>'[2]Республика С(Я)'!F140+[2]Прим.край!F140+'[2]Амурская обл.'!F140+[2]Магадан.обл.!F140+'[2]Пред-во г. Москва'!F140</f>
        <v>35.020676939999987</v>
      </c>
      <c r="F132" s="106">
        <f>'[2]Республика С(Я)'!G140+[2]Прим.край!G140+'[2]Амурская обл.'!G140+[2]Магадан.обл.!G140+'[2]Пред-во г. Москва'!G140</f>
        <v>49.895420392600023</v>
      </c>
      <c r="G132" s="106">
        <f>'[2]Республика С(Я)'!H140+[2]Прим.край!H140+'[2]Амурская обл.'!H140+[2]Магадан.обл.!H140+'[2]Пред-во г. Москва'!H140</f>
        <v>30.145611620000011</v>
      </c>
      <c r="H132" s="106">
        <f>'[2]Республика С(Я)'!J140+[2]Прим.край!J140+'[2]Амурская обл.'!J140+[2]Магадан.обл.!J140+'[2]Пред-во г. Москва'!J140</f>
        <v>-48.801977980000004</v>
      </c>
    </row>
    <row r="133" spans="1:8" s="162" customFormat="1" ht="31.5" hidden="1" x14ac:dyDescent="0.25">
      <c r="A133" s="262" t="s">
        <v>1130</v>
      </c>
      <c r="B133" s="56" t="s">
        <v>728</v>
      </c>
      <c r="C133" s="163">
        <f>'[2]Республика С(Я)'!D141+[2]Прим.край!D141+'[2]Амурская обл.'!D141+[2]Магадан.обл.!D141+'[2]Пред-во г. Москва'!D141</f>
        <v>0</v>
      </c>
      <c r="D133" s="163">
        <f>'[2]Республика С(Я)'!E141+[2]Прим.край!E141+'[2]Амурская обл.'!E141+[2]Магадан.обл.!E141+'[2]Пред-во г. Москва'!E141</f>
        <v>0</v>
      </c>
      <c r="E133" s="163">
        <f>'[2]Республика С(Я)'!F141+[2]Прим.край!F141+'[2]Амурская обл.'!F141+[2]Магадан.обл.!F141+'[2]Пред-во г. Москва'!F141</f>
        <v>0</v>
      </c>
      <c r="F133" s="163">
        <f>'[2]Республика С(Я)'!G141+[2]Прим.край!G141+'[2]Амурская обл.'!G141+[2]Магадан.обл.!G141+'[2]Пред-во г. Москва'!G141</f>
        <v>0</v>
      </c>
      <c r="G133" s="163">
        <f>'[2]Республика С(Я)'!H141+[2]Прим.край!H141+'[2]Амурская обл.'!H141+[2]Магадан.обл.!H141+'[2]Пред-во г. Москва'!H141</f>
        <v>0</v>
      </c>
      <c r="H133" s="163">
        <f>'[2]Республика С(Я)'!J141+[2]Прим.край!J141+'[2]Амурская обл.'!J141+[2]Магадан.обл.!J141+'[2]Пред-во г. Москва'!J141</f>
        <v>0</v>
      </c>
    </row>
    <row r="134" spans="1:8" s="162" customFormat="1" ht="31.5" hidden="1" x14ac:dyDescent="0.25">
      <c r="A134" s="262" t="s">
        <v>1129</v>
      </c>
      <c r="B134" s="56" t="s">
        <v>729</v>
      </c>
      <c r="C134" s="163">
        <f>'[2]Республика С(Я)'!D142+[2]Прим.край!D142+'[2]Амурская обл.'!D142+[2]Магадан.обл.!D142+'[2]Пред-во г. Москва'!D142</f>
        <v>0</v>
      </c>
      <c r="D134" s="163">
        <f>'[2]Республика С(Я)'!E142+[2]Прим.край!E142+'[2]Амурская обл.'!E142+[2]Магадан.обл.!E142+'[2]Пред-во г. Москва'!E142</f>
        <v>0</v>
      </c>
      <c r="E134" s="163">
        <f>'[2]Республика С(Я)'!F142+[2]Прим.край!F142+'[2]Амурская обл.'!F142+[2]Магадан.обл.!F142+'[2]Пред-во г. Москва'!F142</f>
        <v>0</v>
      </c>
      <c r="F134" s="163">
        <f>'[2]Республика С(Я)'!G142+[2]Прим.край!G142+'[2]Амурская обл.'!G142+[2]Магадан.обл.!G142+'[2]Пред-во г. Москва'!G142</f>
        <v>0</v>
      </c>
      <c r="G134" s="163">
        <f>'[2]Республика С(Я)'!H142+[2]Прим.край!H142+'[2]Амурская обл.'!H142+[2]Магадан.обл.!H142+'[2]Пред-во г. Москва'!H142</f>
        <v>0</v>
      </c>
      <c r="H134" s="163">
        <f>'[2]Республика С(Я)'!J142+[2]Прим.край!J142+'[2]Амурская обл.'!J142+[2]Магадан.обл.!J142+'[2]Пред-во г. Москва'!J142</f>
        <v>0</v>
      </c>
    </row>
    <row r="135" spans="1:8" s="162" customFormat="1" ht="31.5" hidden="1" x14ac:dyDescent="0.25">
      <c r="A135" s="262" t="s">
        <v>1128</v>
      </c>
      <c r="B135" s="56" t="s">
        <v>730</v>
      </c>
      <c r="C135" s="106">
        <f>'[2]Республика С(Я)'!D143+[2]Прим.край!D143+'[2]Амурская обл.'!D143+[2]Магадан.обл.!D143+'[2]Пред-во г. Москва'!D143</f>
        <v>-113.96826654</v>
      </c>
      <c r="D135" s="106">
        <f>'[2]Республика С(Я)'!E143+[2]Прим.край!E143+'[2]Амурская обл.'!E143+[2]Магадан.обл.!E143+'[2]Пред-во г. Москва'!E143</f>
        <v>-4.7544560000005731E-2</v>
      </c>
      <c r="E135" s="106">
        <f>'[2]Республика С(Я)'!F143+[2]Прим.край!F143+'[2]Амурская обл.'!F143+[2]Магадан.обл.!F143+'[2]Пред-во г. Москва'!F143</f>
        <v>35.020676939999987</v>
      </c>
      <c r="F135" s="106">
        <f>'[2]Республика С(Я)'!G143+[2]Прим.край!G143+'[2]Амурская обл.'!G143+[2]Магадан.обл.!G143+'[2]Пред-во г. Москва'!G143</f>
        <v>49.895420392600023</v>
      </c>
      <c r="G135" s="106">
        <f>'[2]Республика С(Я)'!H143+[2]Прим.край!H143+'[2]Амурская обл.'!H143+[2]Магадан.обл.!H143+'[2]Пред-во г. Москва'!H143</f>
        <v>30.145611620000011</v>
      </c>
      <c r="H135" s="106">
        <f>'[2]Республика С(Я)'!J143+[2]Прим.край!J143+'[2]Амурская обл.'!J143+[2]Магадан.обл.!J143+'[2]Пред-во г. Москва'!J143</f>
        <v>-48.801977980000004</v>
      </c>
    </row>
    <row r="136" spans="1:8" s="162" customFormat="1" hidden="1" x14ac:dyDescent="0.25">
      <c r="A136" s="262" t="s">
        <v>43</v>
      </c>
      <c r="B136" s="168" t="s">
        <v>1096</v>
      </c>
      <c r="C136" s="106">
        <f>'[2]Республика С(Я)'!D144+[2]Прим.край!D144+'[2]Амурская обл.'!D144+[2]Магадан.обл.!D144+'[2]Пред-во г. Москва'!D144</f>
        <v>89.445394090000036</v>
      </c>
      <c r="D136" s="106">
        <f>'[2]Республика С(Я)'!E144+[2]Прим.край!E144+'[2]Амурская обл.'!E144+[2]Магадан.обл.!E144+'[2]Пред-во г. Москва'!E144</f>
        <v>-96.54702384999996</v>
      </c>
      <c r="E136" s="106">
        <f>'[2]Республика С(Я)'!F144+[2]Прим.край!F144+'[2]Амурская обл.'!F144+[2]Магадан.обл.!F144+'[2]Пред-во г. Москва'!F144</f>
        <v>-69.109406430000035</v>
      </c>
      <c r="F136" s="106">
        <f>'[2]Республика С(Я)'!G144+[2]Прим.край!G144+'[2]Амурская обл.'!G144+[2]Магадан.обл.!G144+'[2]Пред-во г. Москва'!G144</f>
        <v>-30.064230179999946</v>
      </c>
      <c r="G136" s="106">
        <f>'[2]Республика С(Я)'!H144+[2]Прим.край!H144+'[2]Амурская обл.'!H144+[2]Магадан.обл.!H144+'[2]Пред-во г. Москва'!H144</f>
        <v>-143.13259754999996</v>
      </c>
      <c r="H136" s="106">
        <f>'[2]Республика С(Я)'!J144+[2]Прим.край!J144+'[2]Амурская обл.'!J144+[2]Магадан.обл.!J144+'[2]Пред-во г. Москва'!J144</f>
        <v>-122.79660988999996</v>
      </c>
    </row>
    <row r="137" spans="1:8" s="162" customFormat="1" hidden="1" x14ac:dyDescent="0.25">
      <c r="A137" s="262" t="s">
        <v>758</v>
      </c>
      <c r="B137" s="168" t="s">
        <v>1095</v>
      </c>
      <c r="C137" s="106">
        <f>'[2]Республика С(Я)'!D145+[2]Прим.край!D145+'[2]Амурская обл.'!D145+[2]Магадан.обл.!D145+'[2]Пред-во г. Москва'!D145</f>
        <v>-476.15340322000003</v>
      </c>
      <c r="D137" s="106">
        <f>'[2]Республика С(Я)'!E145+[2]Прим.край!E145+'[2]Амурская обл.'!E145+[2]Магадан.обл.!E145+'[2]Пред-во г. Москва'!E145</f>
        <v>-566.66670424000006</v>
      </c>
      <c r="E137" s="106">
        <f>'[2]Республика С(Я)'!F145+[2]Прим.край!F145+'[2]Амурская обл.'!F145+[2]Магадан.обл.!F145+'[2]Пред-во г. Москва'!F145</f>
        <v>-597.60090183000011</v>
      </c>
      <c r="F137" s="106">
        <f>'[2]Республика С(Я)'!G145+[2]Прим.край!G145+'[2]Амурская обл.'!G145+[2]Магадан.обл.!G145+'[2]Пред-во г. Москва'!G145</f>
        <v>49.111277299999813</v>
      </c>
      <c r="G137" s="106">
        <f>'[2]Республика С(Я)'!H145+[2]Прим.край!H145+'[2]Амурская обл.'!H145+[2]Магадан.обл.!H145+'[2]Пред-во г. Москва'!H145</f>
        <v>-67.994850809999903</v>
      </c>
      <c r="H137" s="106">
        <f>'[2]Республика С(Я)'!J145+[2]Прим.край!J145+'[2]Амурская обл.'!J145+[2]Магадан.обл.!J145+'[2]Пред-во г. Москва'!J145</f>
        <v>-1141.7491558599997</v>
      </c>
    </row>
    <row r="138" spans="1:8" s="162" customFormat="1" hidden="1" x14ac:dyDescent="0.25">
      <c r="A138" s="262" t="s">
        <v>1127</v>
      </c>
      <c r="B138" s="168" t="s">
        <v>1093</v>
      </c>
      <c r="C138" s="163">
        <f>'[2]Республика С(Я)'!D146+[2]Прим.край!D146+'[2]Амурская обл.'!D146+[2]Магадан.обл.!D146+'[2]Пред-во г. Москва'!D146</f>
        <v>0</v>
      </c>
      <c r="D138" s="163">
        <f>'[2]Республика С(Я)'!E146+[2]Прим.край!E146+'[2]Амурская обл.'!E146+[2]Магадан.обл.!E146+'[2]Пред-во г. Москва'!E146</f>
        <v>0</v>
      </c>
      <c r="E138" s="163">
        <f>'[2]Республика С(Я)'!F146+[2]Прим.край!F146+'[2]Амурская обл.'!F146+[2]Магадан.обл.!F146+'[2]Пред-во г. Москва'!F146</f>
        <v>0</v>
      </c>
      <c r="F138" s="163">
        <f>'[2]Республика С(Я)'!G146+[2]Прим.край!G146+'[2]Амурская обл.'!G146+[2]Магадан.обл.!G146+'[2]Пред-во г. Москва'!G146</f>
        <v>0</v>
      </c>
      <c r="G138" s="163">
        <f>'[2]Республика С(Я)'!H146+[2]Прим.край!H146+'[2]Амурская обл.'!H146+[2]Магадан.обл.!H146+'[2]Пред-во г. Москва'!H146</f>
        <v>0</v>
      </c>
      <c r="H138" s="163">
        <f>'[2]Республика С(Я)'!J146+[2]Прим.край!J146+'[2]Амурская обл.'!J146+[2]Магадан.обл.!J146+'[2]Пред-во г. Москва'!J146</f>
        <v>0</v>
      </c>
    </row>
    <row r="139" spans="1:8" s="162" customFormat="1" hidden="1" x14ac:dyDescent="0.25">
      <c r="A139" s="262" t="s">
        <v>1126</v>
      </c>
      <c r="B139" s="167" t="s">
        <v>1091</v>
      </c>
      <c r="C139" s="163">
        <f>'[2]Республика С(Я)'!D147+[2]Прим.край!D147+'[2]Амурская обл.'!D147+[2]Магадан.обл.!D147+'[2]Пред-во г. Москва'!D147</f>
        <v>0</v>
      </c>
      <c r="D139" s="163">
        <f>'[2]Республика С(Я)'!E147+[2]Прим.край!E147+'[2]Амурская обл.'!E147+[2]Магадан.обл.!E147+'[2]Пред-во г. Москва'!E147</f>
        <v>0</v>
      </c>
      <c r="E139" s="163">
        <f>'[2]Республика С(Я)'!F147+[2]Прим.край!F147+'[2]Амурская обл.'!F147+[2]Магадан.обл.!F147+'[2]Пред-во г. Москва'!F147</f>
        <v>0</v>
      </c>
      <c r="F139" s="163">
        <f>'[2]Республика С(Я)'!G147+[2]Прим.край!G147+'[2]Амурская обл.'!G147+[2]Магадан.обл.!G147+'[2]Пред-во г. Москва'!G147</f>
        <v>0</v>
      </c>
      <c r="G139" s="163">
        <f>'[2]Республика С(Я)'!H147+[2]Прим.край!H147+'[2]Амурская обл.'!H147+[2]Магадан.обл.!H147+'[2]Пред-во г. Москва'!H147</f>
        <v>0</v>
      </c>
      <c r="H139" s="163">
        <f>'[2]Республика С(Я)'!J147+[2]Прим.край!J147+'[2]Амурская обл.'!J147+[2]Магадан.обл.!J147+'[2]Пред-во г. Москва'!J147</f>
        <v>0</v>
      </c>
    </row>
    <row r="140" spans="1:8" s="162" customFormat="1" hidden="1" x14ac:dyDescent="0.25">
      <c r="A140" s="262" t="s">
        <v>1125</v>
      </c>
      <c r="B140" s="168" t="s">
        <v>1089</v>
      </c>
      <c r="C140" s="163">
        <f>'[2]Республика С(Я)'!D148+[2]Прим.край!D148+'[2]Амурская обл.'!D148+[2]Магадан.обл.!D148+'[2]Пред-во г. Москва'!D148</f>
        <v>0</v>
      </c>
      <c r="D140" s="163">
        <f>'[2]Республика С(Я)'!E148+[2]Прим.край!E148+'[2]Амурская обл.'!E148+[2]Магадан.обл.!E148+'[2]Пред-во г. Москва'!E148</f>
        <v>0</v>
      </c>
      <c r="E140" s="163">
        <f>'[2]Республика С(Я)'!F148+[2]Прим.край!F148+'[2]Амурская обл.'!F148+[2]Магадан.обл.!F148+'[2]Пред-во г. Москва'!F148</f>
        <v>0</v>
      </c>
      <c r="F140" s="163">
        <f>'[2]Республика С(Я)'!G148+[2]Прим.край!G148+'[2]Амурская обл.'!G148+[2]Магадан.обл.!G148+'[2]Пред-во г. Москва'!G148</f>
        <v>0</v>
      </c>
      <c r="G140" s="163">
        <f>'[2]Республика С(Я)'!H148+[2]Прим.край!H148+'[2]Амурская обл.'!H148+[2]Магадан.обл.!H148+'[2]Пред-во г. Москва'!H148</f>
        <v>0</v>
      </c>
      <c r="H140" s="163">
        <f>'[2]Республика С(Я)'!J148+[2]Прим.край!J148+'[2]Амурская обл.'!J148+[2]Магадан.обл.!J148+'[2]Пред-во г. Москва'!J148</f>
        <v>0</v>
      </c>
    </row>
    <row r="141" spans="1:8" s="162" customFormat="1" hidden="1" x14ac:dyDescent="0.25">
      <c r="A141" s="262" t="s">
        <v>1124</v>
      </c>
      <c r="B141" s="168" t="s">
        <v>1087</v>
      </c>
      <c r="C141" s="163">
        <f>'[2]Республика С(Я)'!D149+[2]Прим.край!D149+'[2]Амурская обл.'!D149+[2]Магадан.обл.!D149+'[2]Пред-во г. Москва'!D149</f>
        <v>0</v>
      </c>
      <c r="D141" s="163">
        <f>'[2]Республика С(Я)'!E149+[2]Прим.край!E149+'[2]Амурская обл.'!E149+[2]Магадан.обл.!E149+'[2]Пред-во г. Москва'!E149</f>
        <v>0</v>
      </c>
      <c r="E141" s="163">
        <f>'[2]Республика С(Я)'!F149+[2]Прим.край!F149+'[2]Амурская обл.'!F149+[2]Магадан.обл.!F149+'[2]Пред-во г. Москва'!F149</f>
        <v>0</v>
      </c>
      <c r="F141" s="163">
        <f>'[2]Республика С(Я)'!G149+[2]Прим.край!G149+'[2]Амурская обл.'!G149+[2]Магадан.обл.!G149+'[2]Пред-во г. Москва'!G149</f>
        <v>0</v>
      </c>
      <c r="G141" s="163">
        <f>'[2]Республика С(Я)'!H149+[2]Прим.край!H149+'[2]Амурская обл.'!H149+[2]Магадан.обл.!H149+'[2]Пред-во г. Москва'!H149</f>
        <v>0</v>
      </c>
      <c r="H141" s="163">
        <f>'[2]Республика С(Я)'!J149+[2]Прим.край!J149+'[2]Амурская обл.'!J149+[2]Магадан.обл.!J149+'[2]Пред-во г. Москва'!J149</f>
        <v>0</v>
      </c>
    </row>
    <row r="142" spans="1:8" s="162" customFormat="1" ht="31.5" hidden="1" x14ac:dyDescent="0.25">
      <c r="A142" s="262" t="s">
        <v>1123</v>
      </c>
      <c r="B142" s="167" t="s">
        <v>1085</v>
      </c>
      <c r="C142" s="163">
        <f>'[2]Республика С(Я)'!D150+[2]Прим.край!D150+'[2]Амурская обл.'!D150+[2]Магадан.обл.!D150+'[2]Пред-во г. Москва'!D150</f>
        <v>0</v>
      </c>
      <c r="D142" s="163">
        <f>'[2]Республика С(Я)'!E150+[2]Прим.край!E150+'[2]Амурская обл.'!E150+[2]Магадан.обл.!E150+'[2]Пред-во г. Москва'!E150</f>
        <v>0</v>
      </c>
      <c r="E142" s="163">
        <f>'[2]Республика С(Я)'!F150+[2]Прим.край!F150+'[2]Амурская обл.'!F150+[2]Магадан.обл.!F150+'[2]Пред-во г. Москва'!F150</f>
        <v>0</v>
      </c>
      <c r="F142" s="163">
        <f>'[2]Республика С(Я)'!G150+[2]Прим.край!G150+'[2]Амурская обл.'!G150+[2]Магадан.обл.!G150+'[2]Пред-во г. Москва'!G150</f>
        <v>0</v>
      </c>
      <c r="G142" s="163">
        <f>'[2]Республика С(Я)'!H150+[2]Прим.край!H150+'[2]Амурская обл.'!H150+[2]Магадан.обл.!H150+'[2]Пред-во г. Москва'!H150</f>
        <v>0</v>
      </c>
      <c r="H142" s="163">
        <f>'[2]Республика С(Я)'!J150+[2]Прим.край!J150+'[2]Амурская обл.'!J150+[2]Магадан.обл.!J150+'[2]Пред-во г. Москва'!J150</f>
        <v>0</v>
      </c>
    </row>
    <row r="143" spans="1:8" s="162" customFormat="1" hidden="1" x14ac:dyDescent="0.25">
      <c r="A143" s="262" t="s">
        <v>1122</v>
      </c>
      <c r="B143" s="164" t="s">
        <v>733</v>
      </c>
      <c r="C143" s="163">
        <f>'[2]Республика С(Я)'!D151+[2]Прим.край!D151+'[2]Амурская обл.'!D151+[2]Магадан.обл.!D151+'[2]Пред-во г. Москва'!D151</f>
        <v>0</v>
      </c>
      <c r="D143" s="163">
        <f>'[2]Республика С(Я)'!E151+[2]Прим.край!E151+'[2]Амурская обл.'!E151+[2]Магадан.обл.!E151+'[2]Пред-во г. Москва'!E151</f>
        <v>0</v>
      </c>
      <c r="E143" s="163">
        <f>'[2]Республика С(Я)'!F151+[2]Прим.край!F151+'[2]Амурская обл.'!F151+[2]Магадан.обл.!F151+'[2]Пред-во г. Москва'!F151</f>
        <v>0</v>
      </c>
      <c r="F143" s="163">
        <f>'[2]Республика С(Я)'!G151+[2]Прим.край!G151+'[2]Амурская обл.'!G151+[2]Магадан.обл.!G151+'[2]Пред-во г. Москва'!G151</f>
        <v>0</v>
      </c>
      <c r="G143" s="163">
        <f>'[2]Республика С(Я)'!H151+[2]Прим.край!H151+'[2]Амурская обл.'!H151+[2]Магадан.обл.!H151+'[2]Пред-во г. Москва'!H151</f>
        <v>0</v>
      </c>
      <c r="H143" s="163">
        <f>'[2]Республика С(Я)'!J151+[2]Прим.край!J151+'[2]Амурская обл.'!J151+[2]Магадан.обл.!J151+'[2]Пред-во г. Москва'!J151</f>
        <v>0</v>
      </c>
    </row>
    <row r="144" spans="1:8" s="162" customFormat="1" hidden="1" x14ac:dyDescent="0.25">
      <c r="A144" s="262" t="s">
        <v>1121</v>
      </c>
      <c r="B144" s="164" t="s">
        <v>734</v>
      </c>
      <c r="C144" s="163">
        <f>'[2]Республика С(Я)'!D152+[2]Прим.край!D152+'[2]Амурская обл.'!D152+[2]Магадан.обл.!D152+'[2]Пред-во г. Москва'!D152</f>
        <v>0</v>
      </c>
      <c r="D144" s="163">
        <f>'[2]Республика С(Я)'!E152+[2]Прим.край!E152+'[2]Амурская обл.'!E152+[2]Магадан.обл.!E152+'[2]Пред-во г. Москва'!E152</f>
        <v>0</v>
      </c>
      <c r="E144" s="163">
        <f>'[2]Республика С(Я)'!F152+[2]Прим.край!F152+'[2]Амурская обл.'!F152+[2]Магадан.обл.!F152+'[2]Пред-во г. Москва'!F152</f>
        <v>0</v>
      </c>
      <c r="F144" s="163">
        <f>'[2]Республика С(Я)'!G152+[2]Прим.край!G152+'[2]Амурская обл.'!G152+[2]Магадан.обл.!G152+'[2]Пред-во г. Москва'!G152</f>
        <v>0</v>
      </c>
      <c r="G144" s="163">
        <f>'[2]Республика С(Я)'!H152+[2]Прим.край!H152+'[2]Амурская обл.'!H152+[2]Магадан.обл.!H152+'[2]Пред-во г. Москва'!H152</f>
        <v>0</v>
      </c>
      <c r="H144" s="163">
        <f>'[2]Республика С(Я)'!J152+[2]Прим.край!J152+'[2]Амурская обл.'!J152+[2]Магадан.обл.!J152+'[2]Пред-во г. Москва'!J152</f>
        <v>0</v>
      </c>
    </row>
    <row r="145" spans="1:8" s="162" customFormat="1" hidden="1" x14ac:dyDescent="0.25">
      <c r="A145" s="262" t="s">
        <v>1120</v>
      </c>
      <c r="B145" s="168" t="s">
        <v>1075</v>
      </c>
      <c r="C145" s="106">
        <f>'[2]Республика С(Я)'!D153+[2]Прим.край!D153+'[2]Амурская обл.'!D153+[2]Магадан.обл.!D153+'[2]Пред-во г. Москва'!D153</f>
        <v>97.04503683199988</v>
      </c>
      <c r="D145" s="106">
        <f>'[2]Республика С(Я)'!E153+[2]Прим.край!E153+'[2]Амурская обл.'!E153+[2]Магадан.обл.!E153+'[2]Пред-во г. Москва'!E153</f>
        <v>84.678620328000079</v>
      </c>
      <c r="E145" s="106">
        <f>'[2]Республика С(Я)'!F153+[2]Прим.край!F153+'[2]Амурская обл.'!F153+[2]Магадан.обл.!F153+'[2]Пред-во г. Москва'!F153</f>
        <v>52.629227595999915</v>
      </c>
      <c r="F145" s="106">
        <f>'[2]Республика С(Я)'!G153+[2]Прим.край!G153+'[2]Амурская обл.'!G153+[2]Магадан.обл.!G153+'[2]Пред-во г. Москва'!G153</f>
        <v>180.42100871415835</v>
      </c>
      <c r="G145" s="106">
        <f>'[2]Республика С(Я)'!H153+[2]Прим.край!H153+'[2]Амурская обл.'!H153+[2]Магадан.обл.!H153+'[2]Пред-во г. Москва'!H153</f>
        <v>235.31193492400001</v>
      </c>
      <c r="H145" s="106">
        <f>'[2]Республика С(Я)'!J153+[2]Прим.край!J153+'[2]Амурская обл.'!J153+[2]Магадан.обл.!J153+'[2]Пред-во г. Москва'!J153</f>
        <v>384.9861993519998</v>
      </c>
    </row>
    <row r="146" spans="1:8" s="162" customFormat="1" hidden="1" x14ac:dyDescent="0.25">
      <c r="A146" s="262" t="s">
        <v>1119</v>
      </c>
      <c r="B146" s="263" t="s">
        <v>1118</v>
      </c>
      <c r="C146" s="106">
        <f>'[2]Республика С(Я)'!D154+[2]Прим.край!D154+'[2]Амурская обл.'!D154+[2]Магадан.обл.!D154+'[2]Пред-во г. Москва'!D154</f>
        <v>0</v>
      </c>
      <c r="D146" s="106">
        <f>'[2]Республика С(Я)'!E154+[2]Прим.край!E154+'[2]Амурская обл.'!E154+[2]Магадан.обл.!E154+'[2]Пред-во г. Москва'!E154</f>
        <v>0</v>
      </c>
      <c r="E146" s="106">
        <f>'[2]Республика С(Я)'!F154+[2]Прим.край!F154+'[2]Амурская обл.'!F154+[2]Магадан.обл.!F154+'[2]Пред-во г. Москва'!F154</f>
        <v>0</v>
      </c>
      <c r="F146" s="106">
        <f>'[2]Республика С(Я)'!G154+[2]Прим.край!G154+'[2]Амурская обл.'!G154+[2]Магадан.обл.!G154+'[2]Пред-во г. Москва'!G154</f>
        <v>249.26347622675826</v>
      </c>
      <c r="G146" s="106">
        <f>'[2]Республика С(Я)'!H154+[2]Прим.край!H154+'[2]Амурская обл.'!H154+[2]Магадан.обл.!H154+'[2]Пред-во г. Москва'!H154</f>
        <v>54.330098184000136</v>
      </c>
      <c r="H146" s="106">
        <f>'[2]Республика С(Я)'!J154+[2]Прим.край!J154+'[2]Амурская обл.'!J154+[2]Магадан.обл.!J154+'[2]Пред-во г. Москва'!J154</f>
        <v>54.330098184000136</v>
      </c>
    </row>
    <row r="147" spans="1:8" s="162" customFormat="1" hidden="1" x14ac:dyDescent="0.25">
      <c r="A147" s="262" t="s">
        <v>44</v>
      </c>
      <c r="B147" s="264" t="s">
        <v>1117</v>
      </c>
      <c r="C147" s="106">
        <f>'[2]Республика С(Я)'!D155+[2]Прим.край!D155+'[2]Амурская обл.'!D155+[2]Магадан.обл.!D155+'[2]Пред-во г. Москва'!D155</f>
        <v>0</v>
      </c>
      <c r="D147" s="106">
        <f>'[2]Республика С(Я)'!E155+[2]Прим.край!E155+'[2]Амурская обл.'!E155+[2]Магадан.обл.!E155+'[2]Пред-во г. Москва'!E155</f>
        <v>0</v>
      </c>
      <c r="E147" s="106">
        <f>'[2]Республика С(Я)'!F155+[2]Прим.край!F155+'[2]Амурская обл.'!F155+[2]Магадан.обл.!F155+'[2]Пред-во г. Москва'!F155</f>
        <v>0</v>
      </c>
      <c r="F147" s="106">
        <f>'[2]Республика С(Я)'!G155+[2]Прим.край!G155+'[2]Амурская обл.'!G155+[2]Магадан.обл.!G155+'[2]Пред-во г. Москва'!G155</f>
        <v>174.45443335873077</v>
      </c>
      <c r="G147" s="106">
        <f>'[2]Республика С(Я)'!H155+[2]Прим.край!H155+'[2]Амурская обл.'!H155+[2]Магадан.обл.!H155+'[2]Пред-во г. Москва'!H155</f>
        <v>38.031068728800101</v>
      </c>
      <c r="H147" s="106">
        <f>'[2]Республика С(Я)'!J155+[2]Прим.край!J155+'[2]Амурская обл.'!J155+[2]Магадан.обл.!J155+'[2]Пред-во г. Москва'!J155</f>
        <v>38.031068728800101</v>
      </c>
    </row>
    <row r="148" spans="1:8" s="162" customFormat="1" hidden="1" x14ac:dyDescent="0.25">
      <c r="A148" s="262" t="s">
        <v>45</v>
      </c>
      <c r="B148" s="264" t="s">
        <v>1116</v>
      </c>
      <c r="C148" s="106">
        <f>'[2]Республика С(Я)'!D156+[2]Прим.край!D156+'[2]Амурская обл.'!D156+[2]Магадан.обл.!D156+'[2]Пред-во г. Москва'!D156</f>
        <v>0</v>
      </c>
      <c r="D148" s="106">
        <f>'[2]Республика С(Я)'!E156+[2]Прим.край!E156+'[2]Амурская обл.'!E156+[2]Магадан.обл.!E156+'[2]Пред-во г. Москва'!E156</f>
        <v>0</v>
      </c>
      <c r="E148" s="106">
        <f>'[2]Республика С(Я)'!F156+[2]Прим.край!F156+'[2]Амурская обл.'!F156+[2]Магадан.обл.!F156+'[2]Пред-во г. Москва'!F156</f>
        <v>0</v>
      </c>
      <c r="F148" s="106">
        <f>'[2]Республика С(Я)'!G156+[2]Прим.край!G156+'[2]Амурская обл.'!G156+[2]Магадан.обл.!G156+'[2]Пред-во г. Москва'!G156</f>
        <v>12.468173811337914</v>
      </c>
      <c r="G148" s="106">
        <f>'[2]Республика С(Я)'!H156+[2]Прим.край!H156+'[2]Амурская обл.'!H156+[2]Магадан.обл.!H156+'[2]Пред-во г. Москва'!H156</f>
        <v>2.7165049092000073</v>
      </c>
      <c r="H148" s="106">
        <f>'[2]Республика С(Я)'!J156+[2]Прим.край!J156+'[2]Амурская обл.'!J156+[2]Магадан.обл.!J156+'[2]Пред-во г. Москва'!J156</f>
        <v>2.7165049092000073</v>
      </c>
    </row>
    <row r="149" spans="1:8" s="162" customFormat="1" hidden="1" x14ac:dyDescent="0.25">
      <c r="A149" s="262" t="s">
        <v>759</v>
      </c>
      <c r="B149" s="264" t="s">
        <v>986</v>
      </c>
      <c r="C149" s="106">
        <f>'[2]Республика С(Я)'!D157+[2]Прим.край!D157+'[2]Амурская обл.'!D157+[2]Магадан.обл.!D157+'[2]Пред-во г. Москва'!D157</f>
        <v>0</v>
      </c>
      <c r="D149" s="106">
        <f>'[2]Республика С(Я)'!E157+[2]Прим.край!E157+'[2]Амурская обл.'!E157+[2]Магадан.обл.!E157+'[2]Пред-во г. Москва'!E157</f>
        <v>0</v>
      </c>
      <c r="E149" s="106">
        <f>'[2]Республика С(Я)'!F157+[2]Прим.край!F157+'[2]Амурская обл.'!F157+[2]Магадан.обл.!F157+'[2]Пред-во г. Москва'!F157</f>
        <v>0</v>
      </c>
      <c r="F149" s="106">
        <f>'[2]Республика С(Я)'!G157+[2]Прим.край!G157+'[2]Амурская обл.'!G157+[2]Магадан.обл.!G157+'[2]Пред-во г. Москва'!G157</f>
        <v>62.340869056689556</v>
      </c>
      <c r="G149" s="106">
        <f>'[2]Республика С(Я)'!H157+[2]Прим.край!H157+'[2]Амурская обл.'!H157+[2]Магадан.обл.!H157+'[2]Пред-во г. Москва'!H157</f>
        <v>13.582524546000037</v>
      </c>
      <c r="H149" s="106">
        <f>'[2]Республика С(Я)'!J157+[2]Прим.край!J157+'[2]Амурская обл.'!J157+[2]Магадан.обл.!J157+'[2]Пред-во г. Москва'!J157</f>
        <v>13.582524546000037</v>
      </c>
    </row>
    <row r="150" spans="1:8" s="162" customFormat="1" ht="18" hidden="1" customHeight="1" thickBot="1" x14ac:dyDescent="0.3">
      <c r="A150" s="262" t="s">
        <v>1115</v>
      </c>
      <c r="B150" s="264" t="s">
        <v>1114</v>
      </c>
      <c r="C150" s="163">
        <f>'[2]Республика С(Я)'!D158+[2]Прим.край!D158+'[2]Амурская обл.'!D158+[2]Магадан.обл.!D158+'[2]Пред-во г. Москва'!D158</f>
        <v>0</v>
      </c>
      <c r="D150" s="163">
        <f>'[2]Республика С(Я)'!E158+[2]Прим.край!E158+'[2]Амурская обл.'!E158+[2]Магадан.обл.!E158+'[2]Пред-во г. Москва'!E158</f>
        <v>0</v>
      </c>
      <c r="E150" s="163">
        <f>'[2]Республика С(Я)'!F158+[2]Прим.край!F158+'[2]Амурская обл.'!F158+[2]Магадан.обл.!F158+'[2]Пред-во г. Москва'!F158</f>
        <v>0</v>
      </c>
      <c r="F150" s="163">
        <f>'[2]Республика С(Я)'!G158+[2]Прим.край!G158+'[2]Амурская обл.'!G158+[2]Магадан.обл.!G158+'[2]Пред-во г. Москва'!G158</f>
        <v>0</v>
      </c>
      <c r="G150" s="163">
        <f>'[2]Республика С(Я)'!H158+[2]Прим.край!H158+'[2]Амурская обл.'!H158+[2]Магадан.обл.!H158+'[2]Пред-во г. Москва'!H158</f>
        <v>0</v>
      </c>
      <c r="H150" s="163">
        <f>'[2]Республика С(Я)'!J158+[2]Прим.край!J158+'[2]Амурская обл.'!J158+[2]Магадан.обл.!J158+'[2]Пред-во г. Москва'!J158</f>
        <v>0</v>
      </c>
    </row>
    <row r="151" spans="1:8" s="162" customFormat="1" ht="18" hidden="1" customHeight="1" x14ac:dyDescent="0.25">
      <c r="A151" s="262" t="s">
        <v>1113</v>
      </c>
      <c r="B151" s="263" t="s">
        <v>771</v>
      </c>
      <c r="C151" s="106">
        <f>'[2]Республика С(Я)'!D159+[2]Прим.край!D159+'[2]Амурская обл.'!D159+[2]Магадан.обл.!D159+'[2]Пред-во г. Москва'!D159</f>
        <v>661.98674115199981</v>
      </c>
      <c r="D151" s="106">
        <f>'[2]Республика С(Я)'!E159+[2]Прим.край!E159+'[2]Амурская обл.'!E159+[2]Магадан.обл.!E159+'[2]Пред-во г. Москва'!E159</f>
        <v>938.2904367179998</v>
      </c>
      <c r="E151" s="106">
        <f>'[2]Республика С(Я)'!F159+[2]Прим.край!F159+'[2]Амурская обл.'!F159+[2]Магадан.обл.!F159+'[2]Пред-во г. Москва'!F159</f>
        <v>631.62433427599979</v>
      </c>
      <c r="F151" s="106">
        <f>'[2]Республика С(Я)'!G159+[2]Прим.край!G159+'[2]Амурская обл.'!G159+[2]Магадан.обл.!G159+'[2]Пред-во г. Москва'!G159</f>
        <v>1822.0664702307583</v>
      </c>
      <c r="G151" s="106">
        <f>'[2]Республика С(Я)'!H159+[2]Прим.край!H159+'[2]Амурская обл.'!H159+[2]Магадан.обл.!H159+'[2]Пред-во г. Москва'!H159</f>
        <v>1566.0079664139998</v>
      </c>
      <c r="H151" s="106">
        <f>'[2]Республика С(Я)'!J159+[2]Прим.край!J159+'[2]Амурская обл.'!J159+[2]Магадан.обл.!J159+'[2]Пред-во г. Москва'!J159</f>
        <v>2859.6190418419997</v>
      </c>
    </row>
    <row r="152" spans="1:8" s="162" customFormat="1" ht="37.5" hidden="1" customHeight="1" x14ac:dyDescent="0.25">
      <c r="A152" s="262" t="s">
        <v>49</v>
      </c>
      <c r="B152" s="264" t="s">
        <v>1112</v>
      </c>
      <c r="C152" s="106">
        <f>'[2]Республика С(Я)'!D160+[2]Прим.край!D160+'[2]Амурская обл.'!D160+[2]Магадан.обл.!D160+'[2]Пред-во г. Москва'!D160</f>
        <v>661.98674115199981</v>
      </c>
      <c r="D152" s="106">
        <f>'[2]Республика С(Я)'!E160+[2]Прим.край!E160+'[2]Амурская обл.'!E160+[2]Магадан.обл.!E160+'[2]Пред-во г. Москва'!E160</f>
        <v>938.2904367179998</v>
      </c>
      <c r="E152" s="106">
        <f>'[2]Республика С(Я)'!F160+[2]Прим.край!F160+'[2]Амурская обл.'!F160+[2]Магадан.обл.!F160+'[2]Пред-во г. Москва'!F160</f>
        <v>631.62433427599979</v>
      </c>
      <c r="F152" s="106">
        <f>'[2]Республика С(Я)'!G160+[2]Прим.край!G160+'[2]Амурская обл.'!G160+[2]Магадан.обл.!G160+'[2]Пред-во г. Москва'!G160</f>
        <v>1822.0664702307583</v>
      </c>
      <c r="G152" s="106">
        <f>'[2]Республика С(Я)'!H160+[2]Прим.край!H160+'[2]Амурская обл.'!H160+[2]Магадан.обл.!H160+'[2]Пред-во г. Москва'!H160</f>
        <v>1566.0079664139998</v>
      </c>
      <c r="H152" s="106">
        <f>'[2]Республика С(Я)'!J160+[2]Прим.край!J160+'[2]Амурская обл.'!J160+[2]Магадан.обл.!J160+'[2]Пред-во г. Москва'!J160</f>
        <v>2859.6190418419997</v>
      </c>
    </row>
    <row r="153" spans="1:8" s="162" customFormat="1" ht="18" hidden="1" customHeight="1" x14ac:dyDescent="0.25">
      <c r="A153" s="262" t="s">
        <v>50</v>
      </c>
      <c r="B153" s="264" t="s">
        <v>1111</v>
      </c>
      <c r="C153" s="163">
        <f>'[2]Республика С(Я)'!D161+[2]Прим.край!D161+'[2]Амурская обл.'!D161+[2]Магадан.обл.!D161+'[2]Пред-во г. Москва'!D161</f>
        <v>0</v>
      </c>
      <c r="D153" s="163">
        <f>'[2]Республика С(Я)'!E161+[2]Прим.край!E161+'[2]Амурская обл.'!E161+[2]Магадан.обл.!E161+'[2]Пред-во г. Москва'!E161</f>
        <v>0</v>
      </c>
      <c r="E153" s="163">
        <f>'[2]Республика С(Я)'!F161+[2]Прим.край!F161+'[2]Амурская обл.'!F161+[2]Магадан.обл.!F161+'[2]Пред-во г. Москва'!F161</f>
        <v>0</v>
      </c>
      <c r="F153" s="163">
        <f>'[2]Республика С(Я)'!G161+[2]Прим.край!G161+'[2]Амурская обл.'!G161+[2]Магадан.обл.!G161+'[2]Пред-во г. Москва'!G161</f>
        <v>0</v>
      </c>
      <c r="G153" s="163">
        <f>'[2]Республика С(Я)'!H161+[2]Прим.край!H161+'[2]Амурская обл.'!H161+[2]Магадан.обл.!H161+'[2]Пред-во г. Москва'!H161</f>
        <v>0</v>
      </c>
      <c r="H153" s="163">
        <f>'[2]Республика С(Я)'!J161+[2]Прим.край!J161+'[2]Амурская обл.'!J161+[2]Магадан.обл.!J161+'[2]Пред-во г. Москва'!J161</f>
        <v>0</v>
      </c>
    </row>
    <row r="154" spans="1:8" s="162" customFormat="1" ht="18" hidden="1" customHeight="1" x14ac:dyDescent="0.25">
      <c r="A154" s="262" t="s">
        <v>1110</v>
      </c>
      <c r="B154" s="56" t="s">
        <v>1109</v>
      </c>
      <c r="C154" s="163">
        <f>'[2]Республика С(Я)'!D162+[2]Прим.край!D162+'[2]Амурская обл.'!D162+[2]Магадан.обл.!D162+'[2]Пред-во г. Москва'!D162</f>
        <v>0</v>
      </c>
      <c r="D154" s="163">
        <f>'[2]Республика С(Я)'!E162+[2]Прим.край!E162+'[2]Амурская обл.'!E162+[2]Магадан.обл.!E162+'[2]Пред-во г. Москва'!E162</f>
        <v>0</v>
      </c>
      <c r="E154" s="163">
        <f>'[2]Республика С(Я)'!F162+[2]Прим.край!F162+'[2]Амурская обл.'!F162+[2]Магадан.обл.!F162+'[2]Пред-во г. Москва'!F162</f>
        <v>0</v>
      </c>
      <c r="F154" s="163">
        <f>'[2]Республика С(Я)'!G162+[2]Прим.край!G162+'[2]Амурская обл.'!G162+[2]Магадан.обл.!G162+'[2]Пред-во г. Москва'!G162</f>
        <v>0</v>
      </c>
      <c r="G154" s="163">
        <f>'[2]Республика С(Я)'!H162+[2]Прим.край!H162+'[2]Амурская обл.'!H162+[2]Магадан.обл.!H162+'[2]Пред-во г. Москва'!H162</f>
        <v>0</v>
      </c>
      <c r="H154" s="163">
        <f>'[2]Республика С(Я)'!J162+[2]Прим.край!J162+'[2]Амурская обл.'!J162+[2]Магадан.обл.!J162+'[2]Пред-во г. Москва'!J162</f>
        <v>0</v>
      </c>
    </row>
    <row r="155" spans="1:8" s="162" customFormat="1" ht="18" hidden="1" customHeight="1" x14ac:dyDescent="0.25">
      <c r="A155" s="262" t="s">
        <v>760</v>
      </c>
      <c r="B155" s="264" t="s">
        <v>1108</v>
      </c>
      <c r="C155" s="163">
        <f>'[2]Республика С(Я)'!D163+[2]Прим.край!D163+'[2]Амурская обл.'!D163+[2]Магадан.обл.!D163+'[2]Пред-во г. Москва'!D163</f>
        <v>0</v>
      </c>
      <c r="D155" s="163">
        <f>'[2]Республика С(Я)'!E163+[2]Прим.край!E163+'[2]Амурская обл.'!E163+[2]Магадан.обл.!E163+'[2]Пред-во г. Москва'!E163</f>
        <v>0</v>
      </c>
      <c r="E155" s="163">
        <f>'[2]Республика С(Я)'!F163+[2]Прим.край!F163+'[2]Амурская обл.'!F163+[2]Магадан.обл.!F163+'[2]Пред-во г. Москва'!F163</f>
        <v>0</v>
      </c>
      <c r="F155" s="163">
        <f>'[2]Республика С(Я)'!G163+[2]Прим.край!G163+'[2]Амурская обл.'!G163+[2]Магадан.обл.!G163+'[2]Пред-во г. Москва'!G163</f>
        <v>0</v>
      </c>
      <c r="G155" s="163">
        <f>'[2]Республика С(Я)'!H163+[2]Прим.край!H163+'[2]Амурская обл.'!H163+[2]Магадан.обл.!H163+'[2]Пред-во г. Москва'!H163</f>
        <v>0</v>
      </c>
      <c r="H155" s="163">
        <f>'[2]Республика С(Я)'!J163+[2]Прим.край!J163+'[2]Амурская обл.'!J163+[2]Магадан.обл.!J163+'[2]Пред-во г. Москва'!J163</f>
        <v>0</v>
      </c>
    </row>
    <row r="156" spans="1:8" s="162" customFormat="1" ht="18" hidden="1" customHeight="1" x14ac:dyDescent="0.25">
      <c r="A156" s="262" t="s">
        <v>1107</v>
      </c>
      <c r="B156" s="56" t="s">
        <v>1106</v>
      </c>
      <c r="C156" s="163">
        <f>'[2]Республика С(Я)'!D164+[2]Прим.край!D164+'[2]Амурская обл.'!D164+[2]Магадан.обл.!D164+'[2]Пред-во г. Москва'!D164</f>
        <v>0</v>
      </c>
      <c r="D156" s="163">
        <f>'[2]Республика С(Я)'!E164+[2]Прим.край!E164+'[2]Амурская обл.'!E164+[2]Магадан.обл.!E164+'[2]Пред-во г. Москва'!E164</f>
        <v>0</v>
      </c>
      <c r="E156" s="163">
        <f>'[2]Республика С(Я)'!F164+[2]Прим.край!F164+'[2]Амурская обл.'!F164+[2]Магадан.обл.!F164+'[2]Пред-во г. Москва'!F164</f>
        <v>0</v>
      </c>
      <c r="F156" s="163">
        <f>'[2]Республика С(Я)'!G164+[2]Прим.край!G164+'[2]Амурская обл.'!G164+[2]Магадан.обл.!G164+'[2]Пред-во г. Москва'!G164</f>
        <v>0</v>
      </c>
      <c r="G156" s="163">
        <f>'[2]Республика С(Я)'!H164+[2]Прим.край!H164+'[2]Амурская обл.'!H164+[2]Магадан.обл.!H164+'[2]Пред-во г. Москва'!H164</f>
        <v>0</v>
      </c>
      <c r="H156" s="163">
        <f>'[2]Республика С(Я)'!J164+[2]Прим.край!J164+'[2]Амурская обл.'!J164+[2]Магадан.обл.!J164+'[2]Пред-во г. Москва'!J164</f>
        <v>0</v>
      </c>
    </row>
    <row r="157" spans="1:8" s="162" customFormat="1" ht="31.5" hidden="1" x14ac:dyDescent="0.25">
      <c r="A157" s="262" t="s">
        <v>1105</v>
      </c>
      <c r="B157" s="264" t="s">
        <v>1104</v>
      </c>
      <c r="C157" s="163">
        <f>'[2]Республика С(Я)'!D165+[2]Прим.край!D165+'[2]Амурская обл.'!D165+[2]Магадан.обл.!D165+'[2]Пред-во г. Москва'!D165</f>
        <v>0</v>
      </c>
      <c r="D157" s="163">
        <f>'[2]Республика С(Я)'!E165+[2]Прим.край!E165+'[2]Амурская обл.'!E165+[2]Магадан.обл.!E165+'[2]Пред-во г. Москва'!E165</f>
        <v>0</v>
      </c>
      <c r="E157" s="163">
        <f>'[2]Республика С(Я)'!F165+[2]Прим.край!F165+'[2]Амурская обл.'!F165+[2]Магадан.обл.!F165+'[2]Пред-во г. Москва'!F165</f>
        <v>0</v>
      </c>
      <c r="F157" s="163">
        <f>'[2]Республика С(Я)'!G165+[2]Прим.край!G165+'[2]Амурская обл.'!G165+[2]Магадан.обл.!G165+'[2]Пред-во г. Москва'!G165</f>
        <v>0</v>
      </c>
      <c r="G157" s="163">
        <f>'[2]Республика С(Я)'!H165+[2]Прим.край!H165+'[2]Амурская обл.'!H165+[2]Магадан.обл.!H165+'[2]Пред-во г. Москва'!H165</f>
        <v>0</v>
      </c>
      <c r="H157" s="163">
        <f>'[2]Республика С(Я)'!J165+[2]Прим.край!J165+'[2]Амурская обл.'!J165+[2]Магадан.обл.!J165+'[2]Пред-во г. Москва'!J165</f>
        <v>0</v>
      </c>
    </row>
    <row r="158" spans="1:8" s="162" customFormat="1" ht="18.75" hidden="1" x14ac:dyDescent="0.25">
      <c r="A158" s="358" t="s">
        <v>1103</v>
      </c>
      <c r="B158" s="358"/>
      <c r="C158" s="358"/>
      <c r="D158" s="358"/>
      <c r="E158" s="358"/>
      <c r="F158" s="358"/>
      <c r="G158" s="358"/>
      <c r="H158" s="358"/>
    </row>
    <row r="159" spans="1:8" s="162" customFormat="1" ht="31.5" hidden="1" customHeight="1" x14ac:dyDescent="0.25">
      <c r="A159" s="262" t="s">
        <v>1102</v>
      </c>
      <c r="B159" s="263" t="s">
        <v>1101</v>
      </c>
      <c r="C159" s="106">
        <f>'[2]Республика С(Я)'!D167+[2]Прим.край!D167+'[2]Амурская обл.'!D167+[2]Магадан.обл.!D167+'[2]Пред-во г. Москва'!D167</f>
        <v>938.05414885000005</v>
      </c>
      <c r="D159" s="106">
        <f>'[2]Республика С(Я)'!E167+[2]Прим.край!E167+'[2]Амурская обл.'!E167+[2]Магадан.обл.!E167+'[2]Пред-во г. Москва'!E167</f>
        <v>2824.4027980299998</v>
      </c>
      <c r="E159" s="106">
        <f>'[2]Республика С(Я)'!F167+[2]Прим.край!F167+'[2]Амурская обл.'!F167+[2]Магадан.обл.!F167+'[2]Пред-во г. Москва'!F167</f>
        <v>2502.0646499300001</v>
      </c>
      <c r="F159" s="106">
        <f>'[2]Республика С(Я)'!G167+[2]Прим.край!G167+'[2]Амурская обл.'!G167+[2]Магадан.обл.!G167+'[2]Пред-во г. Москва'!G167</f>
        <v>4926.5629955782688</v>
      </c>
      <c r="G159" s="106">
        <f>'[2]Республика С(Я)'!H167+[2]Прим.край!H167+'[2]Амурская обл.'!H167+[2]Магадан.обл.!H167+'[2]Пред-во г. Москва'!H167</f>
        <v>5873.6849294399999</v>
      </c>
      <c r="H159" s="106">
        <f>'[2]Республика С(Я)'!J167+[2]Прим.край!J167+'[2]Амурская обл.'!J167+[2]Магадан.обл.!J167+'[2]Пред-во г. Москва'!J167</f>
        <v>9313.8037282200003</v>
      </c>
    </row>
    <row r="160" spans="1:8" s="162" customFormat="1" hidden="1" x14ac:dyDescent="0.25">
      <c r="A160" s="262" t="s">
        <v>51</v>
      </c>
      <c r="B160" s="168" t="s">
        <v>1100</v>
      </c>
      <c r="C160" s="106">
        <f>'[2]Республика С(Я)'!D168+[2]Прим.край!D168+'[2]Амурская обл.'!D168+[2]Магадан.обл.!D168+'[2]Пред-во г. Москва'!D168</f>
        <v>139.84659854</v>
      </c>
      <c r="D160" s="106">
        <f>'[2]Республика С(Я)'!E168+[2]Прим.край!E168+'[2]Амурская обл.'!E168+[2]Магадан.обл.!E168+'[2]Пред-во г. Москва'!E168</f>
        <v>516.48575313000003</v>
      </c>
      <c r="E160" s="106">
        <f>'[2]Республика С(Я)'!F168+[2]Прим.край!F168+'[2]Амурская обл.'!F168+[2]Магадан.обл.!F168+'[2]Пред-во г. Москва'!F168</f>
        <v>451.17572919999998</v>
      </c>
      <c r="F160" s="106">
        <f>'[2]Республика С(Я)'!G168+[2]Прим.край!G168+'[2]Амурская обл.'!G168+[2]Магадан.обл.!G168+'[2]Пред-во г. Москва'!G168</f>
        <v>455.27120273826802</v>
      </c>
      <c r="G160" s="106">
        <f>'[2]Республика С(Я)'!H168+[2]Прим.край!H168+'[2]Амурская обл.'!H168+[2]Магадан.обл.!H168+'[2]Пред-во г. Москва'!H168</f>
        <v>395.6029345</v>
      </c>
      <c r="H160" s="106">
        <f>'[2]Республика С(Я)'!J168+[2]Прим.край!J168+'[2]Амурская обл.'!J168+[2]Магадан.обл.!J168+'[2]Пред-во г. Москва'!J168</f>
        <v>986.62526223999998</v>
      </c>
    </row>
    <row r="161" spans="1:8" s="162" customFormat="1" ht="31.5" hidden="1" x14ac:dyDescent="0.25">
      <c r="A161" s="262" t="s">
        <v>1099</v>
      </c>
      <c r="B161" s="56" t="s">
        <v>728</v>
      </c>
      <c r="C161" s="163">
        <f>'[2]Республика С(Я)'!D169+[2]Прим.край!D169+'[2]Амурская обл.'!D169+[2]Магадан.обл.!D169+'[2]Пред-во г. Москва'!D169</f>
        <v>0</v>
      </c>
      <c r="D161" s="163">
        <f>'[2]Республика С(Я)'!E169+[2]Прим.край!E169+'[2]Амурская обл.'!E169+[2]Магадан.обл.!E169+'[2]Пред-во г. Москва'!E169</f>
        <v>0</v>
      </c>
      <c r="E161" s="163">
        <f>'[2]Республика С(Я)'!F169+[2]Прим.край!F169+'[2]Амурская обл.'!F169+[2]Магадан.обл.!F169+'[2]Пред-во г. Москва'!F169</f>
        <v>0</v>
      </c>
      <c r="F161" s="163">
        <f>'[2]Республика С(Я)'!G169+[2]Прим.край!G169+'[2]Амурская обл.'!G169+[2]Магадан.обл.!G169+'[2]Пред-во г. Москва'!G169</f>
        <v>0</v>
      </c>
      <c r="G161" s="163">
        <f>'[2]Республика С(Я)'!H169+[2]Прим.край!H169+'[2]Амурская обл.'!H169+[2]Магадан.обл.!H169+'[2]Пред-во г. Москва'!H169</f>
        <v>0</v>
      </c>
      <c r="H161" s="163">
        <f>'[2]Республика С(Я)'!J169+[2]Прим.край!J169+'[2]Амурская обл.'!J169+[2]Магадан.обл.!J169+'[2]Пред-во г. Москва'!J169</f>
        <v>0</v>
      </c>
    </row>
    <row r="162" spans="1:8" s="162" customFormat="1" ht="31.5" hidden="1" x14ac:dyDescent="0.25">
      <c r="A162" s="262" t="s">
        <v>1098</v>
      </c>
      <c r="B162" s="56" t="s">
        <v>729</v>
      </c>
      <c r="C162" s="163">
        <f>'[2]Республика С(Я)'!D170+[2]Прим.край!D170+'[2]Амурская обл.'!D170+[2]Магадан.обл.!D170+'[2]Пред-во г. Москва'!D170</f>
        <v>0</v>
      </c>
      <c r="D162" s="163">
        <f>'[2]Республика С(Я)'!E170+[2]Прим.край!E170+'[2]Амурская обл.'!E170+[2]Магадан.обл.!E170+'[2]Пред-во г. Москва'!E170</f>
        <v>0</v>
      </c>
      <c r="E162" s="163">
        <f>'[2]Республика С(Я)'!F170+[2]Прим.край!F170+'[2]Амурская обл.'!F170+[2]Магадан.обл.!F170+'[2]Пред-во г. Москва'!F170</f>
        <v>0</v>
      </c>
      <c r="F162" s="163">
        <f>'[2]Республика С(Я)'!G170+[2]Прим.край!G170+'[2]Амурская обл.'!G170+[2]Магадан.обл.!G170+'[2]Пред-во г. Москва'!G170</f>
        <v>0</v>
      </c>
      <c r="G162" s="163">
        <f>'[2]Республика С(Я)'!H170+[2]Прим.край!H170+'[2]Амурская обл.'!H170+[2]Магадан.обл.!H170+'[2]Пред-во г. Москва'!H170</f>
        <v>0</v>
      </c>
      <c r="H162" s="163">
        <f>'[2]Республика С(Я)'!J170+[2]Прим.край!J170+'[2]Амурская обл.'!J170+[2]Магадан.обл.!J170+'[2]Пред-во г. Москва'!J170</f>
        <v>0</v>
      </c>
    </row>
    <row r="163" spans="1:8" s="162" customFormat="1" ht="31.5" hidden="1" x14ac:dyDescent="0.25">
      <c r="A163" s="262" t="s">
        <v>1097</v>
      </c>
      <c r="B163" s="56" t="s">
        <v>730</v>
      </c>
      <c r="C163" s="106">
        <f>'[2]Республика С(Я)'!D171+[2]Прим.край!D171+'[2]Амурская обл.'!D171+[2]Магадан.обл.!D171+'[2]Пред-во г. Москва'!D171</f>
        <v>139.84659854</v>
      </c>
      <c r="D163" s="106">
        <f>'[2]Республика С(Я)'!E171+[2]Прим.край!E171+'[2]Амурская обл.'!E171+[2]Магадан.обл.!E171+'[2]Пред-во г. Москва'!E171</f>
        <v>516.48575313000003</v>
      </c>
      <c r="E163" s="106">
        <f>'[2]Республика С(Я)'!F171+[2]Прим.край!F171+'[2]Амурская обл.'!F171+[2]Магадан.обл.!F171+'[2]Пред-во г. Москва'!F171</f>
        <v>451.17572919999998</v>
      </c>
      <c r="F163" s="106">
        <f>'[2]Республика С(Я)'!G171+[2]Прим.край!G171+'[2]Амурская обл.'!G171+[2]Магадан.обл.!G171+'[2]Пред-во г. Москва'!G171</f>
        <v>455.27120273826802</v>
      </c>
      <c r="G163" s="106">
        <f>'[2]Республика С(Я)'!H171+[2]Прим.край!H171+'[2]Амурская обл.'!H171+[2]Магадан.обл.!H171+'[2]Пред-во г. Москва'!H171</f>
        <v>395.6029345</v>
      </c>
      <c r="H163" s="106">
        <f>'[2]Республика С(Я)'!J171+[2]Прим.край!J171+'[2]Амурская обл.'!J171+[2]Магадан.обл.!J171+'[2]Пред-во г. Москва'!J171</f>
        <v>986.62526223999998</v>
      </c>
    </row>
    <row r="164" spans="1:8" s="162" customFormat="1" hidden="1" x14ac:dyDescent="0.25">
      <c r="A164" s="262" t="s">
        <v>52</v>
      </c>
      <c r="B164" s="168" t="s">
        <v>1096</v>
      </c>
      <c r="C164" s="106">
        <f>'[2]Республика С(Я)'!D172+[2]Прим.край!D172+'[2]Амурская обл.'!D172+[2]Магадан.обл.!D172+'[2]Пред-во г. Москва'!D172</f>
        <v>458.56870686000002</v>
      </c>
      <c r="D164" s="106">
        <f>'[2]Республика С(Я)'!E172+[2]Прим.край!E172+'[2]Амурская обл.'!E172+[2]Магадан.обл.!E172+'[2]Пред-во г. Москва'!E172</f>
        <v>465.30022415000002</v>
      </c>
      <c r="E164" s="106">
        <f>'[2]Республика С(Я)'!F172+[2]Прим.край!F172+'[2]Амурская обл.'!F172+[2]Магадан.обл.!F172+'[2]Пред-во г. Москва'!F172</f>
        <v>523.60601724000003</v>
      </c>
      <c r="F164" s="106">
        <f>'[2]Республика С(Я)'!G172+[2]Прим.край!G172+'[2]Амурская обл.'!G172+[2]Магадан.обл.!G172+'[2]Пред-во г. Москва'!G172</f>
        <v>527.57747919639996</v>
      </c>
      <c r="G164" s="106">
        <f>'[2]Республика С(Я)'!H172+[2]Прим.край!H172+'[2]Амурская обл.'!H172+[2]Магадан.обл.!H172+'[2]Пред-во г. Москва'!H172</f>
        <v>552.70608687000004</v>
      </c>
      <c r="H164" s="106">
        <f>'[2]Республика С(Я)'!J172+[2]Прим.край!J172+'[2]Амурская обл.'!J172+[2]Магадан.обл.!J172+'[2]Пред-во г. Москва'!J172</f>
        <v>1534.8808109700001</v>
      </c>
    </row>
    <row r="165" spans="1:8" s="162" customFormat="1" hidden="1" x14ac:dyDescent="0.25">
      <c r="A165" s="262" t="s">
        <v>761</v>
      </c>
      <c r="B165" s="168" t="s">
        <v>1095</v>
      </c>
      <c r="C165" s="106">
        <f>'[2]Республика С(Я)'!D173+[2]Прим.край!D173+'[2]Амурская обл.'!D173+[2]Магадан.обл.!D173+'[2]Пред-во г. Москва'!D173</f>
        <v>117.51087259000001</v>
      </c>
      <c r="D165" s="106">
        <f>'[2]Республика С(Я)'!E173+[2]Прим.край!E173+'[2]Амурская обл.'!E173+[2]Магадан.обл.!E173+'[2]Пред-во г. Москва'!E173</f>
        <v>1280.62868237</v>
      </c>
      <c r="E165" s="106">
        <f>'[2]Республика С(Я)'!F173+[2]Прим.край!F173+'[2]Амурская обл.'!F173+[2]Магадан.обл.!F173+'[2]Пред-во г. Москва'!F173</f>
        <v>937.68746477000002</v>
      </c>
      <c r="F165" s="106">
        <f>'[2]Республика С(Я)'!G173+[2]Прим.край!G173+'[2]Амурская обл.'!G173+[2]Магадан.обл.!G173+'[2]Пред-во г. Москва'!G173</f>
        <v>1792.0585951536</v>
      </c>
      <c r="G165" s="106">
        <f>'[2]Республика С(Я)'!H173+[2]Прим.край!H173+'[2]Амурская обл.'!H173+[2]Магадан.обл.!H173+'[2]Пред-во г. Москва'!H173</f>
        <v>2444.5178276500001</v>
      </c>
      <c r="H165" s="106">
        <f>'[2]Республика С(Я)'!J173+[2]Прим.край!J173+'[2]Амурская обл.'!J173+[2]Магадан.обл.!J173+'[2]Пред-во г. Москва'!J173</f>
        <v>3499.7161650100002</v>
      </c>
    </row>
    <row r="166" spans="1:8" s="162" customFormat="1" hidden="1" x14ac:dyDescent="0.25">
      <c r="A166" s="262" t="s">
        <v>1094</v>
      </c>
      <c r="B166" s="168" t="s">
        <v>1093</v>
      </c>
      <c r="C166" s="163">
        <f>'[2]Республика С(Я)'!D174+[2]Прим.край!D174+'[2]Амурская обл.'!D174+[2]Магадан.обл.!D174+'[2]Пред-во г. Москва'!D174</f>
        <v>0</v>
      </c>
      <c r="D166" s="163">
        <f>'[2]Республика С(Я)'!E174+[2]Прим.край!E174+'[2]Амурская обл.'!E174+[2]Магадан.обл.!E174+'[2]Пред-во г. Москва'!E174</f>
        <v>0</v>
      </c>
      <c r="E166" s="163">
        <f>'[2]Республика С(Я)'!F174+[2]Прим.край!F174+'[2]Амурская обл.'!F174+[2]Магадан.обл.!F174+'[2]Пред-во г. Москва'!F174</f>
        <v>0</v>
      </c>
      <c r="F166" s="163">
        <f>'[2]Республика С(Я)'!G174+[2]Прим.край!G174+'[2]Амурская обл.'!G174+[2]Магадан.обл.!G174+'[2]Пред-во г. Москва'!G174</f>
        <v>0</v>
      </c>
      <c r="G166" s="163">
        <f>'[2]Республика С(Я)'!H174+[2]Прим.край!H174+'[2]Амурская обл.'!H174+[2]Магадан.обл.!H174+'[2]Пред-во г. Москва'!H174</f>
        <v>0</v>
      </c>
      <c r="H166" s="163">
        <f>'[2]Республика С(Я)'!J174+[2]Прим.край!J174+'[2]Амурская обл.'!J174+[2]Магадан.обл.!J174+'[2]Пред-во г. Москва'!J174</f>
        <v>0</v>
      </c>
    </row>
    <row r="167" spans="1:8" s="162" customFormat="1" hidden="1" x14ac:dyDescent="0.25">
      <c r="A167" s="262" t="s">
        <v>1092</v>
      </c>
      <c r="B167" s="168" t="s">
        <v>1091</v>
      </c>
      <c r="C167" s="106">
        <f>'[2]Республика С(Я)'!D175+[2]Прим.край!D175+'[2]Амурская обл.'!D175+[2]Магадан.обл.!D175+'[2]Пред-во г. Москва'!D175</f>
        <v>0</v>
      </c>
      <c r="D167" s="106">
        <f>'[2]Республика С(Я)'!E175+[2]Прим.край!E175+'[2]Амурская обл.'!E175+[2]Магадан.обл.!E175+'[2]Пред-во г. Москва'!E175</f>
        <v>261.20920000000001</v>
      </c>
      <c r="E167" s="106">
        <f>'[2]Республика С(Я)'!F175+[2]Прим.край!F175+'[2]Амурская обл.'!F175+[2]Магадан.обл.!F175+'[2]Пред-во г. Москва'!F175</f>
        <v>8.9036976699999997</v>
      </c>
      <c r="F167" s="106">
        <f>'[2]Республика С(Я)'!G175+[2]Прим.край!G175+'[2]Амурская обл.'!G175+[2]Магадан.обл.!G175+'[2]Пред-во г. Москва'!G175</f>
        <v>1850.28977648</v>
      </c>
      <c r="G167" s="106">
        <f>'[2]Республика С(Я)'!H175+[2]Прим.край!H175+'[2]Амурская обл.'!H175+[2]Магадан.обл.!H175+'[2]Пред-во г. Москва'!H175</f>
        <v>2162.95471215</v>
      </c>
      <c r="H167" s="106">
        <f>'[2]Республика С(Я)'!J175+[2]Прим.край!J175+'[2]Амурская обл.'!J175+[2]Магадан.обл.!J175+'[2]Пред-во г. Москва'!J175</f>
        <v>2171.8584098199999</v>
      </c>
    </row>
    <row r="168" spans="1:8" s="162" customFormat="1" hidden="1" x14ac:dyDescent="0.25">
      <c r="A168" s="262" t="s">
        <v>1090</v>
      </c>
      <c r="B168" s="168" t="s">
        <v>1089</v>
      </c>
      <c r="C168" s="163">
        <f>'[2]Республика С(Я)'!D176+[2]Прим.край!D176+'[2]Амурская обл.'!D176+[2]Магадан.обл.!D176+'[2]Пред-во г. Москва'!D176</f>
        <v>0</v>
      </c>
      <c r="D168" s="163">
        <f>'[2]Республика С(Я)'!E176+[2]Прим.край!E176+'[2]Амурская обл.'!E176+[2]Магадан.обл.!E176+'[2]Пред-во г. Москва'!E176</f>
        <v>0</v>
      </c>
      <c r="E168" s="163">
        <f>'[2]Республика С(Я)'!F176+[2]Прим.край!F176+'[2]Амурская обл.'!F176+[2]Магадан.обл.!F176+'[2]Пред-во г. Москва'!F176</f>
        <v>0</v>
      </c>
      <c r="F168" s="163">
        <f>'[2]Республика С(Я)'!G176+[2]Прим.край!G176+'[2]Амурская обл.'!G176+[2]Магадан.обл.!G176+'[2]Пред-во г. Москва'!G176</f>
        <v>0</v>
      </c>
      <c r="G168" s="163">
        <f>'[2]Республика С(Я)'!H176+[2]Прим.край!H176+'[2]Амурская обл.'!H176+[2]Магадан.обл.!H176+'[2]Пред-во г. Москва'!H176</f>
        <v>0</v>
      </c>
      <c r="H168" s="163">
        <f>'[2]Республика С(Я)'!J176+[2]Прим.край!J176+'[2]Амурская обл.'!J176+[2]Магадан.обл.!J176+'[2]Пред-во г. Москва'!J176</f>
        <v>0</v>
      </c>
    </row>
    <row r="169" spans="1:8" s="162" customFormat="1" hidden="1" x14ac:dyDescent="0.25">
      <c r="A169" s="262" t="s">
        <v>1088</v>
      </c>
      <c r="B169" s="168" t="s">
        <v>1087</v>
      </c>
      <c r="C169" s="163">
        <f>'[2]Республика С(Я)'!D177+[2]Прим.край!D177+'[2]Амурская обл.'!D177+[2]Магадан.обл.!D177+'[2]Пред-во г. Москва'!D177</f>
        <v>0</v>
      </c>
      <c r="D169" s="163">
        <f>'[2]Республика С(Я)'!E177+[2]Прим.край!E177+'[2]Амурская обл.'!E177+[2]Магадан.обл.!E177+'[2]Пред-во г. Москва'!E177</f>
        <v>0</v>
      </c>
      <c r="E169" s="163">
        <f>'[2]Республика С(Я)'!F177+[2]Прим.край!F177+'[2]Амурская обл.'!F177+[2]Магадан.обл.!F177+'[2]Пред-во г. Москва'!F177</f>
        <v>0</v>
      </c>
      <c r="F169" s="163">
        <f>'[2]Республика С(Я)'!G177+[2]Прим.край!G177+'[2]Амурская обл.'!G177+[2]Магадан.обл.!G177+'[2]Пред-во г. Москва'!G177</f>
        <v>0</v>
      </c>
      <c r="G169" s="163">
        <f>'[2]Республика С(Я)'!H177+[2]Прим.край!H177+'[2]Амурская обл.'!H177+[2]Магадан.обл.!H177+'[2]Пред-во г. Москва'!H177</f>
        <v>0</v>
      </c>
      <c r="H169" s="163">
        <f>'[2]Республика С(Я)'!J177+[2]Прим.край!J177+'[2]Амурская обл.'!J177+[2]Магадан.обл.!J177+'[2]Пред-во г. Москва'!J177</f>
        <v>0</v>
      </c>
    </row>
    <row r="170" spans="1:8" s="162" customFormat="1" ht="31.5" hidden="1" x14ac:dyDescent="0.25">
      <c r="A170" s="262" t="s">
        <v>1086</v>
      </c>
      <c r="B170" s="167" t="s">
        <v>1085</v>
      </c>
      <c r="C170" s="163">
        <f>'[2]Республика С(Я)'!D178+[2]Прим.край!D178+'[2]Амурская обл.'!D178+[2]Магадан.обл.!D178+'[2]Пред-во г. Москва'!D178</f>
        <v>0</v>
      </c>
      <c r="D170" s="163">
        <f>'[2]Республика С(Я)'!E178+[2]Прим.край!E178+'[2]Амурская обл.'!E178+[2]Магадан.обл.!E178+'[2]Пред-во г. Москва'!E178</f>
        <v>0</v>
      </c>
      <c r="E170" s="163">
        <f>'[2]Республика С(Я)'!F178+[2]Прим.край!F178+'[2]Амурская обл.'!F178+[2]Магадан.обл.!F178+'[2]Пред-во г. Москва'!F178</f>
        <v>0</v>
      </c>
      <c r="F170" s="163">
        <f>'[2]Республика С(Я)'!G178+[2]Прим.край!G178+'[2]Амурская обл.'!G178+[2]Магадан.обл.!G178+'[2]Пред-во г. Москва'!G178</f>
        <v>0</v>
      </c>
      <c r="G170" s="163">
        <f>'[2]Республика С(Я)'!H178+[2]Прим.край!H178+'[2]Амурская обл.'!H178+[2]Магадан.обл.!H178+'[2]Пред-во г. Москва'!H178</f>
        <v>0</v>
      </c>
      <c r="H170" s="163">
        <f>'[2]Республика С(Я)'!J178+[2]Прим.край!J178+'[2]Амурская обл.'!J178+[2]Магадан.обл.!J178+'[2]Пред-во г. Москва'!J178</f>
        <v>0</v>
      </c>
    </row>
    <row r="171" spans="1:8" s="162" customFormat="1" hidden="1" x14ac:dyDescent="0.25">
      <c r="A171" s="262" t="s">
        <v>1084</v>
      </c>
      <c r="B171" s="164" t="s">
        <v>733</v>
      </c>
      <c r="C171" s="163">
        <f>'[2]Республика С(Я)'!D179+[2]Прим.край!D179+'[2]Амурская обл.'!D179+[2]Магадан.обл.!D179+'[2]Пред-во г. Москва'!D179</f>
        <v>0</v>
      </c>
      <c r="D171" s="163">
        <f>'[2]Республика С(Я)'!E179+[2]Прим.край!E179+'[2]Амурская обл.'!E179+[2]Магадан.обл.!E179+'[2]Пред-во г. Москва'!E179</f>
        <v>0</v>
      </c>
      <c r="E171" s="163">
        <f>'[2]Республика С(Я)'!F179+[2]Прим.край!F179+'[2]Амурская обл.'!F179+[2]Магадан.обл.!F179+'[2]Пред-во г. Москва'!F179</f>
        <v>0</v>
      </c>
      <c r="F171" s="163">
        <f>'[2]Республика С(Я)'!G179+[2]Прим.край!G179+'[2]Амурская обл.'!G179+[2]Магадан.обл.!G179+'[2]Пред-во г. Москва'!G179</f>
        <v>0</v>
      </c>
      <c r="G171" s="163">
        <f>'[2]Республика С(Я)'!H179+[2]Прим.край!H179+'[2]Амурская обл.'!H179+[2]Магадан.обл.!H179+'[2]Пред-во г. Москва'!H179</f>
        <v>0</v>
      </c>
      <c r="H171" s="163">
        <f>'[2]Республика С(Я)'!J179+[2]Прим.край!J179+'[2]Амурская обл.'!J179+[2]Магадан.обл.!J179+'[2]Пред-во г. Москва'!J179</f>
        <v>0</v>
      </c>
    </row>
    <row r="172" spans="1:8" s="162" customFormat="1" hidden="1" x14ac:dyDescent="0.25">
      <c r="A172" s="262" t="s">
        <v>1083</v>
      </c>
      <c r="B172" s="164" t="s">
        <v>734</v>
      </c>
      <c r="C172" s="163">
        <f>'[2]Республика С(Я)'!D180+[2]Прим.край!D180+'[2]Амурская обл.'!D180+[2]Магадан.обл.!D180+'[2]Пред-во г. Москва'!D180</f>
        <v>0</v>
      </c>
      <c r="D172" s="163">
        <f>'[2]Республика С(Я)'!E180+[2]Прим.край!E180+'[2]Амурская обл.'!E180+[2]Магадан.обл.!E180+'[2]Пред-во г. Москва'!E180</f>
        <v>0</v>
      </c>
      <c r="E172" s="163">
        <f>'[2]Республика С(Я)'!F180+[2]Прим.край!F180+'[2]Амурская обл.'!F180+[2]Магадан.обл.!F180+'[2]Пред-во г. Москва'!F180</f>
        <v>0</v>
      </c>
      <c r="F172" s="163">
        <f>'[2]Республика С(Я)'!G180+[2]Прим.край!G180+'[2]Амурская обл.'!G180+[2]Магадан.обл.!G180+'[2]Пред-во г. Москва'!G180</f>
        <v>0</v>
      </c>
      <c r="G172" s="163">
        <f>'[2]Республика С(Я)'!H180+[2]Прим.край!H180+'[2]Амурская обл.'!H180+[2]Магадан.обл.!H180+'[2]Пред-во г. Москва'!H180</f>
        <v>0</v>
      </c>
      <c r="H172" s="163">
        <f>'[2]Республика С(Я)'!J180+[2]Прим.край!J180+'[2]Амурская обл.'!J180+[2]Магадан.обл.!J180+'[2]Пред-во г. Москва'!J180</f>
        <v>0</v>
      </c>
    </row>
    <row r="173" spans="1:8" s="162" customFormat="1" ht="31.5" hidden="1" x14ac:dyDescent="0.25">
      <c r="A173" s="262" t="s">
        <v>1082</v>
      </c>
      <c r="B173" s="264" t="s">
        <v>1081</v>
      </c>
      <c r="C173" s="163">
        <f>'[2]Республика С(Я)'!D181+[2]Прим.край!D181+'[2]Амурская обл.'!D181+[2]Магадан.обл.!D181+'[2]Пред-во г. Москва'!D181</f>
        <v>0</v>
      </c>
      <c r="D173" s="163">
        <f>'[2]Республика С(Я)'!E181+[2]Прим.край!E181+'[2]Амурская обл.'!E181+[2]Магадан.обл.!E181+'[2]Пред-во г. Москва'!E181</f>
        <v>0</v>
      </c>
      <c r="E173" s="163">
        <f>'[2]Республика С(Я)'!F181+[2]Прим.край!F181+'[2]Амурская обл.'!F181+[2]Магадан.обл.!F181+'[2]Пред-во г. Москва'!F181</f>
        <v>0</v>
      </c>
      <c r="F173" s="163">
        <f>'[2]Республика С(Я)'!G181+[2]Прим.край!G181+'[2]Амурская обл.'!G181+[2]Магадан.обл.!G181+'[2]Пред-во г. Москва'!G181</f>
        <v>0</v>
      </c>
      <c r="G173" s="163">
        <f>'[2]Республика С(Я)'!H181+[2]Прим.край!H181+'[2]Амурская обл.'!H181+[2]Магадан.обл.!H181+'[2]Пред-во г. Москва'!H181</f>
        <v>0</v>
      </c>
      <c r="H173" s="163">
        <f>'[2]Республика С(Я)'!J181+[2]Прим.край!J181+'[2]Амурская обл.'!J181+[2]Магадан.обл.!J181+'[2]Пред-во г. Москва'!J181</f>
        <v>0</v>
      </c>
    </row>
    <row r="174" spans="1:8" s="162" customFormat="1" hidden="1" x14ac:dyDescent="0.25">
      <c r="A174" s="262" t="s">
        <v>1080</v>
      </c>
      <c r="B174" s="56" t="s">
        <v>1079</v>
      </c>
      <c r="C174" s="163">
        <f>'[2]Республика С(Я)'!D182+[2]Прим.край!D182+'[2]Амурская обл.'!D182+[2]Магадан.обл.!D182+'[2]Пред-во г. Москва'!D182</f>
        <v>0</v>
      </c>
      <c r="D174" s="163">
        <f>'[2]Республика С(Я)'!E182+[2]Прим.край!E182+'[2]Амурская обл.'!E182+[2]Магадан.обл.!E182+'[2]Пред-во г. Москва'!E182</f>
        <v>0</v>
      </c>
      <c r="E174" s="163">
        <f>'[2]Республика С(Я)'!F182+[2]Прим.край!F182+'[2]Амурская обл.'!F182+[2]Магадан.обл.!F182+'[2]Пред-во г. Москва'!F182</f>
        <v>0</v>
      </c>
      <c r="F174" s="163">
        <f>'[2]Республика С(Я)'!G182+[2]Прим.край!G182+'[2]Амурская обл.'!G182+[2]Магадан.обл.!G182+'[2]Пред-во г. Москва'!G182</f>
        <v>0</v>
      </c>
      <c r="G174" s="163">
        <f>'[2]Республика С(Я)'!H182+[2]Прим.край!H182+'[2]Амурская обл.'!H182+[2]Магадан.обл.!H182+'[2]Пред-во г. Москва'!H182</f>
        <v>0</v>
      </c>
      <c r="H174" s="163">
        <f>'[2]Республика С(Я)'!J182+[2]Прим.край!J182+'[2]Амурская обл.'!J182+[2]Магадан.обл.!J182+'[2]Пред-во г. Москва'!J182</f>
        <v>0</v>
      </c>
    </row>
    <row r="175" spans="1:8" s="162" customFormat="1" ht="31.5" hidden="1" x14ac:dyDescent="0.25">
      <c r="A175" s="262" t="s">
        <v>1078</v>
      </c>
      <c r="B175" s="56" t="s">
        <v>1077</v>
      </c>
      <c r="C175" s="163">
        <f>'[2]Республика С(Я)'!D183+[2]Прим.край!D183+'[2]Амурская обл.'!D183+[2]Магадан.обл.!D183+'[2]Пред-во г. Москва'!D183</f>
        <v>0</v>
      </c>
      <c r="D175" s="163">
        <f>'[2]Республика С(Я)'!E183+[2]Прим.край!E183+'[2]Амурская обл.'!E183+[2]Магадан.обл.!E183+'[2]Пред-во г. Москва'!E183</f>
        <v>0</v>
      </c>
      <c r="E175" s="163">
        <f>'[2]Республика С(Я)'!F183+[2]Прим.край!F183+'[2]Амурская обл.'!F183+[2]Магадан.обл.!F183+'[2]Пред-во г. Москва'!F183</f>
        <v>0</v>
      </c>
      <c r="F175" s="163">
        <f>'[2]Республика С(Я)'!G183+[2]Прим.край!G183+'[2]Амурская обл.'!G183+[2]Магадан.обл.!G183+'[2]Пред-во г. Москва'!G183</f>
        <v>0</v>
      </c>
      <c r="G175" s="163">
        <f>'[2]Республика С(Я)'!H183+[2]Прим.край!H183+'[2]Амурская обл.'!H183+[2]Магадан.обл.!H183+'[2]Пред-во г. Москва'!H183</f>
        <v>0</v>
      </c>
      <c r="H175" s="163">
        <f>'[2]Республика С(Я)'!J183+[2]Прим.край!J183+'[2]Амурская обл.'!J183+[2]Магадан.обл.!J183+'[2]Пред-во г. Москва'!J183</f>
        <v>0</v>
      </c>
    </row>
    <row r="176" spans="1:8" s="162" customFormat="1" hidden="1" x14ac:dyDescent="0.25">
      <c r="A176" s="262" t="s">
        <v>1076</v>
      </c>
      <c r="B176" s="168" t="s">
        <v>1075</v>
      </c>
      <c r="C176" s="106">
        <f>'[2]Республика С(Я)'!D184+[2]Прим.край!D184+'[2]Амурская обл.'!D184+[2]Магадан.обл.!D184+'[2]Пред-во г. Москва'!D184</f>
        <v>222.12797086</v>
      </c>
      <c r="D176" s="106">
        <f>'[2]Республика С(Я)'!E184+[2]Прим.край!E184+'[2]Амурская обл.'!E184+[2]Магадан.обл.!E184+'[2]Пред-во г. Москва'!E184</f>
        <v>300.77893838</v>
      </c>
      <c r="E176" s="106">
        <f>'[2]Республика С(Я)'!F184+[2]Прим.край!F184+'[2]Амурская обл.'!F184+[2]Магадан.обл.!F184+'[2]Пред-во г. Москва'!F184</f>
        <v>580.69174105000002</v>
      </c>
      <c r="F176" s="106">
        <f>'[2]Республика С(Я)'!G184+[2]Прим.край!G184+'[2]Амурская обл.'!G184+[2]Магадан.обл.!G184+'[2]Пред-во г. Москва'!G184</f>
        <v>301.36594200999997</v>
      </c>
      <c r="G176" s="106">
        <f>'[2]Республика С(Я)'!H184+[2]Прим.край!H184+'[2]Амурская обл.'!H184+[2]Магадан.обл.!H184+'[2]Пред-во г. Москва'!H184</f>
        <v>317.90336826999999</v>
      </c>
      <c r="H176" s="106">
        <f>'[2]Республика С(Я)'!J184+[2]Прим.край!J184+'[2]Амурская обл.'!J184+[2]Магадан.обл.!J184+'[2]Пред-во г. Москва'!J184</f>
        <v>1120.7230801799999</v>
      </c>
    </row>
    <row r="177" spans="1:8" s="162" customFormat="1" hidden="1" x14ac:dyDescent="0.25">
      <c r="A177" s="262" t="s">
        <v>1074</v>
      </c>
      <c r="B177" s="263" t="s">
        <v>1073</v>
      </c>
      <c r="C177" s="106">
        <f>'[2]Республика С(Я)'!D185+[2]Прим.край!D185+'[2]Амурская обл.'!D185+[2]Магадан.обл.!D185+'[2]Пред-во г. Москва'!D185</f>
        <v>1007.0896195200002</v>
      </c>
      <c r="D177" s="106">
        <f>'[2]Республика С(Я)'!E185+[2]Прим.край!E185+'[2]Амурская обл.'!E185+[2]Магадан.обл.!E185+'[2]Пред-во г. Москва'!E185</f>
        <v>1561.6364491000002</v>
      </c>
      <c r="E177" s="106">
        <f>'[2]Республика С(Я)'!F185+[2]Прим.край!F185+'[2]Амурская обл.'!F185+[2]Магадан.обл.!F185+'[2]Пред-во г. Москва'!F185</f>
        <v>1927.095838</v>
      </c>
      <c r="F177" s="106">
        <f>'[2]Республика С(Я)'!G185+[2]Прим.край!G185+'[2]Амурская обл.'!G185+[2]Магадан.обл.!G185+'[2]Пред-во г. Москва'!G185</f>
        <v>1523.3026796299998</v>
      </c>
      <c r="G177" s="106">
        <f>'[2]Республика С(Я)'!H185+[2]Прим.край!H185+'[2]Амурская обл.'!H185+[2]Магадан.обл.!H185+'[2]Пред-во г. Москва'!H185</f>
        <v>2686.8457831800001</v>
      </c>
      <c r="H177" s="106">
        <f>'[2]Республика С(Я)'!J185+[2]Прим.край!J185+'[2]Амурская обл.'!J185+[2]Магадан.обл.!J185+'[2]Пред-во г. Москва'!J185</f>
        <v>5621.0312407000001</v>
      </c>
    </row>
    <row r="178" spans="1:8" s="162" customFormat="1" hidden="1" x14ac:dyDescent="0.25">
      <c r="A178" s="262" t="s">
        <v>158</v>
      </c>
      <c r="B178" s="264" t="s">
        <v>1072</v>
      </c>
      <c r="C178" s="106">
        <f>'[2]Республика С(Я)'!D186+[2]Прим.край!D186+'[2]Амурская обл.'!D186+[2]Магадан.обл.!D186+'[2]Пред-во г. Москва'!D186</f>
        <v>203.54688179999999</v>
      </c>
      <c r="D178" s="106">
        <f>'[2]Республика С(Я)'!E186+[2]Прим.край!E186+'[2]Амурская обл.'!E186+[2]Магадан.обл.!E186+'[2]Пред-во г. Москва'!E186</f>
        <v>311.52951690999998</v>
      </c>
      <c r="E178" s="106">
        <f>'[2]Республика С(Я)'!F186+[2]Прим.край!F186+'[2]Амурская обл.'!F186+[2]Магадан.обл.!F186+'[2]Пред-во г. Москва'!F186</f>
        <v>305.88830114000001</v>
      </c>
      <c r="F178" s="106">
        <f>'[2]Республика С(Я)'!G186+[2]Прим.край!G186+'[2]Амурская обл.'!G186+[2]Магадан.обл.!G186+'[2]Пред-во г. Москва'!G186</f>
        <v>328.66364033999997</v>
      </c>
      <c r="G178" s="106">
        <f>'[2]Республика С(Я)'!H186+[2]Прим.край!H186+'[2]Амурская обл.'!H186+[2]Магадан.обл.!H186+'[2]Пред-во г. Москва'!H186</f>
        <v>325.48847841999998</v>
      </c>
      <c r="H178" s="106">
        <f>'[2]Республика С(Я)'!J186+[2]Прим.край!J186+'[2]Амурская обл.'!J186+[2]Магадан.обл.!J186+'[2]Пред-во г. Москва'!J186</f>
        <v>834.92366135999998</v>
      </c>
    </row>
    <row r="179" spans="1:8" s="162" customFormat="1" hidden="1" x14ac:dyDescent="0.25">
      <c r="A179" s="266" t="s">
        <v>159</v>
      </c>
      <c r="B179" s="267" t="s">
        <v>1071</v>
      </c>
      <c r="C179" s="106">
        <f>'[2]Республика С(Я)'!D187+[2]Прим.край!D187+'[2]Амурская обл.'!D187+[2]Магадан.обл.!D187+'[2]Пред-во г. Москва'!D187</f>
        <v>41.632676709999998</v>
      </c>
      <c r="D179" s="106">
        <f>'[2]Республика С(Я)'!E187+[2]Прим.край!E187+'[2]Амурская обл.'!E187+[2]Магадан.обл.!E187+'[2]Пред-во г. Москва'!E187</f>
        <v>116.31976503</v>
      </c>
      <c r="E179" s="106">
        <f>'[2]Республика С(Я)'!F187+[2]Прим.край!F187+'[2]Амурская обл.'!F187+[2]Магадан.обл.!F187+'[2]Пред-во г. Москва'!F187</f>
        <v>36.308478660000006</v>
      </c>
      <c r="F179" s="106">
        <f>'[2]Республика С(Я)'!G187+[2]Прим.край!G187+'[2]Амурская обл.'!G187+[2]Магадан.обл.!G187+'[2]Пред-во г. Москва'!G187</f>
        <v>15.886099460000001</v>
      </c>
      <c r="G179" s="106">
        <f>'[2]Республика С(Я)'!H187+[2]Прим.край!H187+'[2]Амурская обл.'!H187+[2]Магадан.обл.!H187+'[2]Пред-во г. Москва'!H187</f>
        <v>234.45228118999998</v>
      </c>
      <c r="H179" s="106">
        <f>'[2]Республика С(Я)'!J187+[2]Прим.край!J187+'[2]Амурская обл.'!J187+[2]Магадан.обл.!J187+'[2]Пред-во г. Москва'!J187</f>
        <v>312.39343656</v>
      </c>
    </row>
    <row r="180" spans="1:8" s="162" customFormat="1" hidden="1" x14ac:dyDescent="0.25">
      <c r="A180" s="266" t="s">
        <v>1070</v>
      </c>
      <c r="B180" s="166" t="s">
        <v>918</v>
      </c>
      <c r="C180" s="163">
        <f>'[2]Республика С(Я)'!D188+[2]Прим.край!D188+'[2]Амурская обл.'!D188+[2]Магадан.обл.!D188+'[2]Пред-во г. Москва'!D188</f>
        <v>0</v>
      </c>
      <c r="D180" s="163">
        <f>'[2]Республика С(Я)'!E188+[2]Прим.край!E188+'[2]Амурская обл.'!E188+[2]Магадан.обл.!E188+'[2]Пред-во г. Москва'!E188</f>
        <v>0</v>
      </c>
      <c r="E180" s="163">
        <f>'[2]Республика С(Я)'!F188+[2]Прим.край!F188+'[2]Амурская обл.'!F188+[2]Магадан.обл.!F188+'[2]Пред-во г. Москва'!F188</f>
        <v>0</v>
      </c>
      <c r="F180" s="163">
        <f>'[2]Республика С(Я)'!G188+[2]Прим.край!G188+'[2]Амурская обл.'!G188+[2]Магадан.обл.!G188+'[2]Пред-во г. Москва'!G188</f>
        <v>0</v>
      </c>
      <c r="G180" s="163">
        <f>'[2]Республика С(Я)'!H188+[2]Прим.край!H188+'[2]Амурская обл.'!H188+[2]Магадан.обл.!H188+'[2]Пред-во г. Москва'!H188</f>
        <v>0</v>
      </c>
      <c r="H180" s="163">
        <f>'[2]Республика С(Я)'!J188+[2]Прим.край!J188+'[2]Амурская обл.'!J188+[2]Магадан.обл.!J188+'[2]Пред-во г. Москва'!J188</f>
        <v>0</v>
      </c>
    </row>
    <row r="181" spans="1:8" s="162" customFormat="1" hidden="1" x14ac:dyDescent="0.25">
      <c r="A181" s="266" t="s">
        <v>1069</v>
      </c>
      <c r="B181" s="166" t="s">
        <v>1068</v>
      </c>
      <c r="C181" s="106">
        <f>'[2]Республика С(Я)'!D189+[2]Прим.край!D189+'[2]Амурская обл.'!D189+[2]Магадан.обл.!D189+'[2]Пред-во г. Москва'!D189</f>
        <v>15.611197000000001</v>
      </c>
      <c r="D181" s="106">
        <f>'[2]Республика С(Я)'!E189+[2]Прим.край!E189+'[2]Амурская обл.'!E189+[2]Магадан.обл.!E189+'[2]Пред-во г. Москва'!E189</f>
        <v>6.1919669800000001</v>
      </c>
      <c r="E181" s="106">
        <f>'[2]Республика С(Я)'!F189+[2]Прим.край!F189+'[2]Амурская обл.'!F189+[2]Магадан.обл.!F189+'[2]Пред-во г. Москва'!F189</f>
        <v>4.3836657299999997</v>
      </c>
      <c r="F181" s="106">
        <f>'[2]Республика С(Я)'!G189+[2]Прим.край!G189+'[2]Амурская обл.'!G189+[2]Магадан.обл.!G189+'[2]Пред-во г. Москва'!G189</f>
        <v>6.5325251599999996</v>
      </c>
      <c r="G181" s="106">
        <f>'[2]Республика С(Я)'!H189+[2]Прим.край!H189+'[2]Амурская обл.'!H189+[2]Магадан.обл.!H189+'[2]Пред-во г. Москва'!H189</f>
        <v>33.81777245</v>
      </c>
      <c r="H181" s="106">
        <f>'[2]Республика С(Я)'!J189+[2]Прим.край!J189+'[2]Амурская обл.'!J189+[2]Магадан.обл.!J189+'[2]Пред-во г. Москва'!J189</f>
        <v>53.812635180000001</v>
      </c>
    </row>
    <row r="182" spans="1:8" s="162" customFormat="1" hidden="1" x14ac:dyDescent="0.25">
      <c r="A182" s="266" t="s">
        <v>1067</v>
      </c>
      <c r="B182" s="166" t="s">
        <v>1066</v>
      </c>
      <c r="C182" s="106">
        <f>'[2]Республика С(Я)'!D190+[2]Прим.край!D190+'[2]Амурская обл.'!D190+[2]Магадан.обл.!D190+'[2]Пред-во г. Москва'!D190</f>
        <v>26.021479710000001</v>
      </c>
      <c r="D182" s="106">
        <f>'[2]Республика С(Я)'!E190+[2]Прим.край!E190+'[2]Амурская обл.'!E190+[2]Магадан.обл.!E190+'[2]Пред-во г. Москва'!E190</f>
        <v>101.24120333</v>
      </c>
      <c r="E182" s="106">
        <f>'[2]Республика С(Я)'!F190+[2]Прим.край!F190+'[2]Амурская обл.'!F190+[2]Магадан.обл.!F190+'[2]Пред-во г. Москва'!F190</f>
        <v>31.924812930000002</v>
      </c>
      <c r="F182" s="106">
        <f>'[2]Республика С(Я)'!G190+[2]Прим.край!G190+'[2]Амурская обл.'!G190+[2]Магадан.обл.!G190+'[2]Пред-во г. Москва'!G190</f>
        <v>0</v>
      </c>
      <c r="G182" s="106">
        <f>'[2]Республика С(Я)'!H190+[2]Прим.край!H190+'[2]Амурская обл.'!H190+[2]Магадан.обл.!H190+'[2]Пред-во г. Москва'!H190</f>
        <v>200.63450874</v>
      </c>
      <c r="H182" s="106">
        <f>'[2]Республика С(Я)'!J190+[2]Прим.край!J190+'[2]Амурская обл.'!J190+[2]Магадан.обл.!J190+'[2]Пред-во г. Москва'!J190</f>
        <v>258.58080138000003</v>
      </c>
    </row>
    <row r="183" spans="1:8" s="162" customFormat="1" ht="31.5" hidden="1" x14ac:dyDescent="0.25">
      <c r="A183" s="262" t="s">
        <v>160</v>
      </c>
      <c r="B183" s="264" t="s">
        <v>1065</v>
      </c>
      <c r="C183" s="163">
        <f>'[2]Республика С(Я)'!D191+[2]Прим.край!D191+'[2]Амурская обл.'!D191+[2]Магадан.обл.!D191+'[2]Пред-во г. Москва'!D191</f>
        <v>0</v>
      </c>
      <c r="D183" s="163">
        <f>'[2]Республика С(Я)'!E191+[2]Прим.край!E191+'[2]Амурская обл.'!E191+[2]Магадан.обл.!E191+'[2]Пред-во г. Москва'!E191</f>
        <v>0</v>
      </c>
      <c r="E183" s="163">
        <f>'[2]Республика С(Я)'!F191+[2]Прим.край!F191+'[2]Амурская обл.'!F191+[2]Магадан.обл.!F191+'[2]Пред-во г. Москва'!F191</f>
        <v>0</v>
      </c>
      <c r="F183" s="163">
        <f>'[2]Республика С(Я)'!G191+[2]Прим.край!G191+'[2]Амурская обл.'!G191+[2]Магадан.обл.!G191+'[2]Пред-во г. Москва'!G191</f>
        <v>0</v>
      </c>
      <c r="G183" s="163">
        <f>'[2]Республика С(Я)'!H191+[2]Прим.край!H191+'[2]Амурская обл.'!H191+[2]Магадан.обл.!H191+'[2]Пред-во г. Москва'!H191</f>
        <v>0</v>
      </c>
      <c r="H183" s="163">
        <f>'[2]Республика С(Я)'!J191+[2]Прим.край!J191+'[2]Амурская обл.'!J191+[2]Магадан.обл.!J191+'[2]Пред-во г. Москва'!J191</f>
        <v>0</v>
      </c>
    </row>
    <row r="184" spans="1:8" s="162" customFormat="1" ht="31.5" hidden="1" x14ac:dyDescent="0.25">
      <c r="A184" s="262" t="s">
        <v>161</v>
      </c>
      <c r="B184" s="264" t="s">
        <v>1064</v>
      </c>
      <c r="C184" s="163">
        <f>'[2]Республика С(Я)'!D192+[2]Прим.край!D192+'[2]Амурская обл.'!D192+[2]Магадан.обл.!D192+'[2]Пред-во г. Москва'!D192</f>
        <v>0</v>
      </c>
      <c r="D184" s="163">
        <f>'[2]Республика С(Я)'!E192+[2]Прим.край!E192+'[2]Амурская обл.'!E192+[2]Магадан.обл.!E192+'[2]Пред-во г. Москва'!E192</f>
        <v>0</v>
      </c>
      <c r="E184" s="163">
        <f>'[2]Республика С(Я)'!F192+[2]Прим.край!F192+'[2]Амурская обл.'!F192+[2]Магадан.обл.!F192+'[2]Пред-во г. Москва'!F192</f>
        <v>0</v>
      </c>
      <c r="F184" s="163">
        <f>'[2]Республика С(Я)'!G192+[2]Прим.край!G192+'[2]Амурская обл.'!G192+[2]Магадан.обл.!G192+'[2]Пред-во г. Москва'!G192</f>
        <v>0</v>
      </c>
      <c r="G184" s="163">
        <f>'[2]Республика С(Я)'!H192+[2]Прим.край!H192+'[2]Амурская обл.'!H192+[2]Магадан.обл.!H192+'[2]Пред-во г. Москва'!H192</f>
        <v>0</v>
      </c>
      <c r="H184" s="163">
        <f>'[2]Республика С(Я)'!J192+[2]Прим.край!J192+'[2]Амурская обл.'!J192+[2]Магадан.обл.!J192+'[2]Пред-во г. Москва'!J192</f>
        <v>0</v>
      </c>
    </row>
    <row r="185" spans="1:8" s="162" customFormat="1" hidden="1" x14ac:dyDescent="0.25">
      <c r="A185" s="262" t="s">
        <v>162</v>
      </c>
      <c r="B185" s="264" t="s">
        <v>1063</v>
      </c>
      <c r="C185" s="163">
        <f>'[2]Республика С(Я)'!D193+[2]Прим.край!D193+'[2]Амурская обл.'!D193+[2]Магадан.обл.!D193+'[2]Пред-во г. Москва'!D193</f>
        <v>0</v>
      </c>
      <c r="D185" s="163">
        <f>'[2]Республика С(Я)'!E193+[2]Прим.край!E193+'[2]Амурская обл.'!E193+[2]Магадан.обл.!E193+'[2]Пред-во г. Москва'!E193</f>
        <v>0</v>
      </c>
      <c r="E185" s="163">
        <f>'[2]Республика С(Я)'!F193+[2]Прим.край!F193+'[2]Амурская обл.'!F193+[2]Магадан.обл.!F193+'[2]Пред-во г. Москва'!F193</f>
        <v>0</v>
      </c>
      <c r="F185" s="163">
        <f>'[2]Республика С(Я)'!G193+[2]Прим.край!G193+'[2]Амурская обл.'!G193+[2]Магадан.обл.!G193+'[2]Пред-во г. Москва'!G193</f>
        <v>0</v>
      </c>
      <c r="G185" s="163">
        <f>'[2]Республика С(Я)'!H193+[2]Прим.край!H193+'[2]Амурская обл.'!H193+[2]Магадан.обл.!H193+'[2]Пред-во г. Москва'!H193</f>
        <v>0</v>
      </c>
      <c r="H185" s="163">
        <f>'[2]Республика С(Я)'!J193+[2]Прим.край!J193+'[2]Амурская обл.'!J193+[2]Магадан.обл.!J193+'[2]Пред-во г. Москва'!J193</f>
        <v>0</v>
      </c>
    </row>
    <row r="186" spans="1:8" s="162" customFormat="1" hidden="1" x14ac:dyDescent="0.25">
      <c r="A186" s="262" t="s">
        <v>163</v>
      </c>
      <c r="B186" s="264" t="s">
        <v>1062</v>
      </c>
      <c r="C186" s="106">
        <f>'[2]Республика С(Я)'!D194+[2]Прим.край!D194+'[2]Амурская обл.'!D194+[2]Магадан.обл.!D194+'[2]Пред-во г. Москва'!D194</f>
        <v>143.64215612000001</v>
      </c>
      <c r="D186" s="106">
        <f>'[2]Республика С(Я)'!E194+[2]Прим.край!E194+'[2]Амурская обл.'!E194+[2]Магадан.обл.!E194+'[2]Пред-во г. Москва'!E194</f>
        <v>375.70077844000002</v>
      </c>
      <c r="E186" s="106">
        <f>'[2]Республика С(Я)'!F194+[2]Прим.край!F194+'[2]Амурская обл.'!F194+[2]Магадан.обл.!F194+'[2]Пред-во г. Москва'!F194</f>
        <v>385.88506259999997</v>
      </c>
      <c r="F186" s="106">
        <f>'[2]Республика С(Я)'!G194+[2]Прим.край!G194+'[2]Амурская обл.'!G194+[2]Магадан.обл.!G194+'[2]Пред-во г. Москва'!G194</f>
        <v>375.70077844000002</v>
      </c>
      <c r="G186" s="106">
        <f>'[2]Республика С(Я)'!H194+[2]Прим.край!H194+'[2]Амурская обл.'!H194+[2]Магадан.обл.!H194+'[2]Пред-во г. Москва'!H194</f>
        <v>379.91393990999995</v>
      </c>
      <c r="H186" s="106">
        <f>'[2]Республика С(Я)'!J194+[2]Прим.край!J194+'[2]Амурская обл.'!J194+[2]Магадан.обл.!J194+'[2]Пред-во г. Москва'!J194</f>
        <v>909.44115863000002</v>
      </c>
    </row>
    <row r="187" spans="1:8" s="162" customFormat="1" hidden="1" x14ac:dyDescent="0.25">
      <c r="A187" s="262" t="s">
        <v>164</v>
      </c>
      <c r="B187" s="264" t="s">
        <v>1061</v>
      </c>
      <c r="C187" s="106">
        <f>'[2]Республика С(Я)'!D195+[2]Прим.край!D195+'[2]Амурская обл.'!D195+[2]Магадан.обл.!D195+'[2]Пред-во г. Москва'!D195</f>
        <v>29.681653010000002</v>
      </c>
      <c r="D187" s="106">
        <f>'[2]Республика С(Я)'!E195+[2]Прим.край!E195+'[2]Амурская обл.'!E195+[2]Магадан.обл.!E195+'[2]Пред-во г. Москва'!E195</f>
        <v>75.626967409999992</v>
      </c>
      <c r="E187" s="106">
        <f>'[2]Республика С(Я)'!F195+[2]Прим.край!F195+'[2]Амурская обл.'!F195+[2]Магадан.обл.!F195+'[2]Пред-во г. Москва'!F195</f>
        <v>75.097812019999992</v>
      </c>
      <c r="F187" s="106">
        <f>'[2]Республика С(Я)'!G195+[2]Прим.край!G195+'[2]Амурская обл.'!G195+[2]Магадан.обл.!G195+'[2]Пред-во г. Москва'!G195</f>
        <v>75.626967809999982</v>
      </c>
      <c r="G187" s="106">
        <f>'[2]Республика С(Я)'!H195+[2]Прим.край!H195+'[2]Амурская обл.'!H195+[2]Магадан.обл.!H195+'[2]Пред-во г. Москва'!H195</f>
        <v>76.366929630000001</v>
      </c>
      <c r="H187" s="106">
        <f>'[2]Республика С(Я)'!J195+[2]Прим.край!J195+'[2]Амурская обл.'!J195+[2]Магадан.обл.!J195+'[2]Пред-во г. Москва'!J195</f>
        <v>181.14639466</v>
      </c>
    </row>
    <row r="188" spans="1:8" s="162" customFormat="1" hidden="1" x14ac:dyDescent="0.25">
      <c r="A188" s="262" t="s">
        <v>165</v>
      </c>
      <c r="B188" s="264" t="s">
        <v>1060</v>
      </c>
      <c r="C188" s="106">
        <f>'[2]Республика С(Я)'!D196+[2]Прим.край!D196+'[2]Амурская обл.'!D196+[2]Магадан.обл.!D196+'[2]Пред-во г. Москва'!D196</f>
        <v>192.74925188</v>
      </c>
      <c r="D188" s="106">
        <f>'[2]Республика С(Я)'!E196+[2]Прим.край!E196+'[2]Амурская обл.'!E196+[2]Магадан.обл.!E196+'[2]Пред-во г. Москва'!E196</f>
        <v>349.52630001000006</v>
      </c>
      <c r="E188" s="106">
        <f>'[2]Республика С(Я)'!F196+[2]Прим.край!F196+'[2]Амурская обл.'!F196+[2]Магадан.обл.!F196+'[2]Пред-во г. Москва'!F196</f>
        <v>299.67167199999994</v>
      </c>
      <c r="F188" s="106">
        <f>'[2]Республика С(Я)'!G196+[2]Прим.край!G196+'[2]Амурская обл.'!G196+[2]Магадан.обл.!G196+'[2]Пред-во г. Москва'!G196</f>
        <v>523.99152557000002</v>
      </c>
      <c r="G188" s="106">
        <f>'[2]Республика С(Я)'!H196+[2]Прим.край!H196+'[2]Амурская обл.'!H196+[2]Магадан.обл.!H196+'[2]Пред-во г. Москва'!H196</f>
        <v>566.59691969999994</v>
      </c>
      <c r="H188" s="106">
        <f>'[2]Республика С(Я)'!J196+[2]Прим.край!J196+'[2]Амурская обл.'!J196+[2]Магадан.обл.!J196+'[2]Пред-во г. Москва'!J196</f>
        <v>1059.0178435800001</v>
      </c>
    </row>
    <row r="189" spans="1:8" s="162" customFormat="1" hidden="1" x14ac:dyDescent="0.25">
      <c r="A189" s="262" t="s">
        <v>1059</v>
      </c>
      <c r="B189" s="56" t="s">
        <v>1058</v>
      </c>
      <c r="C189" s="163">
        <f>'[2]Республика С(Я)'!D197+[2]Прим.край!D197+'[2]Амурская обл.'!D197+[2]Магадан.обл.!D197+'[2]Пред-во г. Москва'!D197</f>
        <v>0</v>
      </c>
      <c r="D189" s="163">
        <f>'[2]Республика С(Я)'!E197+[2]Прим.край!E197+'[2]Амурская обл.'!E197+[2]Магадан.обл.!E197+'[2]Пред-во г. Москва'!E197</f>
        <v>0</v>
      </c>
      <c r="E189" s="163">
        <f>'[2]Республика С(Я)'!F197+[2]Прим.край!F197+'[2]Амурская обл.'!F197+[2]Магадан.обл.!F197+'[2]Пред-во г. Москва'!F197</f>
        <v>0</v>
      </c>
      <c r="F189" s="163">
        <f>'[2]Республика С(Я)'!G197+[2]Прим.край!G197+'[2]Амурская обл.'!G197+[2]Магадан.обл.!G197+'[2]Пред-во г. Москва'!G197</f>
        <v>0</v>
      </c>
      <c r="G189" s="163">
        <f>'[2]Республика С(Я)'!H197+[2]Прим.край!H197+'[2]Амурская обл.'!H197+[2]Магадан.обл.!H197+'[2]Пред-во г. Москва'!H197</f>
        <v>0</v>
      </c>
      <c r="H189" s="163">
        <f>'[2]Республика С(Я)'!J197+[2]Прим.край!J197+'[2]Амурская обл.'!J197+[2]Магадан.обл.!J197+'[2]Пред-во г. Москва'!J197</f>
        <v>0</v>
      </c>
    </row>
    <row r="190" spans="1:8" s="162" customFormat="1" hidden="1" x14ac:dyDescent="0.25">
      <c r="A190" s="262" t="s">
        <v>166</v>
      </c>
      <c r="B190" s="264" t="s">
        <v>1057</v>
      </c>
      <c r="C190" s="106">
        <f>'[2]Республика С(Я)'!D198+[2]Прим.край!D198+'[2]Амурская обл.'!D198+[2]Магадан.обл.!D198+'[2]Пред-во г. Москва'!D198</f>
        <v>24.79629671</v>
      </c>
      <c r="D190" s="106">
        <f>'[2]Республика С(Я)'!E198+[2]Прим.край!E198+'[2]Амурская обл.'!E198+[2]Магадан.обл.!E198+'[2]Пред-во г. Москва'!E198</f>
        <v>22.55768011</v>
      </c>
      <c r="E190" s="106">
        <f>'[2]Республика С(Я)'!F198+[2]Прим.край!F198+'[2]Амурская обл.'!F198+[2]Магадан.обл.!F198+'[2]Пред-во г. Москва'!F198</f>
        <v>17.077163729999999</v>
      </c>
      <c r="F190" s="106">
        <f>'[2]Республика С(Я)'!G198+[2]Прим.край!G198+'[2]Амурская обл.'!G198+[2]Магадан.обл.!G198+'[2]Пред-во г. Москва'!G198</f>
        <v>18.46935607</v>
      </c>
      <c r="G190" s="106">
        <f>'[2]Республика С(Я)'!H198+[2]Прим.край!H198+'[2]Амурская обл.'!H198+[2]Магадан.обл.!H198+'[2]Пред-во г. Москва'!H198</f>
        <v>28.469356069999996</v>
      </c>
      <c r="H190" s="106">
        <f>'[2]Республика С(Я)'!J198+[2]Прим.край!J198+'[2]Амурская обл.'!J198+[2]Магадан.обл.!J198+'[2]Пред-во г. Москва'!J198</f>
        <v>70.342816510000006</v>
      </c>
    </row>
    <row r="191" spans="1:8" s="162" customFormat="1" hidden="1" x14ac:dyDescent="0.25">
      <c r="A191" s="262" t="s">
        <v>167</v>
      </c>
      <c r="B191" s="264" t="s">
        <v>1056</v>
      </c>
      <c r="C191" s="106">
        <f>'[2]Республика С(Я)'!D199+[2]Прим.край!D199+'[2]Амурская обл.'!D199+[2]Магадан.обл.!D199+'[2]Пред-во г. Москва'!D199</f>
        <v>110.59900525</v>
      </c>
      <c r="D191" s="106">
        <f>'[2]Республика С(Я)'!E199+[2]Прим.край!E199+'[2]Амурская обл.'!E199+[2]Магадан.обл.!E199+'[2]Пред-во г. Москва'!E199</f>
        <v>54.9327769</v>
      </c>
      <c r="E191" s="106">
        <f>'[2]Республика С(Я)'!F199+[2]Прим.край!F199+'[2]Амурская обл.'!F199+[2]Магадан.обл.!F199+'[2]Пред-во г. Москва'!F199</f>
        <v>16.049880219999999</v>
      </c>
      <c r="F191" s="106">
        <f>'[2]Республика С(Я)'!G199+[2]Прим.край!G199+'[2]Амурская обл.'!G199+[2]Магадан.обл.!G199+'[2]Пред-во г. Москва'!G199</f>
        <v>47.354070610000001</v>
      </c>
      <c r="G191" s="106">
        <f>'[2]Республика С(Я)'!H199+[2]Прим.край!H199+'[2]Амурская обл.'!H199+[2]Магадан.обл.!H199+'[2]Пред-во г. Москва'!H199</f>
        <v>147.35407061000001</v>
      </c>
      <c r="H191" s="106">
        <f>'[2]Республика С(Я)'!J199+[2]Прим.край!J199+'[2]Амурская обл.'!J199+[2]Магадан.обл.!J199+'[2]Пред-во г. Москва'!J199</f>
        <v>274.00295607999999</v>
      </c>
    </row>
    <row r="192" spans="1:8" s="162" customFormat="1" hidden="1" x14ac:dyDescent="0.25">
      <c r="A192" s="262" t="s">
        <v>168</v>
      </c>
      <c r="B192" s="264" t="s">
        <v>1055</v>
      </c>
      <c r="C192" s="106">
        <f>'[2]Республика С(Я)'!D200+[2]Прим.край!D200+'[2]Амурская обл.'!D200+[2]Магадан.обл.!D200+'[2]Пред-во г. Москва'!D200</f>
        <v>41.679302000000007</v>
      </c>
      <c r="D192" s="106">
        <f>'[2]Республика С(Я)'!E200+[2]Прим.край!E200+'[2]Амурская обл.'!E200+[2]Магадан.обл.!E200+'[2]Пред-во г. Москва'!E200</f>
        <v>55.49689918</v>
      </c>
      <c r="E192" s="106">
        <f>'[2]Республика С(Я)'!F200+[2]Прим.край!F200+'[2]Амурская обл.'!F200+[2]Магадан.обл.!F200+'[2]Пред-во г. Москва'!F200</f>
        <v>55.259816139999991</v>
      </c>
      <c r="F192" s="106">
        <f>'[2]Республика С(Я)'!G200+[2]Прим.край!G200+'[2]Амурская обл.'!G200+[2]Магадан.обл.!G200+'[2]Пред-во г. Москва'!G200</f>
        <v>48.999413860000004</v>
      </c>
      <c r="G192" s="106">
        <f>'[2]Республика С(Я)'!H200+[2]Прим.край!H200+'[2]Амурская обл.'!H200+[2]Магадан.обл.!H200+'[2]Пред-во г. Москва'!H200</f>
        <v>48.999413859999997</v>
      </c>
      <c r="H192" s="106">
        <f>'[2]Республика С(Я)'!J200+[2]Прим.край!J200+'[2]Амурская обл.'!J200+[2]Магадан.обл.!J200+'[2]Пред-во г. Москва'!J200</f>
        <v>145.93853200000001</v>
      </c>
    </row>
    <row r="193" spans="1:8" s="162" customFormat="1" ht="31.5" hidden="1" x14ac:dyDescent="0.25">
      <c r="A193" s="262" t="s">
        <v>169</v>
      </c>
      <c r="B193" s="264" t="s">
        <v>1054</v>
      </c>
      <c r="C193" s="163">
        <f>'[2]Республика С(Я)'!D201+[2]Прим.край!D201+'[2]Амурская обл.'!D201+[2]Магадан.обл.!D201+'[2]Пред-во г. Москва'!D201</f>
        <v>0</v>
      </c>
      <c r="D193" s="163">
        <f>'[2]Республика С(Я)'!E201+[2]Прим.край!E201+'[2]Амурская обл.'!E201+[2]Магадан.обл.!E201+'[2]Пред-во г. Москва'!E201</f>
        <v>0</v>
      </c>
      <c r="E193" s="163">
        <f>'[2]Республика С(Я)'!F201+[2]Прим.край!F201+'[2]Амурская обл.'!F201+[2]Магадан.обл.!F201+'[2]Пред-во г. Москва'!F201</f>
        <v>0</v>
      </c>
      <c r="F193" s="163">
        <f>'[2]Республика С(Я)'!G201+[2]Прим.край!G201+'[2]Амурская обл.'!G201+[2]Магадан.обл.!G201+'[2]Пред-во г. Москва'!G201</f>
        <v>0</v>
      </c>
      <c r="G193" s="163">
        <f>'[2]Республика С(Я)'!H201+[2]Прим.край!H201+'[2]Амурская обл.'!H201+[2]Магадан.обл.!H201+'[2]Пред-во г. Москва'!H201</f>
        <v>0</v>
      </c>
      <c r="H193" s="163">
        <f>'[2]Республика С(Я)'!J201+[2]Прим.край!J201+'[2]Амурская обл.'!J201+[2]Магадан.обл.!J201+'[2]Пред-во г. Москва'!J201</f>
        <v>0</v>
      </c>
    </row>
    <row r="194" spans="1:8" s="162" customFormat="1" hidden="1" x14ac:dyDescent="0.25">
      <c r="A194" s="262" t="s">
        <v>170</v>
      </c>
      <c r="B194" s="264" t="s">
        <v>1053</v>
      </c>
      <c r="C194" s="106">
        <f>'[2]Республика С(Я)'!D202+[2]Прим.край!D202+'[2]Амурская обл.'!D202+[2]Магадан.обл.!D202+'[2]Пред-во г. Москва'!D202</f>
        <v>218.76239604</v>
      </c>
      <c r="D194" s="106">
        <f>'[2]Республика С(Я)'!E202+[2]Прим.край!E202+'[2]Амурская обл.'!E202+[2]Магадан.обл.!E202+'[2]Пред-во г. Москва'!E202</f>
        <v>199.94576510999997</v>
      </c>
      <c r="E194" s="106">
        <f>'[2]Республика С(Я)'!F202+[2]Прим.край!F202+'[2]Амурская обл.'!F202+[2]Магадан.обл.!F202+'[2]Пред-во г. Москва'!F202</f>
        <v>735.85765148999997</v>
      </c>
      <c r="F194" s="106">
        <f>'[2]Республика С(Я)'!G202+[2]Прим.край!G202+'[2]Амурская обл.'!G202+[2]Магадан.обл.!G202+'[2]Пред-во г. Москва'!G202</f>
        <v>88.610827469999975</v>
      </c>
      <c r="G194" s="106">
        <f>'[2]Республика С(Я)'!H202+[2]Прим.край!H202+'[2]Амурская обл.'!H202+[2]Магадан.обл.!H202+'[2]Пред-во г. Москва'!H202</f>
        <v>879.20439379000027</v>
      </c>
      <c r="H194" s="106">
        <f>'[2]Республика С(Я)'!J202+[2]Прим.край!J202+'[2]Амурская обл.'!J202+[2]Магадан.обл.!J202+'[2]Пред-во г. Москва'!J202</f>
        <v>1833.82444132</v>
      </c>
    </row>
    <row r="195" spans="1:8" s="162" customFormat="1" ht="26.25" hidden="1" customHeight="1" x14ac:dyDescent="0.25">
      <c r="A195" s="262" t="s">
        <v>1052</v>
      </c>
      <c r="B195" s="263" t="s">
        <v>1051</v>
      </c>
      <c r="C195" s="106">
        <f>'[2]Республика С(Я)'!D203+[2]Прим.край!D203+'[2]Амурская обл.'!D203+[2]Магадан.обл.!D203+'[2]Пред-во г. Москва'!D203</f>
        <v>1.02776563</v>
      </c>
      <c r="D195" s="106">
        <f>'[2]Республика С(Я)'!E203+[2]Прим.край!E203+'[2]Амурская обл.'!E203+[2]Магадан.обл.!E203+'[2]Пред-во г. Москва'!E203</f>
        <v>0.66200000000000003</v>
      </c>
      <c r="E195" s="106">
        <f>'[2]Республика С(Я)'!F203+[2]Прим.край!F203+'[2]Амурская обл.'!F203+[2]Магадан.обл.!F203+'[2]Пред-во г. Москва'!F203</f>
        <v>126.95974328</v>
      </c>
      <c r="F195" s="106">
        <f>'[2]Республика С(Я)'!G203+[2]Прим.край!G203+'[2]Амурская обл.'!G203+[2]Магадан.обл.!G203+'[2]Пред-во г. Москва'!G203</f>
        <v>0</v>
      </c>
      <c r="G195" s="106">
        <f>'[2]Республика С(Я)'!H203+[2]Прим.край!H203+'[2]Амурская обл.'!H203+[2]Магадан.обл.!H203+'[2]Пред-во г. Москва'!H203</f>
        <v>0</v>
      </c>
      <c r="H195" s="106">
        <f>'[2]Республика С(Я)'!J203+[2]Прим.край!J203+'[2]Амурская обл.'!J203+[2]Магадан.обл.!J203+'[2]Пред-во г. Москва'!J203</f>
        <v>127.98750891</v>
      </c>
    </row>
    <row r="196" spans="1:8" s="162" customFormat="1" hidden="1" x14ac:dyDescent="0.25">
      <c r="A196" s="262" t="s">
        <v>1050</v>
      </c>
      <c r="B196" s="264" t="s">
        <v>1049</v>
      </c>
      <c r="C196" s="106">
        <f>'[2]Республика С(Я)'!D204+[2]Прим.край!D204+'[2]Амурская обл.'!D204+[2]Магадан.обл.!D204+'[2]Пред-во г. Москва'!D204</f>
        <v>1.02776563</v>
      </c>
      <c r="D196" s="106">
        <f>'[2]Республика С(Я)'!E204+[2]Прим.край!E204+'[2]Амурская обл.'!E204+[2]Магадан.обл.!E204+'[2]Пред-во г. Москва'!E204</f>
        <v>0.66200000000000003</v>
      </c>
      <c r="E196" s="106">
        <f>'[2]Республика С(Я)'!F204+[2]Прим.край!F204+'[2]Амурская обл.'!F204+[2]Магадан.обл.!F204+'[2]Пред-во г. Москва'!F204</f>
        <v>126.95974328</v>
      </c>
      <c r="F196" s="106">
        <f>'[2]Республика С(Я)'!G204+[2]Прим.край!G204+'[2]Амурская обл.'!G204+[2]Магадан.обл.!G204+'[2]Пред-во г. Москва'!G204</f>
        <v>0</v>
      </c>
      <c r="G196" s="106">
        <f>'[2]Республика С(Я)'!H204+[2]Прим.край!H204+'[2]Амурская обл.'!H204+[2]Магадан.обл.!H204+'[2]Пред-во г. Москва'!H204</f>
        <v>0</v>
      </c>
      <c r="H196" s="106">
        <f>'[2]Республика С(Я)'!J204+[2]Прим.край!J204+'[2]Амурская обл.'!J204+[2]Магадан.обл.!J204+'[2]Пред-во г. Москва'!J204</f>
        <v>127.98750891</v>
      </c>
    </row>
    <row r="197" spans="1:8" s="162" customFormat="1" hidden="1" x14ac:dyDescent="0.25">
      <c r="A197" s="262" t="s">
        <v>1048</v>
      </c>
      <c r="B197" s="264" t="s">
        <v>1047</v>
      </c>
      <c r="C197" s="163">
        <f>'[2]Республика С(Я)'!D205+[2]Прим.край!D205+'[2]Амурская обл.'!D205+[2]Магадан.обл.!D205+'[2]Пред-во г. Москва'!D205</f>
        <v>0</v>
      </c>
      <c r="D197" s="163">
        <f>'[2]Республика С(Я)'!E205+[2]Прим.край!E205+'[2]Амурская обл.'!E205+[2]Магадан.обл.!E205+'[2]Пред-во г. Москва'!E205</f>
        <v>0</v>
      </c>
      <c r="E197" s="163">
        <f>'[2]Республика С(Я)'!F205+[2]Прим.край!F205+'[2]Амурская обл.'!F205+[2]Магадан.обл.!F205+'[2]Пред-во г. Москва'!F205</f>
        <v>0</v>
      </c>
      <c r="F197" s="163">
        <f>'[2]Республика С(Я)'!G205+[2]Прим.край!G205+'[2]Амурская обл.'!G205+[2]Магадан.обл.!G205+'[2]Пред-во г. Москва'!G205</f>
        <v>0</v>
      </c>
      <c r="G197" s="163">
        <f>'[2]Республика С(Я)'!H205+[2]Прим.край!H205+'[2]Амурская обл.'!H205+[2]Магадан.обл.!H205+'[2]Пред-во г. Москва'!H205</f>
        <v>0</v>
      </c>
      <c r="H197" s="163">
        <f>'[2]Республика С(Я)'!J205+[2]Прим.край!J205+'[2]Амурская обл.'!J205+[2]Магадан.обл.!J205+'[2]Пред-во г. Москва'!J205</f>
        <v>0</v>
      </c>
    </row>
    <row r="198" spans="1:8" s="162" customFormat="1" ht="34.5" hidden="1" customHeight="1" x14ac:dyDescent="0.25">
      <c r="A198" s="262" t="s">
        <v>1046</v>
      </c>
      <c r="B198" s="56" t="s">
        <v>1045</v>
      </c>
      <c r="C198" s="163">
        <f>'[2]Республика С(Я)'!D206+[2]Прим.край!D206+'[2]Амурская обл.'!D206+[2]Магадан.обл.!D206+'[2]Пред-во г. Москва'!D206</f>
        <v>0</v>
      </c>
      <c r="D198" s="163">
        <f>'[2]Республика С(Я)'!E206+[2]Прим.край!E206+'[2]Амурская обл.'!E206+[2]Магадан.обл.!E206+'[2]Пред-во г. Москва'!E206</f>
        <v>0</v>
      </c>
      <c r="E198" s="163">
        <f>'[2]Республика С(Я)'!F206+[2]Прим.край!F206+'[2]Амурская обл.'!F206+[2]Магадан.обл.!F206+'[2]Пред-во г. Москва'!F206</f>
        <v>0</v>
      </c>
      <c r="F198" s="163">
        <f>'[2]Республика С(Я)'!G206+[2]Прим.край!G206+'[2]Амурская обл.'!G206+[2]Магадан.обл.!G206+'[2]Пред-во г. Москва'!G206</f>
        <v>0</v>
      </c>
      <c r="G198" s="163">
        <f>'[2]Республика С(Я)'!H206+[2]Прим.край!H206+'[2]Амурская обл.'!H206+[2]Магадан.обл.!H206+'[2]Пред-во г. Москва'!H206</f>
        <v>0</v>
      </c>
      <c r="H198" s="163">
        <f>'[2]Республика С(Я)'!J206+[2]Прим.край!J206+'[2]Амурская обл.'!J206+[2]Магадан.обл.!J206+'[2]Пред-во г. Москва'!J206</f>
        <v>0</v>
      </c>
    </row>
    <row r="199" spans="1:8" s="162" customFormat="1" hidden="1" x14ac:dyDescent="0.25">
      <c r="A199" s="262" t="s">
        <v>1044</v>
      </c>
      <c r="B199" s="57" t="s">
        <v>744</v>
      </c>
      <c r="C199" s="163">
        <f>'[2]Республика С(Я)'!D207+[2]Прим.край!D207+'[2]Амурская обл.'!D207+[2]Магадан.обл.!D207+'[2]Пред-во г. Москва'!D207</f>
        <v>0</v>
      </c>
      <c r="D199" s="163">
        <f>'[2]Республика С(Я)'!E207+[2]Прим.край!E207+'[2]Амурская обл.'!E207+[2]Магадан.обл.!E207+'[2]Пред-во г. Москва'!E207</f>
        <v>0</v>
      </c>
      <c r="E199" s="163">
        <f>'[2]Республика С(Я)'!F207+[2]Прим.край!F207+'[2]Амурская обл.'!F207+[2]Магадан.обл.!F207+'[2]Пред-во г. Москва'!F207</f>
        <v>0</v>
      </c>
      <c r="F199" s="163">
        <f>'[2]Республика С(Я)'!G207+[2]Прим.край!G207+'[2]Амурская обл.'!G207+[2]Магадан.обл.!G207+'[2]Пред-во г. Москва'!G207</f>
        <v>0</v>
      </c>
      <c r="G199" s="163">
        <f>'[2]Республика С(Я)'!H207+[2]Прим.край!H207+'[2]Амурская обл.'!H207+[2]Магадан.обл.!H207+'[2]Пред-во г. Москва'!H207</f>
        <v>0</v>
      </c>
      <c r="H199" s="163">
        <f>'[2]Республика С(Я)'!J207+[2]Прим.край!J207+'[2]Амурская обл.'!J207+[2]Магадан.обл.!J207+'[2]Пред-во г. Москва'!J207</f>
        <v>0</v>
      </c>
    </row>
    <row r="200" spans="1:8" s="162" customFormat="1" hidden="1" x14ac:dyDescent="0.25">
      <c r="A200" s="262" t="s">
        <v>1043</v>
      </c>
      <c r="B200" s="57" t="s">
        <v>746</v>
      </c>
      <c r="C200" s="163">
        <f>'[2]Республика С(Я)'!D208+[2]Прим.край!D208+'[2]Амурская обл.'!D208+[2]Магадан.обл.!D208+'[2]Пред-во г. Москва'!D208</f>
        <v>0</v>
      </c>
      <c r="D200" s="163">
        <f>'[2]Республика С(Я)'!E208+[2]Прим.край!E208+'[2]Амурская обл.'!E208+[2]Магадан.обл.!E208+'[2]Пред-во г. Москва'!E208</f>
        <v>0</v>
      </c>
      <c r="E200" s="163">
        <f>'[2]Республика С(Я)'!F208+[2]Прим.край!F208+'[2]Амурская обл.'!F208+[2]Магадан.обл.!F208+'[2]Пред-во г. Москва'!F208</f>
        <v>0</v>
      </c>
      <c r="F200" s="163">
        <f>'[2]Республика С(Я)'!G208+[2]Прим.край!G208+'[2]Амурская обл.'!G208+[2]Магадан.обл.!G208+'[2]Пред-во г. Москва'!G208</f>
        <v>0</v>
      </c>
      <c r="G200" s="163">
        <f>'[2]Республика С(Я)'!H208+[2]Прим.край!H208+'[2]Амурская обл.'!H208+[2]Магадан.обл.!H208+'[2]Пред-во г. Москва'!H208</f>
        <v>0</v>
      </c>
      <c r="H200" s="163">
        <f>'[2]Республика С(Я)'!J208+[2]Прим.край!J208+'[2]Амурская обл.'!J208+[2]Магадан.обл.!J208+'[2]Пред-во г. Москва'!J208</f>
        <v>0</v>
      </c>
    </row>
    <row r="201" spans="1:8" s="162" customFormat="1" ht="16.5" hidden="1" customHeight="1" x14ac:dyDescent="0.25">
      <c r="A201" s="262" t="s">
        <v>1042</v>
      </c>
      <c r="B201" s="264" t="s">
        <v>1041</v>
      </c>
      <c r="C201" s="163">
        <f>'[2]Республика С(Я)'!D209+[2]Прим.край!D209+'[2]Амурская обл.'!D209+[2]Магадан.обл.!D209+'[2]Пред-во г. Москва'!D209</f>
        <v>0</v>
      </c>
      <c r="D201" s="163">
        <f>'[2]Республика С(Я)'!E209+[2]Прим.край!E209+'[2]Амурская обл.'!E209+[2]Магадан.обл.!E209+'[2]Пред-во г. Москва'!E209</f>
        <v>0</v>
      </c>
      <c r="E201" s="163">
        <f>'[2]Республика С(Я)'!F209+[2]Прим.край!F209+'[2]Амурская обл.'!F209+[2]Магадан.обл.!F209+'[2]Пред-во г. Москва'!F209</f>
        <v>0</v>
      </c>
      <c r="F201" s="163">
        <f>'[2]Республика С(Я)'!G209+[2]Прим.край!G209+'[2]Амурская обл.'!G209+[2]Магадан.обл.!G209+'[2]Пред-во г. Москва'!G209</f>
        <v>0</v>
      </c>
      <c r="G201" s="163">
        <f>'[2]Республика С(Я)'!H209+[2]Прим.край!H209+'[2]Амурская обл.'!H209+[2]Магадан.обл.!H209+'[2]Пред-во г. Москва'!H209</f>
        <v>0</v>
      </c>
      <c r="H201" s="163">
        <f>'[2]Республика С(Я)'!J209+[2]Прим.край!J209+'[2]Амурская обл.'!J209+[2]Магадан.обл.!J209+'[2]Пред-во г. Москва'!J209</f>
        <v>0</v>
      </c>
    </row>
    <row r="202" spans="1:8" s="162" customFormat="1" hidden="1" x14ac:dyDescent="0.25">
      <c r="A202" s="262" t="s">
        <v>1040</v>
      </c>
      <c r="B202" s="263" t="s">
        <v>1039</v>
      </c>
      <c r="C202" s="106">
        <f>'[2]Республика С(Я)'!D210+[2]Прим.край!D210+'[2]Амурская обл.'!D210+[2]Магадан.обл.!D210+'[2]Пред-во г. Москва'!D210</f>
        <v>5984.9862966400005</v>
      </c>
      <c r="D202" s="106">
        <f>'[2]Республика С(Я)'!E210+[2]Прим.край!E210+'[2]Амурская обл.'!E210+[2]Магадан.обл.!E210+'[2]Пред-во г. Москва'!E210</f>
        <v>682.41501295</v>
      </c>
      <c r="E202" s="106">
        <f>'[2]Республика С(Я)'!F210+[2]Прим.край!F210+'[2]Амурская обл.'!F210+[2]Магадан.обл.!F210+'[2]Пред-во г. Москва'!F210</f>
        <v>219.03527149000001</v>
      </c>
      <c r="F202" s="106">
        <f>'[2]Республика С(Я)'!G210+[2]Прим.край!G210+'[2]Амурская обл.'!G210+[2]Магадан.обл.!G210+'[2]Пред-во г. Москва'!G210</f>
        <v>2191</v>
      </c>
      <c r="G202" s="106">
        <f>'[2]Республика С(Я)'!H210+[2]Прим.край!H210+'[2]Амурская обл.'!H210+[2]Магадан.обл.!H210+'[2]Пред-во г. Москва'!H210</f>
        <v>1291.4447310700002</v>
      </c>
      <c r="H202" s="106">
        <f>'[2]Республика С(Я)'!J210+[2]Прим.край!J210+'[2]Амурская обл.'!J210+[2]Магадан.обл.!J210+'[2]Пред-во г. Москва'!J210</f>
        <v>7495.4662992000003</v>
      </c>
    </row>
    <row r="203" spans="1:8" s="162" customFormat="1" hidden="1" x14ac:dyDescent="0.25">
      <c r="A203" s="262" t="s">
        <v>1038</v>
      </c>
      <c r="B203" s="264" t="s">
        <v>1037</v>
      </c>
      <c r="C203" s="106">
        <f>'[2]Республика С(Я)'!D211+[2]Прим.край!D211+'[2]Амурская обл.'!D211+[2]Магадан.обл.!D211+'[2]Пред-во г. Москва'!D211</f>
        <v>5983.5367143399999</v>
      </c>
      <c r="D203" s="106">
        <f>'[2]Республика С(Я)'!E211+[2]Прим.край!E211+'[2]Амурская обл.'!E211+[2]Магадан.обл.!E211+'[2]Пред-во г. Москва'!E211</f>
        <v>675.76141295000002</v>
      </c>
      <c r="E203" s="106">
        <f>'[2]Республика С(Я)'!F211+[2]Прим.край!F211+'[2]Амурская обл.'!F211+[2]Магадан.обл.!F211+'[2]Пред-во г. Москва'!F211</f>
        <v>212.88167149</v>
      </c>
      <c r="F203" s="106">
        <f>'[2]Республика С(Я)'!G211+[2]Прим.край!G211+'[2]Амурская обл.'!G211+[2]Магадан.обл.!G211+'[2]Пред-во г. Москва'!G211</f>
        <v>1015</v>
      </c>
      <c r="G203" s="106">
        <f>'[2]Республика С(Я)'!H211+[2]Прим.край!H211+'[2]Амурская обл.'!H211+[2]Магадан.обл.!H211+'[2]Пред-во г. Москва'!H211</f>
        <v>1287.7341390700001</v>
      </c>
      <c r="H203" s="106">
        <f>'[2]Республика С(Я)'!J211+[2]Прим.край!J211+'[2]Амурская обл.'!J211+[2]Магадан.обл.!J211+'[2]Пред-во г. Москва'!J211</f>
        <v>7484.1525248999997</v>
      </c>
    </row>
    <row r="204" spans="1:8" s="162" customFormat="1" hidden="1" x14ac:dyDescent="0.25">
      <c r="A204" s="262" t="s">
        <v>1036</v>
      </c>
      <c r="B204" s="56" t="s">
        <v>1035</v>
      </c>
      <c r="C204" s="163">
        <f>'[2]Республика С(Я)'!D212+[2]Прим.край!D212+'[2]Амурская обл.'!D212+[2]Магадан.обл.!D212+'[2]Пред-во г. Москва'!D212</f>
        <v>0</v>
      </c>
      <c r="D204" s="163">
        <f>'[2]Республика С(Я)'!E212+[2]Прим.край!E212+'[2]Амурская обл.'!E212+[2]Магадан.обл.!E212+'[2]Пред-во г. Москва'!E212</f>
        <v>0</v>
      </c>
      <c r="E204" s="163">
        <f>'[2]Республика С(Я)'!F212+[2]Прим.край!F212+'[2]Амурская обл.'!F212+[2]Магадан.обл.!F212+'[2]Пред-во г. Москва'!F212</f>
        <v>0</v>
      </c>
      <c r="F204" s="163">
        <f>'[2]Республика С(Я)'!G212+[2]Прим.край!G212+'[2]Амурская обл.'!G212+[2]Магадан.обл.!G212+'[2]Пред-во г. Москва'!G212</f>
        <v>0</v>
      </c>
      <c r="G204" s="163">
        <f>'[2]Республика С(Я)'!H212+[2]Прим.край!H212+'[2]Амурская обл.'!H212+[2]Магадан.обл.!H212+'[2]Пред-во г. Москва'!H212</f>
        <v>0</v>
      </c>
      <c r="H204" s="163">
        <f>'[2]Республика С(Я)'!J212+[2]Прим.край!J212+'[2]Амурская обл.'!J212+[2]Магадан.обл.!J212+'[2]Пред-во г. Москва'!J212</f>
        <v>0</v>
      </c>
    </row>
    <row r="205" spans="1:8" s="162" customFormat="1" hidden="1" x14ac:dyDescent="0.25">
      <c r="A205" s="262" t="s">
        <v>1034</v>
      </c>
      <c r="B205" s="56" t="s">
        <v>1033</v>
      </c>
      <c r="C205" s="106">
        <f>'[2]Республика С(Я)'!D213+[2]Прим.край!D213+'[2]Амурская обл.'!D213+[2]Магадан.обл.!D213+'[2]Пред-во г. Москва'!D213</f>
        <v>5941.6337143400006</v>
      </c>
      <c r="D205" s="106">
        <f>'[2]Республика С(Я)'!E213+[2]Прим.край!E213+'[2]Амурская обл.'!E213+[2]Магадан.обл.!E213+'[2]Пред-во г. Москва'!E213</f>
        <v>593.54</v>
      </c>
      <c r="E205" s="106">
        <f>'[2]Республика С(Я)'!F213+[2]Прим.край!F213+'[2]Амурская обл.'!F213+[2]Магадан.обл.!F213+'[2]Пред-во г. Москва'!F213</f>
        <v>131.68852708</v>
      </c>
      <c r="F205" s="106">
        <f>'[2]Республика С(Я)'!G213+[2]Прим.край!G213+'[2]Амурская обл.'!G213+[2]Магадан.обл.!G213+'[2]Пред-во г. Москва'!G213</f>
        <v>1015</v>
      </c>
      <c r="G205" s="106">
        <f>'[2]Республика С(Я)'!H213+[2]Прим.край!H213+'[2]Амурская обл.'!H213+[2]Магадан.обл.!H213+'[2]Пред-во г. Москва'!H213</f>
        <v>1281.89387683</v>
      </c>
      <c r="H205" s="106">
        <f>'[2]Республика С(Я)'!J213+[2]Прим.край!J213+'[2]Амурская обл.'!J213+[2]Магадан.обл.!J213+'[2]Пред-во г. Москва'!J213</f>
        <v>7355.2161182500004</v>
      </c>
    </row>
    <row r="206" spans="1:8" s="162" customFormat="1" ht="31.5" hidden="1" x14ac:dyDescent="0.25">
      <c r="A206" s="262" t="s">
        <v>1032</v>
      </c>
      <c r="B206" s="56" t="s">
        <v>1031</v>
      </c>
      <c r="C206" s="163">
        <f>'[2]Республика С(Я)'!D214+[2]Прим.край!D214+'[2]Амурская обл.'!D214+[2]Магадан.обл.!D214+'[2]Пред-во г. Москва'!D214</f>
        <v>0</v>
      </c>
      <c r="D206" s="163">
        <f>'[2]Республика С(Я)'!E214+[2]Прим.край!E214+'[2]Амурская обл.'!E214+[2]Магадан.обл.!E214+'[2]Пред-во г. Москва'!E214</f>
        <v>0</v>
      </c>
      <c r="E206" s="163">
        <f>'[2]Республика С(Я)'!F214+[2]Прим.край!F214+'[2]Амурская обл.'!F214+[2]Магадан.обл.!F214+'[2]Пред-во г. Москва'!F214</f>
        <v>0</v>
      </c>
      <c r="F206" s="163">
        <f>'[2]Республика С(Я)'!G214+[2]Прим.край!G214+'[2]Амурская обл.'!G214+[2]Магадан.обл.!G214+'[2]Пред-во г. Москва'!G214</f>
        <v>0</v>
      </c>
      <c r="G206" s="163">
        <f>'[2]Республика С(Я)'!H214+[2]Прим.край!H214+'[2]Амурская обл.'!H214+[2]Магадан.обл.!H214+'[2]Пред-во г. Москва'!H214</f>
        <v>0</v>
      </c>
      <c r="H206" s="163">
        <f>'[2]Республика С(Я)'!J214+[2]Прим.край!J214+'[2]Амурская обл.'!J214+[2]Магадан.обл.!J214+'[2]Пред-во г. Москва'!J214</f>
        <v>0</v>
      </c>
    </row>
    <row r="207" spans="1:8" s="162" customFormat="1" hidden="1" x14ac:dyDescent="0.25">
      <c r="A207" s="262" t="s">
        <v>1030</v>
      </c>
      <c r="B207" s="56" t="s">
        <v>1029</v>
      </c>
      <c r="C207" s="106">
        <f>'[2]Республика С(Я)'!D215+[2]Прим.край!D215+'[2]Амурская обл.'!D215+[2]Магадан.обл.!D215+'[2]Пред-во г. Москва'!D215</f>
        <v>41.902999999999999</v>
      </c>
      <c r="D207" s="106">
        <f>'[2]Республика С(Я)'!E215+[2]Прим.край!E215+'[2]Амурская обл.'!E215+[2]Магадан.обл.!E215+'[2]Пред-во г. Москва'!E215</f>
        <v>82.221412950000001</v>
      </c>
      <c r="E207" s="106">
        <f>'[2]Республика С(Я)'!F215+[2]Прим.край!F215+'[2]Амурская обл.'!F215+[2]Магадан.обл.!F215+'[2]Пред-во г. Москва'!F215</f>
        <v>81.193144410000002</v>
      </c>
      <c r="F207" s="106">
        <f>'[2]Республика С(Я)'!G215+[2]Прим.край!G215+'[2]Амурская обл.'!G215+[2]Магадан.обл.!G215+'[2]Пред-во г. Москва'!G215</f>
        <v>0</v>
      </c>
      <c r="G207" s="106">
        <f>'[2]Республика С(Я)'!H215+[2]Прим.край!H215+'[2]Амурская обл.'!H215+[2]Магадан.обл.!H215+'[2]Пред-во г. Москва'!H215</f>
        <v>5.8402622400000004</v>
      </c>
      <c r="H207" s="106">
        <f>'[2]Республика С(Я)'!J215+[2]Прим.край!J215+'[2]Амурская обл.'!J215+[2]Магадан.обл.!J215+'[2]Пред-во г. Москва'!J215</f>
        <v>128.93640664999998</v>
      </c>
    </row>
    <row r="208" spans="1:8" s="162" customFormat="1" hidden="1" x14ac:dyDescent="0.25">
      <c r="A208" s="262" t="s">
        <v>1028</v>
      </c>
      <c r="B208" s="56" t="s">
        <v>1027</v>
      </c>
      <c r="C208" s="163">
        <f>'[2]Республика С(Я)'!D216+[2]Прим.край!D216+'[2]Амурская обл.'!D216+[2]Магадан.обл.!D216+'[2]Пред-во г. Москва'!D216</f>
        <v>0</v>
      </c>
      <c r="D208" s="163">
        <f>'[2]Республика С(Я)'!E216+[2]Прим.край!E216+'[2]Амурская обл.'!E216+[2]Магадан.обл.!E216+'[2]Пред-во г. Москва'!E216</f>
        <v>0</v>
      </c>
      <c r="E208" s="163">
        <f>'[2]Республика С(Я)'!F216+[2]Прим.край!F216+'[2]Амурская обл.'!F216+[2]Магадан.обл.!F216+'[2]Пред-во г. Москва'!F216</f>
        <v>0</v>
      </c>
      <c r="F208" s="163">
        <f>'[2]Республика С(Я)'!G216+[2]Прим.край!G216+'[2]Амурская обл.'!G216+[2]Магадан.обл.!G216+'[2]Пред-во г. Москва'!G216</f>
        <v>0</v>
      </c>
      <c r="G208" s="163">
        <f>'[2]Республика С(Я)'!H216+[2]Прим.край!H216+'[2]Амурская обл.'!H216+[2]Магадан.обл.!H216+'[2]Пред-во г. Москва'!H216</f>
        <v>0</v>
      </c>
      <c r="H208" s="163">
        <f>'[2]Республика С(Я)'!J216+[2]Прим.край!J216+'[2]Амурская обл.'!J216+[2]Магадан.обл.!J216+'[2]Пред-во г. Москва'!J216</f>
        <v>0</v>
      </c>
    </row>
    <row r="209" spans="1:8" s="162" customFormat="1" hidden="1" x14ac:dyDescent="0.25">
      <c r="A209" s="262" t="s">
        <v>1026</v>
      </c>
      <c r="B209" s="56" t="s">
        <v>1025</v>
      </c>
      <c r="C209" s="163">
        <f>'[2]Республика С(Я)'!D217+[2]Прим.край!D217+'[2]Амурская обл.'!D217+[2]Магадан.обл.!D217+'[2]Пред-во г. Москва'!D217</f>
        <v>0</v>
      </c>
      <c r="D209" s="163">
        <f>'[2]Республика С(Я)'!E217+[2]Прим.край!E217+'[2]Амурская обл.'!E217+[2]Магадан.обл.!E217+'[2]Пред-во г. Москва'!E217</f>
        <v>0</v>
      </c>
      <c r="E209" s="163">
        <f>'[2]Республика С(Я)'!F217+[2]Прим.край!F217+'[2]Амурская обл.'!F217+[2]Магадан.обл.!F217+'[2]Пред-во г. Москва'!F217</f>
        <v>0</v>
      </c>
      <c r="F209" s="163">
        <f>'[2]Республика С(Я)'!G217+[2]Прим.край!G217+'[2]Амурская обл.'!G217+[2]Магадан.обл.!G217+'[2]Пред-во г. Москва'!G217</f>
        <v>0</v>
      </c>
      <c r="G209" s="163">
        <f>'[2]Республика С(Я)'!H217+[2]Прим.край!H217+'[2]Амурская обл.'!H217+[2]Магадан.обл.!H217+'[2]Пред-во г. Москва'!H217</f>
        <v>0</v>
      </c>
      <c r="H209" s="163">
        <f>'[2]Республика С(Я)'!J217+[2]Прим.край!J217+'[2]Амурская обл.'!J217+[2]Магадан.обл.!J217+'[2]Пред-во г. Москва'!J217</f>
        <v>0</v>
      </c>
    </row>
    <row r="210" spans="1:8" s="162" customFormat="1" hidden="1" x14ac:dyDescent="0.25">
      <c r="A210" s="262" t="s">
        <v>1024</v>
      </c>
      <c r="B210" s="264" t="s">
        <v>1023</v>
      </c>
      <c r="C210" s="106">
        <f>'[2]Республика С(Я)'!D218+[2]Прим.край!D218+'[2]Амурская обл.'!D218+[2]Магадан.обл.!D218+'[2]Пред-во г. Москва'!D218</f>
        <v>1.4495823000000001</v>
      </c>
      <c r="D210" s="106">
        <f>'[2]Республика С(Я)'!E218+[2]Прим.край!E218+'[2]Амурская обл.'!E218+[2]Магадан.обл.!E218+'[2]Пред-во г. Москва'!E218</f>
        <v>6.6535999999999991</v>
      </c>
      <c r="E210" s="106">
        <f>'[2]Республика С(Я)'!F218+[2]Прим.край!F218+'[2]Амурская обл.'!F218+[2]Магадан.обл.!F218+'[2]Пред-во г. Москва'!F218</f>
        <v>6.1536</v>
      </c>
      <c r="F210" s="106">
        <f>'[2]Республика С(Я)'!G218+[2]Прим.край!G218+'[2]Амурская обл.'!G218+[2]Магадан.обл.!G218+'[2]Пред-во г. Москва'!G218</f>
        <v>0</v>
      </c>
      <c r="G210" s="106">
        <f>'[2]Республика С(Я)'!H218+[2]Прим.край!H218+'[2]Амурская обл.'!H218+[2]Магадан.обл.!H218+'[2]Пред-во г. Москва'!H218</f>
        <v>3.7105920000000001</v>
      </c>
      <c r="H210" s="106">
        <f>'[2]Республика С(Я)'!J218+[2]Прим.край!J218+'[2]Амурская обл.'!J218+[2]Магадан.обл.!J218+'[2]Пред-во г. Москва'!J218</f>
        <v>11.3137743</v>
      </c>
    </row>
    <row r="211" spans="1:8" s="162" customFormat="1" hidden="1" x14ac:dyDescent="0.25">
      <c r="A211" s="262" t="s">
        <v>1022</v>
      </c>
      <c r="B211" s="264" t="s">
        <v>1021</v>
      </c>
      <c r="C211" s="106">
        <f>'[2]Республика С(Я)'!D219+[2]Прим.край!D219+'[2]Амурская обл.'!D219+[2]Магадан.обл.!D219+'[2]Пред-во г. Москва'!D219</f>
        <v>0</v>
      </c>
      <c r="D211" s="106">
        <f>'[2]Республика С(Я)'!E219+[2]Прим.край!E219+'[2]Амурская обл.'!E219+[2]Магадан.обл.!E219+'[2]Пред-во г. Москва'!E219</f>
        <v>0</v>
      </c>
      <c r="E211" s="106">
        <f>'[2]Республика С(Я)'!F219+[2]Прим.край!F219+'[2]Амурская обл.'!F219+[2]Магадан.обл.!F219+'[2]Пред-во г. Москва'!F219</f>
        <v>0</v>
      </c>
      <c r="F211" s="106">
        <f>'[2]Республика С(Я)'!G219+[2]Прим.край!G219+'[2]Амурская обл.'!G219+[2]Магадан.обл.!G219+'[2]Пред-во г. Москва'!G219</f>
        <v>1176</v>
      </c>
      <c r="G211" s="106">
        <f>'[2]Республика С(Я)'!H219+[2]Прим.край!H219+'[2]Амурская обл.'!H219+[2]Магадан.обл.!H219+'[2]Пред-во г. Москва'!H219</f>
        <v>0</v>
      </c>
      <c r="H211" s="106">
        <f>'[2]Республика С(Я)'!J219+[2]Прим.край!J219+'[2]Амурская обл.'!J219+[2]Магадан.обл.!J219+'[2]Пред-во г. Москва'!J219</f>
        <v>0</v>
      </c>
    </row>
    <row r="212" spans="1:8" s="162" customFormat="1" hidden="1" x14ac:dyDescent="0.25">
      <c r="A212" s="262" t="s">
        <v>1020</v>
      </c>
      <c r="B212" s="264" t="s">
        <v>771</v>
      </c>
      <c r="C212" s="163" t="e">
        <f>'[2]Республика С(Я)'!D220+[2]Прим.край!D220+'[2]Амурская обл.'!D220+[2]Магадан.обл.!D220+'[2]Пред-во г. Москва'!D220</f>
        <v>#REF!</v>
      </c>
      <c r="D212" s="163">
        <f>'[2]Республика С(Я)'!E220+[2]Прим.край!E220+'[2]Амурская обл.'!E220+[2]Магадан.обл.!E220+'[2]Пред-во г. Москва'!E220</f>
        <v>0</v>
      </c>
      <c r="E212" s="163">
        <f>'[2]Республика С(Я)'!F220+[2]Прим.край!F220+'[2]Амурская обл.'!F220+[2]Магадан.обл.!F220+'[2]Пред-во г. Москва'!F220</f>
        <v>0</v>
      </c>
      <c r="F212" s="163">
        <f>'[2]Республика С(Я)'!G220+[2]Прим.край!G220+'[2]Амурская обл.'!G220+[2]Магадан.обл.!G220+'[2]Пред-во г. Москва'!G220</f>
        <v>0</v>
      </c>
      <c r="G212" s="163">
        <f>'[2]Республика С(Я)'!H220+[2]Прим.край!H220+'[2]Амурская обл.'!H220+[2]Магадан.обл.!H220+'[2]Пред-во г. Москва'!H220</f>
        <v>0</v>
      </c>
      <c r="H212" s="163">
        <f>'[2]Республика С(Я)'!J220+[2]Прим.край!J220+'[2]Амурская обл.'!J220+[2]Магадан.обл.!J220+'[2]Пред-во г. Москва'!J220</f>
        <v>0</v>
      </c>
    </row>
    <row r="213" spans="1:8" s="162" customFormat="1" ht="31.5" hidden="1" x14ac:dyDescent="0.25">
      <c r="A213" s="262" t="s">
        <v>1019</v>
      </c>
      <c r="B213" s="264" t="s">
        <v>1018</v>
      </c>
      <c r="C213" s="163">
        <f>'[2]Республика С(Я)'!D221+[2]Прим.край!D221+'[2]Амурская обл.'!D221+[2]Магадан.обл.!D221+'[2]Пред-во г. Москва'!D221</f>
        <v>0</v>
      </c>
      <c r="D213" s="163">
        <f>'[2]Республика С(Я)'!E221+[2]Прим.край!E221+'[2]Амурская обл.'!E221+[2]Магадан.обл.!E221+'[2]Пред-во г. Москва'!E221</f>
        <v>0</v>
      </c>
      <c r="E213" s="163">
        <f>'[2]Республика С(Я)'!F221+[2]Прим.край!F221+'[2]Амурская обл.'!F221+[2]Магадан.обл.!F221+'[2]Пред-во г. Москва'!F221</f>
        <v>0</v>
      </c>
      <c r="F213" s="163">
        <f>'[2]Республика С(Я)'!G221+[2]Прим.край!G221+'[2]Амурская обл.'!G221+[2]Магадан.обл.!G221+'[2]Пред-во г. Москва'!G221</f>
        <v>0</v>
      </c>
      <c r="G213" s="163">
        <f>'[2]Республика С(Я)'!H221+[2]Прим.край!H221+'[2]Амурская обл.'!H221+[2]Магадан.обл.!H221+'[2]Пред-во г. Москва'!H221</f>
        <v>0</v>
      </c>
      <c r="H213" s="163">
        <f>'[2]Республика С(Я)'!J221+[2]Прим.край!J221+'[2]Амурская обл.'!J221+[2]Магадан.обл.!J221+'[2]Пред-во г. Москва'!J221</f>
        <v>0</v>
      </c>
    </row>
    <row r="214" spans="1:8" s="162" customFormat="1" hidden="1" x14ac:dyDescent="0.25">
      <c r="A214" s="262" t="s">
        <v>1017</v>
      </c>
      <c r="B214" s="263" t="s">
        <v>1016</v>
      </c>
      <c r="C214" s="106">
        <f>'[2]Республика С(Я)'!D222+[2]Прим.край!D222+'[2]Амурская обл.'!D222+[2]Магадан.обл.!D222+'[2]Пред-во г. Москва'!D222</f>
        <v>2311.80599992</v>
      </c>
      <c r="D214" s="106">
        <f>'[2]Республика С(Я)'!E222+[2]Прим.край!E222+'[2]Амурская обл.'!E222+[2]Магадан.обл.!E222+'[2]Пред-во г. Москва'!E222</f>
        <v>501.93880045000003</v>
      </c>
      <c r="E214" s="106">
        <f>'[2]Республика С(Я)'!F222+[2]Прим.край!F222+'[2]Амурская обл.'!F222+[2]Магадан.обл.!F222+'[2]Пред-во г. Москва'!F222</f>
        <v>488.94795568000001</v>
      </c>
      <c r="F214" s="106">
        <f>'[2]Республика С(Я)'!G222+[2]Прим.край!G222+'[2]Амурская обл.'!G222+[2]Магадан.обл.!G222+'[2]Пред-во г. Москва'!G222</f>
        <v>229.03709144999999</v>
      </c>
      <c r="G214" s="106">
        <f>'[2]Республика С(Я)'!H222+[2]Прим.край!H222+'[2]Амурская обл.'!H222+[2]Магадан.обл.!H222+'[2]Пред-во г. Москва'!H222</f>
        <v>286.71032571000001</v>
      </c>
      <c r="H214" s="106">
        <f>'[2]Республика С(Я)'!J222+[2]Прим.край!J222+'[2]Амурская обл.'!J222+[2]Магадан.обл.!J222+'[2]Пред-во г. Москва'!J222</f>
        <v>3087.4642813099999</v>
      </c>
    </row>
    <row r="215" spans="1:8" s="162" customFormat="1" hidden="1" x14ac:dyDescent="0.25">
      <c r="A215" s="262" t="s">
        <v>171</v>
      </c>
      <c r="B215" s="264" t="s">
        <v>1015</v>
      </c>
      <c r="C215" s="106">
        <f>'[2]Республика С(Я)'!D223+[2]Прим.край!D223+'[2]Амурская обл.'!D223+[2]Магадан.обл.!D223+'[2]Пред-во г. Москва'!D223</f>
        <v>330.11548992000002</v>
      </c>
      <c r="D215" s="106">
        <f>'[2]Республика С(Я)'!E223+[2]Прим.край!E223+'[2]Амурская обл.'!E223+[2]Магадан.обл.!E223+'[2]Пред-во г. Москва'!E223</f>
        <v>229.03709144999999</v>
      </c>
      <c r="E215" s="106">
        <f>'[2]Республика С(Я)'!F223+[2]Прим.край!F223+'[2]Амурская обл.'!F223+[2]Магадан.обл.!F223+'[2]Пред-во г. Москва'!F223</f>
        <v>207.50100467999999</v>
      </c>
      <c r="F215" s="106">
        <f>'[2]Республика С(Я)'!G223+[2]Прим.край!G223+'[2]Амурская обл.'!G223+[2]Магадан.обл.!G223+'[2]Пред-во г. Москва'!G223</f>
        <v>229.03709144999999</v>
      </c>
      <c r="G215" s="106">
        <f>'[2]Республика С(Я)'!H223+[2]Прим.край!H223+'[2]Амурская обл.'!H223+[2]Магадан.обл.!H223+'[2]Пред-во г. Москва'!H223</f>
        <v>286.71032571000001</v>
      </c>
      <c r="H215" s="106">
        <f>'[2]Республика С(Я)'!J223+[2]Прим.край!J223+'[2]Амурская обл.'!J223+[2]Магадан.обл.!J223+'[2]Пред-во г. Москва'!J223</f>
        <v>824.32682031000002</v>
      </c>
    </row>
    <row r="216" spans="1:8" s="162" customFormat="1" hidden="1" x14ac:dyDescent="0.25">
      <c r="A216" s="262" t="s">
        <v>173</v>
      </c>
      <c r="B216" s="264" t="s">
        <v>1014</v>
      </c>
      <c r="C216" s="163">
        <f>'[2]Республика С(Я)'!D224+[2]Прим.край!D224+'[2]Амурская обл.'!D224+[2]Магадан.обл.!D224+'[2]Пред-во г. Москва'!D224</f>
        <v>0</v>
      </c>
      <c r="D216" s="163">
        <f>'[2]Республика С(Я)'!E224+[2]Прим.край!E224+'[2]Амурская обл.'!E224+[2]Магадан.обл.!E224+'[2]Пред-во г. Москва'!E224</f>
        <v>0</v>
      </c>
      <c r="E216" s="163">
        <f>'[2]Республика С(Я)'!F224+[2]Прим.край!F224+'[2]Амурская обл.'!F224+[2]Магадан.обл.!F224+'[2]Пред-во г. Москва'!F224</f>
        <v>0</v>
      </c>
      <c r="F216" s="163">
        <f>'[2]Республика С(Я)'!G224+[2]Прим.край!G224+'[2]Амурская обл.'!G224+[2]Магадан.обл.!G224+'[2]Пред-во г. Москва'!G224</f>
        <v>0</v>
      </c>
      <c r="G216" s="163">
        <f>'[2]Республика С(Я)'!H224+[2]Прим.край!H224+'[2]Амурская обл.'!H224+[2]Магадан.обл.!H224+'[2]Пред-во г. Москва'!H224</f>
        <v>0</v>
      </c>
      <c r="H216" s="163">
        <f>'[2]Республика С(Я)'!J224+[2]Прим.край!J224+'[2]Амурская обл.'!J224+[2]Магадан.обл.!J224+'[2]Пред-во г. Москва'!J224</f>
        <v>0</v>
      </c>
    </row>
    <row r="217" spans="1:8" s="162" customFormat="1" hidden="1" x14ac:dyDescent="0.25">
      <c r="A217" s="262" t="s">
        <v>1013</v>
      </c>
      <c r="B217" s="56" t="s">
        <v>992</v>
      </c>
      <c r="C217" s="163">
        <f>'[2]Республика С(Я)'!D225+[2]Прим.край!D225+'[2]Амурская обл.'!D225+[2]Магадан.обл.!D225+'[2]Пред-во г. Москва'!D225</f>
        <v>0</v>
      </c>
      <c r="D217" s="163">
        <f>'[2]Республика С(Я)'!E225+[2]Прим.край!E225+'[2]Амурская обл.'!E225+[2]Магадан.обл.!E225+'[2]Пред-во г. Москва'!E225</f>
        <v>0</v>
      </c>
      <c r="E217" s="163">
        <f>'[2]Республика С(Я)'!F225+[2]Прим.край!F225+'[2]Амурская обл.'!F225+[2]Магадан.обл.!F225+'[2]Пред-во г. Москва'!F225</f>
        <v>0</v>
      </c>
      <c r="F217" s="163">
        <f>'[2]Республика С(Я)'!G225+[2]Прим.край!G225+'[2]Амурская обл.'!G225+[2]Магадан.обл.!G225+'[2]Пред-во г. Москва'!G225</f>
        <v>0</v>
      </c>
      <c r="G217" s="163">
        <f>'[2]Республика С(Я)'!H225+[2]Прим.край!H225+'[2]Амурская обл.'!H225+[2]Магадан.обл.!H225+'[2]Пред-во г. Москва'!H225</f>
        <v>0</v>
      </c>
      <c r="H217" s="163">
        <f>'[2]Республика С(Я)'!J225+[2]Прим.край!J225+'[2]Амурская обл.'!J225+[2]Магадан.обл.!J225+'[2]Пред-во г. Москва'!J225</f>
        <v>0</v>
      </c>
    </row>
    <row r="218" spans="1:8" s="162" customFormat="1" hidden="1" x14ac:dyDescent="0.25">
      <c r="A218" s="262" t="s">
        <v>1012</v>
      </c>
      <c r="B218" s="56" t="s">
        <v>990</v>
      </c>
      <c r="C218" s="163">
        <f>'[2]Республика С(Я)'!D226+[2]Прим.край!D226+'[2]Амурская обл.'!D226+[2]Магадан.обл.!D226+'[2]Пред-во г. Москва'!D226</f>
        <v>0</v>
      </c>
      <c r="D218" s="163">
        <f>'[2]Республика С(Я)'!E226+[2]Прим.край!E226+'[2]Амурская обл.'!E226+[2]Магадан.обл.!E226+'[2]Пред-во г. Москва'!E226</f>
        <v>0</v>
      </c>
      <c r="E218" s="163">
        <f>'[2]Республика С(Я)'!F226+[2]Прим.край!F226+'[2]Амурская обл.'!F226+[2]Магадан.обл.!F226+'[2]Пред-во г. Москва'!F226</f>
        <v>0</v>
      </c>
      <c r="F218" s="163">
        <f>'[2]Республика С(Я)'!G226+[2]Прим.край!G226+'[2]Амурская обл.'!G226+[2]Магадан.обл.!G226+'[2]Пред-во г. Москва'!G226</f>
        <v>0</v>
      </c>
      <c r="G218" s="163">
        <f>'[2]Республика С(Я)'!H226+[2]Прим.край!H226+'[2]Амурская обл.'!H226+[2]Магадан.обл.!H226+'[2]Пред-во г. Москва'!H226</f>
        <v>0</v>
      </c>
      <c r="H218" s="163">
        <f>'[2]Республика С(Я)'!J226+[2]Прим.край!J226+'[2]Амурская обл.'!J226+[2]Магадан.обл.!J226+'[2]Пред-во г. Москва'!J226</f>
        <v>0</v>
      </c>
    </row>
    <row r="219" spans="1:8" s="162" customFormat="1" hidden="1" x14ac:dyDescent="0.25">
      <c r="A219" s="262" t="s">
        <v>1011</v>
      </c>
      <c r="B219" s="56" t="s">
        <v>988</v>
      </c>
      <c r="C219" s="163">
        <f>'[2]Республика С(Я)'!D227+[2]Прим.край!D227+'[2]Амурская обл.'!D227+[2]Магадан.обл.!D227+'[2]Пред-во г. Москва'!D227</f>
        <v>0</v>
      </c>
      <c r="D219" s="163">
        <f>'[2]Республика С(Я)'!E227+[2]Прим.край!E227+'[2]Амурская обл.'!E227+[2]Магадан.обл.!E227+'[2]Пред-во г. Москва'!E227</f>
        <v>0</v>
      </c>
      <c r="E219" s="163">
        <f>'[2]Республика С(Я)'!F227+[2]Прим.край!F227+'[2]Амурская обл.'!F227+[2]Магадан.обл.!F227+'[2]Пред-во г. Москва'!F227</f>
        <v>0</v>
      </c>
      <c r="F219" s="163">
        <f>'[2]Республика С(Я)'!G227+[2]Прим.край!G227+'[2]Амурская обл.'!G227+[2]Магадан.обл.!G227+'[2]Пред-во г. Москва'!G227</f>
        <v>0</v>
      </c>
      <c r="G219" s="163">
        <f>'[2]Республика С(Я)'!H227+[2]Прим.край!H227+'[2]Амурская обл.'!H227+[2]Магадан.обл.!H227+'[2]Пред-во г. Москва'!H227</f>
        <v>0</v>
      </c>
      <c r="H219" s="163">
        <f>'[2]Республика С(Я)'!J227+[2]Прим.край!J227+'[2]Амурская обл.'!J227+[2]Магадан.обл.!J227+'[2]Пред-во г. Москва'!J227</f>
        <v>0</v>
      </c>
    </row>
    <row r="220" spans="1:8" s="162" customFormat="1" hidden="1" x14ac:dyDescent="0.25">
      <c r="A220" s="262" t="s">
        <v>172</v>
      </c>
      <c r="B220" s="264" t="s">
        <v>1010</v>
      </c>
      <c r="C220" s="106">
        <f>'[2]Республика С(Я)'!D228+[2]Прим.край!D228+'[2]Амурская обл.'!D228+[2]Магадан.обл.!D228+'[2]Пред-во г. Москва'!D228</f>
        <v>1200.261</v>
      </c>
      <c r="D220" s="106">
        <f>'[2]Республика С(Я)'!E228+[2]Прим.край!E228+'[2]Амурская обл.'!E228+[2]Магадан.обл.!E228+'[2]Пред-во г. Москва'!E228</f>
        <v>0</v>
      </c>
      <c r="E220" s="106">
        <f>'[2]Республика С(Я)'!F228+[2]Прим.край!F228+'[2]Амурская обл.'!F228+[2]Магадан.обл.!F228+'[2]Пред-во г. Москва'!F228</f>
        <v>0</v>
      </c>
      <c r="F220" s="106">
        <f>'[2]Республика С(Я)'!G228+[2]Прим.край!G228+'[2]Амурская обл.'!G228+[2]Магадан.обл.!G228+'[2]Пред-во г. Москва'!G228</f>
        <v>0</v>
      </c>
      <c r="G220" s="106">
        <f>'[2]Республика С(Я)'!H228+[2]Прим.край!H228+'[2]Амурская обл.'!H228+[2]Магадан.обл.!H228+'[2]Пред-во г. Москва'!H228</f>
        <v>0</v>
      </c>
      <c r="H220" s="106">
        <f>'[2]Республика С(Я)'!J228+[2]Прим.край!J228+'[2]Амурская обл.'!J228+[2]Магадан.обл.!J228+'[2]Пред-во г. Москва'!J228</f>
        <v>1200.261</v>
      </c>
    </row>
    <row r="221" spans="1:8" s="162" customFormat="1" ht="16.5" hidden="1" customHeight="1" x14ac:dyDescent="0.25">
      <c r="A221" s="262" t="s">
        <v>1009</v>
      </c>
      <c r="B221" s="264" t="s">
        <v>1008</v>
      </c>
      <c r="C221" s="163">
        <f>'[2]Республика С(Я)'!D229+[2]Прим.край!D229+'[2]Амурская обл.'!D229+[2]Магадан.обл.!D229+'[2]Пред-во г. Москва'!D229</f>
        <v>0</v>
      </c>
      <c r="D221" s="163" t="e">
        <f>'[2]Республика С(Я)'!E229+[2]Прим.край!E229+'[2]Амурская обл.'!E229+[2]Магадан.обл.!E229+'[2]Пред-во г. Москва'!E229</f>
        <v>#REF!</v>
      </c>
      <c r="E221" s="163" t="e">
        <f>'[2]Республика С(Я)'!F229+[2]Прим.край!F229+'[2]Амурская обл.'!F229+[2]Магадан.обл.!F229+'[2]Пред-во г. Москва'!F229</f>
        <v>#REF!</v>
      </c>
      <c r="F221" s="163" t="e">
        <f>'[2]Республика С(Я)'!G229+[2]Прим.край!G229+'[2]Амурская обл.'!G229+[2]Магадан.обл.!G229+'[2]Пред-во г. Москва'!G229</f>
        <v>#REF!</v>
      </c>
      <c r="G221" s="163" t="e">
        <f>'[2]Республика С(Я)'!H229+[2]Прим.край!H229+'[2]Амурская обл.'!H229+[2]Магадан.обл.!H229+'[2]Пред-во г. Москва'!H229</f>
        <v>#REF!</v>
      </c>
      <c r="H221" s="163">
        <f>'[2]Республика С(Я)'!J229+[2]Прим.край!J229+'[2]Амурская обл.'!J229+[2]Магадан.обл.!J229+'[2]Пред-во г. Москва'!J229</f>
        <v>0</v>
      </c>
    </row>
    <row r="222" spans="1:8" s="162" customFormat="1" hidden="1" x14ac:dyDescent="0.25">
      <c r="A222" s="262" t="s">
        <v>1007</v>
      </c>
      <c r="B222" s="56" t="s">
        <v>1006</v>
      </c>
      <c r="C222" s="163">
        <f>'[2]Республика С(Я)'!D230+[2]Прим.край!D230+'[2]Амурская обл.'!D230+[2]Магадан.обл.!D230+'[2]Пред-во г. Москва'!D230</f>
        <v>0</v>
      </c>
      <c r="D222" s="163">
        <f>'[2]Республика С(Я)'!E230+[2]Прим.край!E230+'[2]Амурская обл.'!E230+[2]Магадан.обл.!E230+'[2]Пред-во г. Москва'!E230</f>
        <v>0</v>
      </c>
      <c r="E222" s="163">
        <f>'[2]Республика С(Я)'!F230+[2]Прим.край!F230+'[2]Амурская обл.'!F230+[2]Магадан.обл.!F230+'[2]Пред-во г. Москва'!F230</f>
        <v>0</v>
      </c>
      <c r="F222" s="163">
        <f>'[2]Республика С(Я)'!G230+[2]Прим.край!G230+'[2]Амурская обл.'!G230+[2]Магадан.обл.!G230+'[2]Пред-во г. Москва'!G230</f>
        <v>0</v>
      </c>
      <c r="G222" s="163">
        <f>'[2]Республика С(Я)'!H230+[2]Прим.край!H230+'[2]Амурская обл.'!H230+[2]Магадан.обл.!H230+'[2]Пред-во г. Москва'!H230</f>
        <v>0</v>
      </c>
      <c r="H222" s="163">
        <f>'[2]Республика С(Я)'!J230+[2]Прим.край!J230+'[2]Амурская обл.'!J230+[2]Магадан.обл.!J230+'[2]Пред-во г. Москва'!J230</f>
        <v>0</v>
      </c>
    </row>
    <row r="223" spans="1:8" s="162" customFormat="1" hidden="1" x14ac:dyDescent="0.25">
      <c r="A223" s="262" t="s">
        <v>1005</v>
      </c>
      <c r="B223" s="56" t="s">
        <v>1004</v>
      </c>
      <c r="C223" s="163">
        <f>'[2]Республика С(Я)'!D231+[2]Прим.край!D231+'[2]Амурская обл.'!D231+[2]Магадан.обл.!D231+'[2]Пред-во г. Москва'!D231</f>
        <v>0</v>
      </c>
      <c r="D223" s="163">
        <f>'[2]Республика С(Я)'!E231+[2]Прим.край!E231+'[2]Амурская обл.'!E231+[2]Магадан.обл.!E231+'[2]Пред-во г. Москва'!E231</f>
        <v>0</v>
      </c>
      <c r="E223" s="163">
        <f>'[2]Республика С(Я)'!F231+[2]Прим.край!F231+'[2]Амурская обл.'!F231+[2]Магадан.обл.!F231+'[2]Пред-во г. Москва'!F231</f>
        <v>0</v>
      </c>
      <c r="F223" s="163">
        <f>'[2]Республика С(Я)'!G231+[2]Прим.край!G231+'[2]Амурская обл.'!G231+[2]Магадан.обл.!G231+'[2]Пред-во г. Москва'!G231</f>
        <v>0</v>
      </c>
      <c r="G223" s="163">
        <f>'[2]Республика С(Я)'!H231+[2]Прим.край!H231+'[2]Амурская обл.'!H231+[2]Магадан.обл.!H231+'[2]Пред-во г. Москва'!H231</f>
        <v>0</v>
      </c>
      <c r="H223" s="163">
        <f>'[2]Республика С(Я)'!J231+[2]Прим.край!J231+'[2]Амурская обл.'!J231+[2]Магадан.обл.!J231+'[2]Пред-во г. Москва'!J231</f>
        <v>0</v>
      </c>
    </row>
    <row r="224" spans="1:8" s="162" customFormat="1" hidden="1" x14ac:dyDescent="0.25">
      <c r="A224" s="262" t="s">
        <v>1003</v>
      </c>
      <c r="B224" s="264" t="s">
        <v>1002</v>
      </c>
      <c r="C224" s="163">
        <f>'[2]Республика С(Я)'!D232+[2]Прим.край!D232+'[2]Амурская обл.'!D232+[2]Магадан.обл.!D232+'[2]Пред-во г. Москва'!D232</f>
        <v>0</v>
      </c>
      <c r="D224" s="163">
        <f>'[2]Республика С(Я)'!E232+[2]Прим.край!E232+'[2]Амурская обл.'!E232+[2]Магадан.обл.!E232+'[2]Пред-во г. Москва'!E232</f>
        <v>0</v>
      </c>
      <c r="E224" s="163">
        <f>'[2]Республика С(Я)'!F232+[2]Прим.край!F232+'[2]Амурская обл.'!F232+[2]Магадан.обл.!F232+'[2]Пред-во г. Москва'!F232</f>
        <v>0</v>
      </c>
      <c r="F224" s="163">
        <f>'[2]Республика С(Я)'!G232+[2]Прим.край!G232+'[2]Амурская обл.'!G232+[2]Магадан.обл.!G232+'[2]Пред-во г. Москва'!G232</f>
        <v>0</v>
      </c>
      <c r="G224" s="163">
        <f>'[2]Республика С(Я)'!H232+[2]Прим.край!H232+'[2]Амурская обл.'!H232+[2]Магадан.обл.!H232+'[2]Пред-во г. Москва'!H232</f>
        <v>0</v>
      </c>
      <c r="H224" s="163">
        <f>'[2]Республика С(Я)'!J232+[2]Прим.край!J232+'[2]Амурская обл.'!J232+[2]Магадан.обл.!J232+'[2]Пред-во г. Москва'!J232</f>
        <v>0</v>
      </c>
    </row>
    <row r="225" spans="1:8" s="162" customFormat="1" hidden="1" x14ac:dyDescent="0.25">
      <c r="A225" s="262" t="s">
        <v>1001</v>
      </c>
      <c r="B225" s="264" t="s">
        <v>1000</v>
      </c>
      <c r="C225" s="163">
        <f>'[2]Республика С(Я)'!D233+[2]Прим.край!D233+'[2]Амурская обл.'!D233+[2]Магадан.обл.!D233+'[2]Пред-во г. Москва'!D233</f>
        <v>0</v>
      </c>
      <c r="D225" s="163">
        <f>'[2]Республика С(Я)'!E233+[2]Прим.край!E233+'[2]Амурская обл.'!E233+[2]Магадан.обл.!E233+'[2]Пред-во г. Москва'!E233</f>
        <v>0</v>
      </c>
      <c r="E225" s="163">
        <f>'[2]Республика С(Я)'!F233+[2]Прим.край!F233+'[2]Амурская обл.'!F233+[2]Магадан.обл.!F233+'[2]Пред-во г. Москва'!F233</f>
        <v>0</v>
      </c>
      <c r="F225" s="163">
        <f>'[2]Республика С(Я)'!G233+[2]Прим.край!G233+'[2]Амурская обл.'!G233+[2]Магадан.обл.!G233+'[2]Пред-во г. Москва'!G233</f>
        <v>0</v>
      </c>
      <c r="G225" s="163">
        <f>'[2]Республика С(Я)'!H233+[2]Прим.край!H233+'[2]Амурская обл.'!H233+[2]Магадан.обл.!H233+'[2]Пред-во г. Москва'!H233</f>
        <v>0</v>
      </c>
      <c r="H225" s="163">
        <f>'[2]Республика С(Я)'!J233+[2]Прим.край!J233+'[2]Амурская обл.'!J233+[2]Магадан.обл.!J233+'[2]Пред-во г. Москва'!J233</f>
        <v>0</v>
      </c>
    </row>
    <row r="226" spans="1:8" s="162" customFormat="1" hidden="1" x14ac:dyDescent="0.25">
      <c r="A226" s="262" t="s">
        <v>999</v>
      </c>
      <c r="B226" s="264" t="s">
        <v>998</v>
      </c>
      <c r="C226" s="106">
        <f>'[2]Республика С(Я)'!D234+[2]Прим.край!D234+'[2]Амурская обл.'!D234+[2]Магадан.обл.!D234+'[2]Пред-во г. Москва'!D234</f>
        <v>781.42951000000005</v>
      </c>
      <c r="D226" s="106">
        <f>'[2]Республика С(Я)'!E234+[2]Прим.край!E234+'[2]Амурская обл.'!E234+[2]Магадан.обл.!E234+'[2]Пред-во г. Москва'!E234</f>
        <v>272.90170899999998</v>
      </c>
      <c r="E226" s="106">
        <f>'[2]Республика С(Я)'!F234+[2]Прим.край!F234+'[2]Амурская обл.'!F234+[2]Магадан.обл.!F234+'[2]Пред-во г. Москва'!F234</f>
        <v>281.44695100000001</v>
      </c>
      <c r="F226" s="106">
        <f>'[2]Республика С(Я)'!G234+[2]Прим.край!G234+'[2]Амурская обл.'!G234+[2]Магадан.обл.!G234+'[2]Пред-во г. Москва'!G234</f>
        <v>0</v>
      </c>
      <c r="G226" s="106">
        <f>'[2]Республика С(Я)'!H234+[2]Прим.край!H234+'[2]Амурская обл.'!H234+[2]Магадан.обл.!H234+'[2]Пред-во г. Москва'!H234</f>
        <v>0</v>
      </c>
      <c r="H226" s="106">
        <f>'[2]Республика С(Я)'!J234+[2]Прим.край!J234+'[2]Амурская обл.'!J234+[2]Магадан.обл.!J234+'[2]Пред-во г. Москва'!J234</f>
        <v>1062.8764610000001</v>
      </c>
    </row>
    <row r="227" spans="1:8" s="162" customFormat="1" hidden="1" x14ac:dyDescent="0.25">
      <c r="A227" s="262" t="s">
        <v>997</v>
      </c>
      <c r="B227" s="263" t="s">
        <v>996</v>
      </c>
      <c r="C227" s="106">
        <f>'[2]Республика С(Я)'!D235+[2]Прим.край!D235+'[2]Амурская обл.'!D235+[2]Магадан.обл.!D235+'[2]Пред-во г. Москва'!D235</f>
        <v>26.5</v>
      </c>
      <c r="D227" s="106">
        <f>'[2]Республика С(Я)'!E235+[2]Прим.край!E235+'[2]Амурская обл.'!E235+[2]Магадан.обл.!E235+'[2]Пред-во г. Москва'!E235</f>
        <v>0</v>
      </c>
      <c r="E227" s="106">
        <f>'[2]Республика С(Я)'!F235+[2]Прим.край!F235+'[2]Амурская обл.'!F235+[2]Магадан.обл.!F235+'[2]Пред-во г. Москва'!F235</f>
        <v>136.84462144</v>
      </c>
      <c r="F227" s="106">
        <f>'[2]Республика С(Я)'!G235+[2]Прим.край!G235+'[2]Амурская обл.'!G235+[2]Магадан.обл.!G235+'[2]Пред-во г. Москва'!G235</f>
        <v>0</v>
      </c>
      <c r="G227" s="106">
        <f>'[2]Республика С(Я)'!H235+[2]Прим.край!H235+'[2]Амурская обл.'!H235+[2]Магадан.обл.!H235+'[2]Пред-во г. Москва'!H235</f>
        <v>0</v>
      </c>
      <c r="H227" s="106">
        <f>'[2]Республика С(Я)'!J235+[2]Прим.край!J235+'[2]Амурская обл.'!J235+[2]Магадан.обл.!J235+'[2]Пред-во г. Москва'!J235</f>
        <v>163.34462144</v>
      </c>
    </row>
    <row r="228" spans="1:8" s="162" customFormat="1" hidden="1" x14ac:dyDescent="0.25">
      <c r="A228" s="262" t="s">
        <v>995</v>
      </c>
      <c r="B228" s="264" t="s">
        <v>994</v>
      </c>
      <c r="C228" s="163">
        <f>'[2]Республика С(Я)'!D236+[2]Прим.край!D236+'[2]Амурская обл.'!D236+[2]Магадан.обл.!D236+'[2]Пред-во г. Москва'!D236</f>
        <v>0</v>
      </c>
      <c r="D228" s="163" t="e">
        <f>'[2]Республика С(Я)'!E236+[2]Прим.край!E236+'[2]Амурская обл.'!E236+[2]Магадан.обл.!E236+'[2]Пред-во г. Москва'!E236</f>
        <v>#REF!</v>
      </c>
      <c r="E228" s="163" t="e">
        <f>'[2]Республика С(Я)'!F236+[2]Прим.край!F236+'[2]Амурская обл.'!F236+[2]Магадан.обл.!F236+'[2]Пред-во г. Москва'!F236</f>
        <v>#REF!</v>
      </c>
      <c r="F228" s="163" t="e">
        <f>'[2]Республика С(Я)'!G236+[2]Прим.край!G236+'[2]Амурская обл.'!G236+[2]Магадан.обл.!G236+'[2]Пред-во г. Москва'!G236</f>
        <v>#REF!</v>
      </c>
      <c r="G228" s="163" t="e">
        <f>'[2]Республика С(Я)'!H236+[2]Прим.край!H236+'[2]Амурская обл.'!H236+[2]Магадан.обл.!H236+'[2]Пред-во г. Москва'!H236</f>
        <v>#REF!</v>
      </c>
      <c r="H228" s="163">
        <f>'[2]Республика С(Я)'!J236+[2]Прим.край!J236+'[2]Амурская обл.'!J236+[2]Магадан.обл.!J236+'[2]Пред-во г. Москва'!J236</f>
        <v>0</v>
      </c>
    </row>
    <row r="229" spans="1:8" s="162" customFormat="1" hidden="1" x14ac:dyDescent="0.25">
      <c r="A229" s="262" t="s">
        <v>993</v>
      </c>
      <c r="B229" s="56" t="s">
        <v>992</v>
      </c>
      <c r="C229" s="163">
        <f>'[2]Республика С(Я)'!D237+[2]Прим.край!D237+'[2]Амурская обл.'!D237+[2]Магадан.обл.!D237+'[2]Пред-во г. Москва'!D237</f>
        <v>0</v>
      </c>
      <c r="D229" s="163">
        <f>'[2]Республика С(Я)'!E237+[2]Прим.край!E237+'[2]Амурская обл.'!E237+[2]Магадан.обл.!E237+'[2]Пред-во г. Москва'!E237</f>
        <v>0</v>
      </c>
      <c r="E229" s="163">
        <f>'[2]Республика С(Я)'!F237+[2]Прим.край!F237+'[2]Амурская обл.'!F237+[2]Магадан.обл.!F237+'[2]Пред-во г. Москва'!F237</f>
        <v>0</v>
      </c>
      <c r="F229" s="163">
        <f>'[2]Республика С(Я)'!G237+[2]Прим.край!G237+'[2]Амурская обл.'!G237+[2]Магадан.обл.!G237+'[2]Пред-во г. Москва'!G237</f>
        <v>0</v>
      </c>
      <c r="G229" s="163">
        <f>'[2]Республика С(Я)'!H237+[2]Прим.край!H237+'[2]Амурская обл.'!H237+[2]Магадан.обл.!H237+'[2]Пред-во г. Москва'!H237</f>
        <v>0</v>
      </c>
      <c r="H229" s="163">
        <f>'[2]Республика С(Я)'!J237+[2]Прим.край!J237+'[2]Амурская обл.'!J237+[2]Магадан.обл.!J237+'[2]Пред-во г. Москва'!J237</f>
        <v>0</v>
      </c>
    </row>
    <row r="230" spans="1:8" s="162" customFormat="1" hidden="1" x14ac:dyDescent="0.25">
      <c r="A230" s="262" t="s">
        <v>991</v>
      </c>
      <c r="B230" s="56" t="s">
        <v>990</v>
      </c>
      <c r="C230" s="163">
        <f>'[2]Республика С(Я)'!D238+[2]Прим.край!D238+'[2]Амурская обл.'!D238+[2]Магадан.обл.!D238+'[2]Пред-во г. Москва'!D238</f>
        <v>0</v>
      </c>
      <c r="D230" s="163">
        <f>'[2]Республика С(Я)'!E238+[2]Прим.край!E238+'[2]Амурская обл.'!E238+[2]Магадан.обл.!E238+'[2]Пред-во г. Москва'!E238</f>
        <v>0</v>
      </c>
      <c r="E230" s="163">
        <f>'[2]Республика С(Я)'!F238+[2]Прим.край!F238+'[2]Амурская обл.'!F238+[2]Магадан.обл.!F238+'[2]Пред-во г. Москва'!F238</f>
        <v>0</v>
      </c>
      <c r="F230" s="163">
        <f>'[2]Республика С(Я)'!G238+[2]Прим.край!G238+'[2]Амурская обл.'!G238+[2]Магадан.обл.!G238+'[2]Пред-во г. Москва'!G238</f>
        <v>0</v>
      </c>
      <c r="G230" s="163">
        <f>'[2]Республика С(Я)'!H238+[2]Прим.край!H238+'[2]Амурская обл.'!H238+[2]Магадан.обл.!H238+'[2]Пред-во г. Москва'!H238</f>
        <v>0</v>
      </c>
      <c r="H230" s="163">
        <f>'[2]Республика С(Я)'!J238+[2]Прим.край!J238+'[2]Амурская обл.'!J238+[2]Магадан.обл.!J238+'[2]Пред-во г. Москва'!J238</f>
        <v>0</v>
      </c>
    </row>
    <row r="231" spans="1:8" s="162" customFormat="1" hidden="1" x14ac:dyDescent="0.25">
      <c r="A231" s="262" t="s">
        <v>989</v>
      </c>
      <c r="B231" s="56" t="s">
        <v>988</v>
      </c>
      <c r="C231" s="163">
        <f>'[2]Республика С(Я)'!D239+[2]Прим.край!D239+'[2]Амурская обл.'!D239+[2]Магадан.обл.!D239+'[2]Пред-во г. Москва'!D239</f>
        <v>0</v>
      </c>
      <c r="D231" s="163">
        <f>'[2]Республика С(Я)'!E239+[2]Прим.край!E239+'[2]Амурская обл.'!E239+[2]Магадан.обл.!E239+'[2]Пред-во г. Москва'!E239</f>
        <v>0</v>
      </c>
      <c r="E231" s="163">
        <f>'[2]Республика С(Я)'!F239+[2]Прим.край!F239+'[2]Амурская обл.'!F239+[2]Магадан.обл.!F239+'[2]Пред-во г. Москва'!F239</f>
        <v>0</v>
      </c>
      <c r="F231" s="163">
        <f>'[2]Республика С(Я)'!G239+[2]Прим.край!G239+'[2]Амурская обл.'!G239+[2]Магадан.обл.!G239+'[2]Пред-во г. Москва'!G239</f>
        <v>0</v>
      </c>
      <c r="G231" s="163">
        <f>'[2]Республика С(Я)'!H239+[2]Прим.край!H239+'[2]Амурская обл.'!H239+[2]Магадан.обл.!H239+'[2]Пред-во г. Москва'!H239</f>
        <v>0</v>
      </c>
      <c r="H231" s="163">
        <f>'[2]Республика С(Я)'!J239+[2]Прим.край!J239+'[2]Амурская обл.'!J239+[2]Магадан.обл.!J239+'[2]Пред-во г. Москва'!J239</f>
        <v>0</v>
      </c>
    </row>
    <row r="232" spans="1:8" s="162" customFormat="1" hidden="1" x14ac:dyDescent="0.25">
      <c r="A232" s="262" t="s">
        <v>987</v>
      </c>
      <c r="B232" s="264" t="s">
        <v>986</v>
      </c>
      <c r="C232" s="163">
        <f>'[2]Республика С(Я)'!D240+[2]Прим.край!D240+'[2]Амурская обл.'!D240+[2]Магадан.обл.!D240+'[2]Пред-во г. Москва'!D240</f>
        <v>0</v>
      </c>
      <c r="D232" s="163">
        <f>'[2]Республика С(Я)'!E240+[2]Прим.край!E240+'[2]Амурская обл.'!E240+[2]Магадан.обл.!E240+'[2]Пред-во г. Москва'!E240</f>
        <v>0</v>
      </c>
      <c r="E232" s="163">
        <f>'[2]Республика С(Я)'!F240+[2]Прим.край!F240+'[2]Амурская обл.'!F240+[2]Магадан.обл.!F240+'[2]Пред-во г. Москва'!F240</f>
        <v>0</v>
      </c>
      <c r="F232" s="163">
        <f>'[2]Республика С(Я)'!G240+[2]Прим.край!G240+'[2]Амурская обл.'!G240+[2]Магадан.обл.!G240+'[2]Пред-во г. Москва'!G240</f>
        <v>0</v>
      </c>
      <c r="G232" s="163">
        <f>'[2]Республика С(Я)'!H240+[2]Прим.край!H240+'[2]Амурская обл.'!H240+[2]Магадан.обл.!H240+'[2]Пред-во г. Москва'!H240</f>
        <v>0</v>
      </c>
      <c r="H232" s="163">
        <f>'[2]Республика С(Я)'!J240+[2]Прим.край!J240+'[2]Амурская обл.'!J240+[2]Магадан.обл.!J240+'[2]Пред-во г. Москва'!J240</f>
        <v>0</v>
      </c>
    </row>
    <row r="233" spans="1:8" s="162" customFormat="1" hidden="1" x14ac:dyDescent="0.25">
      <c r="A233" s="262" t="s">
        <v>985</v>
      </c>
      <c r="B233" s="264" t="s">
        <v>984</v>
      </c>
      <c r="C233" s="106">
        <f>'[2]Республика С(Я)'!D241+[2]Прим.край!D241+'[2]Амурская обл.'!D241+[2]Магадан.обл.!D241+'[2]Пред-во г. Москва'!D241</f>
        <v>26.5</v>
      </c>
      <c r="D233" s="106">
        <f>'[2]Республика С(Я)'!E241+[2]Прим.край!E241+'[2]Амурская обл.'!E241+[2]Магадан.обл.!E241+'[2]Пред-во г. Москва'!E241</f>
        <v>0</v>
      </c>
      <c r="E233" s="106">
        <f>'[2]Республика С(Я)'!F241+[2]Прим.край!F241+'[2]Амурская обл.'!F241+[2]Магадан.обл.!F241+'[2]Пред-во г. Москва'!F241</f>
        <v>136.84462144</v>
      </c>
      <c r="F233" s="106">
        <f>'[2]Республика С(Я)'!G241+[2]Прим.край!G241+'[2]Амурская обл.'!G241+[2]Магадан.обл.!G241+'[2]Пред-во г. Москва'!G241</f>
        <v>0</v>
      </c>
      <c r="G233" s="106">
        <f>'[2]Республика С(Я)'!H241+[2]Прим.край!H241+'[2]Амурская обл.'!H241+[2]Магадан.обл.!H241+'[2]Пред-во г. Москва'!H241</f>
        <v>0</v>
      </c>
      <c r="H233" s="106">
        <f>'[2]Республика С(Я)'!J241+[2]Прим.край!J241+'[2]Амурская обл.'!J241+[2]Магадан.обл.!J241+'[2]Пред-во г. Москва'!J241</f>
        <v>163.34462144</v>
      </c>
    </row>
    <row r="234" spans="1:8" s="162" customFormat="1" ht="31.5" hidden="1" x14ac:dyDescent="0.25">
      <c r="A234" s="262" t="s">
        <v>983</v>
      </c>
      <c r="B234" s="263" t="s">
        <v>982</v>
      </c>
      <c r="C234" s="106">
        <f>'[2]Республика С(Я)'!D242+[2]Прим.край!D242+'[2]Амурская обл.'!D242+[2]Магадан.обл.!D242+'[2]Пред-во г. Москва'!D242</f>
        <v>-69.035470670000095</v>
      </c>
      <c r="D234" s="106">
        <f>'[2]Республика С(Я)'!E242+[2]Прим.край!E242+'[2]Амурская обл.'!E242+[2]Магадан.обл.!E242+'[2]Пред-во г. Москва'!E242</f>
        <v>1262.7663489299998</v>
      </c>
      <c r="E234" s="106">
        <f>'[2]Республика С(Я)'!F242+[2]Прим.край!F242+'[2]Амурская обл.'!F242+[2]Магадан.обл.!F242+'[2]Пред-во г. Москва'!F242</f>
        <v>574.96881193000002</v>
      </c>
      <c r="F234" s="106">
        <f>'[2]Республика С(Я)'!G242+[2]Прим.край!G242+'[2]Амурская обл.'!G242+[2]Магадан.обл.!G242+'[2]Пред-во г. Москва'!G242</f>
        <v>3403.2603159482678</v>
      </c>
      <c r="G234" s="106">
        <f>'[2]Республика С(Я)'!H242+[2]Прим.край!H242+'[2]Амурская обл.'!H242+[2]Магадан.обл.!H242+'[2]Пред-во г. Москва'!H242</f>
        <v>3186.8391462599998</v>
      </c>
      <c r="H234" s="106">
        <f>'[2]Республика С(Я)'!J242+[2]Прим.край!J242+'[2]Амурская обл.'!J242+[2]Магадан.обл.!J242+'[2]Пред-во г. Москва'!J242</f>
        <v>3692.7724875200001</v>
      </c>
    </row>
    <row r="235" spans="1:8" s="162" customFormat="1" ht="31.5" hidden="1" x14ac:dyDescent="0.25">
      <c r="A235" s="262" t="s">
        <v>981</v>
      </c>
      <c r="B235" s="263" t="s">
        <v>980</v>
      </c>
      <c r="C235" s="106">
        <f>'[2]Республика С(Я)'!D243+[2]Прим.край!D243+'[2]Амурская обл.'!D243+[2]Магадан.обл.!D243+'[2]Пред-во г. Москва'!D243</f>
        <v>-5983.9585310100001</v>
      </c>
      <c r="D235" s="106">
        <f>'[2]Республика С(Я)'!E243+[2]Прим.край!E243+'[2]Амурская обл.'!E243+[2]Магадан.обл.!E243+'[2]Пред-во г. Москва'!E243</f>
        <v>-681.75301295000008</v>
      </c>
      <c r="E235" s="106">
        <f>'[2]Республика С(Я)'!F243+[2]Прим.край!F243+'[2]Амурская обл.'!F243+[2]Магадан.обл.!F243+'[2]Пред-во г. Москва'!F243</f>
        <v>-92.075528210000016</v>
      </c>
      <c r="F235" s="106">
        <f>'[2]Республика С(Я)'!G243+[2]Прим.край!G243+'[2]Амурская обл.'!G243+[2]Магадан.обл.!G243+'[2]Пред-во г. Москва'!G243</f>
        <v>-2191</v>
      </c>
      <c r="G235" s="106">
        <f>'[2]Республика С(Я)'!H243+[2]Прим.край!H243+'[2]Амурская обл.'!H243+[2]Магадан.обл.!H243+'[2]Пред-во г. Москва'!H243</f>
        <v>-1291.4447310700002</v>
      </c>
      <c r="H235" s="106">
        <f>'[2]Республика С(Я)'!J243+[2]Прим.край!J243+'[2]Амурская обл.'!J243+[2]Магадан.обл.!J243+'[2]Пред-во г. Москва'!J243</f>
        <v>-7367.4787902899998</v>
      </c>
    </row>
    <row r="236" spans="1:8" s="162" customFormat="1" hidden="1" x14ac:dyDescent="0.25">
      <c r="A236" s="262" t="s">
        <v>979</v>
      </c>
      <c r="B236" s="264" t="s">
        <v>978</v>
      </c>
      <c r="C236" s="106">
        <f>'[2]Республика С(Я)'!D244+[2]Прим.край!D244+'[2]Амурская обл.'!D244+[2]Магадан.обл.!D244+'[2]Пред-во г. Москва'!D244</f>
        <v>-5983.9585310100001</v>
      </c>
      <c r="D236" s="106">
        <f>'[2]Республика С(Я)'!E244+[2]Прим.край!E244+'[2]Амурская обл.'!E244+[2]Магадан.обл.!E244+'[2]Пред-во г. Москва'!E244</f>
        <v>-681.75301295000008</v>
      </c>
      <c r="E236" s="106">
        <f>'[2]Республика С(Я)'!F244+[2]Прим.край!F244+'[2]Амурская обл.'!F244+[2]Магадан.обл.!F244+'[2]Пред-во г. Москва'!F244</f>
        <v>-92.075528210000016</v>
      </c>
      <c r="F236" s="106">
        <f>'[2]Республика С(Я)'!G244+[2]Прим.край!G244+'[2]Амурская обл.'!G244+[2]Магадан.обл.!G244+'[2]Пред-во г. Москва'!G244</f>
        <v>-2191</v>
      </c>
      <c r="G236" s="106">
        <f>'[2]Республика С(Я)'!H244+[2]Прим.край!H244+'[2]Амурская обл.'!H244+[2]Магадан.обл.!H244+'[2]Пред-во г. Москва'!H244</f>
        <v>-1291.4447310700002</v>
      </c>
      <c r="H236" s="106">
        <f>'[2]Республика С(Я)'!J244+[2]Прим.край!J244+'[2]Амурская обл.'!J244+[2]Магадан.обл.!J244+'[2]Пред-во г. Москва'!J244</f>
        <v>-7367.4787902899998</v>
      </c>
    </row>
    <row r="237" spans="1:8" s="162" customFormat="1" hidden="1" x14ac:dyDescent="0.25">
      <c r="A237" s="262" t="s">
        <v>977</v>
      </c>
      <c r="B237" s="264" t="s">
        <v>976</v>
      </c>
      <c r="C237" s="106">
        <f>'[2]Республика С(Я)'!D245+[2]Прим.край!D245+'[2]Амурская обл.'!D245+[2]Магадан.обл.!D245+'[2]Пред-во г. Москва'!D245</f>
        <v>0</v>
      </c>
      <c r="D237" s="106">
        <f>'[2]Республика С(Я)'!E245+[2]Прим.край!E245+'[2]Амурская обл.'!E245+[2]Магадан.обл.!E245+'[2]Пред-во г. Москва'!E245</f>
        <v>0</v>
      </c>
      <c r="E237" s="106">
        <f>'[2]Республика С(Я)'!F245+[2]Прим.край!F245+'[2]Амурская обл.'!F245+[2]Магадан.обл.!F245+'[2]Пред-во г. Москва'!F245</f>
        <v>0</v>
      </c>
      <c r="F237" s="106">
        <f>'[2]Республика С(Я)'!G245+[2]Прим.край!G245+'[2]Амурская обл.'!G245+[2]Магадан.обл.!G245+'[2]Пред-во г. Москва'!G245</f>
        <v>0</v>
      </c>
      <c r="G237" s="106">
        <f>'[2]Республика С(Я)'!H245+[2]Прим.край!H245+'[2]Амурская обл.'!H245+[2]Магадан.обл.!H245+'[2]Пред-во г. Москва'!H245</f>
        <v>0</v>
      </c>
      <c r="H237" s="106">
        <f>'[2]Республика С(Я)'!J245+[2]Прим.край!J245+'[2]Амурская обл.'!J245+[2]Магадан.обл.!J245+'[2]Пред-во г. Москва'!J245</f>
        <v>0</v>
      </c>
    </row>
    <row r="238" spans="1:8" s="162" customFormat="1" ht="31.5" hidden="1" x14ac:dyDescent="0.25">
      <c r="A238" s="262" t="s">
        <v>975</v>
      </c>
      <c r="B238" s="263" t="s">
        <v>974</v>
      </c>
      <c r="C238" s="106">
        <f>'[2]Республика С(Я)'!D246+[2]Прим.край!D246+'[2]Амурская обл.'!D246+[2]Магадан.обл.!D246+'[2]Пред-во г. Москва'!D246</f>
        <v>2285.30599992</v>
      </c>
      <c r="D238" s="106">
        <f>'[2]Республика С(Я)'!E246+[2]Прим.край!E246+'[2]Амурская обл.'!E246+[2]Магадан.обл.!E246+'[2]Пред-во г. Москва'!E246</f>
        <v>501.93880045000003</v>
      </c>
      <c r="E238" s="106">
        <f>'[2]Республика С(Я)'!F246+[2]Прим.край!F246+'[2]Амурская обл.'!F246+[2]Магадан.обл.!F246+'[2]Пред-во г. Москва'!F246</f>
        <v>352.10333423999998</v>
      </c>
      <c r="F238" s="106">
        <f>'[2]Республика С(Я)'!G246+[2]Прим.край!G246+'[2]Амурская обл.'!G246+[2]Магадан.обл.!G246+'[2]Пред-во г. Москва'!G246</f>
        <v>229.03709144999999</v>
      </c>
      <c r="G238" s="106">
        <f>'[2]Республика С(Я)'!H246+[2]Прим.край!H246+'[2]Амурская обл.'!H246+[2]Магадан.обл.!H246+'[2]Пред-во г. Москва'!H246</f>
        <v>286.71032571000001</v>
      </c>
      <c r="H238" s="106">
        <f>'[2]Республика С(Я)'!J246+[2]Прим.край!J246+'[2]Амурская обл.'!J246+[2]Магадан.обл.!J246+'[2]Пред-во г. Москва'!J246</f>
        <v>2924.1196598699999</v>
      </c>
    </row>
    <row r="239" spans="1:8" s="162" customFormat="1" hidden="1" x14ac:dyDescent="0.25">
      <c r="A239" s="262" t="s">
        <v>973</v>
      </c>
      <c r="B239" s="264" t="s">
        <v>972</v>
      </c>
      <c r="C239" s="106">
        <f>'[2]Республика С(Я)'!D247+[2]Прим.край!D247+'[2]Амурская обл.'!D247+[2]Магадан.обл.!D247+'[2]Пред-во г. Москва'!D247</f>
        <v>0</v>
      </c>
      <c r="D239" s="106">
        <f>'[2]Республика С(Я)'!E247+[2]Прим.край!E247+'[2]Амурская обл.'!E247+[2]Магадан.обл.!E247+'[2]Пред-во г. Москва'!E247</f>
        <v>0</v>
      </c>
      <c r="E239" s="106">
        <f>'[2]Республика С(Я)'!F247+[2]Прим.край!F247+'[2]Амурская обл.'!F247+[2]Магадан.обл.!F247+'[2]Пред-во г. Москва'!F247</f>
        <v>0</v>
      </c>
      <c r="F239" s="106">
        <f>'[2]Республика С(Я)'!G247+[2]Прим.край!G247+'[2]Амурская обл.'!G247+[2]Магадан.обл.!G247+'[2]Пред-во г. Москва'!G247</f>
        <v>0</v>
      </c>
      <c r="G239" s="106">
        <f>'[2]Республика С(Я)'!H247+[2]Прим.край!H247+'[2]Амурская обл.'!H247+[2]Магадан.обл.!H247+'[2]Пред-во г. Москва'!H247</f>
        <v>0</v>
      </c>
      <c r="H239" s="106">
        <f>'[2]Республика С(Я)'!J247+[2]Прим.край!J247+'[2]Амурская обл.'!J247+[2]Магадан.обл.!J247+'[2]Пред-во г. Москва'!J247</f>
        <v>0</v>
      </c>
    </row>
    <row r="240" spans="1:8" s="162" customFormat="1" hidden="1" x14ac:dyDescent="0.25">
      <c r="A240" s="262" t="s">
        <v>971</v>
      </c>
      <c r="B240" s="264" t="s">
        <v>970</v>
      </c>
      <c r="C240" s="106">
        <f>'[2]Республика С(Я)'!D248+[2]Прим.край!D248+'[2]Амурская обл.'!D248+[2]Магадан.обл.!D248+'[2]Пред-во г. Москва'!D248</f>
        <v>2285.30599992</v>
      </c>
      <c r="D240" s="106">
        <f>'[2]Республика С(Я)'!E248+[2]Прим.край!E248+'[2]Амурская обл.'!E248+[2]Магадан.обл.!E248+'[2]Пред-во г. Москва'!E248</f>
        <v>501.93880045000003</v>
      </c>
      <c r="E240" s="106">
        <f>'[2]Республика С(Я)'!F248+[2]Прим.край!F248+'[2]Амурская обл.'!F248+[2]Магадан.обл.!F248+'[2]Пред-во г. Москва'!F248</f>
        <v>352.10333423999998</v>
      </c>
      <c r="F240" s="106">
        <f>'[2]Республика С(Я)'!G248+[2]Прим.край!G248+'[2]Амурская обл.'!G248+[2]Магадан.обл.!G248+'[2]Пред-во г. Москва'!G248</f>
        <v>229.03709144999999</v>
      </c>
      <c r="G240" s="106">
        <f>'[2]Республика С(Я)'!H248+[2]Прим.край!H248+'[2]Амурская обл.'!H248+[2]Магадан.обл.!H248+'[2]Пред-во г. Москва'!H248</f>
        <v>286.71032571000001</v>
      </c>
      <c r="H240" s="106">
        <f>'[2]Республика С(Я)'!J248+[2]Прим.край!J248+'[2]Амурская обл.'!J248+[2]Магадан.обл.!J248+'[2]Пред-во г. Москва'!J248</f>
        <v>2924.1196598699999</v>
      </c>
    </row>
    <row r="241" spans="1:8" s="162" customFormat="1" hidden="1" x14ac:dyDescent="0.25">
      <c r="A241" s="262" t="s">
        <v>969</v>
      </c>
      <c r="B241" s="263" t="s">
        <v>968</v>
      </c>
      <c r="C241" s="106">
        <f>'[2]Республика С(Я)'!D249+[2]Прим.край!D249+'[2]Амурская обл.'!D249+[2]Магадан.обл.!D249+'[2]Пред-во г. Москва'!D249</f>
        <v>-1.0000000000314202E-3</v>
      </c>
      <c r="D241" s="106">
        <f>'[2]Республика С(Я)'!E249+[2]Прим.край!E249+'[2]Амурская обл.'!E249+[2]Магадан.обл.!E249+'[2]Пред-во г. Москва'!E249</f>
        <v>0</v>
      </c>
      <c r="E241" s="106">
        <f>'[2]Республика С(Я)'!F249+[2]Прим.край!F249+'[2]Амурская обл.'!F249+[2]Магадан.обл.!F249+'[2]Пред-во г. Москва'!F249</f>
        <v>0</v>
      </c>
      <c r="F241" s="106">
        <f>'[2]Республика С(Я)'!G249+[2]Прим.край!G249+'[2]Амурская обл.'!G249+[2]Магадан.обл.!G249+'[2]Пред-во г. Москва'!G249</f>
        <v>3.0198066269804258E-14</v>
      </c>
      <c r="G241" s="106">
        <f>'[2]Республика С(Я)'!H249+[2]Прим.край!H249+'[2]Амурская обл.'!H249+[2]Магадан.обл.!H249+'[2]Пред-во г. Москва'!H249</f>
        <v>0</v>
      </c>
      <c r="H241" s="106">
        <f>'[2]Республика С(Я)'!J249+[2]Прим.край!J249+'[2]Амурская обл.'!J249+[2]Магадан.обл.!J249+'[2]Пред-во г. Москва'!J249</f>
        <v>-1.0000000000864873E-3</v>
      </c>
    </row>
    <row r="242" spans="1:8" s="162" customFormat="1" hidden="1" x14ac:dyDescent="0.25">
      <c r="A242" s="262" t="s">
        <v>967</v>
      </c>
      <c r="B242" s="263" t="s">
        <v>966</v>
      </c>
      <c r="C242" s="106">
        <f>'[2]Республика С(Я)'!D250+[2]Прим.край!D250+'[2]Амурская обл.'!D250+[2]Магадан.обл.!D250+'[2]Пред-во г. Москва'!D250</f>
        <v>-3767.6890017600003</v>
      </c>
      <c r="D242" s="106">
        <f>'[2]Республика С(Я)'!E250+[2]Прим.край!E250+'[2]Амурская обл.'!E250+[2]Магадан.обл.!E250+'[2]Пред-во г. Москва'!E250</f>
        <v>1082.9521364299999</v>
      </c>
      <c r="E242" s="106">
        <f>'[2]Республика С(Я)'!F250+[2]Прим.край!F250+'[2]Амурская обл.'!F250+[2]Магадан.обл.!F250+'[2]Пред-во г. Москва'!F250</f>
        <v>834.99661795999998</v>
      </c>
      <c r="F242" s="106">
        <f>'[2]Республика С(Я)'!G250+[2]Прим.край!G250+'[2]Амурская обл.'!G250+[2]Магадан.обл.!G250+'[2]Пред-во г. Москва'!G250</f>
        <v>1441.2974073982682</v>
      </c>
      <c r="G242" s="106">
        <f>'[2]Республика С(Я)'!H250+[2]Прим.край!H250+'[2]Амурская обл.'!H250+[2]Магадан.обл.!H250+'[2]Пред-во г. Москва'!H250</f>
        <v>2182.1047408999993</v>
      </c>
      <c r="H242" s="106">
        <f>'[2]Республика С(Я)'!J250+[2]Прим.край!J250+'[2]Амурская обл.'!J250+[2]Магадан.обл.!J250+'[2]Пред-во г. Москва'!J250</f>
        <v>-750.58764290000033</v>
      </c>
    </row>
    <row r="243" spans="1:8" s="162" customFormat="1" hidden="1" x14ac:dyDescent="0.25">
      <c r="A243" s="262" t="s">
        <v>965</v>
      </c>
      <c r="B243" s="263" t="s">
        <v>964</v>
      </c>
      <c r="C243" s="106">
        <f>'[2]Республика С(Я)'!D251+[2]Прим.край!D251+'[2]Амурская обл.'!D251+[2]Магадан.обл.!D251+'[2]Пред-во г. Москва'!D251</f>
        <v>5473.1852874199994</v>
      </c>
      <c r="D243" s="106">
        <f>'[2]Республика С(Я)'!E251+[2]Прим.край!E251+'[2]Амурская обл.'!E251+[2]Магадан.обл.!E251+'[2]Пред-во г. Москва'!E251</f>
        <v>1705.49628566</v>
      </c>
      <c r="E243" s="106">
        <f>'[2]Республика С(Я)'!F251+[2]Прим.край!F251+'[2]Амурская обл.'!F251+[2]Магадан.обл.!F251+'[2]Пред-во г. Москва'!F251</f>
        <v>1705.49628566</v>
      </c>
      <c r="F243" s="106">
        <f>'[2]Республика С(Я)'!G251+[2]Прим.край!G251+'[2]Амурская обл.'!G251+[2]Магадан.обл.!G251+'[2]Пред-во г. Москва'!G251</f>
        <v>2788.4484220899999</v>
      </c>
      <c r="G243" s="106">
        <f>'[2]Республика С(Я)'!H251+[2]Прим.край!H251+'[2]Амурская обл.'!H251+[2]Магадан.обл.!H251+'[2]Пред-во г. Москва'!H251</f>
        <v>2540.4929036199997</v>
      </c>
      <c r="H243" s="106">
        <f>'[2]Республика С(Я)'!J251+[2]Прим.край!J251+'[2]Амурская обл.'!J251+[2]Магадан.обл.!J251+'[2]Пред-во г. Москва'!J251</f>
        <v>9719.1744767</v>
      </c>
    </row>
    <row r="244" spans="1:8" s="162" customFormat="1" hidden="1" x14ac:dyDescent="0.25">
      <c r="A244" s="262" t="s">
        <v>963</v>
      </c>
      <c r="B244" s="263" t="s">
        <v>962</v>
      </c>
      <c r="C244" s="106">
        <f>'[2]Республика С(Я)'!D252+[2]Прим.край!D252+'[2]Амурская обл.'!D252+[2]Магадан.обл.!D252+'[2]Пред-во г. Москва'!D252</f>
        <v>1705.49628566</v>
      </c>
      <c r="D244" s="106">
        <f>'[2]Республика С(Я)'!E252+[2]Прим.край!E252+'[2]Амурская обл.'!E252+[2]Магадан.обл.!E252+'[2]Пред-во г. Москва'!E252</f>
        <v>2788.4484220899999</v>
      </c>
      <c r="E244" s="106">
        <f>'[2]Республика С(Я)'!F252+[2]Прим.край!F252+'[2]Амурская обл.'!F252+[2]Магадан.обл.!F252+'[2]Пред-во г. Москва'!F252</f>
        <v>2540.4929036199997</v>
      </c>
      <c r="F244" s="106">
        <f>'[2]Республика С(Я)'!G252+[2]Прим.край!G252+'[2]Амурская обл.'!G252+[2]Магадан.обл.!G252+'[2]Пред-во г. Москва'!G252</f>
        <v>4229.7458294882681</v>
      </c>
      <c r="G244" s="106">
        <f>'[2]Республика С(Я)'!H252+[2]Прим.край!H252+'[2]Амурская обл.'!H252+[2]Магадан.обл.!H252+'[2]Пред-во г. Москва'!H252</f>
        <v>4722.5976445199994</v>
      </c>
      <c r="H244" s="106">
        <f>'[2]Республика С(Я)'!J252+[2]Прим.край!J252+'[2]Амурская обл.'!J252+[2]Магадан.обл.!J252+'[2]Пред-во г. Москва'!J252</f>
        <v>8968.5868337999982</v>
      </c>
    </row>
    <row r="245" spans="1:8" s="162" customFormat="1" hidden="1" x14ac:dyDescent="0.25">
      <c r="A245" s="262" t="s">
        <v>961</v>
      </c>
      <c r="B245" s="263" t="s">
        <v>771</v>
      </c>
      <c r="C245" s="163">
        <f>'[2]Республика С(Я)'!D253+[2]Прим.край!D253+'[2]Амурская обл.'!D253+[2]Магадан.обл.!D253+'[2]Пред-во г. Москва'!D253</f>
        <v>0</v>
      </c>
      <c r="D245" s="163">
        <f>'[2]Республика С(Я)'!E253+[2]Прим.край!E253+'[2]Амурская обл.'!E253+[2]Магадан.обл.!E253+'[2]Пред-во г. Москва'!E253</f>
        <v>0</v>
      </c>
      <c r="E245" s="163">
        <f>'[2]Республика С(Я)'!F253+[2]Прим.край!F253+'[2]Амурская обл.'!F253+[2]Магадан.обл.!F253+'[2]Пред-во г. Москва'!F253</f>
        <v>0</v>
      </c>
      <c r="F245" s="163">
        <f>'[2]Республика С(Я)'!G253+[2]Прим.край!G253+'[2]Амурская обл.'!G253+[2]Магадан.обл.!G253+'[2]Пред-во г. Москва'!G253</f>
        <v>0</v>
      </c>
      <c r="G245" s="163">
        <f>'[2]Республика С(Я)'!H253+[2]Прим.край!H253+'[2]Амурская обл.'!H253+[2]Магадан.обл.!H253+'[2]Пред-во г. Москва'!H253</f>
        <v>0</v>
      </c>
      <c r="H245" s="163">
        <f>'[2]Республика С(Я)'!J253+[2]Прим.край!J253+'[2]Амурская обл.'!J253+[2]Магадан.обл.!J253+'[2]Пред-во г. Москва'!J253</f>
        <v>0</v>
      </c>
    </row>
    <row r="246" spans="1:8" s="162" customFormat="1" hidden="1" x14ac:dyDescent="0.25">
      <c r="A246" s="262" t="s">
        <v>960</v>
      </c>
      <c r="B246" s="264" t="s">
        <v>959</v>
      </c>
      <c r="C246" s="106">
        <f>'[2]Республика С(Я)'!D254+[2]Прим.край!D254+'[2]Амурская обл.'!D254+[2]Магадан.обл.!D254+'[2]Пред-во г. Москва'!D254</f>
        <v>1027.66979027</v>
      </c>
      <c r="D246" s="106">
        <f>'[2]Республика С(Я)'!E254+[2]Прим.край!E254+'[2]Амурская обл.'!E254+[2]Магадан.обл.!E254+'[2]Пред-во г. Москва'!E254</f>
        <v>571.32377324000004</v>
      </c>
      <c r="E246" s="106">
        <f>'[2]Республика С(Я)'!F254+[2]Прим.край!F254+'[2]Амурская обл.'!F254+[2]Магадан.обл.!F254+'[2]Пред-во г. Москва'!F254</f>
        <v>1037.48005444</v>
      </c>
      <c r="F246" s="106">
        <f>'[2]Республика С(Я)'!G254+[2]Прим.край!G254+'[2]Амурская обл.'!G254+[2]Магадан.обл.!G254+'[2]Пред-во г. Москва'!G254</f>
        <v>313.90185267999999</v>
      </c>
      <c r="G246" s="106">
        <f>'[2]Республика С(Я)'!H254+[2]Прим.край!H254+'[2]Амурская обл.'!H254+[2]Магадан.обл.!H254+'[2]Пред-во г. Москва'!H254</f>
        <v>847.06574755439999</v>
      </c>
      <c r="H246" s="106">
        <f>'[2]Республика С(Я)'!J254+[2]Прим.край!J254+'[2]Амурская обл.'!J254+[2]Магадан.обл.!J254+'[2]Пред-во г. Москва'!J254</f>
        <v>2912.2155922644001</v>
      </c>
    </row>
    <row r="247" spans="1:8" s="162" customFormat="1" ht="31.5" hidden="1" x14ac:dyDescent="0.25">
      <c r="A247" s="262" t="s">
        <v>958</v>
      </c>
      <c r="B247" s="56" t="s">
        <v>957</v>
      </c>
      <c r="C247" s="106">
        <f>'[2]Республика С(Я)'!D255+[2]Прим.край!D255+'[2]Амурская обл.'!D255+[2]Магадан.обл.!D255+'[2]Пред-во г. Москва'!D255</f>
        <v>160.95168243000001</v>
      </c>
      <c r="D247" s="106">
        <f>'[2]Республика С(Я)'!E255+[2]Прим.край!E255+'[2]Амурская обл.'!E255+[2]Магадан.обл.!E255+'[2]Пред-во г. Москва'!E255</f>
        <v>95.074809090000002</v>
      </c>
      <c r="E247" s="106">
        <f>'[2]Республика С(Я)'!F255+[2]Прим.край!F255+'[2]Амурская обл.'!F255+[2]Магадан.обл.!F255+'[2]Пред-во г. Москва'!F255</f>
        <v>105.074809</v>
      </c>
      <c r="F247" s="106">
        <f>'[2]Республика С(Я)'!G255+[2]Прим.край!G255+'[2]Амурская обл.'!G255+[2]Магадан.обл.!G255+'[2]Пред-во г. Москва'!G255</f>
        <v>43.206306310000002</v>
      </c>
      <c r="G247" s="106">
        <f>'[2]Республика С(Я)'!H255+[2]Прим.край!H255+'[2]Амурская обл.'!H255+[2]Магадан.обл.!H255+'[2]Пред-во г. Москва'!H255</f>
        <v>131.7590261</v>
      </c>
      <c r="H247" s="106">
        <f>'[2]Республика С(Я)'!J255+[2]Прим.край!J255+'[2]Амурская обл.'!J255+[2]Магадан.обл.!J255+'[2]Пред-во г. Москва'!J255</f>
        <v>397.78551752999999</v>
      </c>
    </row>
    <row r="248" spans="1:8" s="162" customFormat="1" hidden="1" x14ac:dyDescent="0.25">
      <c r="A248" s="262" t="s">
        <v>956</v>
      </c>
      <c r="B248" s="57" t="s">
        <v>892</v>
      </c>
      <c r="C248" s="163">
        <f>'[2]Республика С(Я)'!D256+[2]Прим.край!D256+'[2]Амурская обл.'!D256+[2]Магадан.обл.!D256+'[2]Пред-во г. Москва'!D256</f>
        <v>0</v>
      </c>
      <c r="D248" s="163">
        <f>'[2]Республика С(Я)'!E256+[2]Прим.край!E256+'[2]Амурская обл.'!E256+[2]Магадан.обл.!E256+'[2]Пред-во г. Москва'!E256</f>
        <v>0</v>
      </c>
      <c r="E248" s="163">
        <f>'[2]Республика С(Я)'!F256+[2]Прим.край!F256+'[2]Амурская обл.'!F256+[2]Магадан.обл.!F256+'[2]Пред-во г. Москва'!F256</f>
        <v>0</v>
      </c>
      <c r="F248" s="163">
        <f>'[2]Республика С(Я)'!G256+[2]Прим.край!G256+'[2]Амурская обл.'!G256+[2]Магадан.обл.!G256+'[2]Пред-во г. Москва'!G256</f>
        <v>0</v>
      </c>
      <c r="G248" s="163">
        <f>'[2]Республика С(Я)'!H256+[2]Прим.край!H256+'[2]Амурская обл.'!H256+[2]Магадан.обл.!H256+'[2]Пред-во г. Москва'!H256</f>
        <v>0</v>
      </c>
      <c r="H248" s="163">
        <f>'[2]Республика С(Я)'!J256+[2]Прим.край!J256+'[2]Амурская обл.'!J256+[2]Магадан.обл.!J256+'[2]Пред-во г. Москва'!J256</f>
        <v>0</v>
      </c>
    </row>
    <row r="249" spans="1:8" s="162" customFormat="1" ht="31.5" hidden="1" x14ac:dyDescent="0.25">
      <c r="A249" s="262" t="s">
        <v>955</v>
      </c>
      <c r="B249" s="57" t="s">
        <v>954</v>
      </c>
      <c r="C249" s="163">
        <f>'[2]Республика С(Я)'!D257+[2]Прим.край!D257+'[2]Амурская обл.'!D257+[2]Магадан.обл.!D257+'[2]Пред-во г. Москва'!D257</f>
        <v>0</v>
      </c>
      <c r="D249" s="163">
        <f>'[2]Республика С(Я)'!E257+[2]Прим.край!E257+'[2]Амурская обл.'!E257+[2]Магадан.обл.!E257+'[2]Пред-во г. Москва'!E257</f>
        <v>0</v>
      </c>
      <c r="E249" s="163">
        <f>'[2]Республика С(Я)'!F257+[2]Прим.край!F257+'[2]Амурская обл.'!F257+[2]Магадан.обл.!F257+'[2]Пред-во г. Москва'!F257</f>
        <v>0</v>
      </c>
      <c r="F249" s="163">
        <f>'[2]Республика С(Я)'!G257+[2]Прим.край!G257+'[2]Амурская обл.'!G257+[2]Магадан.обл.!G257+'[2]Пред-во г. Москва'!G257</f>
        <v>0</v>
      </c>
      <c r="G249" s="163">
        <f>'[2]Республика С(Я)'!H257+[2]Прим.край!H257+'[2]Амурская обл.'!H257+[2]Магадан.обл.!H257+'[2]Пред-во г. Москва'!H257</f>
        <v>0</v>
      </c>
      <c r="H249" s="163">
        <f>'[2]Республика С(Я)'!J257+[2]Прим.край!J257+'[2]Амурская обл.'!J257+[2]Магадан.обл.!J257+'[2]Пред-во г. Москва'!J257</f>
        <v>0</v>
      </c>
    </row>
    <row r="250" spans="1:8" s="162" customFormat="1" hidden="1" x14ac:dyDescent="0.25">
      <c r="A250" s="262" t="s">
        <v>953</v>
      </c>
      <c r="B250" s="265" t="s">
        <v>892</v>
      </c>
      <c r="C250" s="163">
        <f>'[2]Республика С(Я)'!D258+[2]Прим.край!D258+'[2]Амурская обл.'!D258+[2]Магадан.обл.!D258+'[2]Пред-во г. Москва'!D258</f>
        <v>0</v>
      </c>
      <c r="D250" s="163">
        <f>'[2]Республика С(Я)'!E258+[2]Прим.край!E258+'[2]Амурская обл.'!E258+[2]Магадан.обл.!E258+'[2]Пред-во г. Москва'!E258</f>
        <v>0</v>
      </c>
      <c r="E250" s="163">
        <f>'[2]Республика С(Я)'!F258+[2]Прим.край!F258+'[2]Амурская обл.'!F258+[2]Магадан.обл.!F258+'[2]Пред-во г. Москва'!F258</f>
        <v>0</v>
      </c>
      <c r="F250" s="163">
        <f>'[2]Республика С(Я)'!G258+[2]Прим.край!G258+'[2]Амурская обл.'!G258+[2]Магадан.обл.!G258+'[2]Пред-во г. Москва'!G258</f>
        <v>0</v>
      </c>
      <c r="G250" s="163">
        <f>'[2]Республика С(Я)'!H258+[2]Прим.край!H258+'[2]Амурская обл.'!H258+[2]Магадан.обл.!H258+'[2]Пред-во г. Москва'!H258</f>
        <v>0</v>
      </c>
      <c r="H250" s="163">
        <f>'[2]Республика С(Я)'!J258+[2]Прим.край!J258+'[2]Амурская обл.'!J258+[2]Магадан.обл.!J258+'[2]Пред-во г. Москва'!J258</f>
        <v>0</v>
      </c>
    </row>
    <row r="251" spans="1:8" s="162" customFormat="1" ht="31.5" hidden="1" x14ac:dyDescent="0.25">
      <c r="A251" s="262" t="s">
        <v>952</v>
      </c>
      <c r="B251" s="57" t="s">
        <v>729</v>
      </c>
      <c r="C251" s="163">
        <f>'[2]Республика С(Я)'!D259+[2]Прим.край!D259+'[2]Амурская обл.'!D259+[2]Магадан.обл.!D259+'[2]Пред-во г. Москва'!D259</f>
        <v>0</v>
      </c>
      <c r="D251" s="163">
        <f>'[2]Республика С(Я)'!E259+[2]Прим.край!E259+'[2]Амурская обл.'!E259+[2]Магадан.обл.!E259+'[2]Пред-во г. Москва'!E259</f>
        <v>0</v>
      </c>
      <c r="E251" s="163">
        <f>'[2]Республика С(Я)'!F259+[2]Прим.край!F259+'[2]Амурская обл.'!F259+[2]Магадан.обл.!F259+'[2]Пред-во г. Москва'!F259</f>
        <v>0</v>
      </c>
      <c r="F251" s="163">
        <f>'[2]Республика С(Я)'!G259+[2]Прим.край!G259+'[2]Амурская обл.'!G259+[2]Магадан.обл.!G259+'[2]Пред-во г. Москва'!G259</f>
        <v>0</v>
      </c>
      <c r="G251" s="163">
        <f>'[2]Республика С(Я)'!H259+[2]Прим.край!H259+'[2]Амурская обл.'!H259+[2]Магадан.обл.!H259+'[2]Пред-во г. Москва'!H259</f>
        <v>0</v>
      </c>
      <c r="H251" s="163">
        <f>'[2]Республика С(Я)'!J259+[2]Прим.край!J259+'[2]Амурская обл.'!J259+[2]Магадан.обл.!J259+'[2]Пред-во г. Москва'!J259</f>
        <v>0</v>
      </c>
    </row>
    <row r="252" spans="1:8" s="162" customFormat="1" hidden="1" x14ac:dyDescent="0.25">
      <c r="A252" s="262" t="s">
        <v>951</v>
      </c>
      <c r="B252" s="265" t="s">
        <v>892</v>
      </c>
      <c r="C252" s="163">
        <f>'[2]Республика С(Я)'!D260+[2]Прим.край!D260+'[2]Амурская обл.'!D260+[2]Магадан.обл.!D260+'[2]Пред-во г. Москва'!D260</f>
        <v>0</v>
      </c>
      <c r="D252" s="163">
        <f>'[2]Республика С(Я)'!E260+[2]Прим.край!E260+'[2]Амурская обл.'!E260+[2]Магадан.обл.!E260+'[2]Пред-во г. Москва'!E260</f>
        <v>0</v>
      </c>
      <c r="E252" s="163">
        <f>'[2]Республика С(Я)'!F260+[2]Прим.край!F260+'[2]Амурская обл.'!F260+[2]Магадан.обл.!F260+'[2]Пред-во г. Москва'!F260</f>
        <v>0</v>
      </c>
      <c r="F252" s="163">
        <f>'[2]Республика С(Я)'!G260+[2]Прим.край!G260+'[2]Амурская обл.'!G260+[2]Магадан.обл.!G260+'[2]Пред-во г. Москва'!G260</f>
        <v>0</v>
      </c>
      <c r="G252" s="163">
        <f>'[2]Республика С(Я)'!H260+[2]Прим.край!H260+'[2]Амурская обл.'!H260+[2]Магадан.обл.!H260+'[2]Пред-во г. Москва'!H260</f>
        <v>0</v>
      </c>
      <c r="H252" s="163">
        <f>'[2]Республика С(Я)'!J260+[2]Прим.край!J260+'[2]Амурская обл.'!J260+[2]Магадан.обл.!J260+'[2]Пред-во г. Москва'!J260</f>
        <v>0</v>
      </c>
    </row>
    <row r="253" spans="1:8" s="162" customFormat="1" ht="31.5" hidden="1" x14ac:dyDescent="0.25">
      <c r="A253" s="262" t="s">
        <v>950</v>
      </c>
      <c r="B253" s="57" t="s">
        <v>730</v>
      </c>
      <c r="C253" s="106">
        <f>'[2]Республика С(Я)'!D261+[2]Прим.край!D261+'[2]Амурская обл.'!D261+[2]Магадан.обл.!D261+'[2]Пред-во г. Москва'!D261</f>
        <v>160.95168243000001</v>
      </c>
      <c r="D253" s="106">
        <f>'[2]Республика С(Я)'!E261+[2]Прим.край!E261+'[2]Амурская обл.'!E261+[2]Магадан.обл.!E261+'[2]Пред-во г. Москва'!E261</f>
        <v>95.074809090000002</v>
      </c>
      <c r="E253" s="106">
        <f>'[2]Республика С(Я)'!F261+[2]Прим.край!F261+'[2]Амурская обл.'!F261+[2]Магадан.обл.!F261+'[2]Пред-во г. Москва'!F261</f>
        <v>105.074809</v>
      </c>
      <c r="F253" s="106">
        <f>'[2]Республика С(Я)'!G261+[2]Прим.край!G261+'[2]Амурская обл.'!G261+[2]Магадан.обл.!G261+'[2]Пред-во г. Москва'!G261</f>
        <v>43.206306310000002</v>
      </c>
      <c r="G253" s="106">
        <f>'[2]Республика С(Я)'!H261+[2]Прим.край!H261+'[2]Амурская обл.'!H261+[2]Магадан.обл.!H261+'[2]Пред-во г. Москва'!H261</f>
        <v>131.7590261</v>
      </c>
      <c r="H253" s="106">
        <f>'[2]Республика С(Я)'!J261+[2]Прим.край!J261+'[2]Амурская обл.'!J261+[2]Магадан.обл.!J261+'[2]Пред-во г. Москва'!J261</f>
        <v>397.78551752999999</v>
      </c>
    </row>
    <row r="254" spans="1:8" s="162" customFormat="1" hidden="1" x14ac:dyDescent="0.25">
      <c r="A254" s="262" t="s">
        <v>949</v>
      </c>
      <c r="B254" s="265" t="s">
        <v>892</v>
      </c>
      <c r="C254" s="106">
        <f>'[2]Республика С(Я)'!D262+[2]Прим.край!D262+'[2]Амурская обл.'!D262+[2]Магадан.обл.!D262+'[2]Пред-во г. Москва'!D262</f>
        <v>44.642097329999999</v>
      </c>
      <c r="D254" s="106">
        <f>'[2]Республика С(Я)'!E262+[2]Прим.край!E262+'[2]Амурская обл.'!E262+[2]Магадан.обл.!E262+'[2]Пред-во г. Москва'!E262</f>
        <v>0</v>
      </c>
      <c r="E254" s="106">
        <f>'[2]Республика С(Я)'!F262+[2]Прим.край!F262+'[2]Амурская обл.'!F262+[2]Магадан.обл.!F262+'[2]Пред-во г. Москва'!F262</f>
        <v>0</v>
      </c>
      <c r="F254" s="106">
        <f>'[2]Республика С(Я)'!G262+[2]Прим.край!G262+'[2]Амурская обл.'!G262+[2]Магадан.обл.!G262+'[2]Пред-во г. Москва'!G262</f>
        <v>0</v>
      </c>
      <c r="G254" s="106">
        <f>'[2]Республика С(Я)'!H262+[2]Прим.край!H262+'[2]Амурская обл.'!H262+[2]Магадан.обл.!H262+'[2]Пред-во г. Москва'!H262</f>
        <v>0</v>
      </c>
      <c r="H254" s="106">
        <f>'[2]Республика С(Я)'!J262+[2]Прим.край!J262+'[2]Амурская обл.'!J262+[2]Магадан.обл.!J262+'[2]Пред-во г. Москва'!J262</f>
        <v>44.642097329999999</v>
      </c>
    </row>
    <row r="255" spans="1:8" s="162" customFormat="1" hidden="1" x14ac:dyDescent="0.25">
      <c r="A255" s="262" t="s">
        <v>948</v>
      </c>
      <c r="B255" s="56" t="s">
        <v>736</v>
      </c>
      <c r="C255" s="106">
        <f>'[2]Республика С(Я)'!D263+[2]Прим.край!D263+'[2]Амурская обл.'!D263+[2]Магадан.обл.!D263+'[2]Пред-во г. Москва'!D263</f>
        <v>351.46748946999998</v>
      </c>
      <c r="D255" s="106">
        <f>'[2]Республика С(Я)'!E263+[2]Прим.край!E263+'[2]Амурская обл.'!E263+[2]Магадан.обл.!E263+'[2]Пред-во г. Москва'!E263</f>
        <v>88.659131639999998</v>
      </c>
      <c r="E255" s="106">
        <f>'[2]Республика С(Я)'!F263+[2]Прим.край!F263+'[2]Амурская обл.'!F263+[2]Магадан.обл.!F263+'[2]Пред-во г. Москва'!F263</f>
        <v>376.80549672000001</v>
      </c>
      <c r="F255" s="106">
        <f>'[2]Республика С(Я)'!G263+[2]Прим.край!G263+'[2]Амурская обл.'!G263+[2]Магадан.обл.!G263+'[2]Пред-во г. Москва'!G263</f>
        <v>76.695546370000002</v>
      </c>
      <c r="G255" s="106">
        <f>'[2]Республика С(Я)'!H263+[2]Прим.край!H263+'[2]Амурская обл.'!H263+[2]Магадан.обл.!H263+'[2]Пред-во г. Москва'!H263</f>
        <v>371.45637465439995</v>
      </c>
      <c r="H255" s="106">
        <f>'[2]Республика С(Я)'!J263+[2]Прим.край!J263+'[2]Амурская обл.'!J263+[2]Магадан.обл.!J263+'[2]Пред-во г. Москва'!J263</f>
        <v>1099.7293608443999</v>
      </c>
    </row>
    <row r="256" spans="1:8" s="162" customFormat="1" hidden="1" x14ac:dyDescent="0.25">
      <c r="A256" s="262" t="s">
        <v>947</v>
      </c>
      <c r="B256" s="57" t="s">
        <v>892</v>
      </c>
      <c r="C256" s="106">
        <f>'[2]Республика С(Я)'!D264+[2]Прим.край!D264+'[2]Амурская обл.'!D264+[2]Магадан.обл.!D264+'[2]Пред-во г. Москва'!D264</f>
        <v>0</v>
      </c>
      <c r="D256" s="106">
        <f>'[2]Республика С(Я)'!E264+[2]Прим.край!E264+'[2]Амурская обл.'!E264+[2]Магадан.обл.!E264+'[2]Пред-во г. Москва'!E264</f>
        <v>0</v>
      </c>
      <c r="E256" s="106">
        <f>'[2]Республика С(Я)'!F264+[2]Прим.край!F264+'[2]Амурская обл.'!F264+[2]Магадан.обл.!F264+'[2]Пред-во г. Москва'!F264</f>
        <v>284.22987315</v>
      </c>
      <c r="F256" s="106">
        <f>'[2]Республика С(Я)'!G264+[2]Прим.край!G264+'[2]Амурская обл.'!G264+[2]Магадан.обл.!G264+'[2]Пред-во г. Москва'!G264</f>
        <v>0</v>
      </c>
      <c r="G256" s="106">
        <f>'[2]Республика С(Я)'!H264+[2]Прим.край!H264+'[2]Амурская обл.'!H264+[2]Магадан.обл.!H264+'[2]Пред-во г. Москва'!H264</f>
        <v>284.22987315</v>
      </c>
      <c r="H256" s="106">
        <f>'[2]Республика С(Я)'!J264+[2]Прим.край!J264+'[2]Амурская обл.'!J264+[2]Магадан.обл.!J264+'[2]Пред-во г. Москва'!J264</f>
        <v>568.45974630000001</v>
      </c>
    </row>
    <row r="257" spans="1:8" s="162" customFormat="1" hidden="1" x14ac:dyDescent="0.25">
      <c r="A257" s="262" t="s">
        <v>946</v>
      </c>
      <c r="B257" s="164" t="s">
        <v>737</v>
      </c>
      <c r="C257" s="106">
        <f>'[2]Республика С(Я)'!D265+[2]Прим.край!D265+'[2]Амурская обл.'!D265+[2]Магадан.обл.!D265+'[2]Пред-во г. Москва'!D265</f>
        <v>0</v>
      </c>
      <c r="D257" s="106">
        <f>'[2]Республика С(Я)'!E265+[2]Прим.край!E265+'[2]Амурская обл.'!E265+[2]Магадан.обл.!E265+'[2]Пред-во г. Москва'!E265</f>
        <v>343.73234687000001</v>
      </c>
      <c r="E257" s="106">
        <f>'[2]Республика С(Я)'!F265+[2]Прим.край!F265+'[2]Амурская обл.'!F265+[2]Магадан.обл.!F265+'[2]Пред-во г. Москва'!F265</f>
        <v>343.73234687000001</v>
      </c>
      <c r="F257" s="106">
        <f>'[2]Республика С(Я)'!G265+[2]Прим.край!G265+'[2]Амурская обл.'!G265+[2]Магадан.обл.!G265+'[2]Пред-во г. Москва'!G265</f>
        <v>194</v>
      </c>
      <c r="G257" s="106">
        <f>'[2]Республика С(Я)'!H265+[2]Прим.край!H265+'[2]Амурская обл.'!H265+[2]Магадан.обл.!H265+'[2]Пред-во г. Москва'!H265</f>
        <v>343.85034680000001</v>
      </c>
      <c r="H257" s="106">
        <f>'[2]Республика С(Я)'!J265+[2]Прим.край!J265+'[2]Амурская обл.'!J265+[2]Магадан.обл.!J265+'[2]Пред-во г. Москва'!J265</f>
        <v>687.58269367000003</v>
      </c>
    </row>
    <row r="258" spans="1:8" s="162" customFormat="1" hidden="1" x14ac:dyDescent="0.25">
      <c r="A258" s="262" t="s">
        <v>945</v>
      </c>
      <c r="B258" s="57" t="s">
        <v>892</v>
      </c>
      <c r="C258" s="163">
        <f>'[2]Республика С(Я)'!D266+[2]Прим.край!D266+'[2]Амурская обл.'!D266+[2]Магадан.обл.!D266+'[2]Пред-во г. Москва'!D266</f>
        <v>0</v>
      </c>
      <c r="D258" s="163">
        <f>'[2]Республика С(Я)'!E266+[2]Прим.край!E266+'[2]Амурская обл.'!E266+[2]Магадан.обл.!E266+'[2]Пред-во г. Москва'!E266</f>
        <v>0</v>
      </c>
      <c r="E258" s="163">
        <f>'[2]Республика С(Я)'!F266+[2]Прим.край!F266+'[2]Амурская обл.'!F266+[2]Магадан.обл.!F266+'[2]Пред-во г. Москва'!F266</f>
        <v>0</v>
      </c>
      <c r="F258" s="163">
        <f>'[2]Республика С(Я)'!G266+[2]Прим.край!G266+'[2]Амурская обл.'!G266+[2]Магадан.обл.!G266+'[2]Пред-во г. Москва'!G266</f>
        <v>0</v>
      </c>
      <c r="G258" s="163">
        <f>'[2]Республика С(Я)'!H266+[2]Прим.край!H266+'[2]Амурская обл.'!H266+[2]Магадан.обл.!H266+'[2]Пред-во г. Москва'!H266</f>
        <v>0</v>
      </c>
      <c r="H258" s="163">
        <f>'[2]Республика С(Я)'!J266+[2]Прим.край!J266+'[2]Амурская обл.'!J266+[2]Магадан.обл.!J266+'[2]Пред-во г. Москва'!J266</f>
        <v>0</v>
      </c>
    </row>
    <row r="259" spans="1:8" s="162" customFormat="1" hidden="1" x14ac:dyDescent="0.25">
      <c r="A259" s="262" t="s">
        <v>944</v>
      </c>
      <c r="B259" s="164" t="s">
        <v>738</v>
      </c>
      <c r="C259" s="163">
        <f>'[2]Республика С(Я)'!D267+[2]Прим.край!D267+'[2]Амурская обл.'!D267+[2]Магадан.обл.!D267+'[2]Пред-во г. Москва'!D267</f>
        <v>0</v>
      </c>
      <c r="D259" s="163">
        <f>'[2]Республика С(Я)'!E267+[2]Прим.край!E267+'[2]Амурская обл.'!E267+[2]Магадан.обл.!E267+'[2]Пред-во г. Москва'!E267</f>
        <v>0</v>
      </c>
      <c r="E259" s="163">
        <f>'[2]Республика С(Я)'!F267+[2]Прим.край!F267+'[2]Амурская обл.'!F267+[2]Магадан.обл.!F267+'[2]Пред-во г. Москва'!F267</f>
        <v>0</v>
      </c>
      <c r="F259" s="163">
        <f>'[2]Республика С(Я)'!G267+[2]Прим.край!G267+'[2]Амурская обл.'!G267+[2]Магадан.обл.!G267+'[2]Пред-во г. Москва'!G267</f>
        <v>0</v>
      </c>
      <c r="G259" s="163">
        <f>'[2]Республика С(Я)'!H267+[2]Прим.край!H267+'[2]Амурская обл.'!H267+[2]Магадан.обл.!H267+'[2]Пред-во г. Москва'!H267</f>
        <v>0</v>
      </c>
      <c r="H259" s="163">
        <f>'[2]Республика С(Я)'!J267+[2]Прим.край!J267+'[2]Амурская обл.'!J267+[2]Магадан.обл.!J267+'[2]Пред-во г. Москва'!J267</f>
        <v>0</v>
      </c>
    </row>
    <row r="260" spans="1:8" s="162" customFormat="1" hidden="1" x14ac:dyDescent="0.25">
      <c r="A260" s="262" t="s">
        <v>943</v>
      </c>
      <c r="B260" s="57" t="s">
        <v>892</v>
      </c>
      <c r="C260" s="163">
        <f>'[2]Республика С(Я)'!D268+[2]Прим.край!D268+'[2]Амурская обл.'!D268+[2]Магадан.обл.!D268+'[2]Пред-во г. Москва'!D268</f>
        <v>0</v>
      </c>
      <c r="D260" s="163">
        <f>'[2]Республика С(Я)'!E268+[2]Прим.край!E268+'[2]Амурская обл.'!E268+[2]Магадан.обл.!E268+'[2]Пред-во г. Москва'!E268</f>
        <v>0</v>
      </c>
      <c r="E260" s="163">
        <f>'[2]Республика С(Я)'!F268+[2]Прим.край!F268+'[2]Амурская обл.'!F268+[2]Магадан.обл.!F268+'[2]Пред-во г. Москва'!F268</f>
        <v>0</v>
      </c>
      <c r="F260" s="163">
        <f>'[2]Республика С(Я)'!G268+[2]Прим.край!G268+'[2]Амурская обл.'!G268+[2]Магадан.обл.!G268+'[2]Пред-во г. Москва'!G268</f>
        <v>0</v>
      </c>
      <c r="G260" s="163">
        <f>'[2]Республика С(Я)'!H268+[2]Прим.край!H268+'[2]Амурская обл.'!H268+[2]Магадан.обл.!H268+'[2]Пред-во г. Москва'!H268</f>
        <v>0</v>
      </c>
      <c r="H260" s="163">
        <f>'[2]Республика С(Я)'!J268+[2]Прим.край!J268+'[2]Амурская обл.'!J268+[2]Магадан.обл.!J268+'[2]Пред-во г. Москва'!J268</f>
        <v>0</v>
      </c>
    </row>
    <row r="261" spans="1:8" s="162" customFormat="1" hidden="1" x14ac:dyDescent="0.25">
      <c r="A261" s="262" t="s">
        <v>942</v>
      </c>
      <c r="B261" s="164" t="s">
        <v>941</v>
      </c>
      <c r="C261" s="163">
        <f>'[2]Республика С(Я)'!D269+[2]Прим.край!D269+'[2]Амурская обл.'!D269+[2]Магадан.обл.!D269+'[2]Пред-во г. Москва'!D269</f>
        <v>0</v>
      </c>
      <c r="D261" s="163">
        <f>'[2]Республика С(Я)'!E269+[2]Прим.край!E269+'[2]Амурская обл.'!E269+[2]Магадан.обл.!E269+'[2]Пред-во г. Москва'!E269</f>
        <v>0</v>
      </c>
      <c r="E261" s="163">
        <f>'[2]Республика С(Я)'!F269+[2]Прим.край!F269+'[2]Амурская обл.'!F269+[2]Магадан.обл.!F269+'[2]Пред-во г. Москва'!F269</f>
        <v>0</v>
      </c>
      <c r="F261" s="163">
        <f>'[2]Республика С(Я)'!G269+[2]Прим.край!G269+'[2]Амурская обл.'!G269+[2]Магадан.обл.!G269+'[2]Пред-во г. Москва'!G269</f>
        <v>0</v>
      </c>
      <c r="G261" s="163">
        <f>'[2]Республика С(Я)'!H269+[2]Прим.край!H269+'[2]Амурская обл.'!H269+[2]Магадан.обл.!H269+'[2]Пред-во г. Москва'!H269</f>
        <v>0</v>
      </c>
      <c r="H261" s="163">
        <f>'[2]Республика С(Я)'!J269+[2]Прим.край!J269+'[2]Амурская обл.'!J269+[2]Магадан.обл.!J269+'[2]Пред-во г. Москва'!J269</f>
        <v>0</v>
      </c>
    </row>
    <row r="262" spans="1:8" s="162" customFormat="1" hidden="1" x14ac:dyDescent="0.25">
      <c r="A262" s="262" t="s">
        <v>940</v>
      </c>
      <c r="B262" s="57" t="s">
        <v>892</v>
      </c>
      <c r="C262" s="163">
        <f>'[2]Республика С(Я)'!D270+[2]Прим.край!D270+'[2]Амурская обл.'!D270+[2]Магадан.обл.!D270+'[2]Пред-во г. Москва'!D270</f>
        <v>0</v>
      </c>
      <c r="D262" s="163">
        <f>'[2]Республика С(Я)'!E270+[2]Прим.край!E270+'[2]Амурская обл.'!E270+[2]Магадан.обл.!E270+'[2]Пред-во г. Москва'!E270</f>
        <v>0</v>
      </c>
      <c r="E262" s="163">
        <f>'[2]Республика С(Я)'!F270+[2]Прим.край!F270+'[2]Амурская обл.'!F270+[2]Магадан.обл.!F270+'[2]Пред-во г. Москва'!F270</f>
        <v>0</v>
      </c>
      <c r="F262" s="163">
        <f>'[2]Республика С(Я)'!G270+[2]Прим.край!G270+'[2]Амурская обл.'!G270+[2]Магадан.обл.!G270+'[2]Пред-во г. Москва'!G270</f>
        <v>0</v>
      </c>
      <c r="G262" s="163">
        <f>'[2]Республика С(Я)'!H270+[2]Прим.край!H270+'[2]Амурская обл.'!H270+[2]Магадан.обл.!H270+'[2]Пред-во г. Москва'!H270</f>
        <v>0</v>
      </c>
      <c r="H262" s="163">
        <f>'[2]Республика С(Я)'!J270+[2]Прим.край!J270+'[2]Амурская обл.'!J270+[2]Магадан.обл.!J270+'[2]Пред-во г. Москва'!J270</f>
        <v>0</v>
      </c>
    </row>
    <row r="263" spans="1:8" s="162" customFormat="1" ht="15.75" hidden="1" customHeight="1" x14ac:dyDescent="0.25">
      <c r="A263" s="262" t="s">
        <v>939</v>
      </c>
      <c r="B263" s="164" t="s">
        <v>739</v>
      </c>
      <c r="C263" s="163">
        <f>'[2]Республика С(Я)'!D271+[2]Прим.край!D271+'[2]Амурская обл.'!D271+[2]Магадан.обл.!D271+'[2]Пред-во г. Москва'!D271</f>
        <v>0</v>
      </c>
      <c r="D263" s="163">
        <f>'[2]Республика С(Я)'!E271+[2]Прим.край!E271+'[2]Амурская обл.'!E271+[2]Магадан.обл.!E271+'[2]Пред-во г. Москва'!E271</f>
        <v>0</v>
      </c>
      <c r="E263" s="163">
        <f>'[2]Республика С(Я)'!F271+[2]Прим.край!F271+'[2]Амурская обл.'!F271+[2]Магадан.обл.!F271+'[2]Пред-во г. Москва'!F271</f>
        <v>0</v>
      </c>
      <c r="F263" s="163">
        <f>'[2]Республика С(Я)'!G271+[2]Прим.край!G271+'[2]Амурская обл.'!G271+[2]Магадан.обл.!G271+'[2]Пред-во г. Москва'!G271</f>
        <v>0</v>
      </c>
      <c r="G263" s="163">
        <f>'[2]Республика С(Я)'!H271+[2]Прим.край!H271+'[2]Амурская обл.'!H271+[2]Магадан.обл.!H271+'[2]Пред-во г. Москва'!H271</f>
        <v>0</v>
      </c>
      <c r="H263" s="163">
        <f>'[2]Республика С(Я)'!J271+[2]Прим.край!J271+'[2]Амурская обл.'!J271+[2]Магадан.обл.!J271+'[2]Пред-во г. Москва'!J271</f>
        <v>0</v>
      </c>
    </row>
    <row r="264" spans="1:8" s="162" customFormat="1" hidden="1" x14ac:dyDescent="0.25">
      <c r="A264" s="262" t="s">
        <v>938</v>
      </c>
      <c r="B264" s="57" t="s">
        <v>892</v>
      </c>
      <c r="C264" s="163">
        <f>'[2]Республика С(Я)'!D272+[2]Прим.край!D272+'[2]Амурская обл.'!D272+[2]Магадан.обл.!D272+'[2]Пред-во г. Москва'!D272</f>
        <v>0</v>
      </c>
      <c r="D264" s="163">
        <f>'[2]Республика С(Я)'!E272+[2]Прим.край!E272+'[2]Амурская обл.'!E272+[2]Магадан.обл.!E272+'[2]Пред-во г. Москва'!E272</f>
        <v>0</v>
      </c>
      <c r="E264" s="163">
        <f>'[2]Республика С(Я)'!F272+[2]Прим.край!F272+'[2]Амурская обл.'!F272+[2]Магадан.обл.!F272+'[2]Пред-во г. Москва'!F272</f>
        <v>0</v>
      </c>
      <c r="F264" s="163">
        <f>'[2]Республика С(Я)'!G272+[2]Прим.край!G272+'[2]Амурская обл.'!G272+[2]Магадан.обл.!G272+'[2]Пред-во г. Москва'!G272</f>
        <v>0</v>
      </c>
      <c r="G264" s="163">
        <f>'[2]Республика С(Я)'!H272+[2]Прим.край!H272+'[2]Амурская обл.'!H272+[2]Магадан.обл.!H272+'[2]Пред-во г. Москва'!H272</f>
        <v>0</v>
      </c>
      <c r="H264" s="163">
        <f>'[2]Республика С(Я)'!J272+[2]Прим.край!J272+'[2]Амурская обл.'!J272+[2]Магадан.обл.!J272+'[2]Пред-во г. Москва'!J272</f>
        <v>0</v>
      </c>
    </row>
    <row r="265" spans="1:8" s="162" customFormat="1" hidden="1" x14ac:dyDescent="0.25">
      <c r="A265" s="262" t="s">
        <v>937</v>
      </c>
      <c r="B265" s="164" t="s">
        <v>732</v>
      </c>
      <c r="C265" s="163">
        <f>'[2]Республика С(Я)'!D273+[2]Прим.край!D273+'[2]Амурская обл.'!D273+[2]Магадан.обл.!D273+'[2]Пред-во г. Москва'!D273</f>
        <v>0</v>
      </c>
      <c r="D265" s="163">
        <f>'[2]Республика С(Я)'!E273+[2]Прим.край!E273+'[2]Амурская обл.'!E273+[2]Магадан.обл.!E273+'[2]Пред-во г. Москва'!E273</f>
        <v>0</v>
      </c>
      <c r="E265" s="163">
        <f>'[2]Республика С(Я)'!F273+[2]Прим.край!F273+'[2]Амурская обл.'!F273+[2]Магадан.обл.!F273+'[2]Пред-во г. Москва'!F273</f>
        <v>0</v>
      </c>
      <c r="F265" s="163">
        <f>'[2]Республика С(Я)'!G273+[2]Прим.край!G273+'[2]Амурская обл.'!G273+[2]Магадан.обл.!G273+'[2]Пред-во г. Москва'!G273</f>
        <v>0</v>
      </c>
      <c r="G265" s="163">
        <f>'[2]Республика С(Я)'!H273+[2]Прим.край!H273+'[2]Амурская обл.'!H273+[2]Магадан.обл.!H273+'[2]Пред-во г. Москва'!H273</f>
        <v>0</v>
      </c>
      <c r="H265" s="163">
        <f>'[2]Республика С(Я)'!J273+[2]Прим.край!J273+'[2]Амурская обл.'!J273+[2]Магадан.обл.!J273+'[2]Пред-во г. Москва'!J273</f>
        <v>0</v>
      </c>
    </row>
    <row r="266" spans="1:8" s="162" customFormat="1" hidden="1" x14ac:dyDescent="0.25">
      <c r="A266" s="262" t="s">
        <v>936</v>
      </c>
      <c r="B266" s="57" t="s">
        <v>892</v>
      </c>
      <c r="C266" s="163">
        <f>'[2]Республика С(Я)'!D274+[2]Прим.край!D274+'[2]Амурская обл.'!D274+[2]Магадан.обл.!D274+'[2]Пред-во г. Москва'!D274</f>
        <v>0</v>
      </c>
      <c r="D266" s="163">
        <f>'[2]Республика С(Я)'!E274+[2]Прим.край!E274+'[2]Амурская обл.'!E274+[2]Магадан.обл.!E274+'[2]Пред-во г. Москва'!E274</f>
        <v>0</v>
      </c>
      <c r="E266" s="163">
        <f>'[2]Республика С(Я)'!F274+[2]Прим.край!F274+'[2]Амурская обл.'!F274+[2]Магадан.обл.!F274+'[2]Пред-во г. Москва'!F274</f>
        <v>0</v>
      </c>
      <c r="F266" s="163">
        <f>'[2]Республика С(Я)'!G274+[2]Прим.край!G274+'[2]Амурская обл.'!G274+[2]Магадан.обл.!G274+'[2]Пред-во г. Москва'!G274</f>
        <v>0</v>
      </c>
      <c r="G266" s="163">
        <f>'[2]Республика С(Я)'!H274+[2]Прим.край!H274+'[2]Амурская обл.'!H274+[2]Магадан.обл.!H274+'[2]Пред-во г. Москва'!H274</f>
        <v>0</v>
      </c>
      <c r="H266" s="163">
        <f>'[2]Республика С(Я)'!J274+[2]Прим.край!J274+'[2]Амурская обл.'!J274+[2]Магадан.обл.!J274+'[2]Пред-во г. Москва'!J274</f>
        <v>0</v>
      </c>
    </row>
    <row r="267" spans="1:8" s="162" customFormat="1" ht="31.5" hidden="1" x14ac:dyDescent="0.25">
      <c r="A267" s="262" t="s">
        <v>935</v>
      </c>
      <c r="B267" s="56" t="s">
        <v>740</v>
      </c>
      <c r="C267" s="163">
        <f>'[2]Республика С(Я)'!D275+[2]Прим.край!D275+'[2]Амурская обл.'!D275+[2]Магадан.обл.!D275+'[2]Пред-во г. Москва'!D275</f>
        <v>0</v>
      </c>
      <c r="D267" s="163">
        <f>'[2]Республика С(Я)'!E275+[2]Прим.край!E275+'[2]Амурская обл.'!E275+[2]Магадан.обл.!E275+'[2]Пред-во г. Москва'!E275</f>
        <v>0</v>
      </c>
      <c r="E267" s="163">
        <f>'[2]Республика С(Я)'!F275+[2]Прим.край!F275+'[2]Амурская обл.'!F275+[2]Магадан.обл.!F275+'[2]Пред-во г. Москва'!F275</f>
        <v>0</v>
      </c>
      <c r="F267" s="163">
        <f>'[2]Республика С(Я)'!G275+[2]Прим.край!G275+'[2]Амурская обл.'!G275+[2]Магадан.обл.!G275+'[2]Пред-во г. Москва'!G275</f>
        <v>0</v>
      </c>
      <c r="G267" s="163">
        <f>'[2]Республика С(Я)'!H275+[2]Прим.край!H275+'[2]Амурская обл.'!H275+[2]Магадан.обл.!H275+'[2]Пред-во г. Москва'!H275</f>
        <v>0</v>
      </c>
      <c r="H267" s="163">
        <f>'[2]Республика С(Я)'!J275+[2]Прим.край!J275+'[2]Амурская обл.'!J275+[2]Магадан.обл.!J275+'[2]Пред-во г. Москва'!J275</f>
        <v>0</v>
      </c>
    </row>
    <row r="268" spans="1:8" s="162" customFormat="1" hidden="1" x14ac:dyDescent="0.25">
      <c r="A268" s="262" t="s">
        <v>934</v>
      </c>
      <c r="B268" s="57" t="s">
        <v>892</v>
      </c>
      <c r="C268" s="163">
        <f>'[2]Республика С(Я)'!D276+[2]Прим.край!D276+'[2]Амурская обл.'!D276+[2]Магадан.обл.!D276+'[2]Пред-во г. Москва'!D276</f>
        <v>0</v>
      </c>
      <c r="D268" s="163">
        <f>'[2]Республика С(Я)'!E276+[2]Прим.край!E276+'[2]Амурская обл.'!E276+[2]Магадан.обл.!E276+'[2]Пред-во г. Москва'!E276</f>
        <v>0</v>
      </c>
      <c r="E268" s="163">
        <f>'[2]Республика С(Я)'!F276+[2]Прим.край!F276+'[2]Амурская обл.'!F276+[2]Магадан.обл.!F276+'[2]Пред-во г. Москва'!F276</f>
        <v>0</v>
      </c>
      <c r="F268" s="163">
        <f>'[2]Республика С(Я)'!G276+[2]Прим.край!G276+'[2]Амурская обл.'!G276+[2]Магадан.обл.!G276+'[2]Пред-во г. Москва'!G276</f>
        <v>0</v>
      </c>
      <c r="G268" s="163">
        <f>'[2]Республика С(Я)'!H276+[2]Прим.край!H276+'[2]Амурская обл.'!H276+[2]Магадан.обл.!H276+'[2]Пред-во г. Москва'!H276</f>
        <v>0</v>
      </c>
      <c r="H268" s="163">
        <f>'[2]Республика С(Я)'!J276+[2]Прим.край!J276+'[2]Амурская обл.'!J276+[2]Магадан.обл.!J276+'[2]Пред-во г. Москва'!J276</f>
        <v>0</v>
      </c>
    </row>
    <row r="269" spans="1:8" s="162" customFormat="1" hidden="1" x14ac:dyDescent="0.25">
      <c r="A269" s="262" t="s">
        <v>933</v>
      </c>
      <c r="B269" s="57" t="s">
        <v>733</v>
      </c>
      <c r="C269" s="163">
        <f>'[2]Республика С(Я)'!D277+[2]Прим.край!D277+'[2]Амурская обл.'!D277+[2]Магадан.обл.!D277+'[2]Пред-во г. Москва'!D277</f>
        <v>0</v>
      </c>
      <c r="D269" s="163">
        <f>'[2]Республика С(Я)'!E277+[2]Прим.край!E277+'[2]Амурская обл.'!E277+[2]Магадан.обл.!E277+'[2]Пред-во г. Москва'!E277</f>
        <v>0</v>
      </c>
      <c r="E269" s="163">
        <f>'[2]Республика С(Я)'!F277+[2]Прим.край!F277+'[2]Амурская обл.'!F277+[2]Магадан.обл.!F277+'[2]Пред-во г. Москва'!F277</f>
        <v>0</v>
      </c>
      <c r="F269" s="163">
        <f>'[2]Республика С(Я)'!G277+[2]Прим.край!G277+'[2]Амурская обл.'!G277+[2]Магадан.обл.!G277+'[2]Пред-во г. Москва'!G277</f>
        <v>0</v>
      </c>
      <c r="G269" s="163">
        <f>'[2]Республика С(Я)'!H277+[2]Прим.край!H277+'[2]Амурская обл.'!H277+[2]Магадан.обл.!H277+'[2]Пред-во г. Москва'!H277</f>
        <v>0</v>
      </c>
      <c r="H269" s="163">
        <f>'[2]Республика С(Я)'!J277+[2]Прим.край!J277+'[2]Амурская обл.'!J277+[2]Магадан.обл.!J277+'[2]Пред-во г. Москва'!J277</f>
        <v>0</v>
      </c>
    </row>
    <row r="270" spans="1:8" s="162" customFormat="1" hidden="1" x14ac:dyDescent="0.25">
      <c r="A270" s="262" t="s">
        <v>932</v>
      </c>
      <c r="B270" s="265" t="s">
        <v>892</v>
      </c>
      <c r="C270" s="163">
        <f>'[2]Республика С(Я)'!D278+[2]Прим.край!D278+'[2]Амурская обл.'!D278+[2]Магадан.обл.!D278+'[2]Пред-во г. Москва'!D278</f>
        <v>0</v>
      </c>
      <c r="D270" s="163">
        <f>'[2]Республика С(Я)'!E278+[2]Прим.край!E278+'[2]Амурская обл.'!E278+[2]Магадан.обл.!E278+'[2]Пред-во г. Москва'!E278</f>
        <v>0</v>
      </c>
      <c r="E270" s="163">
        <f>'[2]Республика С(Я)'!F278+[2]Прим.край!F278+'[2]Амурская обл.'!F278+[2]Магадан.обл.!F278+'[2]Пред-во г. Москва'!F278</f>
        <v>0</v>
      </c>
      <c r="F270" s="163">
        <f>'[2]Республика С(Я)'!G278+[2]Прим.край!G278+'[2]Амурская обл.'!G278+[2]Магадан.обл.!G278+'[2]Пред-во г. Москва'!G278</f>
        <v>0</v>
      </c>
      <c r="G270" s="163">
        <f>'[2]Республика С(Я)'!H278+[2]Прим.край!H278+'[2]Амурская обл.'!H278+[2]Магадан.обл.!H278+'[2]Пред-во г. Москва'!H278</f>
        <v>0</v>
      </c>
      <c r="H270" s="163">
        <f>'[2]Республика С(Я)'!J278+[2]Прим.край!J278+'[2]Амурская обл.'!J278+[2]Магадан.обл.!J278+'[2]Пред-во г. Москва'!J278</f>
        <v>0</v>
      </c>
    </row>
    <row r="271" spans="1:8" s="162" customFormat="1" hidden="1" x14ac:dyDescent="0.25">
      <c r="A271" s="262" t="s">
        <v>931</v>
      </c>
      <c r="B271" s="57" t="s">
        <v>734</v>
      </c>
      <c r="C271" s="163">
        <f>'[2]Республика С(Я)'!D279+[2]Прим.край!D279+'[2]Амурская обл.'!D279+[2]Магадан.обл.!D279+'[2]Пред-во г. Москва'!D279</f>
        <v>0</v>
      </c>
      <c r="D271" s="163">
        <f>'[2]Республика С(Я)'!E279+[2]Прим.край!E279+'[2]Амурская обл.'!E279+[2]Магадан.обл.!E279+'[2]Пред-во г. Москва'!E279</f>
        <v>0</v>
      </c>
      <c r="E271" s="163">
        <f>'[2]Республика С(Я)'!F279+[2]Прим.край!F279+'[2]Амурская обл.'!F279+[2]Магадан.обл.!F279+'[2]Пред-во г. Москва'!F279</f>
        <v>0</v>
      </c>
      <c r="F271" s="163">
        <f>'[2]Республика С(Я)'!G279+[2]Прим.край!G279+'[2]Амурская обл.'!G279+[2]Магадан.обл.!G279+'[2]Пред-во г. Москва'!G279</f>
        <v>0</v>
      </c>
      <c r="G271" s="163">
        <f>'[2]Республика С(Я)'!H279+[2]Прим.край!H279+'[2]Амурская обл.'!H279+[2]Магадан.обл.!H279+'[2]Пред-во г. Москва'!H279</f>
        <v>0</v>
      </c>
      <c r="H271" s="163">
        <f>'[2]Республика С(Я)'!J279+[2]Прим.край!J279+'[2]Амурская обл.'!J279+[2]Магадан.обл.!J279+'[2]Пред-во г. Москва'!J279</f>
        <v>0</v>
      </c>
    </row>
    <row r="272" spans="1:8" s="162" customFormat="1" hidden="1" x14ac:dyDescent="0.25">
      <c r="A272" s="262" t="s">
        <v>930</v>
      </c>
      <c r="B272" s="265" t="s">
        <v>892</v>
      </c>
      <c r="C272" s="163">
        <f>'[2]Республика С(Я)'!D280+[2]Прим.край!D280+'[2]Амурская обл.'!D280+[2]Магадан.обл.!D280+'[2]Пред-во г. Москва'!D280</f>
        <v>0</v>
      </c>
      <c r="D272" s="163">
        <f>'[2]Республика С(Я)'!E280+[2]Прим.край!E280+'[2]Амурская обл.'!E280+[2]Магадан.обл.!E280+'[2]Пред-во г. Москва'!E280</f>
        <v>0</v>
      </c>
      <c r="E272" s="163">
        <f>'[2]Республика С(Я)'!F280+[2]Прим.край!F280+'[2]Амурская обл.'!F280+[2]Магадан.обл.!F280+'[2]Пред-во г. Москва'!F280</f>
        <v>0</v>
      </c>
      <c r="F272" s="163">
        <f>'[2]Республика С(Я)'!G280+[2]Прим.край!G280+'[2]Амурская обл.'!G280+[2]Магадан.обл.!G280+'[2]Пред-во г. Москва'!G280</f>
        <v>0</v>
      </c>
      <c r="G272" s="163">
        <f>'[2]Республика С(Я)'!H280+[2]Прим.край!H280+'[2]Амурская обл.'!H280+[2]Магадан.обл.!H280+'[2]Пред-во г. Москва'!H280</f>
        <v>0</v>
      </c>
      <c r="H272" s="163">
        <f>'[2]Республика С(Я)'!J280+[2]Прим.край!J280+'[2]Амурская обл.'!J280+[2]Магадан.обл.!J280+'[2]Пред-во г. Москва'!J280</f>
        <v>0</v>
      </c>
    </row>
    <row r="273" spans="1:8" s="162" customFormat="1" hidden="1" x14ac:dyDescent="0.25">
      <c r="A273" s="262" t="s">
        <v>929</v>
      </c>
      <c r="B273" s="56" t="s">
        <v>928</v>
      </c>
      <c r="C273" s="106">
        <f>'[2]Республика С(Я)'!D281+[2]Прим.край!D281+'[2]Амурская обл.'!D281+[2]Магадан.обл.!D281+'[2]Пред-во г. Москва'!D281</f>
        <v>515.25061836999998</v>
      </c>
      <c r="D273" s="106">
        <f>'[2]Республика С(Я)'!E281+[2]Прим.край!E281+'[2]Амурская обл.'!E281+[2]Магадан.обл.!E281+'[2]Пред-во г. Москва'!E281</f>
        <v>43.85748564</v>
      </c>
      <c r="E273" s="106">
        <f>'[2]Республика С(Я)'!F281+[2]Прим.край!F281+'[2]Амурская обл.'!F281+[2]Магадан.обл.!F281+'[2]Пред-во г. Москва'!F281</f>
        <v>211.86740185000002</v>
      </c>
      <c r="F273" s="106">
        <f>'[2]Республика С(Я)'!G281+[2]Прим.край!G281+'[2]Амурская обл.'!G281+[2]Магадан.обл.!G281+'[2]Пред-во г. Москва'!G281</f>
        <v>0</v>
      </c>
      <c r="G273" s="106">
        <f>'[2]Республика С(Я)'!H281+[2]Прим.край!H281+'[2]Амурская обл.'!H281+[2]Магадан.обл.!H281+'[2]Пред-во г. Москва'!H281</f>
        <v>0</v>
      </c>
      <c r="H273" s="106">
        <f>'[2]Республика С(Я)'!J281+[2]Прим.край!J281+'[2]Амурская обл.'!J281+[2]Магадан.обл.!J281+'[2]Пред-во г. Москва'!J281</f>
        <v>727.11802022000006</v>
      </c>
    </row>
    <row r="274" spans="1:8" s="162" customFormat="1" hidden="1" x14ac:dyDescent="0.25">
      <c r="A274" s="262" t="s">
        <v>927</v>
      </c>
      <c r="B274" s="57" t="s">
        <v>892</v>
      </c>
      <c r="C274" s="163">
        <f>'[2]Республика С(Я)'!D282+[2]Прим.край!D282+'[2]Амурская обл.'!D282+[2]Магадан.обл.!D282+'[2]Пред-во г. Москва'!D282</f>
        <v>0</v>
      </c>
      <c r="D274" s="163">
        <f>'[2]Республика С(Я)'!E282+[2]Прим.край!E282+'[2]Амурская обл.'!E282+[2]Магадан.обл.!E282+'[2]Пред-во г. Москва'!E282</f>
        <v>0</v>
      </c>
      <c r="E274" s="163">
        <f>'[2]Республика С(Я)'!F282+[2]Прим.край!F282+'[2]Амурская обл.'!F282+[2]Магадан.обл.!F282+'[2]Пред-во г. Москва'!F282</f>
        <v>0</v>
      </c>
      <c r="F274" s="163">
        <f>'[2]Республика С(Я)'!G282+[2]Прим.край!G282+'[2]Амурская обл.'!G282+[2]Магадан.обл.!G282+'[2]Пред-во г. Москва'!G282</f>
        <v>0</v>
      </c>
      <c r="G274" s="163">
        <f>'[2]Республика С(Я)'!H282+[2]Прим.край!H282+'[2]Амурская обл.'!H282+[2]Магадан.обл.!H282+'[2]Пред-во г. Москва'!H282</f>
        <v>0</v>
      </c>
      <c r="H274" s="163">
        <f>'[2]Республика С(Я)'!J282+[2]Прим.край!J282+'[2]Амурская обл.'!J282+[2]Магадан.обл.!J282+'[2]Пред-во г. Москва'!J282</f>
        <v>0</v>
      </c>
    </row>
    <row r="275" spans="1:8" s="162" customFormat="1" hidden="1" x14ac:dyDescent="0.25">
      <c r="A275" s="262" t="s">
        <v>926</v>
      </c>
      <c r="B275" s="264" t="s">
        <v>925</v>
      </c>
      <c r="C275" s="106">
        <f>'[2]Республика С(Я)'!D283+[2]Прим.край!D283+'[2]Амурская обл.'!D283+[2]Магадан.обл.!D283+'[2]Пред-во г. Москва'!D283</f>
        <v>269.96458093000001</v>
      </c>
      <c r="D275" s="106">
        <f>'[2]Республика С(Я)'!E283+[2]Прим.край!E283+'[2]Амурская обл.'!E283+[2]Магадан.обл.!E283+'[2]Пред-во г. Москва'!E283</f>
        <v>378.44266439333956</v>
      </c>
      <c r="E275" s="106">
        <f>'[2]Республика С(Я)'!F283+[2]Прим.край!F283+'[2]Амурская обл.'!F283+[2]Магадан.обл.!F283+'[2]Пред-во г. Москва'!F283</f>
        <v>878.31739341000002</v>
      </c>
      <c r="F275" s="106">
        <f>'[2]Республика С(Я)'!G283+[2]Прим.край!G283+'[2]Амурская обл.'!G283+[2]Магадан.обл.!G283+'[2]Пред-во г. Москва'!G283</f>
        <v>2242.6827490543092</v>
      </c>
      <c r="G275" s="106">
        <f>'[2]Республика С(Я)'!H283+[2]Прим.край!H283+'[2]Амурская обл.'!H283+[2]Магадан.обл.!H283+'[2]Пред-во г. Москва'!H283</f>
        <v>2498.3227627421438</v>
      </c>
      <c r="H275" s="106">
        <f>'[2]Республика С(Я)'!J283+[2]Прим.край!J283+'[2]Амурская обл.'!J283+[2]Магадан.обл.!J283+'[2]Пред-во г. Москва'!J283</f>
        <v>3646.6047370821439</v>
      </c>
    </row>
    <row r="276" spans="1:8" s="162" customFormat="1" hidden="1" x14ac:dyDescent="0.25">
      <c r="A276" s="262" t="s">
        <v>924</v>
      </c>
      <c r="B276" s="56" t="s">
        <v>923</v>
      </c>
      <c r="C276" s="106">
        <f>'[2]Республика С(Я)'!D284+[2]Прим.край!D284+'[2]Амурская обл.'!D284+[2]Магадан.обл.!D284+'[2]Пред-во г. Москва'!D284</f>
        <v>43.045000000000002</v>
      </c>
      <c r="D276" s="106">
        <f>'[2]Республика С(Я)'!E284+[2]Прим.край!E284+'[2]Амурская обл.'!E284+[2]Магадан.обл.!E284+'[2]Пред-во г. Москва'!E284</f>
        <v>60.383690569772789</v>
      </c>
      <c r="E276" s="106">
        <f>'[2]Республика С(Я)'!F284+[2]Прим.край!F284+'[2]Амурская обл.'!F284+[2]Магадан.обл.!F284+'[2]Пред-во г. Москва'!F284</f>
        <v>0</v>
      </c>
      <c r="F276" s="106">
        <f>'[2]Республика С(Я)'!G284+[2]Прим.край!G284+'[2]Амурская обл.'!G284+[2]Магадан.обл.!G284+'[2]Пред-во г. Москва'!G284</f>
        <v>63.885944622819601</v>
      </c>
      <c r="G276" s="106">
        <f>'[2]Республика С(Я)'!H284+[2]Прим.край!H284+'[2]Амурская обл.'!H284+[2]Магадан.обл.!H284+'[2]Пред-во г. Москва'!H284</f>
        <v>63.748416562143341</v>
      </c>
      <c r="H276" s="106">
        <f>'[2]Республика С(Я)'!J284+[2]Прим.край!J284+'[2]Амурская обл.'!J284+[2]Магадан.обл.!J284+'[2]Пред-во г. Москва'!J284</f>
        <v>106.79341656214334</v>
      </c>
    </row>
    <row r="277" spans="1:8" s="162" customFormat="1" hidden="1" x14ac:dyDescent="0.25">
      <c r="A277" s="262" t="s">
        <v>922</v>
      </c>
      <c r="B277" s="57" t="s">
        <v>892</v>
      </c>
      <c r="C277" s="163">
        <f>'[2]Республика С(Я)'!D285+[2]Прим.край!D285+'[2]Амурская обл.'!D285+[2]Магадан.обл.!D285+'[2]Пред-во г. Москва'!D285</f>
        <v>0</v>
      </c>
      <c r="D277" s="163">
        <f>'[2]Республика С(Я)'!E285+[2]Прим.край!E285+'[2]Амурская обл.'!E285+[2]Магадан.обл.!E285+'[2]Пред-во г. Москва'!E285</f>
        <v>0</v>
      </c>
      <c r="E277" s="163">
        <f>'[2]Республика С(Я)'!F285+[2]Прим.край!F285+'[2]Амурская обл.'!F285+[2]Магадан.обл.!F285+'[2]Пред-во г. Москва'!F285</f>
        <v>0</v>
      </c>
      <c r="F277" s="163">
        <f>'[2]Республика С(Я)'!G285+[2]Прим.край!G285+'[2]Амурская обл.'!G285+[2]Магадан.обл.!G285+'[2]Пред-во г. Москва'!G285</f>
        <v>0</v>
      </c>
      <c r="G277" s="163">
        <f>'[2]Республика С(Я)'!H285+[2]Прим.край!H285+'[2]Амурская обл.'!H285+[2]Магадан.обл.!H285+'[2]Пред-во г. Москва'!H285</f>
        <v>0</v>
      </c>
      <c r="H277" s="163">
        <f>'[2]Республика С(Я)'!J285+[2]Прим.край!J285+'[2]Амурская обл.'!J285+[2]Магадан.обл.!J285+'[2]Пред-во г. Москва'!J285</f>
        <v>0</v>
      </c>
    </row>
    <row r="278" spans="1:8" s="162" customFormat="1" hidden="1" x14ac:dyDescent="0.25">
      <c r="A278" s="262" t="s">
        <v>921</v>
      </c>
      <c r="B278" s="56" t="s">
        <v>920</v>
      </c>
      <c r="C278" s="106">
        <f>'[2]Республика С(Я)'!D286+[2]Прим.край!D286+'[2]Амурская обл.'!D286+[2]Магадан.обл.!D286+'[2]Пред-во г. Москва'!D286</f>
        <v>0.41799700000000001</v>
      </c>
      <c r="D278" s="106">
        <f>'[2]Республика С(Я)'!E286+[2]Прим.край!E286+'[2]Амурская обл.'!E286+[2]Магадан.обл.!E286+'[2]Пред-во г. Москва'!E286</f>
        <v>0.58636778968738101</v>
      </c>
      <c r="E278" s="106">
        <f>'[2]Республика С(Я)'!F286+[2]Прим.край!F286+'[2]Амурская обл.'!F286+[2]Магадан.обл.!F286+'[2]Пред-во г. Москва'!F286</f>
        <v>0.23875979999999999</v>
      </c>
      <c r="F278" s="106">
        <f>'[2]Республика С(Я)'!G286+[2]Прим.край!G286+'[2]Амурская обл.'!G286+[2]Магадан.обл.!G286+'[2]Пред-во г. Москва'!G286</f>
        <v>1.12037712148924</v>
      </c>
      <c r="G278" s="106">
        <f>'[2]Республика С(Я)'!H286+[2]Прим.край!H286+'[2]Амурская обл.'!H286+[2]Магадан.обл.!H286+'[2]Пред-во г. Москва'!H286</f>
        <v>0</v>
      </c>
      <c r="H278" s="106">
        <f>'[2]Республика С(Я)'!J286+[2]Прим.край!J286+'[2]Амурская обл.'!J286+[2]Магадан.обл.!J286+'[2]Пред-во г. Москва'!J286</f>
        <v>0.65675680000000003</v>
      </c>
    </row>
    <row r="279" spans="1:8" s="162" customFormat="1" hidden="1" x14ac:dyDescent="0.25">
      <c r="A279" s="262" t="s">
        <v>919</v>
      </c>
      <c r="B279" s="57" t="s">
        <v>918</v>
      </c>
      <c r="C279" s="163">
        <f>'[2]Республика С(Я)'!D287+[2]Прим.край!D287+'[2]Амурская обл.'!D287+[2]Магадан.обл.!D287+'[2]Пред-во г. Москва'!D287</f>
        <v>0</v>
      </c>
      <c r="D279" s="163">
        <f>'[2]Республика С(Я)'!E287+[2]Прим.край!E287+'[2]Амурская обл.'!E287+[2]Магадан.обл.!E287+'[2]Пред-во г. Москва'!E287</f>
        <v>0</v>
      </c>
      <c r="E279" s="163">
        <f>'[2]Республика С(Я)'!F287+[2]Прим.край!F287+'[2]Амурская обл.'!F287+[2]Магадан.обл.!F287+'[2]Пред-во г. Москва'!F287</f>
        <v>0</v>
      </c>
      <c r="F279" s="163">
        <f>'[2]Республика С(Я)'!G287+[2]Прим.край!G287+'[2]Амурская обл.'!G287+[2]Магадан.обл.!G287+'[2]Пред-во г. Москва'!G287</f>
        <v>0</v>
      </c>
      <c r="G279" s="163">
        <f>'[2]Республика С(Я)'!H287+[2]Прим.край!H287+'[2]Амурская обл.'!H287+[2]Магадан.обл.!H287+'[2]Пред-во г. Москва'!H287</f>
        <v>0</v>
      </c>
      <c r="H279" s="163">
        <f>'[2]Республика С(Я)'!J287+[2]Прим.край!J287+'[2]Амурская обл.'!J287+[2]Магадан.обл.!J287+'[2]Пред-во г. Москва'!J287</f>
        <v>0</v>
      </c>
    </row>
    <row r="280" spans="1:8" s="162" customFormat="1" hidden="1" x14ac:dyDescent="0.25">
      <c r="A280" s="262" t="s">
        <v>917</v>
      </c>
      <c r="B280" s="265" t="s">
        <v>892</v>
      </c>
      <c r="C280" s="163">
        <f>'[2]Республика С(Я)'!D288+[2]Прим.край!D288+'[2]Амурская обл.'!D288+[2]Магадан.обл.!D288+'[2]Пред-во г. Москва'!D288</f>
        <v>0</v>
      </c>
      <c r="D280" s="163">
        <f>'[2]Республика С(Я)'!E288+[2]Прим.край!E288+'[2]Амурская обл.'!E288+[2]Магадан.обл.!E288+'[2]Пред-во г. Москва'!E288</f>
        <v>0</v>
      </c>
      <c r="E280" s="163">
        <f>'[2]Республика С(Я)'!F288+[2]Прим.край!F288+'[2]Амурская обл.'!F288+[2]Магадан.обл.!F288+'[2]Пред-во г. Москва'!F288</f>
        <v>0</v>
      </c>
      <c r="F280" s="163">
        <f>'[2]Республика С(Я)'!G288+[2]Прим.край!G288+'[2]Амурская обл.'!G288+[2]Магадан.обл.!G288+'[2]Пред-во г. Москва'!G288</f>
        <v>0</v>
      </c>
      <c r="G280" s="163">
        <f>'[2]Республика С(Я)'!H288+[2]Прим.край!H288+'[2]Амурская обл.'!H288+[2]Магадан.обл.!H288+'[2]Пред-во г. Москва'!H288</f>
        <v>0</v>
      </c>
      <c r="H280" s="163">
        <f>'[2]Республика С(Я)'!J288+[2]Прим.край!J288+'[2]Амурская обл.'!J288+[2]Магадан.обл.!J288+'[2]Пред-во г. Москва'!J288</f>
        <v>0</v>
      </c>
    </row>
    <row r="281" spans="1:8" s="162" customFormat="1" hidden="1" x14ac:dyDescent="0.25">
      <c r="A281" s="262" t="s">
        <v>916</v>
      </c>
      <c r="B281" s="57" t="s">
        <v>915</v>
      </c>
      <c r="C281" s="106">
        <f>'[2]Республика С(Я)'!D289+[2]Прим.край!D289+'[2]Амурская обл.'!D289+[2]Магадан.обл.!D289+'[2]Пред-во г. Москва'!D289</f>
        <v>0.41799700000000001</v>
      </c>
      <c r="D281" s="106">
        <f>'[2]Республика С(Я)'!E289+[2]Прим.край!E289+'[2]Амурская обл.'!E289+[2]Магадан.обл.!E289+'[2]Пред-во г. Москва'!E289</f>
        <v>0.58636778968738101</v>
      </c>
      <c r="E281" s="106">
        <f>'[2]Республика С(Я)'!F289+[2]Прим.край!F289+'[2]Амурская обл.'!F289+[2]Магадан.обл.!F289+'[2]Пред-во г. Москва'!F289</f>
        <v>0.23875979999999999</v>
      </c>
      <c r="F281" s="106">
        <f>'[2]Республика С(Я)'!G289+[2]Прим.край!G289+'[2]Амурская обл.'!G289+[2]Магадан.обл.!G289+'[2]Пред-во г. Москва'!G289</f>
        <v>1.12037712148924</v>
      </c>
      <c r="G281" s="106">
        <f>'[2]Республика С(Я)'!H289+[2]Прим.край!H289+'[2]Амурская обл.'!H289+[2]Магадан.обл.!H289+'[2]Пред-во г. Москва'!H289</f>
        <v>0</v>
      </c>
      <c r="H281" s="106">
        <f>'[2]Республика С(Я)'!J289+[2]Прим.край!J289+'[2]Амурская обл.'!J289+[2]Магадан.обл.!J289+'[2]Пред-во г. Москва'!J289</f>
        <v>0.65675680000000003</v>
      </c>
    </row>
    <row r="282" spans="1:8" s="162" customFormat="1" hidden="1" x14ac:dyDescent="0.25">
      <c r="A282" s="262" t="s">
        <v>914</v>
      </c>
      <c r="B282" s="265" t="s">
        <v>892</v>
      </c>
      <c r="C282" s="163">
        <f>'[2]Республика С(Я)'!D290+[2]Прим.край!D290+'[2]Амурская обл.'!D290+[2]Магадан.обл.!D290+'[2]Пред-во г. Москва'!D290</f>
        <v>0</v>
      </c>
      <c r="D282" s="163">
        <f>'[2]Республика С(Я)'!E290+[2]Прим.край!E290+'[2]Амурская обл.'!E290+[2]Магадан.обл.!E290+'[2]Пред-во г. Москва'!E290</f>
        <v>0</v>
      </c>
      <c r="E282" s="163">
        <f>'[2]Республика С(Я)'!F290+[2]Прим.край!F290+'[2]Амурская обл.'!F290+[2]Магадан.обл.!F290+'[2]Пред-во г. Москва'!F290</f>
        <v>0</v>
      </c>
      <c r="F282" s="163">
        <f>'[2]Республика С(Я)'!G290+[2]Прим.край!G290+'[2]Амурская обл.'!G290+[2]Магадан.обл.!G290+'[2]Пред-во г. Москва'!G290</f>
        <v>0</v>
      </c>
      <c r="G282" s="163">
        <f>'[2]Республика С(Я)'!H290+[2]Прим.край!H290+'[2]Амурская обл.'!H290+[2]Магадан.обл.!H290+'[2]Пред-во г. Москва'!H290</f>
        <v>0</v>
      </c>
      <c r="H282" s="163">
        <f>'[2]Республика С(Я)'!J290+[2]Прим.край!J290+'[2]Амурская обл.'!J290+[2]Магадан.обл.!J290+'[2]Пред-во г. Москва'!J290</f>
        <v>0</v>
      </c>
    </row>
    <row r="283" spans="1:8" s="162" customFormat="1" ht="31.5" hidden="1" x14ac:dyDescent="0.25">
      <c r="A283" s="262" t="s">
        <v>913</v>
      </c>
      <c r="B283" s="56" t="s">
        <v>912</v>
      </c>
      <c r="C283" s="163">
        <f>'[2]Республика С(Я)'!D291+[2]Прим.край!D291+'[2]Амурская обл.'!D291+[2]Магадан.обл.!D291+'[2]Пред-во г. Москва'!D291</f>
        <v>0</v>
      </c>
      <c r="D283" s="163">
        <f>'[2]Республика С(Я)'!E291+[2]Прим.край!E291+'[2]Амурская обл.'!E291+[2]Магадан.обл.!E291+'[2]Пред-во г. Москва'!E291</f>
        <v>0</v>
      </c>
      <c r="E283" s="163">
        <f>'[2]Республика С(Я)'!F291+[2]Прим.край!F291+'[2]Амурская обл.'!F291+[2]Магадан.обл.!F291+'[2]Пред-во г. Москва'!F291</f>
        <v>0</v>
      </c>
      <c r="F283" s="163">
        <f>'[2]Республика С(Я)'!G291+[2]Прим.край!G291+'[2]Амурская обл.'!G291+[2]Магадан.обл.!G291+'[2]Пред-во г. Москва'!G291</f>
        <v>0</v>
      </c>
      <c r="G283" s="163">
        <f>'[2]Республика С(Я)'!H291+[2]Прим.край!H291+'[2]Амурская обл.'!H291+[2]Магадан.обл.!H291+'[2]Пред-во г. Москва'!H291</f>
        <v>0</v>
      </c>
      <c r="H283" s="163">
        <f>'[2]Республика С(Я)'!J291+[2]Прим.край!J291+'[2]Амурская обл.'!J291+[2]Магадан.обл.!J291+'[2]Пред-во г. Москва'!J291</f>
        <v>0</v>
      </c>
    </row>
    <row r="284" spans="1:8" s="162" customFormat="1" hidden="1" x14ac:dyDescent="0.25">
      <c r="A284" s="262" t="s">
        <v>911</v>
      </c>
      <c r="B284" s="57" t="s">
        <v>892</v>
      </c>
      <c r="C284" s="163">
        <f>'[2]Республика С(Я)'!D292+[2]Прим.край!D292+'[2]Амурская обл.'!D292+[2]Магадан.обл.!D292+'[2]Пред-во г. Москва'!D292</f>
        <v>0</v>
      </c>
      <c r="D284" s="163">
        <f>'[2]Республика С(Я)'!E292+[2]Прим.край!E292+'[2]Амурская обл.'!E292+[2]Магадан.обл.!E292+'[2]Пред-во г. Москва'!E292</f>
        <v>0</v>
      </c>
      <c r="E284" s="163">
        <f>'[2]Республика С(Я)'!F292+[2]Прим.край!F292+'[2]Амурская обл.'!F292+[2]Магадан.обл.!F292+'[2]Пред-во г. Москва'!F292</f>
        <v>0</v>
      </c>
      <c r="F284" s="163">
        <f>'[2]Республика С(Я)'!G292+[2]Прим.край!G292+'[2]Амурская обл.'!G292+[2]Магадан.обл.!G292+'[2]Пред-во г. Москва'!G292</f>
        <v>0</v>
      </c>
      <c r="G284" s="163">
        <f>'[2]Республика С(Я)'!H292+[2]Прим.край!H292+'[2]Амурская обл.'!H292+[2]Магадан.обл.!H292+'[2]Пред-во г. Москва'!H292</f>
        <v>0</v>
      </c>
      <c r="H284" s="163">
        <f>'[2]Республика С(Я)'!J292+[2]Прим.край!J292+'[2]Амурская обл.'!J292+[2]Магадан.обл.!J292+'[2]Пред-во г. Москва'!J292</f>
        <v>0</v>
      </c>
    </row>
    <row r="285" spans="1:8" s="162" customFormat="1" hidden="1" x14ac:dyDescent="0.25">
      <c r="A285" s="262" t="s">
        <v>910</v>
      </c>
      <c r="B285" s="56" t="s">
        <v>909</v>
      </c>
      <c r="C285" s="163">
        <f>'[2]Республика С(Я)'!D293+[2]Прим.край!D293+'[2]Амурская обл.'!D293+[2]Магадан.обл.!D293+'[2]Пред-во г. Москва'!D293</f>
        <v>0</v>
      </c>
      <c r="D285" s="163">
        <f>'[2]Республика С(Я)'!E293+[2]Прим.край!E293+'[2]Амурская обл.'!E293+[2]Магадан.обл.!E293+'[2]Пред-во г. Москва'!E293</f>
        <v>0</v>
      </c>
      <c r="E285" s="163">
        <f>'[2]Республика С(Я)'!F293+[2]Прим.край!F293+'[2]Амурская обл.'!F293+[2]Магадан.обл.!F293+'[2]Пред-во г. Москва'!F293</f>
        <v>0</v>
      </c>
      <c r="F285" s="163">
        <f>'[2]Республика С(Я)'!G293+[2]Прим.край!G293+'[2]Амурская обл.'!G293+[2]Магадан.обл.!G293+'[2]Пред-во г. Москва'!G293</f>
        <v>0</v>
      </c>
      <c r="G285" s="163">
        <f>'[2]Республика С(Я)'!H293+[2]Прим.край!H293+'[2]Амурская обл.'!H293+[2]Магадан.обл.!H293+'[2]Пред-во г. Москва'!H293</f>
        <v>0</v>
      </c>
      <c r="H285" s="163">
        <f>'[2]Республика С(Я)'!J293+[2]Прим.край!J293+'[2]Амурская обл.'!J293+[2]Магадан.обл.!J293+'[2]Пред-во г. Москва'!J293</f>
        <v>0</v>
      </c>
    </row>
    <row r="286" spans="1:8" s="162" customFormat="1" hidden="1" x14ac:dyDescent="0.25">
      <c r="A286" s="262" t="s">
        <v>908</v>
      </c>
      <c r="B286" s="57" t="s">
        <v>892</v>
      </c>
      <c r="C286" s="163">
        <f>'[2]Республика С(Я)'!D294+[2]Прим.край!D294+'[2]Амурская обл.'!D294+[2]Магадан.обл.!D294+'[2]Пред-во г. Москва'!D294</f>
        <v>0</v>
      </c>
      <c r="D286" s="163">
        <f>'[2]Республика С(Я)'!E294+[2]Прим.край!E294+'[2]Амурская обл.'!E294+[2]Магадан.обл.!E294+'[2]Пред-во г. Москва'!E294</f>
        <v>0</v>
      </c>
      <c r="E286" s="163">
        <f>'[2]Республика С(Я)'!F294+[2]Прим.край!F294+'[2]Амурская обл.'!F294+[2]Магадан.обл.!F294+'[2]Пред-во г. Москва'!F294</f>
        <v>0</v>
      </c>
      <c r="F286" s="163">
        <f>'[2]Республика С(Я)'!G294+[2]Прим.край!G294+'[2]Амурская обл.'!G294+[2]Магадан.обл.!G294+'[2]Пред-во г. Москва'!G294</f>
        <v>0</v>
      </c>
      <c r="G286" s="163">
        <f>'[2]Республика С(Я)'!H294+[2]Прим.край!H294+'[2]Амурская обл.'!H294+[2]Магадан.обл.!H294+'[2]Пред-во г. Москва'!H294</f>
        <v>0</v>
      </c>
      <c r="H286" s="163">
        <f>'[2]Республика С(Я)'!J294+[2]Прим.край!J294+'[2]Амурская обл.'!J294+[2]Магадан.обл.!J294+'[2]Пред-во г. Москва'!J294</f>
        <v>0</v>
      </c>
    </row>
    <row r="287" spans="1:8" s="162" customFormat="1" hidden="1" x14ac:dyDescent="0.25">
      <c r="A287" s="262" t="s">
        <v>907</v>
      </c>
      <c r="B287" s="56" t="s">
        <v>906</v>
      </c>
      <c r="C287" s="163">
        <f>'[2]Республика С(Я)'!D295+[2]Прим.край!D295+'[2]Амурская обл.'!D295+[2]Магадан.обл.!D295+'[2]Пред-во г. Москва'!D295</f>
        <v>0</v>
      </c>
      <c r="D287" s="163">
        <f>'[2]Республика С(Я)'!E295+[2]Прим.край!E295+'[2]Амурская обл.'!E295+[2]Магадан.обл.!E295+'[2]Пред-во г. Москва'!E295</f>
        <v>0</v>
      </c>
      <c r="E287" s="163">
        <f>'[2]Республика С(Я)'!F295+[2]Прим.край!F295+'[2]Амурская обл.'!F295+[2]Магадан.обл.!F295+'[2]Пред-во г. Москва'!F295</f>
        <v>0</v>
      </c>
      <c r="F287" s="163">
        <f>'[2]Республика С(Я)'!G295+[2]Прим.край!G295+'[2]Амурская обл.'!G295+[2]Магадан.обл.!G295+'[2]Пред-во г. Москва'!G295</f>
        <v>0</v>
      </c>
      <c r="G287" s="163">
        <f>'[2]Республика С(Я)'!H295+[2]Прим.край!H295+'[2]Амурская обл.'!H295+[2]Магадан.обл.!H295+'[2]Пред-во г. Москва'!H295</f>
        <v>0</v>
      </c>
      <c r="H287" s="163">
        <f>'[2]Республика С(Я)'!J295+[2]Прим.край!J295+'[2]Амурская обл.'!J295+[2]Магадан.обл.!J295+'[2]Пред-во г. Москва'!J295</f>
        <v>0</v>
      </c>
    </row>
    <row r="288" spans="1:8" s="162" customFormat="1" hidden="1" x14ac:dyDescent="0.25">
      <c r="A288" s="262" t="s">
        <v>905</v>
      </c>
      <c r="B288" s="57" t="s">
        <v>892</v>
      </c>
      <c r="C288" s="163">
        <f>'[2]Республика С(Я)'!D296+[2]Прим.край!D296+'[2]Амурская обл.'!D296+[2]Магадан.обл.!D296+'[2]Пред-во г. Москва'!D296</f>
        <v>0</v>
      </c>
      <c r="D288" s="163">
        <f>'[2]Республика С(Я)'!E296+[2]Прим.край!E296+'[2]Амурская обл.'!E296+[2]Магадан.обл.!E296+'[2]Пред-во г. Москва'!E296</f>
        <v>0</v>
      </c>
      <c r="E288" s="163">
        <f>'[2]Республика С(Я)'!F296+[2]Прим.край!F296+'[2]Амурская обл.'!F296+[2]Магадан.обл.!F296+'[2]Пред-во г. Москва'!F296</f>
        <v>0</v>
      </c>
      <c r="F288" s="163">
        <f>'[2]Республика С(Я)'!G296+[2]Прим.край!G296+'[2]Амурская обл.'!G296+[2]Магадан.обл.!G296+'[2]Пред-во г. Москва'!G296</f>
        <v>0</v>
      </c>
      <c r="G288" s="163">
        <f>'[2]Республика С(Я)'!H296+[2]Прим.край!H296+'[2]Амурская обл.'!H296+[2]Магадан.обл.!H296+'[2]Пред-во г. Москва'!H296</f>
        <v>0</v>
      </c>
      <c r="H288" s="163">
        <f>'[2]Республика С(Я)'!J296+[2]Прим.край!J296+'[2]Амурская обл.'!J296+[2]Магадан.обл.!J296+'[2]Пред-во г. Москва'!J296</f>
        <v>0</v>
      </c>
    </row>
    <row r="289" spans="1:8" s="162" customFormat="1" hidden="1" x14ac:dyDescent="0.25">
      <c r="A289" s="262" t="s">
        <v>904</v>
      </c>
      <c r="B289" s="56" t="s">
        <v>903</v>
      </c>
      <c r="C289" s="106">
        <f>'[2]Республика С(Я)'!D297+[2]Прим.край!D297+'[2]Амурская обл.'!D297+[2]Магадан.обл.!D297+'[2]Пред-во г. Москва'!D297</f>
        <v>49.48</v>
      </c>
      <c r="D289" s="106">
        <f>'[2]Республика С(Я)'!E297+[2]Прим.край!E297+'[2]Амурская обл.'!E297+[2]Магадан.обл.!E297+'[2]Пред-во г. Москва'!E297</f>
        <v>68.707792850000004</v>
      </c>
      <c r="E289" s="106">
        <f>'[2]Республика С(Я)'!F297+[2]Прим.край!F297+'[2]Амурская обл.'!F297+[2]Магадан.обл.!F297+'[2]Пред-во г. Москва'!F297</f>
        <v>251.341948</v>
      </c>
      <c r="F289" s="106">
        <f>'[2]Республика С(Я)'!G297+[2]Прим.край!G297+'[2]Амурская обл.'!G297+[2]Магадан.обл.!G297+'[2]Пред-во г. Москва'!G297</f>
        <v>72.692988310000004</v>
      </c>
      <c r="G289" s="106">
        <f>'[2]Республика С(Я)'!H297+[2]Прим.край!H297+'[2]Амурская обл.'!H297+[2]Магадан.обл.!H297+'[2]Пред-во г. Москва'!H297</f>
        <v>55.230000000000004</v>
      </c>
      <c r="H289" s="106">
        <f>'[2]Республика С(Я)'!J297+[2]Прим.край!J297+'[2]Амурская обл.'!J297+[2]Магадан.обл.!J297+'[2]Пред-во г. Москва'!J297</f>
        <v>356.05194800000004</v>
      </c>
    </row>
    <row r="290" spans="1:8" s="162" customFormat="1" hidden="1" x14ac:dyDescent="0.25">
      <c r="A290" s="262" t="s">
        <v>902</v>
      </c>
      <c r="B290" s="57" t="s">
        <v>892</v>
      </c>
      <c r="C290" s="163">
        <f>'[2]Республика С(Я)'!D298+[2]Прим.край!D298+'[2]Амурская обл.'!D298+[2]Магадан.обл.!D298+'[2]Пред-во г. Москва'!D298</f>
        <v>0</v>
      </c>
      <c r="D290" s="163">
        <f>'[2]Республика С(Я)'!E298+[2]Прим.край!E298+'[2]Амурская обл.'!E298+[2]Магадан.обл.!E298+'[2]Пред-во г. Москва'!E298</f>
        <v>0</v>
      </c>
      <c r="E290" s="163">
        <f>'[2]Республика С(Я)'!F298+[2]Прим.край!F298+'[2]Амурская обл.'!F298+[2]Магадан.обл.!F298+'[2]Пред-во г. Москва'!F298</f>
        <v>0</v>
      </c>
      <c r="F290" s="163">
        <f>'[2]Республика С(Я)'!G298+[2]Прим.край!G298+'[2]Амурская обл.'!G298+[2]Магадан.обл.!G298+'[2]Пред-во г. Москва'!G298</f>
        <v>0</v>
      </c>
      <c r="G290" s="163">
        <f>'[2]Республика С(Я)'!H298+[2]Прим.край!H298+'[2]Амурская обл.'!H298+[2]Магадан.обл.!H298+'[2]Пред-во г. Москва'!H298</f>
        <v>0</v>
      </c>
      <c r="H290" s="163">
        <f>'[2]Республика С(Я)'!J298+[2]Прим.край!J298+'[2]Амурская обл.'!J298+[2]Магадан.обл.!J298+'[2]Пред-во г. Москва'!J298</f>
        <v>0</v>
      </c>
    </row>
    <row r="291" spans="1:8" s="162" customFormat="1" hidden="1" x14ac:dyDescent="0.25">
      <c r="A291" s="262" t="s">
        <v>901</v>
      </c>
      <c r="B291" s="56" t="s">
        <v>900</v>
      </c>
      <c r="C291" s="106">
        <f>'[2]Республика С(Я)'!D299+[2]Прим.край!D299+'[2]Амурская обл.'!D299+[2]Магадан.обл.!D299+'[2]Пред-во г. Москва'!D299</f>
        <v>0</v>
      </c>
      <c r="D291" s="106">
        <f>'[2]Республика С(Я)'!E299+[2]Прим.край!E299+'[2]Амурская обл.'!E299+[2]Магадан.обл.!E299+'[2]Пред-во г. Москва'!E299</f>
        <v>0</v>
      </c>
      <c r="E291" s="106">
        <f>'[2]Республика С(Я)'!F299+[2]Прим.край!F299+'[2]Амурская обл.'!F299+[2]Магадан.обл.!F299+'[2]Пред-во г. Москва'!F299</f>
        <v>8.8331643500000006</v>
      </c>
      <c r="F291" s="106">
        <f>'[2]Республика С(Я)'!G299+[2]Прим.край!G299+'[2]Амурская обл.'!G299+[2]Магадан.обл.!G299+'[2]Пред-во г. Москва'!G299</f>
        <v>2104.9834390000001</v>
      </c>
      <c r="G291" s="106">
        <f>'[2]Республика С(Я)'!H299+[2]Прим.край!H299+'[2]Амурская обл.'!H299+[2]Магадан.обл.!H299+'[2]Пред-во г. Москва'!H299</f>
        <v>2160.0639550400001</v>
      </c>
      <c r="H291" s="106">
        <f>'[2]Республика С(Я)'!J299+[2]Прим.край!J299+'[2]Амурская обл.'!J299+[2]Магадан.обл.!J299+'[2]Пред-во г. Москва'!J299</f>
        <v>2168.8971193900002</v>
      </c>
    </row>
    <row r="292" spans="1:8" s="162" customFormat="1" hidden="1" x14ac:dyDescent="0.25">
      <c r="A292" s="262" t="s">
        <v>899</v>
      </c>
      <c r="B292" s="57" t="s">
        <v>892</v>
      </c>
      <c r="C292" s="163">
        <f>'[2]Республика С(Я)'!D300+[2]Прим.край!D300+'[2]Амурская обл.'!D300+[2]Магадан.обл.!D300+'[2]Пред-во г. Москва'!D300</f>
        <v>0</v>
      </c>
      <c r="D292" s="163">
        <f>'[2]Республика С(Я)'!E300+[2]Прим.край!E300+'[2]Амурская обл.'!E300+[2]Магадан.обл.!E300+'[2]Пред-во г. Москва'!E300</f>
        <v>0</v>
      </c>
      <c r="E292" s="163">
        <f>'[2]Республика С(Я)'!F300+[2]Прим.край!F300+'[2]Амурская обл.'!F300+[2]Магадан.обл.!F300+'[2]Пред-во г. Москва'!F300</f>
        <v>0</v>
      </c>
      <c r="F292" s="163">
        <f>'[2]Республика С(Я)'!G300+[2]Прим.край!G300+'[2]Амурская обл.'!G300+[2]Магадан.обл.!G300+'[2]Пред-во г. Москва'!G300</f>
        <v>0</v>
      </c>
      <c r="G292" s="163">
        <f>'[2]Республика С(Я)'!H300+[2]Прим.край!H300+'[2]Амурская обл.'!H300+[2]Магадан.обл.!H300+'[2]Пред-во г. Москва'!H300</f>
        <v>0</v>
      </c>
      <c r="H292" s="163">
        <f>'[2]Республика С(Я)'!J300+[2]Прим.край!J300+'[2]Амурская обл.'!J300+[2]Магадан.обл.!J300+'[2]Пред-во г. Москва'!J300</f>
        <v>0</v>
      </c>
    </row>
    <row r="293" spans="1:8" s="162" customFormat="1" ht="31.5" hidden="1" x14ac:dyDescent="0.25">
      <c r="A293" s="262" t="s">
        <v>898</v>
      </c>
      <c r="B293" s="56" t="s">
        <v>897</v>
      </c>
      <c r="C293" s="106">
        <f>'[2]Республика С(Я)'!D301+[2]Прим.край!D301+'[2]Амурская обл.'!D301+[2]Магадан.обл.!D301+'[2]Пред-во г. Москва'!D301</f>
        <v>177.02158393000002</v>
      </c>
      <c r="D293" s="106">
        <f>'[2]Республика С(Я)'!E301+[2]Прим.край!E301+'[2]Амурская обл.'!E301+[2]Магадан.обл.!E301+'[2]Пред-во г. Москва'!E301</f>
        <v>248.7648131838794</v>
      </c>
      <c r="E293" s="106">
        <f>'[2]Республика С(Я)'!F301+[2]Прим.край!F301+'[2]Амурская обл.'!F301+[2]Магадан.обл.!F301+'[2]Пред-во г. Москва'!F301</f>
        <v>219.28039114000001</v>
      </c>
      <c r="F293" s="106">
        <f>'[2]Республика С(Я)'!G301+[2]Прим.край!G301+'[2]Амурская обл.'!G301+[2]Магадан.обл.!G301+'[2]Пред-во г. Москва'!G301</f>
        <v>0</v>
      </c>
      <c r="G293" s="106">
        <f>'[2]Республика С(Я)'!H301+[2]Прим.край!H301+'[2]Амурская обл.'!H301+[2]Магадан.обл.!H301+'[2]Пред-во г. Москва'!H301</f>
        <v>219.28039114000001</v>
      </c>
      <c r="H293" s="106">
        <f>'[2]Республика С(Я)'!J301+[2]Прим.край!J301+'[2]Амурская обл.'!J301+[2]Магадан.обл.!J301+'[2]Пред-во г. Москва'!J301</f>
        <v>615.58236621000003</v>
      </c>
    </row>
    <row r="294" spans="1:8" s="162" customFormat="1" hidden="1" x14ac:dyDescent="0.25">
      <c r="A294" s="262" t="s">
        <v>896</v>
      </c>
      <c r="B294" s="57" t="s">
        <v>892</v>
      </c>
      <c r="C294" s="159">
        <f>'[2]Республика С(Я)'!D302+[2]Прим.край!D302+'[2]Амурская обл.'!D302+[2]Магадан.обл.!D302+'[2]Пред-во г. Москва'!D302</f>
        <v>0</v>
      </c>
      <c r="D294" s="159">
        <f>'[2]Республика С(Я)'!E302+[2]Прим.край!E302+'[2]Амурская обл.'!E302+[2]Магадан.обл.!E302+'[2]Пред-во г. Москва'!E302</f>
        <v>0</v>
      </c>
      <c r="E294" s="159">
        <f>'[2]Республика С(Я)'!F302+[2]Прим.край!F302+'[2]Амурская обл.'!F302+[2]Магадан.обл.!F302+'[2]Пред-во г. Москва'!F302</f>
        <v>0</v>
      </c>
      <c r="F294" s="159">
        <f>'[2]Республика С(Я)'!G302+[2]Прим.край!G302+'[2]Амурская обл.'!G302+[2]Магадан.обл.!G302+'[2]Пред-во г. Москва'!G302</f>
        <v>0</v>
      </c>
      <c r="G294" s="159">
        <f>'[2]Республика С(Я)'!H302+[2]Прим.край!H302+'[2]Амурская обл.'!H302+[2]Магадан.обл.!H302+'[2]Пред-во г. Москва'!H302</f>
        <v>0</v>
      </c>
      <c r="H294" s="159">
        <f>'[2]Республика С(Я)'!J302+[2]Прим.край!J302+'[2]Амурская обл.'!J302+[2]Магадан.обл.!J302+'[2]Пред-во г. Москва'!J302</f>
        <v>0</v>
      </c>
    </row>
    <row r="295" spans="1:8" s="162" customFormat="1" hidden="1" x14ac:dyDescent="0.25">
      <c r="A295" s="262" t="s">
        <v>895</v>
      </c>
      <c r="B295" s="56" t="s">
        <v>894</v>
      </c>
      <c r="C295" s="106">
        <f>'[2]Республика С(Я)'!D303+[2]Прим.край!D303+'[2]Амурская обл.'!D303+[2]Магадан.обл.!D303+'[2]Пред-во г. Москва'!D303</f>
        <v>0</v>
      </c>
      <c r="D295" s="106">
        <f>'[2]Республика С(Я)'!E303+[2]Прим.край!E303+'[2]Амурская обл.'!E303+[2]Магадан.обл.!E303+'[2]Пред-во г. Москва'!E303</f>
        <v>0</v>
      </c>
      <c r="E295" s="106">
        <f>'[2]Республика С(Я)'!F303+[2]Прим.край!F303+'[2]Амурская обл.'!F303+[2]Магадан.обл.!F303+'[2]Пред-во г. Москва'!F303</f>
        <v>398.62313011999998</v>
      </c>
      <c r="F295" s="106">
        <f>'[2]Республика С(Я)'!G303+[2]Прим.край!G303+'[2]Амурская обл.'!G303+[2]Магадан.обл.!G303+'[2]Пред-во г. Москва'!G303</f>
        <v>0</v>
      </c>
      <c r="G295" s="106">
        <f>'[2]Республика С(Я)'!H303+[2]Прим.край!H303+'[2]Амурская обл.'!H303+[2]Магадан.обл.!H303+'[2]Пред-во г. Москва'!H303</f>
        <v>0</v>
      </c>
      <c r="H295" s="106">
        <f>'[2]Республика С(Я)'!J303+[2]Прим.край!J303+'[2]Амурская обл.'!J303+[2]Магадан.обл.!J303+'[2]Пред-во г. Москва'!J303</f>
        <v>398.62313011999998</v>
      </c>
    </row>
    <row r="296" spans="1:8" s="162" customFormat="1" hidden="1" x14ac:dyDescent="0.25">
      <c r="A296" s="262" t="s">
        <v>893</v>
      </c>
      <c r="B296" s="57" t="s">
        <v>892</v>
      </c>
      <c r="C296" s="163">
        <f>'[2]Республика С(Я)'!D304+[2]Прим.край!D304+'[2]Амурская обл.'!D304+[2]Магадан.обл.!D304+'[2]Пред-во г. Москва'!D304</f>
        <v>0</v>
      </c>
      <c r="D296" s="163">
        <f>'[2]Республика С(Я)'!E304+[2]Прим.край!E304+'[2]Амурская обл.'!E304+[2]Магадан.обл.!E304+'[2]Пред-во г. Москва'!E304</f>
        <v>0</v>
      </c>
      <c r="E296" s="163">
        <f>'[2]Республика С(Я)'!F304+[2]Прим.край!F304+'[2]Амурская обл.'!F304+[2]Магадан.обл.!F304+'[2]Пред-во г. Москва'!F304</f>
        <v>0</v>
      </c>
      <c r="F296" s="163">
        <f>'[2]Республика С(Я)'!G304+[2]Прим.край!G304+'[2]Амурская обл.'!G304+[2]Магадан.обл.!G304+'[2]Пред-во г. Москва'!G304</f>
        <v>0</v>
      </c>
      <c r="G296" s="163">
        <f>'[2]Республика С(Я)'!H304+[2]Прим.край!H304+'[2]Амурская обл.'!H304+[2]Магадан.обл.!H304+'[2]Пред-во г. Москва'!H304</f>
        <v>0</v>
      </c>
      <c r="H296" s="163">
        <f>'[2]Республика С(Я)'!J304+[2]Прим.край!J304+'[2]Амурская обл.'!J304+[2]Магадан.обл.!J304+'[2]Пред-во г. Москва'!J304</f>
        <v>0</v>
      </c>
    </row>
    <row r="297" spans="1:8" s="162" customFormat="1" ht="31.5" hidden="1" x14ac:dyDescent="0.25">
      <c r="A297" s="262" t="s">
        <v>891</v>
      </c>
      <c r="B297" s="264" t="s">
        <v>890</v>
      </c>
      <c r="C297" s="165">
        <f t="shared" ref="C297:H298" si="0">C159/C15</f>
        <v>0.64309364058678864</v>
      </c>
      <c r="D297" s="165">
        <f t="shared" si="0"/>
        <v>1.295695206453487</v>
      </c>
      <c r="E297" s="165">
        <f t="shared" si="0"/>
        <v>1.1443200904018902</v>
      </c>
      <c r="F297" s="165">
        <f t="shared" si="0"/>
        <v>1.6209065060126273</v>
      </c>
      <c r="G297" s="165">
        <f t="shared" si="0"/>
        <v>1.84819653939164</v>
      </c>
      <c r="H297" s="165">
        <f t="shared" si="0"/>
        <v>1.3650140244883775</v>
      </c>
    </row>
    <row r="298" spans="1:8" s="162" customFormat="1" hidden="1" x14ac:dyDescent="0.25">
      <c r="A298" s="262" t="s">
        <v>889</v>
      </c>
      <c r="B298" s="56" t="s">
        <v>888</v>
      </c>
      <c r="C298" s="165">
        <f t="shared" si="0"/>
        <v>0.54424735807489011</v>
      </c>
      <c r="D298" s="165">
        <f t="shared" si="0"/>
        <v>1.5151378900276613</v>
      </c>
      <c r="E298" s="165">
        <f t="shared" si="0"/>
        <v>1.3215455454600573</v>
      </c>
      <c r="F298" s="165">
        <f t="shared" si="0"/>
        <v>1.0952239949365674</v>
      </c>
      <c r="G298" s="165">
        <f t="shared" si="0"/>
        <v>1.1054361017120093</v>
      </c>
      <c r="H298" s="165">
        <f t="shared" si="0"/>
        <v>1.0317923396708344</v>
      </c>
    </row>
    <row r="299" spans="1:8" s="162" customFormat="1" ht="31.5" hidden="1" x14ac:dyDescent="0.25">
      <c r="A299" s="262" t="s">
        <v>887</v>
      </c>
      <c r="B299" s="56" t="s">
        <v>886</v>
      </c>
      <c r="C299" s="163">
        <f>'[2]Республика С(Я)'!D307+[2]Прим.край!D307+'[2]Амурская обл.'!D307+[2]Магадан.обл.!D307+'[2]Пред-во г. Москва'!D307</f>
        <v>0</v>
      </c>
      <c r="D299" s="163">
        <f>'[2]Республика С(Я)'!E307+[2]Прим.край!E307+'[2]Амурская обл.'!E307+[2]Магадан.обл.!E307+'[2]Пред-во г. Москва'!E307</f>
        <v>0</v>
      </c>
      <c r="E299" s="163">
        <f>'[2]Республика С(Я)'!F307+[2]Прим.край!F307+'[2]Амурская обл.'!F307+[2]Магадан.обл.!F307+'[2]Пред-во г. Москва'!F307</f>
        <v>0</v>
      </c>
      <c r="F299" s="163">
        <f>'[2]Республика С(Я)'!G307+[2]Прим.край!G307+'[2]Амурская обл.'!G307+[2]Магадан.обл.!G307+'[2]Пред-во г. Москва'!G307</f>
        <v>0</v>
      </c>
      <c r="G299" s="163">
        <f>'[2]Республика С(Я)'!H307+[2]Прим.край!H307+'[2]Амурская обл.'!H307+[2]Магадан.обл.!H307+'[2]Пред-во г. Москва'!H307</f>
        <v>0</v>
      </c>
      <c r="H299" s="163">
        <f>'[2]Республика С(Я)'!J307+[2]Прим.край!J307+'[2]Амурская обл.'!J307+[2]Магадан.обл.!J307+'[2]Пред-во г. Москва'!J307</f>
        <v>0</v>
      </c>
    </row>
    <row r="300" spans="1:8" s="162" customFormat="1" ht="31.5" hidden="1" x14ac:dyDescent="0.25">
      <c r="A300" s="262" t="s">
        <v>885</v>
      </c>
      <c r="B300" s="56" t="s">
        <v>884</v>
      </c>
      <c r="C300" s="163">
        <f>'[2]Республика С(Я)'!D308+[2]Прим.край!D308+'[2]Амурская обл.'!D308+[2]Магадан.обл.!D308+'[2]Пред-во г. Москва'!D308</f>
        <v>0</v>
      </c>
      <c r="D300" s="163">
        <f>'[2]Республика С(Я)'!E308+[2]Прим.край!E308+'[2]Амурская обл.'!E308+[2]Магадан.обл.!E308+'[2]Пред-во г. Москва'!E308</f>
        <v>0</v>
      </c>
      <c r="E300" s="163">
        <f>'[2]Республика С(Я)'!F308+[2]Прим.край!F308+'[2]Амурская обл.'!F308+[2]Магадан.обл.!F308+'[2]Пред-во г. Москва'!F308</f>
        <v>0</v>
      </c>
      <c r="F300" s="163">
        <f>'[2]Республика С(Я)'!G308+[2]Прим.край!G308+'[2]Амурская обл.'!G308+[2]Магадан.обл.!G308+'[2]Пред-во г. Москва'!G308</f>
        <v>0</v>
      </c>
      <c r="G300" s="163">
        <f>'[2]Республика С(Я)'!H308+[2]Прим.край!H308+'[2]Амурская обл.'!H308+[2]Магадан.обл.!H308+'[2]Пред-во г. Москва'!H308</f>
        <v>0</v>
      </c>
      <c r="H300" s="163">
        <f>'[2]Республика С(Я)'!J308+[2]Прим.край!J308+'[2]Амурская обл.'!J308+[2]Магадан.обл.!J308+'[2]Пред-во г. Москва'!J308</f>
        <v>0</v>
      </c>
    </row>
    <row r="301" spans="1:8" s="162" customFormat="1" ht="31.5" hidden="1" x14ac:dyDescent="0.25">
      <c r="A301" s="262" t="s">
        <v>883</v>
      </c>
      <c r="B301" s="56" t="s">
        <v>882</v>
      </c>
      <c r="C301" s="165">
        <f t="shared" ref="C301:H303" si="1">C163/C19</f>
        <v>0.54424735807489011</v>
      </c>
      <c r="D301" s="165">
        <f t="shared" si="1"/>
        <v>1.5151378900276613</v>
      </c>
      <c r="E301" s="165">
        <f t="shared" si="1"/>
        <v>1.3215455454600573</v>
      </c>
      <c r="F301" s="165">
        <f t="shared" si="1"/>
        <v>1.0952239949365674</v>
      </c>
      <c r="G301" s="165">
        <f t="shared" si="1"/>
        <v>1.1054361017120093</v>
      </c>
      <c r="H301" s="165">
        <f t="shared" si="1"/>
        <v>1.0317923396708344</v>
      </c>
    </row>
    <row r="302" spans="1:8" s="162" customFormat="1" hidden="1" x14ac:dyDescent="0.25">
      <c r="A302" s="262" t="s">
        <v>881</v>
      </c>
      <c r="B302" s="164" t="s">
        <v>880</v>
      </c>
      <c r="C302" s="165">
        <f t="shared" si="1"/>
        <v>0.72986538340314244</v>
      </c>
      <c r="D302" s="165">
        <f t="shared" si="1"/>
        <v>1.1083577208947046</v>
      </c>
      <c r="E302" s="165">
        <f t="shared" si="1"/>
        <v>1.1513663744466891</v>
      </c>
      <c r="F302" s="165">
        <f t="shared" si="1"/>
        <v>1.0603754017944556</v>
      </c>
      <c r="G302" s="165">
        <f t="shared" si="1"/>
        <v>1.1915317141157848</v>
      </c>
      <c r="H302" s="165">
        <f t="shared" si="1"/>
        <v>0.99221523061570471</v>
      </c>
    </row>
    <row r="303" spans="1:8" s="162" customFormat="1" hidden="1" x14ac:dyDescent="0.25">
      <c r="A303" s="262" t="s">
        <v>879</v>
      </c>
      <c r="B303" s="164" t="s">
        <v>878</v>
      </c>
      <c r="C303" s="165">
        <f t="shared" si="1"/>
        <v>0.36656393304022722</v>
      </c>
      <c r="D303" s="165">
        <f t="shared" si="1"/>
        <v>1.0950242821142626</v>
      </c>
      <c r="E303" s="165">
        <f t="shared" si="1"/>
        <v>0.82134842674200959</v>
      </c>
      <c r="F303" s="165">
        <f t="shared" si="1"/>
        <v>0.95577654198319717</v>
      </c>
      <c r="G303" s="165">
        <f t="shared" si="1"/>
        <v>1.179943042669376</v>
      </c>
      <c r="H303" s="165">
        <f t="shared" si="1"/>
        <v>0.99031476157409881</v>
      </c>
    </row>
    <row r="304" spans="1:8" s="162" customFormat="1" hidden="1" x14ac:dyDescent="0.25">
      <c r="A304" s="262" t="s">
        <v>877</v>
      </c>
      <c r="B304" s="164" t="s">
        <v>876</v>
      </c>
      <c r="C304" s="163">
        <f>'[2]Республика С(Я)'!D312+[2]Прим.край!D312+'[2]Амурская обл.'!D312+[2]Магадан.обл.!D312+'[2]Пред-во г. Москва'!D312</f>
        <v>0</v>
      </c>
      <c r="D304" s="163">
        <f>'[2]Республика С(Я)'!E312+[2]Прим.край!E312+'[2]Амурская обл.'!E312+[2]Магадан.обл.!E312+'[2]Пред-во г. Москва'!E312</f>
        <v>0</v>
      </c>
      <c r="E304" s="163">
        <f>'[2]Республика С(Я)'!F312+[2]Прим.край!F312+'[2]Амурская обл.'!F312+[2]Магадан.обл.!F312+'[2]Пред-во г. Москва'!F312</f>
        <v>0</v>
      </c>
      <c r="F304" s="163">
        <f>'[2]Республика С(Я)'!G312+[2]Прим.край!G312+'[2]Амурская обл.'!G312+[2]Магадан.обл.!G312+'[2]Пред-во г. Москва'!G312</f>
        <v>0</v>
      </c>
      <c r="G304" s="163">
        <f>'[2]Республика С(Я)'!H312+[2]Прим.край!H312+'[2]Амурская обл.'!H312+[2]Магадан.обл.!H312+'[2]Пред-во г. Москва'!H312</f>
        <v>0</v>
      </c>
      <c r="H304" s="163">
        <f>'[2]Республика С(Я)'!J312+[2]Прим.край!J312+'[2]Амурская обл.'!J312+[2]Магадан.обл.!J312+'[2]Пред-во г. Москва'!J312</f>
        <v>0</v>
      </c>
    </row>
    <row r="305" spans="1:8" s="162" customFormat="1" ht="19.5" hidden="1" customHeight="1" x14ac:dyDescent="0.25">
      <c r="A305" s="262" t="s">
        <v>875</v>
      </c>
      <c r="B305" s="164" t="s">
        <v>874</v>
      </c>
      <c r="C305" s="163">
        <f>'[2]Республика С(Я)'!D313+[2]Прим.край!D313+'[2]Амурская обл.'!D313+[2]Магадан.обл.!D313+'[2]Пред-во г. Москва'!D313</f>
        <v>0</v>
      </c>
      <c r="D305" s="163">
        <f>'[2]Республика С(Я)'!E313+[2]Прим.край!E313+'[2]Амурская обл.'!E313+[2]Магадан.обл.!E313+'[2]Пред-во г. Москва'!E313</f>
        <v>0</v>
      </c>
      <c r="E305" s="163">
        <f>'[2]Республика С(Я)'!F313+[2]Прим.край!F313+'[2]Амурская обл.'!F313+[2]Магадан.обл.!F313+'[2]Пред-во г. Москва'!F313</f>
        <v>0</v>
      </c>
      <c r="F305" s="163">
        <f>'[2]Республика С(Я)'!G313+[2]Прим.край!G313+'[2]Амурская обл.'!G313+[2]Магадан.обл.!G313+'[2]Пред-во г. Москва'!G313</f>
        <v>0</v>
      </c>
      <c r="G305" s="163">
        <f>'[2]Республика С(Я)'!H313+[2]Прим.край!H313+'[2]Амурская обл.'!H313+[2]Магадан.обл.!H313+'[2]Пред-во г. Москва'!H313</f>
        <v>0</v>
      </c>
      <c r="H305" s="163">
        <f>'[2]Республика С(Я)'!J313+[2]Прим.край!J313+'[2]Амурская обл.'!J313+[2]Магадан.обл.!J313+'[2]Пред-во г. Москва'!J313</f>
        <v>0</v>
      </c>
    </row>
    <row r="306" spans="1:8" s="162" customFormat="1" ht="19.5" hidden="1" customHeight="1" x14ac:dyDescent="0.25">
      <c r="A306" s="262" t="s">
        <v>873</v>
      </c>
      <c r="B306" s="164" t="s">
        <v>872</v>
      </c>
      <c r="C306" s="163">
        <f>'[2]Республика С(Я)'!D314+[2]Прим.край!D314+'[2]Амурская обл.'!D314+[2]Магадан.обл.!D314+'[2]Пред-во г. Москва'!D314</f>
        <v>0</v>
      </c>
      <c r="D306" s="163">
        <f>'[2]Республика С(Я)'!E314+[2]Прим.край!E314+'[2]Амурская обл.'!E314+[2]Магадан.обл.!E314+'[2]Пред-во г. Москва'!E314</f>
        <v>0</v>
      </c>
      <c r="E306" s="163">
        <f>'[2]Республика С(Я)'!F314+[2]Прим.край!F314+'[2]Амурская обл.'!F314+[2]Магадан.обл.!F314+'[2]Пред-во г. Москва'!F314</f>
        <v>0</v>
      </c>
      <c r="F306" s="163">
        <f>'[2]Республика С(Я)'!G314+[2]Прим.край!G314+'[2]Амурская обл.'!G314+[2]Магадан.обл.!G314+'[2]Пред-во г. Москва'!G314</f>
        <v>0</v>
      </c>
      <c r="G306" s="163">
        <f>'[2]Республика С(Я)'!H314+[2]Прим.край!H314+'[2]Амурская обл.'!H314+[2]Магадан.обл.!H314+'[2]Пред-во г. Москва'!H314</f>
        <v>0</v>
      </c>
      <c r="H306" s="163">
        <f>'[2]Республика С(Я)'!J314+[2]Прим.край!J314+'[2]Амурская обл.'!J314+[2]Магадан.обл.!J314+'[2]Пред-во г. Москва'!J314</f>
        <v>0</v>
      </c>
    </row>
    <row r="307" spans="1:8" s="162" customFormat="1" ht="36.75" hidden="1" customHeight="1" x14ac:dyDescent="0.25">
      <c r="A307" s="262" t="s">
        <v>871</v>
      </c>
      <c r="B307" s="56" t="s">
        <v>870</v>
      </c>
      <c r="C307" s="163">
        <f>'[2]Республика С(Я)'!D315+[2]Прим.край!D315+'[2]Амурская обл.'!D315+[2]Магадан.обл.!D315+'[2]Пред-во г. Москва'!D315</f>
        <v>0</v>
      </c>
      <c r="D307" s="163">
        <f>'[2]Республика С(Я)'!E315+[2]Прим.край!E315+'[2]Амурская обл.'!E315+[2]Магадан.обл.!E315+'[2]Пред-во г. Москва'!E315</f>
        <v>0</v>
      </c>
      <c r="E307" s="163">
        <f>'[2]Республика С(Я)'!F315+[2]Прим.край!F315+'[2]Амурская обл.'!F315+[2]Магадан.обл.!F315+'[2]Пред-во г. Москва'!F315</f>
        <v>0</v>
      </c>
      <c r="F307" s="163">
        <f>'[2]Республика С(Я)'!G315+[2]Прим.край!G315+'[2]Амурская обл.'!G315+[2]Магадан.обл.!G315+'[2]Пред-во г. Москва'!G315</f>
        <v>0</v>
      </c>
      <c r="G307" s="163">
        <f>'[2]Республика С(Я)'!H315+[2]Прим.край!H315+'[2]Амурская обл.'!H315+[2]Магадан.обл.!H315+'[2]Пред-во г. Москва'!H315</f>
        <v>0</v>
      </c>
      <c r="H307" s="163">
        <f>'[2]Республика С(Я)'!J315+[2]Прим.край!J315+'[2]Амурская обл.'!J315+[2]Магадан.обл.!J315+'[2]Пред-во г. Москва'!J315</f>
        <v>0</v>
      </c>
    </row>
    <row r="308" spans="1:8" s="162" customFormat="1" ht="19.5" hidden="1" customHeight="1" x14ac:dyDescent="0.25">
      <c r="A308" s="262" t="s">
        <v>869</v>
      </c>
      <c r="B308" s="157" t="s">
        <v>733</v>
      </c>
      <c r="C308" s="163">
        <f>'[2]Республика С(Я)'!D316+[2]Прим.край!D316+'[2]Амурская обл.'!D316+[2]Магадан.обл.!D316+'[2]Пред-во г. Москва'!D316</f>
        <v>0</v>
      </c>
      <c r="D308" s="163">
        <f>'[2]Республика С(Я)'!E316+[2]Прим.край!E316+'[2]Амурская обл.'!E316+[2]Магадан.обл.!E316+'[2]Пред-во г. Москва'!E316</f>
        <v>0</v>
      </c>
      <c r="E308" s="163">
        <f>'[2]Республика С(Я)'!F316+[2]Прим.край!F316+'[2]Амурская обл.'!F316+[2]Магадан.обл.!F316+'[2]Пред-во г. Москва'!F316</f>
        <v>0</v>
      </c>
      <c r="F308" s="163">
        <f>'[2]Республика С(Я)'!G316+[2]Прим.край!G316+'[2]Амурская обл.'!G316+[2]Магадан.обл.!G316+'[2]Пред-во г. Москва'!G316</f>
        <v>0</v>
      </c>
      <c r="G308" s="163">
        <f>'[2]Республика С(Я)'!H316+[2]Прим.край!H316+'[2]Амурская обл.'!H316+[2]Магадан.обл.!H316+'[2]Пред-во г. Москва'!H316</f>
        <v>0</v>
      </c>
      <c r="H308" s="163">
        <f>'[2]Республика С(Я)'!J316+[2]Прим.край!J316+'[2]Амурская обл.'!J316+[2]Магадан.обл.!J316+'[2]Пред-во г. Москва'!J316</f>
        <v>0</v>
      </c>
    </row>
    <row r="309" spans="1:8" s="162" customFormat="1" ht="19.5" hidden="1" customHeight="1" thickBot="1" x14ac:dyDescent="0.3">
      <c r="A309" s="262" t="s">
        <v>868</v>
      </c>
      <c r="B309" s="157" t="s">
        <v>734</v>
      </c>
      <c r="C309" s="163">
        <f>'[2]Республика С(Я)'!D317+[2]Прим.край!D317+'[2]Амурская обл.'!D317+[2]Магадан.обл.!D317+'[2]Пред-во г. Москва'!D317</f>
        <v>0</v>
      </c>
      <c r="D309" s="163">
        <f>'[2]Республика С(Я)'!E317+[2]Прим.край!E317+'[2]Амурская обл.'!E317+[2]Магадан.обл.!E317+'[2]Пред-во г. Москва'!E317</f>
        <v>0</v>
      </c>
      <c r="E309" s="163">
        <f>'[2]Республика С(Я)'!F317+[2]Прим.край!F317+'[2]Амурская обл.'!F317+[2]Магадан.обл.!F317+'[2]Пред-во г. Москва'!F317</f>
        <v>0</v>
      </c>
      <c r="F309" s="163">
        <f>'[2]Республика С(Я)'!G317+[2]Прим.край!G317+'[2]Амурская обл.'!G317+[2]Магадан.обл.!G317+'[2]Пред-во г. Москва'!G317</f>
        <v>0</v>
      </c>
      <c r="G309" s="163">
        <f>'[2]Республика С(Я)'!H317+[2]Прим.край!H317+'[2]Амурская обл.'!H317+[2]Магадан.обл.!H317+'[2]Пред-во г. Москва'!H317</f>
        <v>0</v>
      </c>
      <c r="H309" s="163">
        <f>'[2]Республика С(Я)'!J317+[2]Прим.край!J317+'[2]Амурская обл.'!J317+[2]Магадан.обл.!J317+'[2]Пред-во г. Москва'!J317</f>
        <v>0</v>
      </c>
    </row>
    <row r="310" spans="1:8" s="162" customFormat="1" ht="15.6" hidden="1" customHeight="1" thickBot="1" x14ac:dyDescent="0.3">
      <c r="A310" s="358" t="s">
        <v>867</v>
      </c>
      <c r="B310" s="358"/>
      <c r="C310" s="358"/>
      <c r="D310" s="358"/>
      <c r="E310" s="358"/>
      <c r="F310" s="358"/>
      <c r="G310" s="358"/>
      <c r="H310" s="358"/>
    </row>
    <row r="311" spans="1:8" ht="31.5" hidden="1" x14ac:dyDescent="0.25">
      <c r="A311" s="262" t="s">
        <v>866</v>
      </c>
      <c r="B311" s="263" t="s">
        <v>865</v>
      </c>
      <c r="C311" s="268" t="s">
        <v>799</v>
      </c>
      <c r="D311" s="268" t="s">
        <v>799</v>
      </c>
      <c r="E311" s="268" t="s">
        <v>799</v>
      </c>
      <c r="F311" s="268" t="s">
        <v>799</v>
      </c>
      <c r="G311" s="268" t="s">
        <v>799</v>
      </c>
      <c r="H311" s="268" t="s">
        <v>799</v>
      </c>
    </row>
    <row r="312" spans="1:8" hidden="1" x14ac:dyDescent="0.25">
      <c r="A312" s="262" t="s">
        <v>864</v>
      </c>
      <c r="B312" s="264" t="s">
        <v>863</v>
      </c>
      <c r="C312" s="161">
        <v>49.79999999999999</v>
      </c>
      <c r="D312" s="161">
        <v>49.79999999999999</v>
      </c>
      <c r="E312" s="161">
        <v>49.79999999999999</v>
      </c>
      <c r="F312" s="161">
        <v>49.79999999999999</v>
      </c>
      <c r="G312" s="161">
        <v>49.79999999999999</v>
      </c>
      <c r="H312" s="161">
        <f>'[2]Республика С(Я)'!J320+[2]Прим.край!J320+'[2]Амурская обл.'!J320+[2]Магадан.обл.!J320+'[2]Пред-во г. Москва'!J320</f>
        <v>49.79999999999999</v>
      </c>
    </row>
    <row r="313" spans="1:8" hidden="1" x14ac:dyDescent="0.25">
      <c r="A313" s="262" t="s">
        <v>862</v>
      </c>
      <c r="B313" s="264" t="s">
        <v>861</v>
      </c>
      <c r="C313" s="268">
        <v>163.67599999999999</v>
      </c>
      <c r="D313" s="268">
        <v>163.67599999999999</v>
      </c>
      <c r="E313" s="268">
        <v>163.67599999999999</v>
      </c>
      <c r="F313" s="268">
        <v>163.67599999999999</v>
      </c>
      <c r="G313" s="268">
        <v>163.67599999999999</v>
      </c>
      <c r="H313" s="268">
        <f>'[2]Республика С(Я)'!J321+[2]Прим.край!J321+'[2]Амурская обл.'!J321+[2]Магадан.обл.!J321+'[2]Пред-во г. Москва'!J321</f>
        <v>163.67599999999999</v>
      </c>
    </row>
    <row r="314" spans="1:8" hidden="1" x14ac:dyDescent="0.25">
      <c r="A314" s="262" t="s">
        <v>860</v>
      </c>
      <c r="B314" s="264" t="s">
        <v>859</v>
      </c>
      <c r="C314" s="161">
        <v>49.8</v>
      </c>
      <c r="D314" s="161">
        <v>49.18</v>
      </c>
      <c r="E314" s="161">
        <v>49.18</v>
      </c>
      <c r="F314" s="161">
        <v>49.168465753424655</v>
      </c>
      <c r="G314" s="161">
        <v>49.168465753424655</v>
      </c>
      <c r="H314" s="161">
        <f>'[2]Республика С(Я)'!J322+[2]Прим.край!J322+'[2]Амурская обл.'!J322+[2]Магадан.обл.!J322+'[2]Пред-во г. Москва'!J322</f>
        <v>49.382821917808222</v>
      </c>
    </row>
    <row r="315" spans="1:8" hidden="1" x14ac:dyDescent="0.25">
      <c r="A315" s="262" t="s">
        <v>858</v>
      </c>
      <c r="B315" s="264" t="s">
        <v>857</v>
      </c>
      <c r="C315" s="268">
        <v>101.658</v>
      </c>
      <c r="D315" s="268">
        <v>111.282</v>
      </c>
      <c r="E315" s="268">
        <v>111.282</v>
      </c>
      <c r="F315" s="268">
        <v>111.282</v>
      </c>
      <c r="G315" s="268">
        <v>111.282</v>
      </c>
      <c r="H315" s="268">
        <f>'[2]Республика С(Я)'!J323+[2]Прим.край!J323+'[2]Амурская обл.'!J323+[2]Магадан.обл.!J323+'[2]Пред-во г. Москва'!J323</f>
        <v>108.074</v>
      </c>
    </row>
    <row r="316" spans="1:8" hidden="1" x14ac:dyDescent="0.25">
      <c r="A316" s="262" t="s">
        <v>856</v>
      </c>
      <c r="B316" s="264" t="s">
        <v>855</v>
      </c>
      <c r="C316" s="156">
        <v>75.609009400001099</v>
      </c>
      <c r="D316" s="156">
        <v>92.059129673312</v>
      </c>
      <c r="E316" s="156">
        <v>90.999041377916697</v>
      </c>
      <c r="F316" s="156">
        <v>99.078999999999994</v>
      </c>
      <c r="G316" s="156">
        <v>97.441271580671994</v>
      </c>
      <c r="H316" s="156">
        <f>'[2]Республика С(Я)'!J324+[2]Прим.край!J324+'[2]Амурская обл.'!J324+[2]Магадан.обл.!J324+'[2]Пред-во г. Москва'!J324</f>
        <v>264.04932235858979</v>
      </c>
    </row>
    <row r="317" spans="1:8" hidden="1" x14ac:dyDescent="0.25">
      <c r="A317" s="262" t="s">
        <v>854</v>
      </c>
      <c r="B317" s="264" t="s">
        <v>853</v>
      </c>
      <c r="C317" s="268" t="s">
        <v>799</v>
      </c>
      <c r="D317" s="268" t="s">
        <v>799</v>
      </c>
      <c r="E317" s="268" t="s">
        <v>799</v>
      </c>
      <c r="F317" s="268" t="s">
        <v>799</v>
      </c>
      <c r="G317" s="268" t="s">
        <v>799</v>
      </c>
      <c r="H317" s="268" t="s">
        <v>799</v>
      </c>
    </row>
    <row r="318" spans="1:8" hidden="1" x14ac:dyDescent="0.25">
      <c r="A318" s="262" t="s">
        <v>852</v>
      </c>
      <c r="B318" s="56" t="s">
        <v>838</v>
      </c>
      <c r="C318" s="156">
        <v>71.785125454287297</v>
      </c>
      <c r="D318" s="156">
        <v>86.4370699959766</v>
      </c>
      <c r="E318" s="156">
        <v>86.616958875493197</v>
      </c>
      <c r="F318" s="156">
        <v>91.704999999999998</v>
      </c>
      <c r="G318" s="269">
        <v>91.294087547903999</v>
      </c>
      <c r="H318" s="269">
        <f>'[2]Республика С(Я)'!J326+[2]Прим.край!J326+'[2]Амурская обл.'!J326+[2]Магадан.обл.!J326+'[2]Пред-во г. Москва'!J326</f>
        <v>249.69617187768449</v>
      </c>
    </row>
    <row r="319" spans="1:8" hidden="1" x14ac:dyDescent="0.25">
      <c r="A319" s="262" t="s">
        <v>851</v>
      </c>
      <c r="B319" s="56" t="s">
        <v>834</v>
      </c>
      <c r="C319" s="156">
        <v>142.22797684228499</v>
      </c>
      <c r="D319" s="156">
        <v>152.02824568279701</v>
      </c>
      <c r="E319" s="156">
        <v>164.46715499999999</v>
      </c>
      <c r="F319" s="268">
        <v>143.51599999999999</v>
      </c>
      <c r="G319" s="269">
        <v>156.500846219236</v>
      </c>
      <c r="H319" s="269">
        <f>'[2]Республика С(Я)'!J327+[2]Прим.край!J327+'[2]Амурская обл.'!J327+[2]Магадан.обл.!J327+'[2]Пред-во г. Москва'!J327</f>
        <v>463.19597806152098</v>
      </c>
    </row>
    <row r="320" spans="1:8" hidden="1" x14ac:dyDescent="0.25">
      <c r="A320" s="262" t="s">
        <v>850</v>
      </c>
      <c r="B320" s="264" t="s">
        <v>849</v>
      </c>
      <c r="C320" s="268" t="s">
        <v>799</v>
      </c>
      <c r="D320" s="268" t="s">
        <v>799</v>
      </c>
      <c r="E320" s="268" t="s">
        <v>799</v>
      </c>
      <c r="F320" s="268" t="s">
        <v>799</v>
      </c>
      <c r="G320" s="268" t="s">
        <v>799</v>
      </c>
      <c r="H320" s="268" t="s">
        <v>799</v>
      </c>
    </row>
    <row r="321" spans="1:8" hidden="1" x14ac:dyDescent="0.25">
      <c r="A321" s="262" t="s">
        <v>848</v>
      </c>
      <c r="B321" s="56" t="s">
        <v>838</v>
      </c>
      <c r="C321" s="159">
        <v>0</v>
      </c>
      <c r="D321" s="159">
        <v>0</v>
      </c>
      <c r="E321" s="159">
        <v>0</v>
      </c>
      <c r="F321" s="159">
        <v>0</v>
      </c>
      <c r="G321" s="159">
        <v>0</v>
      </c>
      <c r="H321" s="159">
        <f>'[2]Республика С(Я)'!J329+[2]Прим.край!J329+'[2]Амурская обл.'!J329+[2]Магадан.обл.!J329+'[2]Пред-во г. Москва'!J329</f>
        <v>0</v>
      </c>
    </row>
    <row r="322" spans="1:8" hidden="1" x14ac:dyDescent="0.25">
      <c r="A322" s="262" t="s">
        <v>847</v>
      </c>
      <c r="B322" s="56" t="s">
        <v>836</v>
      </c>
      <c r="C322" s="159">
        <v>0</v>
      </c>
      <c r="D322" s="159">
        <v>0</v>
      </c>
      <c r="E322" s="159">
        <v>0</v>
      </c>
      <c r="F322" s="159">
        <v>0</v>
      </c>
      <c r="G322" s="159">
        <v>0</v>
      </c>
      <c r="H322" s="159">
        <f>'[2]Республика С(Я)'!J330+[2]Прим.край!J330+'[2]Амурская обл.'!J330+[2]Магадан.обл.!J330+'[2]Пред-во г. Москва'!J330</f>
        <v>0</v>
      </c>
    </row>
    <row r="323" spans="1:8" hidden="1" x14ac:dyDescent="0.25">
      <c r="A323" s="262" t="s">
        <v>846</v>
      </c>
      <c r="B323" s="56" t="s">
        <v>834</v>
      </c>
      <c r="C323" s="159">
        <v>0</v>
      </c>
      <c r="D323" s="159">
        <v>0</v>
      </c>
      <c r="E323" s="159">
        <v>0</v>
      </c>
      <c r="F323" s="159">
        <v>0</v>
      </c>
      <c r="G323" s="159">
        <v>0</v>
      </c>
      <c r="H323" s="159">
        <f>'[2]Республика С(Я)'!J331+[2]Прим.край!J331+'[2]Амурская обл.'!J331+[2]Магадан.обл.!J331+'[2]Пред-во г. Москва'!J331</f>
        <v>0</v>
      </c>
    </row>
    <row r="324" spans="1:8" hidden="1" x14ac:dyDescent="0.25">
      <c r="A324" s="262" t="s">
        <v>845</v>
      </c>
      <c r="B324" s="264" t="s">
        <v>844</v>
      </c>
      <c r="C324" s="268" t="s">
        <v>799</v>
      </c>
      <c r="D324" s="268" t="s">
        <v>799</v>
      </c>
      <c r="E324" s="268" t="s">
        <v>799</v>
      </c>
      <c r="F324" s="268" t="s">
        <v>799</v>
      </c>
      <c r="G324" s="268" t="s">
        <v>799</v>
      </c>
      <c r="H324" s="268" t="s">
        <v>799</v>
      </c>
    </row>
    <row r="325" spans="1:8" hidden="1" x14ac:dyDescent="0.25">
      <c r="A325" s="262" t="s">
        <v>843</v>
      </c>
      <c r="B325" s="56" t="s">
        <v>838</v>
      </c>
      <c r="C325" s="156">
        <v>3.631405</v>
      </c>
      <c r="D325" s="156">
        <v>2.219144172</v>
      </c>
      <c r="E325" s="156">
        <v>1.9983359999999999</v>
      </c>
      <c r="F325" s="156">
        <v>5.0819999999999999</v>
      </c>
      <c r="G325" s="156">
        <v>3.1921154341600002</v>
      </c>
      <c r="H325" s="156">
        <f>'[2]Республика С(Я)'!J333+[2]Прим.край!J333+'[2]Амурская обл.'!J333+[2]Магадан.обл.!J333+'[2]Пред-во г. Москва'!J333</f>
        <v>8.8218564341600008</v>
      </c>
    </row>
    <row r="326" spans="1:8" hidden="1" x14ac:dyDescent="0.25">
      <c r="A326" s="262" t="s">
        <v>842</v>
      </c>
      <c r="B326" s="56" t="s">
        <v>834</v>
      </c>
      <c r="C326" s="269">
        <v>0</v>
      </c>
      <c r="D326" s="269">
        <v>0</v>
      </c>
      <c r="E326" s="269">
        <v>0</v>
      </c>
      <c r="F326" s="269">
        <v>0</v>
      </c>
      <c r="G326" s="269">
        <v>0</v>
      </c>
      <c r="H326" s="269">
        <f>'[2]Республика С(Я)'!J334+[2]Прим.край!J334+'[2]Амурская обл.'!J334+[2]Магадан.обл.!J334+'[2]Пред-во г. Москва'!J334</f>
        <v>0</v>
      </c>
    </row>
    <row r="327" spans="1:8" hidden="1" x14ac:dyDescent="0.25">
      <c r="A327" s="262" t="s">
        <v>841</v>
      </c>
      <c r="B327" s="264" t="s">
        <v>840</v>
      </c>
      <c r="C327" s="268" t="s">
        <v>799</v>
      </c>
      <c r="D327" s="268" t="s">
        <v>799</v>
      </c>
      <c r="E327" s="268" t="s">
        <v>799</v>
      </c>
      <c r="F327" s="268" t="s">
        <v>799</v>
      </c>
      <c r="G327" s="268" t="s">
        <v>799</v>
      </c>
      <c r="H327" s="268" t="s">
        <v>799</v>
      </c>
    </row>
    <row r="328" spans="1:8" hidden="1" x14ac:dyDescent="0.25">
      <c r="A328" s="262" t="s">
        <v>839</v>
      </c>
      <c r="B328" s="56" t="s">
        <v>838</v>
      </c>
      <c r="C328" s="156">
        <v>71.212343400003604</v>
      </c>
      <c r="D328" s="156">
        <v>85.538961800000195</v>
      </c>
      <c r="E328" s="156">
        <v>85.975745700000203</v>
      </c>
      <c r="F328" s="156">
        <v>90.355999999999995</v>
      </c>
      <c r="G328" s="156">
        <v>90.356471291904001</v>
      </c>
      <c r="H328" s="156">
        <f>'[2]Республика С(Я)'!J336+[2]Прим.край!J336+'[2]Амурская обл.'!J336+[2]Магадан.обл.!J336+'[2]Пред-во г. Москва'!J336</f>
        <v>247.54456039190782</v>
      </c>
    </row>
    <row r="329" spans="1:8" hidden="1" x14ac:dyDescent="0.25">
      <c r="A329" s="262" t="s">
        <v>837</v>
      </c>
      <c r="B329" s="56" t="s">
        <v>836</v>
      </c>
      <c r="C329" s="270">
        <v>0</v>
      </c>
      <c r="D329" s="270">
        <v>0</v>
      </c>
      <c r="E329" s="270">
        <v>0</v>
      </c>
      <c r="F329" s="268">
        <v>10.130000000000001</v>
      </c>
      <c r="G329" s="161">
        <v>48.9</v>
      </c>
      <c r="H329" s="161">
        <f>'[2]Республика С(Я)'!J337+[2]Прим.край!J337+'[2]Амурская обл.'!J337+[2]Магадан.обл.!J337+'[2]Пред-во г. Москва'!J337</f>
        <v>3.3766666666666669</v>
      </c>
    </row>
    <row r="330" spans="1:8" hidden="1" x14ac:dyDescent="0.25">
      <c r="A330" s="262" t="s">
        <v>835</v>
      </c>
      <c r="B330" s="56" t="s">
        <v>834</v>
      </c>
      <c r="C330" s="156">
        <v>128.91443228144101</v>
      </c>
      <c r="D330" s="156">
        <v>137.545213165484</v>
      </c>
      <c r="E330" s="156">
        <v>149.284746833924</v>
      </c>
      <c r="F330" s="156">
        <v>129.36099999999999</v>
      </c>
      <c r="G330" s="156">
        <v>142.07072803324101</v>
      </c>
      <c r="H330" s="156">
        <f>'[2]Республика С(Я)'!J338+[2]Прим.край!J338+'[2]Амурская обл.'!J338+[2]Магадан.обл.!J338+'[2]Пред-во г. Москва'!J338</f>
        <v>420.26990714860608</v>
      </c>
    </row>
    <row r="331" spans="1:8" hidden="1" x14ac:dyDescent="0.25">
      <c r="A331" s="262" t="s">
        <v>833</v>
      </c>
      <c r="B331" s="263" t="s">
        <v>832</v>
      </c>
      <c r="C331" s="268" t="s">
        <v>799</v>
      </c>
      <c r="D331" s="268" t="s">
        <v>799</v>
      </c>
      <c r="E331" s="268" t="s">
        <v>799</v>
      </c>
      <c r="F331" s="268" t="s">
        <v>799</v>
      </c>
      <c r="G331" s="268" t="s">
        <v>799</v>
      </c>
      <c r="H331" s="268" t="s">
        <v>799</v>
      </c>
    </row>
    <row r="332" spans="1:8" ht="31.5" hidden="1" x14ac:dyDescent="0.25">
      <c r="A332" s="262" t="s">
        <v>831</v>
      </c>
      <c r="B332" s="264" t="s">
        <v>830</v>
      </c>
      <c r="C332" s="156">
        <v>205.952958</v>
      </c>
      <c r="D332" s="156">
        <v>274.23399999999998</v>
      </c>
      <c r="E332" s="156">
        <v>267.45009399999998</v>
      </c>
      <c r="F332" s="156">
        <v>548.46799999999996</v>
      </c>
      <c r="G332" s="156">
        <v>558.32033699999999</v>
      </c>
      <c r="H332" s="156">
        <f>'[2]Республика С(Я)'!J340+[2]Прим.край!J340+'[2]Амурская обл.'!J340+[2]Магадан.обл.!J340+'[2]Пред-во г. Москва'!J340</f>
        <v>1031.723389</v>
      </c>
    </row>
    <row r="333" spans="1:8" ht="31.5" hidden="1" x14ac:dyDescent="0.25">
      <c r="A333" s="262" t="s">
        <v>829</v>
      </c>
      <c r="B333" s="56" t="s">
        <v>828</v>
      </c>
      <c r="C333" s="160">
        <f>C334</f>
        <v>205.952958</v>
      </c>
      <c r="D333" s="160">
        <f>D334</f>
        <v>274.23399999999998</v>
      </c>
      <c r="E333" s="160">
        <f>E334</f>
        <v>267.45009399999998</v>
      </c>
      <c r="F333" s="160">
        <f>F334</f>
        <v>548.46799999999996</v>
      </c>
      <c r="G333" s="160">
        <f>G334</f>
        <v>558.32033699999999</v>
      </c>
      <c r="H333" s="160">
        <f>'[2]Республика С(Я)'!J341+[2]Прим.край!J341+'[2]Амурская обл.'!J341+[2]Магадан.обл.!J341+'[2]Пред-во г. Москва'!J341</f>
        <v>1031.723389</v>
      </c>
    </row>
    <row r="334" spans="1:8" hidden="1" x14ac:dyDescent="0.25">
      <c r="A334" s="262" t="s">
        <v>827</v>
      </c>
      <c r="B334" s="157" t="s">
        <v>818</v>
      </c>
      <c r="C334" s="156">
        <v>205.952958</v>
      </c>
      <c r="D334" s="156">
        <v>274.23399999999998</v>
      </c>
      <c r="E334" s="156">
        <v>267.45009399999998</v>
      </c>
      <c r="F334" s="156">
        <v>548.46799999999996</v>
      </c>
      <c r="G334" s="156">
        <v>558.32033699999999</v>
      </c>
      <c r="H334" s="156">
        <f>'[2]Республика С(Я)'!J342+[2]Прим.край!J342+'[2]Амурская обл.'!J342+[2]Магадан.обл.!J342+'[2]Пред-во г. Москва'!J342</f>
        <v>1031.723389</v>
      </c>
    </row>
    <row r="335" spans="1:8" hidden="1" x14ac:dyDescent="0.25">
      <c r="A335" s="262" t="s">
        <v>826</v>
      </c>
      <c r="B335" s="157" t="s">
        <v>816</v>
      </c>
      <c r="C335" s="159">
        <v>0</v>
      </c>
      <c r="D335" s="159">
        <v>0</v>
      </c>
      <c r="E335" s="159">
        <v>0</v>
      </c>
      <c r="F335" s="159">
        <v>0</v>
      </c>
      <c r="G335" s="159">
        <v>0</v>
      </c>
      <c r="H335" s="159">
        <f>'[2]Республика С(Я)'!J343+[2]Прим.край!J343+'[2]Амурская обл.'!J343+[2]Магадан.обл.!J343+'[2]Пред-во г. Москва'!J343</f>
        <v>0</v>
      </c>
    </row>
    <row r="336" spans="1:8" hidden="1" x14ac:dyDescent="0.25">
      <c r="A336" s="262" t="s">
        <v>825</v>
      </c>
      <c r="B336" s="264" t="s">
        <v>824</v>
      </c>
      <c r="C336" s="156">
        <v>10.545944</v>
      </c>
      <c r="D336" s="156">
        <v>27.8123</v>
      </c>
      <c r="E336" s="156">
        <v>27.164795999999999</v>
      </c>
      <c r="F336" s="156">
        <v>55.625</v>
      </c>
      <c r="G336" s="156">
        <v>44.532832433686899</v>
      </c>
      <c r="H336" s="156">
        <f>'[2]Республика С(Я)'!J344+[2]Прим.край!J344+'[2]Амурская обл.'!J344+[2]Магадан.обл.!J344+'[2]Пред-во г. Москва'!J344</f>
        <v>82.243572433686893</v>
      </c>
    </row>
    <row r="337" spans="1:8" hidden="1" x14ac:dyDescent="0.25">
      <c r="A337" s="262" t="s">
        <v>823</v>
      </c>
      <c r="B337" s="264" t="s">
        <v>822</v>
      </c>
      <c r="C337" s="158">
        <v>31.5</v>
      </c>
      <c r="D337" s="158">
        <v>225.83099999999999</v>
      </c>
      <c r="E337" s="158">
        <v>225.83099999999999</v>
      </c>
      <c r="F337" s="158">
        <v>319.83</v>
      </c>
      <c r="G337" s="158">
        <v>319.83</v>
      </c>
      <c r="H337" s="158">
        <f>'[2]Республика С(Я)'!J345+[2]Прим.край!J345+'[2]Амурская обл.'!J345+[2]Магадан.обл.!J345+'[2]Пред-во г. Москва'!J345</f>
        <v>192.38700000000003</v>
      </c>
    </row>
    <row r="338" spans="1:8" ht="31.5" hidden="1" x14ac:dyDescent="0.25">
      <c r="A338" s="262" t="s">
        <v>821</v>
      </c>
      <c r="B338" s="56" t="s">
        <v>820</v>
      </c>
      <c r="C338" s="158">
        <v>31.5</v>
      </c>
      <c r="D338" s="158">
        <v>225.83099999999999</v>
      </c>
      <c r="E338" s="158">
        <v>225.83099999999999</v>
      </c>
      <c r="F338" s="158">
        <v>319.83</v>
      </c>
      <c r="G338" s="158">
        <v>319.83</v>
      </c>
      <c r="H338" s="268">
        <f>'[2]Республика С(Я)'!J346+[2]Прим.край!J346+'[2]Амурская обл.'!J346+[2]Магадан.обл.!J346+'[2]Пред-во г. Москва'!J346</f>
        <v>192.38700000000003</v>
      </c>
    </row>
    <row r="339" spans="1:8" hidden="1" x14ac:dyDescent="0.25">
      <c r="A339" s="262" t="s">
        <v>819</v>
      </c>
      <c r="B339" s="157" t="s">
        <v>818</v>
      </c>
      <c r="C339" s="158">
        <v>31.5</v>
      </c>
      <c r="D339" s="158">
        <v>225.83099999999999</v>
      </c>
      <c r="E339" s="158">
        <v>225.83099999999999</v>
      </c>
      <c r="F339" s="158">
        <v>319.83</v>
      </c>
      <c r="G339" s="158">
        <v>319.83</v>
      </c>
      <c r="H339" s="268">
        <f>'[2]Республика С(Я)'!J347+[2]Прим.край!J347+'[2]Амурская обл.'!J347+[2]Магадан.обл.!J347+'[2]Пред-во г. Москва'!J347</f>
        <v>192.38700000000003</v>
      </c>
    </row>
    <row r="340" spans="1:8" hidden="1" x14ac:dyDescent="0.25">
      <c r="A340" s="262" t="s">
        <v>817</v>
      </c>
      <c r="B340" s="157" t="s">
        <v>816</v>
      </c>
      <c r="C340" s="271">
        <v>0</v>
      </c>
      <c r="D340" s="271">
        <v>0</v>
      </c>
      <c r="E340" s="271">
        <v>0</v>
      </c>
      <c r="F340" s="271">
        <v>0</v>
      </c>
      <c r="G340" s="271">
        <v>0</v>
      </c>
      <c r="H340" s="271">
        <f>'[2]Республика С(Я)'!J348+[2]Прим.край!J348+'[2]Амурская обл.'!J348+[2]Магадан.обл.!J348+'[2]Пред-во г. Москва'!J348</f>
        <v>0</v>
      </c>
    </row>
    <row r="341" spans="1:8" hidden="1" x14ac:dyDescent="0.25">
      <c r="A341" s="262" t="s">
        <v>815</v>
      </c>
      <c r="B341" s="264" t="s">
        <v>814</v>
      </c>
      <c r="C341" s="268">
        <v>1275.29636</v>
      </c>
      <c r="D341" s="268">
        <v>7498.6500599999999</v>
      </c>
      <c r="E341" s="268">
        <v>7498.6500599999999</v>
      </c>
      <c r="F341" s="268">
        <v>7498.6500599999999</v>
      </c>
      <c r="G341" s="268">
        <v>7498.6500599999999</v>
      </c>
      <c r="H341" s="268">
        <f>'[2]Республика С(Я)'!J349+[2]Прим.край!J349+'[2]Амурская обл.'!J349+[2]Магадан.обл.!J349+'[2]Пред-во г. Москва'!J349</f>
        <v>5424.1988266666667</v>
      </c>
    </row>
    <row r="342" spans="1:8" ht="31.5" hidden="1" x14ac:dyDescent="0.25">
      <c r="A342" s="262" t="s">
        <v>813</v>
      </c>
      <c r="B342" s="264" t="s">
        <v>812</v>
      </c>
      <c r="C342" s="272">
        <f>C21-C55-C56-C49</f>
        <v>306.08081620000002</v>
      </c>
      <c r="D342" s="272">
        <f>D21-D55-D56-D49</f>
        <v>1067.6725104100001</v>
      </c>
      <c r="E342" s="272">
        <f>E21-E55-E56-E49</f>
        <v>1031.6554730400001</v>
      </c>
      <c r="F342" s="272">
        <f>F21-F55-F56-F49</f>
        <v>1874.97654152</v>
      </c>
      <c r="G342" s="272">
        <f>G21-G55-G56-G49</f>
        <v>1888.2178891199999</v>
      </c>
      <c r="H342" s="272">
        <f>'[2]Республика С(Я)'!J350+[2]Прим.край!J350+'[2]Амурская обл.'!J350+[2]Магадан.обл.!J350+'[2]Пред-во г. Москва'!J350</f>
        <v>3225.9541783599998</v>
      </c>
    </row>
    <row r="343" spans="1:8" hidden="1" x14ac:dyDescent="0.25">
      <c r="A343" s="262" t="s">
        <v>811</v>
      </c>
      <c r="B343" s="263" t="s">
        <v>810</v>
      </c>
      <c r="C343" s="268" t="s">
        <v>799</v>
      </c>
      <c r="D343" s="268" t="s">
        <v>799</v>
      </c>
      <c r="E343" s="268" t="s">
        <v>799</v>
      </c>
      <c r="F343" s="268" t="s">
        <v>799</v>
      </c>
      <c r="G343" s="268" t="s">
        <v>799</v>
      </c>
      <c r="H343" s="268" t="s">
        <v>799</v>
      </c>
    </row>
    <row r="344" spans="1:8" hidden="1" x14ac:dyDescent="0.25">
      <c r="A344" s="262" t="s">
        <v>809</v>
      </c>
      <c r="B344" s="264" t="s">
        <v>808</v>
      </c>
      <c r="C344" s="271">
        <v>0</v>
      </c>
      <c r="D344" s="271">
        <v>0</v>
      </c>
      <c r="E344" s="271">
        <v>0</v>
      </c>
      <c r="F344" s="271">
        <v>0</v>
      </c>
      <c r="G344" s="271">
        <v>0</v>
      </c>
      <c r="H344" s="271">
        <f>'[2]Республика С(Я)'!J352+[2]Прим.край!J352+'[2]Амурская обл.'!J352+[2]Магадан.обл.!J352+'[2]Пред-во г. Москва'!J352</f>
        <v>0</v>
      </c>
    </row>
    <row r="345" spans="1:8" hidden="1" x14ac:dyDescent="0.25">
      <c r="A345" s="262" t="s">
        <v>807</v>
      </c>
      <c r="B345" s="264" t="s">
        <v>806</v>
      </c>
      <c r="C345" s="156">
        <v>128.91443228144101</v>
      </c>
      <c r="D345" s="156">
        <v>137.545213165484</v>
      </c>
      <c r="E345" s="156">
        <v>149.284746833924</v>
      </c>
      <c r="F345" s="156">
        <v>129.36099999999999</v>
      </c>
      <c r="G345" s="156">
        <v>142.070728</v>
      </c>
      <c r="H345" s="156">
        <f>'[2]Республика С(Я)'!J353+[2]Прим.край!J353+'[2]Амурская обл.'!J353+[2]Магадан.обл.!J353+'[2]Пред-во г. Москва'!J353</f>
        <v>420.26990714860608</v>
      </c>
    </row>
    <row r="346" spans="1:8" ht="47.25" hidden="1" x14ac:dyDescent="0.25">
      <c r="A346" s="262" t="s">
        <v>805</v>
      </c>
      <c r="B346" s="264" t="s">
        <v>804</v>
      </c>
      <c r="C346" s="272">
        <f>C342-C50-C55-C56</f>
        <v>306.08081620000002</v>
      </c>
      <c r="D346" s="272">
        <f>D342-D50-D55-D56</f>
        <v>1067.6725104100001</v>
      </c>
      <c r="E346" s="272">
        <f>E342-E50-E55-E56</f>
        <v>1031.6554730400001</v>
      </c>
      <c r="F346" s="272">
        <f>F342-F50-F55-F56</f>
        <v>1874.97654152</v>
      </c>
      <c r="G346" s="272">
        <f>G342-G50-G55-G56</f>
        <v>1888.2178891199999</v>
      </c>
      <c r="H346" s="272">
        <f>'[2]Республика С(Я)'!J354+[2]Прим.край!J354+'[2]Амурская обл.'!J354+[2]Магадан.обл.!J354+'[2]Пред-во г. Москва'!J354</f>
        <v>3225.9541783599998</v>
      </c>
    </row>
    <row r="347" spans="1:8" ht="31.5" hidden="1" x14ac:dyDescent="0.25">
      <c r="A347" s="262" t="s">
        <v>803</v>
      </c>
      <c r="B347" s="264" t="s">
        <v>802</v>
      </c>
      <c r="C347" s="272">
        <f>C342-C37-C40</f>
        <v>306.08081620000002</v>
      </c>
      <c r="D347" s="272">
        <f>D342-D37-D40</f>
        <v>1067.6725104100001</v>
      </c>
      <c r="E347" s="272">
        <f>E342-E37-E40</f>
        <v>1031.6554730400001</v>
      </c>
      <c r="F347" s="272">
        <f>F342-F37-F40</f>
        <v>1874.97654152</v>
      </c>
      <c r="G347" s="272">
        <f>G342-G37-G40</f>
        <v>1888.2178891199999</v>
      </c>
      <c r="H347" s="272">
        <f>'[2]Республика С(Я)'!J355+[2]Прим.край!J355+'[2]Амурская обл.'!J355+[2]Магадан.обл.!J355+'[2]Пред-во г. Москва'!J355</f>
        <v>3225.9541783599998</v>
      </c>
    </row>
    <row r="348" spans="1:8" hidden="1" x14ac:dyDescent="0.25">
      <c r="A348" s="262" t="s">
        <v>801</v>
      </c>
      <c r="B348" s="263" t="s">
        <v>800</v>
      </c>
      <c r="C348" s="268" t="s">
        <v>799</v>
      </c>
      <c r="D348" s="268" t="s">
        <v>799</v>
      </c>
      <c r="E348" s="268" t="s">
        <v>799</v>
      </c>
      <c r="F348" s="268" t="s">
        <v>799</v>
      </c>
      <c r="G348" s="268" t="s">
        <v>799</v>
      </c>
      <c r="H348" s="268" t="s">
        <v>799</v>
      </c>
    </row>
    <row r="349" spans="1:8" ht="18" hidden="1" customHeight="1" x14ac:dyDescent="0.25">
      <c r="A349" s="262" t="s">
        <v>798</v>
      </c>
      <c r="B349" s="264" t="s">
        <v>797</v>
      </c>
      <c r="C349" s="271">
        <v>0</v>
      </c>
      <c r="D349" s="271">
        <v>0</v>
      </c>
      <c r="E349" s="271">
        <v>0</v>
      </c>
      <c r="F349" s="271">
        <v>0</v>
      </c>
      <c r="G349" s="271">
        <v>0</v>
      </c>
      <c r="H349" s="271">
        <f>'[2]Республика С(Я)'!J357+[2]Прим.край!J357+'[2]Амурская обл.'!J357+[2]Магадан.обл.!J357+'[2]Пред-во г. Москва'!J357</f>
        <v>0</v>
      </c>
    </row>
    <row r="350" spans="1:8" ht="47.25" hidden="1" x14ac:dyDescent="0.25">
      <c r="A350" s="262" t="s">
        <v>796</v>
      </c>
      <c r="B350" s="56" t="s">
        <v>795</v>
      </c>
      <c r="C350" s="271">
        <v>0</v>
      </c>
      <c r="D350" s="271">
        <v>0</v>
      </c>
      <c r="E350" s="271">
        <v>0</v>
      </c>
      <c r="F350" s="271">
        <v>0</v>
      </c>
      <c r="G350" s="271">
        <v>0</v>
      </c>
      <c r="H350" s="271">
        <f>'[2]Республика С(Я)'!J358+[2]Прим.край!J358+'[2]Амурская обл.'!J358+[2]Магадан.обл.!J358+'[2]Пред-во г. Москва'!J358</f>
        <v>0</v>
      </c>
    </row>
    <row r="351" spans="1:8" ht="47.25" hidden="1" x14ac:dyDescent="0.25">
      <c r="A351" s="262" t="s">
        <v>794</v>
      </c>
      <c r="B351" s="56" t="s">
        <v>793</v>
      </c>
      <c r="C351" s="271">
        <v>0</v>
      </c>
      <c r="D351" s="271">
        <v>0</v>
      </c>
      <c r="E351" s="271">
        <v>0</v>
      </c>
      <c r="F351" s="271">
        <v>0</v>
      </c>
      <c r="G351" s="271">
        <v>0</v>
      </c>
      <c r="H351" s="271">
        <f>'[2]Республика С(Я)'!J359+[2]Прим.край!J359+'[2]Амурская обл.'!J359+[2]Магадан.обл.!J359+'[2]Пред-во г. Москва'!J359</f>
        <v>0</v>
      </c>
    </row>
    <row r="352" spans="1:8" ht="31.5" hidden="1" x14ac:dyDescent="0.25">
      <c r="A352" s="262" t="s">
        <v>792</v>
      </c>
      <c r="B352" s="56" t="s">
        <v>791</v>
      </c>
      <c r="C352" s="271">
        <v>0</v>
      </c>
      <c r="D352" s="271">
        <v>0</v>
      </c>
      <c r="E352" s="271">
        <v>0</v>
      </c>
      <c r="F352" s="271">
        <v>0</v>
      </c>
      <c r="G352" s="271">
        <v>0</v>
      </c>
      <c r="H352" s="271">
        <f>'[2]Республика С(Я)'!J360+[2]Прим.край!J360+'[2]Амурская обл.'!J360+[2]Магадан.обл.!J360+'[2]Пред-во г. Москва'!J360</f>
        <v>0</v>
      </c>
    </row>
    <row r="353" spans="1:8" hidden="1" x14ac:dyDescent="0.25">
      <c r="A353" s="262" t="s">
        <v>789</v>
      </c>
      <c r="B353" s="264" t="s">
        <v>788</v>
      </c>
      <c r="C353" s="273">
        <v>0</v>
      </c>
      <c r="D353" s="273">
        <v>0</v>
      </c>
      <c r="E353" s="273">
        <v>0</v>
      </c>
      <c r="F353" s="273">
        <v>0</v>
      </c>
      <c r="G353" s="273">
        <v>0</v>
      </c>
      <c r="H353" s="273">
        <f>'[2]Республика С(Я)'!J361+[2]Прим.край!J361+'[2]Амурская обл.'!J361+[2]Магадан.обл.!J361+'[2]Пред-во г. Москва'!J361</f>
        <v>0</v>
      </c>
    </row>
    <row r="354" spans="1:8" ht="31.5" hidden="1" x14ac:dyDescent="0.25">
      <c r="A354" s="262" t="s">
        <v>787</v>
      </c>
      <c r="B354" s="56" t="s">
        <v>786</v>
      </c>
      <c r="C354" s="273">
        <v>0</v>
      </c>
      <c r="D354" s="273">
        <v>0</v>
      </c>
      <c r="E354" s="273">
        <v>0</v>
      </c>
      <c r="F354" s="273">
        <v>0</v>
      </c>
      <c r="G354" s="273">
        <v>0</v>
      </c>
      <c r="H354" s="273">
        <f>'[2]Республика С(Я)'!J362+[2]Прим.край!J362+'[2]Амурская обл.'!J362+[2]Магадан.обл.!J362+'[2]Пред-во г. Москва'!J362</f>
        <v>0</v>
      </c>
    </row>
    <row r="355" spans="1:8" hidden="1" x14ac:dyDescent="0.25">
      <c r="A355" s="262" t="s">
        <v>785</v>
      </c>
      <c r="B355" s="56" t="s">
        <v>784</v>
      </c>
      <c r="C355" s="273">
        <v>0</v>
      </c>
      <c r="D355" s="273">
        <v>0</v>
      </c>
      <c r="E355" s="273">
        <v>0</v>
      </c>
      <c r="F355" s="273">
        <v>0</v>
      </c>
      <c r="G355" s="273">
        <v>0</v>
      </c>
      <c r="H355" s="273">
        <f>'[2]Республика С(Я)'!J363+[2]Прим.край!J363+'[2]Амурская обл.'!J363+[2]Магадан.обл.!J363+'[2]Пред-во г. Москва'!J363</f>
        <v>0</v>
      </c>
    </row>
    <row r="356" spans="1:8" ht="31.5" hidden="1" x14ac:dyDescent="0.25">
      <c r="A356" s="262" t="s">
        <v>783</v>
      </c>
      <c r="B356" s="264" t="s">
        <v>782</v>
      </c>
      <c r="C356" s="273">
        <v>0</v>
      </c>
      <c r="D356" s="273">
        <v>0</v>
      </c>
      <c r="E356" s="273">
        <v>0</v>
      </c>
      <c r="F356" s="273">
        <v>0</v>
      </c>
      <c r="G356" s="273">
        <v>0</v>
      </c>
      <c r="H356" s="273">
        <f>'[2]Республика С(Я)'!J364+[2]Прим.край!J364+'[2]Амурская обл.'!J364+[2]Магадан.обл.!J364+'[2]Пред-во г. Москва'!J364</f>
        <v>0</v>
      </c>
    </row>
    <row r="357" spans="1:8" hidden="1" x14ac:dyDescent="0.25">
      <c r="A357" s="262" t="s">
        <v>781</v>
      </c>
      <c r="B357" s="56" t="s">
        <v>780</v>
      </c>
      <c r="C357" s="273">
        <v>0</v>
      </c>
      <c r="D357" s="273">
        <v>0</v>
      </c>
      <c r="E357" s="273">
        <v>0</v>
      </c>
      <c r="F357" s="273">
        <v>0</v>
      </c>
      <c r="G357" s="273">
        <v>0</v>
      </c>
      <c r="H357" s="273">
        <f>'[2]Республика С(Я)'!J365+[2]Прим.край!J365+'[2]Амурская обл.'!J365+[2]Магадан.обл.!J365+'[2]Пред-во г. Москва'!J365</f>
        <v>0</v>
      </c>
    </row>
    <row r="358" spans="1:8" hidden="1" x14ac:dyDescent="0.25">
      <c r="A358" s="262" t="s">
        <v>779</v>
      </c>
      <c r="B358" s="56" t="s">
        <v>734</v>
      </c>
      <c r="C358" s="273">
        <v>0</v>
      </c>
      <c r="D358" s="273">
        <v>0</v>
      </c>
      <c r="E358" s="273">
        <v>0</v>
      </c>
      <c r="F358" s="273">
        <v>0</v>
      </c>
      <c r="G358" s="273">
        <v>0</v>
      </c>
      <c r="H358" s="273">
        <f>'[2]Республика С(Я)'!J366+[2]Прим.край!J366+'[2]Амурская обл.'!J366+[2]Магадан.обл.!J366+'[2]Пред-во г. Москва'!J366</f>
        <v>0</v>
      </c>
    </row>
    <row r="359" spans="1:8" hidden="1" x14ac:dyDescent="0.25">
      <c r="A359" s="262" t="s">
        <v>778</v>
      </c>
      <c r="B359" s="263" t="s">
        <v>777</v>
      </c>
      <c r="C359" s="204">
        <f>'[2]Республика С(Я)'!D367+[2]Прим.край!D367+'[2]Амурская обл.'!D367+[2]Магадан.обл.!D367+'[2]Пред-во г. Москва'!D367</f>
        <v>200</v>
      </c>
      <c r="D359" s="204">
        <f>'[2]Республика С(Я)'!E367+[2]Прим.край!E367+'[2]Амурская обл.'!E367+[2]Магадан.обл.!E367+'[2]Пред-во г. Москва'!E367</f>
        <v>223</v>
      </c>
      <c r="E359" s="204">
        <f>'[2]Республика С(Я)'!F367+[2]Прим.край!F367+'[2]Амурская обл.'!F367+[2]Магадан.обл.!F367+'[2]Пред-во г. Москва'!F367</f>
        <v>209</v>
      </c>
      <c r="F359" s="178">
        <f>'[2]Республика С(Я)'!G367+[2]Прим.край!G367+'[2]Амурская обл.'!G367+[2]Магадан.обл.!G367+'[2]Пред-во г. Москва'!G367</f>
        <v>223</v>
      </c>
      <c r="G359" s="178">
        <f>'[2]Республика С(Я)'!H367+[2]Прим.край!H367+'[2]Амурская обл.'!H367+[2]Магадан.обл.!H367+'[2]Пред-во г. Москва'!H367</f>
        <v>255</v>
      </c>
      <c r="H359" s="178">
        <f>'[2]Республика С(Я)'!J367+[2]Прим.край!J367+'[2]Амурская обл.'!J367+[2]Магадан.обл.!J367+'[2]Пред-во г. Москва'!J367</f>
        <v>221.33333333333331</v>
      </c>
    </row>
    <row r="360" spans="1:8" hidden="1" x14ac:dyDescent="0.25">
      <c r="A360" s="359" t="s">
        <v>776</v>
      </c>
      <c r="B360" s="359"/>
      <c r="C360" s="359"/>
      <c r="D360" s="359"/>
      <c r="E360" s="359"/>
      <c r="F360" s="359"/>
      <c r="G360" s="359"/>
      <c r="H360" s="359"/>
    </row>
    <row r="361" spans="1:8" ht="10.5" hidden="1" customHeight="1" thickBot="1" x14ac:dyDescent="0.3">
      <c r="A361" s="359"/>
      <c r="B361" s="359"/>
      <c r="C361" s="359"/>
      <c r="D361" s="359"/>
      <c r="E361" s="359"/>
      <c r="F361" s="359"/>
      <c r="G361" s="359"/>
      <c r="H361" s="359"/>
    </row>
    <row r="362" spans="1:8" ht="33" hidden="1" customHeight="1" x14ac:dyDescent="0.25">
      <c r="A362" s="360" t="s">
        <v>116</v>
      </c>
      <c r="B362" s="361" t="s">
        <v>117</v>
      </c>
      <c r="C362" s="198" t="s">
        <v>752</v>
      </c>
      <c r="D362" s="361" t="s">
        <v>753</v>
      </c>
      <c r="E362" s="361"/>
      <c r="F362" s="362" t="s">
        <v>754</v>
      </c>
      <c r="G362" s="362"/>
      <c r="H362" s="238"/>
    </row>
    <row r="363" spans="1:8" ht="44.25" hidden="1" customHeight="1" x14ac:dyDescent="0.25">
      <c r="A363" s="360"/>
      <c r="B363" s="361"/>
      <c r="C363" s="154" t="s">
        <v>775</v>
      </c>
      <c r="D363" s="154" t="s">
        <v>774</v>
      </c>
      <c r="E363" s="155" t="s">
        <v>775</v>
      </c>
      <c r="F363" s="154" t="s">
        <v>774</v>
      </c>
      <c r="G363" s="153" t="s">
        <v>773</v>
      </c>
      <c r="H363" s="153" t="s">
        <v>773</v>
      </c>
    </row>
    <row r="364" spans="1:8" hidden="1" x14ac:dyDescent="0.25">
      <c r="A364" s="200">
        <v>1</v>
      </c>
      <c r="B364" s="201">
        <v>2</v>
      </c>
      <c r="C364" s="201">
        <v>4</v>
      </c>
      <c r="D364" s="202">
        <v>5</v>
      </c>
      <c r="E364" s="202">
        <v>6</v>
      </c>
      <c r="F364" s="202">
        <v>7</v>
      </c>
      <c r="G364" s="202">
        <v>8</v>
      </c>
      <c r="H364" s="203">
        <v>10</v>
      </c>
    </row>
    <row r="365" spans="1:8" ht="30.75" customHeight="1" x14ac:dyDescent="0.25">
      <c r="A365" s="350" t="s">
        <v>727</v>
      </c>
      <c r="B365" s="350"/>
      <c r="C365" s="106">
        <v>1116.3194000000001</v>
      </c>
      <c r="D365" s="106">
        <v>681.95999999999981</v>
      </c>
      <c r="E365" s="106">
        <v>140.61440192000001</v>
      </c>
      <c r="F365" s="106">
        <v>1014.999999791034</v>
      </c>
      <c r="G365" s="275">
        <v>1217.18757145</v>
      </c>
      <c r="H365" s="275">
        <f>G365</f>
        <v>1217.18757145</v>
      </c>
    </row>
    <row r="366" spans="1:8" x14ac:dyDescent="0.25">
      <c r="A366" s="262" t="s">
        <v>118</v>
      </c>
      <c r="B366" s="274" t="s">
        <v>184</v>
      </c>
      <c r="C366" s="106">
        <v>765.31940000000009</v>
      </c>
      <c r="D366" s="106">
        <v>681.95999999999981</v>
      </c>
      <c r="E366" s="106">
        <v>140.61440192000001</v>
      </c>
      <c r="F366" s="106">
        <v>1014.999999791034</v>
      </c>
      <c r="G366" s="275">
        <v>1217.18757145</v>
      </c>
      <c r="H366" s="275">
        <f t="shared" ref="H366:H396" si="2">G366</f>
        <v>1217.18757145</v>
      </c>
    </row>
    <row r="367" spans="1:8" x14ac:dyDescent="0.25">
      <c r="A367" s="249" t="s">
        <v>119</v>
      </c>
      <c r="B367" s="250" t="s">
        <v>133</v>
      </c>
      <c r="C367" s="106">
        <v>0</v>
      </c>
      <c r="D367" s="106">
        <v>226.95999999999998</v>
      </c>
      <c r="E367" s="106">
        <v>0</v>
      </c>
      <c r="F367" s="106">
        <v>158.54440590000002</v>
      </c>
      <c r="G367" s="275">
        <v>157.16079999999999</v>
      </c>
      <c r="H367" s="275">
        <f t="shared" si="2"/>
        <v>157.16079999999999</v>
      </c>
    </row>
    <row r="368" spans="1:8" x14ac:dyDescent="0.25">
      <c r="A368" s="249" t="s">
        <v>120</v>
      </c>
      <c r="B368" s="251" t="s">
        <v>1270</v>
      </c>
      <c r="C368" s="106">
        <v>0</v>
      </c>
      <c r="D368" s="106">
        <v>100</v>
      </c>
      <c r="E368" s="106">
        <v>0</v>
      </c>
      <c r="F368" s="106">
        <v>158.54440590000002</v>
      </c>
      <c r="G368" s="275">
        <v>94.51</v>
      </c>
      <c r="H368" s="275">
        <f t="shared" si="2"/>
        <v>94.51</v>
      </c>
    </row>
    <row r="369" spans="1:8" x14ac:dyDescent="0.25">
      <c r="A369" s="249" t="s">
        <v>134</v>
      </c>
      <c r="B369" s="252" t="s">
        <v>737</v>
      </c>
      <c r="C369" s="106"/>
      <c r="D369" s="106">
        <v>100</v>
      </c>
      <c r="E369" s="106">
        <v>0</v>
      </c>
      <c r="F369" s="106">
        <v>0</v>
      </c>
      <c r="G369" s="275">
        <v>94.51</v>
      </c>
      <c r="H369" s="275">
        <f t="shared" si="2"/>
        <v>94.51</v>
      </c>
    </row>
    <row r="370" spans="1:8" ht="31.5" x14ac:dyDescent="0.25">
      <c r="A370" s="249" t="s">
        <v>122</v>
      </c>
      <c r="B370" s="251" t="s">
        <v>1271</v>
      </c>
      <c r="C370" s="107">
        <v>0</v>
      </c>
      <c r="D370" s="107">
        <v>0</v>
      </c>
      <c r="E370" s="107">
        <v>0</v>
      </c>
      <c r="F370" s="107">
        <v>0</v>
      </c>
      <c r="G370" s="275">
        <v>0</v>
      </c>
      <c r="H370" s="275">
        <f>G370</f>
        <v>0</v>
      </c>
    </row>
    <row r="371" spans="1:8" x14ac:dyDescent="0.25">
      <c r="A371" s="249" t="s">
        <v>122</v>
      </c>
      <c r="B371" s="251" t="s">
        <v>1272</v>
      </c>
      <c r="C371" s="106">
        <v>0</v>
      </c>
      <c r="D371" s="106">
        <v>0</v>
      </c>
      <c r="E371" s="106">
        <v>0</v>
      </c>
      <c r="F371" s="106">
        <v>158.54440590000002</v>
      </c>
      <c r="G371" s="275">
        <v>62.650799999999997</v>
      </c>
      <c r="H371" s="275">
        <f t="shared" si="2"/>
        <v>62.650799999999997</v>
      </c>
    </row>
    <row r="372" spans="1:8" ht="31.5" x14ac:dyDescent="0.25">
      <c r="A372" s="249" t="s">
        <v>136</v>
      </c>
      <c r="B372" s="253" t="s">
        <v>731</v>
      </c>
      <c r="C372" s="107">
        <v>0</v>
      </c>
      <c r="D372" s="107">
        <v>0</v>
      </c>
      <c r="E372" s="171">
        <v>0</v>
      </c>
      <c r="F372" s="107">
        <v>0</v>
      </c>
      <c r="G372" s="276">
        <v>0</v>
      </c>
      <c r="H372" s="275">
        <f t="shared" si="2"/>
        <v>0</v>
      </c>
    </row>
    <row r="373" spans="1:8" x14ac:dyDescent="0.25">
      <c r="A373" s="249" t="s">
        <v>137</v>
      </c>
      <c r="B373" s="253" t="s">
        <v>1273</v>
      </c>
      <c r="C373" s="106">
        <v>0</v>
      </c>
      <c r="D373" s="106">
        <v>0</v>
      </c>
      <c r="E373" s="172">
        <v>0</v>
      </c>
      <c r="F373" s="106">
        <v>158.54440590000002</v>
      </c>
      <c r="G373" s="275">
        <v>62.650799999999997</v>
      </c>
      <c r="H373" s="275">
        <f t="shared" si="2"/>
        <v>62.650799999999997</v>
      </c>
    </row>
    <row r="374" spans="1:8" x14ac:dyDescent="0.25">
      <c r="A374" s="249" t="s">
        <v>123</v>
      </c>
      <c r="B374" s="251" t="s">
        <v>183</v>
      </c>
      <c r="C374" s="106">
        <v>0</v>
      </c>
      <c r="D374" s="106">
        <v>126.95999999999998</v>
      </c>
      <c r="E374" s="172">
        <v>0</v>
      </c>
      <c r="F374" s="106">
        <v>0</v>
      </c>
      <c r="G374" s="276">
        <v>0</v>
      </c>
      <c r="H374" s="275">
        <f t="shared" si="2"/>
        <v>0</v>
      </c>
    </row>
    <row r="375" spans="1:8" x14ac:dyDescent="0.25">
      <c r="A375" s="249" t="s">
        <v>124</v>
      </c>
      <c r="B375" s="250" t="s">
        <v>185</v>
      </c>
      <c r="C375" s="172">
        <v>0</v>
      </c>
      <c r="D375" s="106">
        <v>182</v>
      </c>
      <c r="E375" s="106">
        <v>0</v>
      </c>
      <c r="F375" s="106">
        <v>850.58709389103399</v>
      </c>
      <c r="G375" s="275">
        <v>988.28168144999972</v>
      </c>
      <c r="H375" s="275">
        <f t="shared" si="2"/>
        <v>988.28168144999972</v>
      </c>
    </row>
    <row r="376" spans="1:8" x14ac:dyDescent="0.25">
      <c r="A376" s="249" t="s">
        <v>138</v>
      </c>
      <c r="B376" s="251" t="s">
        <v>1274</v>
      </c>
      <c r="C376" s="172">
        <v>0</v>
      </c>
      <c r="D376" s="106">
        <v>182</v>
      </c>
      <c r="E376" s="106">
        <v>0</v>
      </c>
      <c r="F376" s="106">
        <v>850.58709389103399</v>
      </c>
      <c r="G376" s="275">
        <v>988.28168144999972</v>
      </c>
      <c r="H376" s="275">
        <f t="shared" si="2"/>
        <v>988.28168144999972</v>
      </c>
    </row>
    <row r="377" spans="1:8" x14ac:dyDescent="0.25">
      <c r="A377" s="249" t="s">
        <v>139</v>
      </c>
      <c r="B377" s="252" t="s">
        <v>735</v>
      </c>
      <c r="C377" s="171">
        <v>0</v>
      </c>
      <c r="D377" s="106">
        <v>0</v>
      </c>
      <c r="E377" s="107">
        <v>0</v>
      </c>
      <c r="F377" s="106">
        <v>0</v>
      </c>
      <c r="G377" s="275">
        <v>0</v>
      </c>
      <c r="H377" s="275">
        <f t="shared" si="2"/>
        <v>0</v>
      </c>
    </row>
    <row r="378" spans="1:8" ht="31.5" x14ac:dyDescent="0.25">
      <c r="A378" s="249" t="s">
        <v>324</v>
      </c>
      <c r="B378" s="254" t="s">
        <v>730</v>
      </c>
      <c r="C378" s="107">
        <v>0</v>
      </c>
      <c r="D378" s="106">
        <v>0</v>
      </c>
      <c r="E378" s="171">
        <v>0</v>
      </c>
      <c r="F378" s="106">
        <v>0</v>
      </c>
      <c r="G378" s="276">
        <v>0</v>
      </c>
      <c r="H378" s="275">
        <f t="shared" si="2"/>
        <v>0</v>
      </c>
    </row>
    <row r="379" spans="1:8" x14ac:dyDescent="0.25">
      <c r="A379" s="249" t="s">
        <v>140</v>
      </c>
      <c r="B379" s="252" t="s">
        <v>737</v>
      </c>
      <c r="C379" s="106">
        <v>0</v>
      </c>
      <c r="D379" s="106">
        <v>182</v>
      </c>
      <c r="E379" s="106">
        <v>0</v>
      </c>
      <c r="F379" s="106">
        <v>850.58709389103399</v>
      </c>
      <c r="G379" s="275">
        <v>988.28168144999972</v>
      </c>
      <c r="H379" s="275">
        <f t="shared" si="2"/>
        <v>988.28168144999972</v>
      </c>
    </row>
    <row r="380" spans="1:8" x14ac:dyDescent="0.25">
      <c r="A380" s="249" t="s">
        <v>141</v>
      </c>
      <c r="B380" s="251" t="s">
        <v>1275</v>
      </c>
      <c r="C380" s="107">
        <v>0</v>
      </c>
      <c r="D380" s="106">
        <v>0</v>
      </c>
      <c r="E380" s="171">
        <v>0</v>
      </c>
      <c r="F380" s="106">
        <v>0</v>
      </c>
      <c r="G380" s="276">
        <v>0</v>
      </c>
      <c r="H380" s="275">
        <f t="shared" si="2"/>
        <v>0</v>
      </c>
    </row>
    <row r="381" spans="1:8" x14ac:dyDescent="0.25">
      <c r="A381" s="249" t="s">
        <v>142</v>
      </c>
      <c r="B381" s="251" t="s">
        <v>176</v>
      </c>
      <c r="C381" s="107">
        <v>0</v>
      </c>
      <c r="D381" s="107">
        <v>0</v>
      </c>
      <c r="E381" s="171">
        <v>0</v>
      </c>
      <c r="F381" s="107">
        <v>0</v>
      </c>
      <c r="G381" s="276">
        <v>0</v>
      </c>
      <c r="H381" s="275">
        <f t="shared" si="2"/>
        <v>0</v>
      </c>
    </row>
    <row r="382" spans="1:8" x14ac:dyDescent="0.25">
      <c r="A382" s="255" t="s">
        <v>145</v>
      </c>
      <c r="B382" s="256" t="s">
        <v>1276</v>
      </c>
      <c r="C382" s="172">
        <v>765.31940000000009</v>
      </c>
      <c r="D382" s="106">
        <v>273</v>
      </c>
      <c r="E382" s="106">
        <v>140.61440192000001</v>
      </c>
      <c r="F382" s="106">
        <v>0</v>
      </c>
      <c r="G382" s="276">
        <v>53.866430000000001</v>
      </c>
      <c r="H382" s="275">
        <f t="shared" si="2"/>
        <v>53.866430000000001</v>
      </c>
    </row>
    <row r="383" spans="1:8" x14ac:dyDescent="0.25">
      <c r="A383" s="255" t="s">
        <v>146</v>
      </c>
      <c r="B383" s="256" t="s">
        <v>741</v>
      </c>
      <c r="C383" s="172">
        <v>0</v>
      </c>
      <c r="D383" s="106">
        <v>0</v>
      </c>
      <c r="E383" s="106">
        <v>0</v>
      </c>
      <c r="F383" s="106">
        <v>5.8685</v>
      </c>
      <c r="G383" s="275">
        <v>17.87866</v>
      </c>
      <c r="H383" s="275">
        <f t="shared" si="2"/>
        <v>17.87866</v>
      </c>
    </row>
    <row r="384" spans="1:8" x14ac:dyDescent="0.25">
      <c r="A384" s="255" t="s">
        <v>147</v>
      </c>
      <c r="B384" s="251" t="s">
        <v>1277</v>
      </c>
      <c r="C384" s="107">
        <v>0</v>
      </c>
      <c r="D384" s="107">
        <v>0</v>
      </c>
      <c r="E384" s="171">
        <v>0</v>
      </c>
      <c r="F384" s="107">
        <v>0</v>
      </c>
      <c r="G384" s="276">
        <v>0</v>
      </c>
      <c r="H384" s="275">
        <f t="shared" si="2"/>
        <v>0</v>
      </c>
    </row>
    <row r="385" spans="1:8" x14ac:dyDescent="0.25">
      <c r="A385" s="255" t="s">
        <v>125</v>
      </c>
      <c r="B385" s="257" t="s">
        <v>742</v>
      </c>
      <c r="C385" s="172">
        <v>351</v>
      </c>
      <c r="D385" s="106">
        <v>0</v>
      </c>
      <c r="E385" s="106">
        <v>0</v>
      </c>
      <c r="F385" s="106">
        <v>0</v>
      </c>
      <c r="G385" s="275">
        <v>0</v>
      </c>
      <c r="H385" s="275">
        <f t="shared" si="2"/>
        <v>0</v>
      </c>
    </row>
    <row r="386" spans="1:8" x14ac:dyDescent="0.25">
      <c r="A386" s="255" t="s">
        <v>126</v>
      </c>
      <c r="B386" s="256" t="s">
        <v>148</v>
      </c>
      <c r="C386" s="107">
        <v>0</v>
      </c>
      <c r="D386" s="107">
        <v>0</v>
      </c>
      <c r="E386" s="171">
        <v>0</v>
      </c>
      <c r="F386" s="107">
        <v>0</v>
      </c>
      <c r="G386" s="276">
        <v>0</v>
      </c>
      <c r="H386" s="275">
        <f t="shared" si="2"/>
        <v>0</v>
      </c>
    </row>
    <row r="387" spans="1:8" x14ac:dyDescent="0.25">
      <c r="A387" s="255" t="s">
        <v>127</v>
      </c>
      <c r="B387" s="256" t="s">
        <v>149</v>
      </c>
      <c r="C387" s="107">
        <v>0</v>
      </c>
      <c r="D387" s="107">
        <v>0</v>
      </c>
      <c r="E387" s="171">
        <v>0</v>
      </c>
      <c r="F387" s="107">
        <v>0</v>
      </c>
      <c r="G387" s="276">
        <v>0</v>
      </c>
      <c r="H387" s="275">
        <f t="shared" si="2"/>
        <v>0</v>
      </c>
    </row>
    <row r="388" spans="1:8" x14ac:dyDescent="0.25">
      <c r="A388" s="255" t="s">
        <v>128</v>
      </c>
      <c r="B388" s="256" t="s">
        <v>743</v>
      </c>
      <c r="C388" s="107">
        <v>0</v>
      </c>
      <c r="D388" s="107">
        <v>0</v>
      </c>
      <c r="E388" s="171">
        <v>0</v>
      </c>
      <c r="F388" s="107">
        <v>0</v>
      </c>
      <c r="G388" s="276">
        <v>0</v>
      </c>
      <c r="H388" s="275">
        <f t="shared" si="2"/>
        <v>0</v>
      </c>
    </row>
    <row r="389" spans="1:8" x14ac:dyDescent="0.25">
      <c r="A389" s="255" t="s">
        <v>129</v>
      </c>
      <c r="B389" s="256" t="s">
        <v>150</v>
      </c>
      <c r="C389" s="107">
        <v>0</v>
      </c>
      <c r="D389" s="107">
        <v>0</v>
      </c>
      <c r="E389" s="171">
        <v>0</v>
      </c>
      <c r="F389" s="107">
        <v>0</v>
      </c>
      <c r="G389" s="276">
        <v>0</v>
      </c>
      <c r="H389" s="275">
        <f t="shared" si="2"/>
        <v>0</v>
      </c>
    </row>
    <row r="390" spans="1:8" x14ac:dyDescent="0.25">
      <c r="A390" s="255" t="s">
        <v>130</v>
      </c>
      <c r="B390" s="256" t="s">
        <v>1278</v>
      </c>
      <c r="C390" s="172">
        <v>351</v>
      </c>
      <c r="D390" s="106">
        <v>0</v>
      </c>
      <c r="E390" s="106">
        <v>0</v>
      </c>
      <c r="F390" s="106">
        <v>0</v>
      </c>
      <c r="G390" s="275">
        <v>0</v>
      </c>
      <c r="H390" s="275">
        <f t="shared" si="2"/>
        <v>0</v>
      </c>
    </row>
    <row r="391" spans="1:8" x14ac:dyDescent="0.25">
      <c r="A391" s="255" t="s">
        <v>151</v>
      </c>
      <c r="B391" s="251" t="s">
        <v>1279</v>
      </c>
      <c r="C391" s="172">
        <v>351</v>
      </c>
      <c r="D391" s="106">
        <v>0</v>
      </c>
      <c r="E391" s="106">
        <v>0</v>
      </c>
      <c r="F391" s="106">
        <v>0</v>
      </c>
      <c r="G391" s="275">
        <v>0</v>
      </c>
      <c r="H391" s="275">
        <f t="shared" si="2"/>
        <v>0</v>
      </c>
    </row>
    <row r="392" spans="1:8" ht="31.5" x14ac:dyDescent="0.25">
      <c r="A392" s="255" t="s">
        <v>177</v>
      </c>
      <c r="B392" s="252" t="s">
        <v>745</v>
      </c>
      <c r="C392" s="172">
        <v>351</v>
      </c>
      <c r="D392" s="106">
        <v>0</v>
      </c>
      <c r="E392" s="172">
        <v>0</v>
      </c>
      <c r="F392" s="106">
        <v>0</v>
      </c>
      <c r="G392" s="276">
        <v>0</v>
      </c>
      <c r="H392" s="275">
        <f t="shared" si="2"/>
        <v>0</v>
      </c>
    </row>
    <row r="393" spans="1:8" ht="31.5" x14ac:dyDescent="0.25">
      <c r="A393" s="255" t="s">
        <v>152</v>
      </c>
      <c r="B393" s="251" t="s">
        <v>1280</v>
      </c>
      <c r="C393" s="107">
        <v>0</v>
      </c>
      <c r="D393" s="107">
        <v>0</v>
      </c>
      <c r="E393" s="171">
        <v>0</v>
      </c>
      <c r="F393" s="107">
        <v>0</v>
      </c>
      <c r="G393" s="276">
        <v>0</v>
      </c>
      <c r="H393" s="275">
        <f t="shared" si="2"/>
        <v>0</v>
      </c>
    </row>
    <row r="394" spans="1:8" ht="31.5" x14ac:dyDescent="0.25">
      <c r="A394" s="255" t="s">
        <v>178</v>
      </c>
      <c r="B394" s="252" t="s">
        <v>1281</v>
      </c>
      <c r="C394" s="107">
        <v>0</v>
      </c>
      <c r="D394" s="107">
        <v>0</v>
      </c>
      <c r="E394" s="171">
        <v>0</v>
      </c>
      <c r="F394" s="107">
        <v>0</v>
      </c>
      <c r="G394" s="276">
        <v>0</v>
      </c>
      <c r="H394" s="275">
        <f t="shared" si="2"/>
        <v>0</v>
      </c>
    </row>
    <row r="395" spans="1:8" x14ac:dyDescent="0.25">
      <c r="A395" s="255" t="s">
        <v>131</v>
      </c>
      <c r="B395" s="256" t="s">
        <v>153</v>
      </c>
      <c r="C395" s="107">
        <v>0</v>
      </c>
      <c r="D395" s="107">
        <v>0</v>
      </c>
      <c r="E395" s="171">
        <v>0</v>
      </c>
      <c r="F395" s="107">
        <v>0</v>
      </c>
      <c r="G395" s="276">
        <v>0</v>
      </c>
      <c r="H395" s="275">
        <f t="shared" si="2"/>
        <v>0</v>
      </c>
    </row>
    <row r="396" spans="1:8" x14ac:dyDescent="0.25">
      <c r="A396" s="255" t="s">
        <v>132</v>
      </c>
      <c r="B396" s="256" t="s">
        <v>154</v>
      </c>
      <c r="C396" s="107">
        <v>0</v>
      </c>
      <c r="D396" s="107">
        <v>0</v>
      </c>
      <c r="E396" s="171">
        <v>0</v>
      </c>
      <c r="F396" s="107">
        <v>0</v>
      </c>
      <c r="G396" s="276">
        <v>0</v>
      </c>
      <c r="H396" s="275">
        <f t="shared" si="2"/>
        <v>0</v>
      </c>
    </row>
  </sheetData>
  <mergeCells count="19">
    <mergeCell ref="A158:H158"/>
    <mergeCell ref="A1:H1"/>
    <mergeCell ref="A2:H3"/>
    <mergeCell ref="A5:H5"/>
    <mergeCell ref="A6:H6"/>
    <mergeCell ref="A8:H8"/>
    <mergeCell ref="A9:H9"/>
    <mergeCell ref="A11:A12"/>
    <mergeCell ref="B11:B12"/>
    <mergeCell ref="D11:E11"/>
    <mergeCell ref="F11:G11"/>
    <mergeCell ref="A14:H14"/>
    <mergeCell ref="A365:B365"/>
    <mergeCell ref="A310:H310"/>
    <mergeCell ref="A360:H361"/>
    <mergeCell ref="A362:A363"/>
    <mergeCell ref="B362:B363"/>
    <mergeCell ref="D362:E362"/>
    <mergeCell ref="F362:G362"/>
  </mergeCells>
  <pageMargins left="0.31496062992125984" right="0.31496062992125984" top="0.35433070866141736" bottom="0.35433070866141736" header="0.31496062992125984" footer="0.31496062992125984"/>
  <pageSetup paperSize="256" scale="7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6"/>
  <sheetViews>
    <sheetView view="pageBreakPreview" zoomScale="85" zoomScaleNormal="100" zoomScaleSheetLayoutView="85" workbookViewId="0">
      <selection activeCell="B11" sqref="B11:B12"/>
    </sheetView>
  </sheetViews>
  <sheetFormatPr defaultColWidth="9" defaultRowHeight="15.75" x14ac:dyDescent="0.25"/>
  <cols>
    <col min="1" max="1" width="8.875" style="235" customWidth="1"/>
    <col min="2" max="2" width="74.625" style="28" customWidth="1"/>
    <col min="3" max="3" width="15.875" style="152" hidden="1" customWidth="1"/>
    <col min="4" max="4" width="19.625" style="150" hidden="1" customWidth="1"/>
    <col min="5" max="5" width="15.625" style="151" hidden="1" customWidth="1"/>
    <col min="6" max="6" width="13.125" style="150" hidden="1" customWidth="1"/>
    <col min="7" max="7" width="14.5" style="29" customWidth="1"/>
    <col min="8" max="8" width="17.125" style="29" customWidth="1"/>
    <col min="9" max="16384" width="9" style="29"/>
  </cols>
  <sheetData>
    <row r="1" spans="1:8" ht="18.75" x14ac:dyDescent="0.25">
      <c r="A1" s="363" t="s">
        <v>105</v>
      </c>
      <c r="B1" s="363"/>
      <c r="C1" s="363"/>
      <c r="D1" s="363"/>
      <c r="E1" s="363"/>
      <c r="F1" s="363"/>
      <c r="G1" s="363"/>
      <c r="H1" s="363"/>
    </row>
    <row r="2" spans="1:8" ht="15.75" customHeight="1" x14ac:dyDescent="0.25">
      <c r="A2" s="364" t="s">
        <v>1237</v>
      </c>
      <c r="B2" s="364"/>
      <c r="C2" s="364"/>
      <c r="D2" s="364"/>
      <c r="E2" s="364"/>
      <c r="F2" s="364"/>
      <c r="G2" s="364"/>
      <c r="H2" s="364"/>
    </row>
    <row r="3" spans="1:8" ht="15.75" customHeight="1" x14ac:dyDescent="0.25">
      <c r="A3" s="365"/>
      <c r="B3" s="365"/>
      <c r="C3" s="365"/>
      <c r="D3" s="365"/>
      <c r="E3" s="365"/>
      <c r="F3" s="365"/>
      <c r="G3" s="365"/>
      <c r="H3" s="365"/>
    </row>
    <row r="4" spans="1:8" ht="15.75" customHeight="1" x14ac:dyDescent="0.25">
      <c r="A4" s="237"/>
      <c r="B4" s="237"/>
      <c r="C4" s="237"/>
      <c r="D4" s="237"/>
      <c r="E4" s="237"/>
      <c r="F4" s="237"/>
      <c r="G4" s="237"/>
      <c r="H4" s="237"/>
    </row>
    <row r="5" spans="1:8" ht="18.75" x14ac:dyDescent="0.25">
      <c r="A5" s="366" t="s">
        <v>1236</v>
      </c>
      <c r="B5" s="366"/>
      <c r="C5" s="366"/>
      <c r="D5" s="366"/>
      <c r="E5" s="366"/>
      <c r="F5" s="366"/>
      <c r="G5" s="366"/>
      <c r="H5" s="366"/>
    </row>
    <row r="6" spans="1:8" ht="21.75" customHeight="1" x14ac:dyDescent="0.25">
      <c r="A6" s="367" t="s">
        <v>111</v>
      </c>
      <c r="B6" s="367"/>
      <c r="C6" s="367"/>
      <c r="D6" s="367"/>
      <c r="E6" s="367"/>
      <c r="F6" s="367"/>
      <c r="G6" s="367"/>
      <c r="H6" s="367"/>
    </row>
    <row r="7" spans="1:8" ht="21.75" customHeight="1" x14ac:dyDescent="0.25">
      <c r="A7" s="261"/>
      <c r="B7" s="261"/>
      <c r="C7" s="261"/>
      <c r="D7" s="261"/>
      <c r="E7" s="261"/>
      <c r="F7" s="261"/>
      <c r="G7" s="261"/>
      <c r="H7" s="261"/>
    </row>
    <row r="8" spans="1:8" ht="18.75" x14ac:dyDescent="0.25">
      <c r="A8" s="368" t="s">
        <v>646</v>
      </c>
      <c r="B8" s="369"/>
      <c r="C8" s="369"/>
      <c r="D8" s="369"/>
      <c r="E8" s="369"/>
      <c r="F8" s="369"/>
      <c r="G8" s="369"/>
      <c r="H8" s="369"/>
    </row>
    <row r="9" spans="1:8" ht="18.75" x14ac:dyDescent="0.25">
      <c r="A9" s="370" t="s">
        <v>156</v>
      </c>
      <c r="B9" s="370"/>
      <c r="C9" s="370"/>
      <c r="D9" s="370"/>
      <c r="E9" s="370"/>
      <c r="F9" s="370"/>
      <c r="G9" s="370"/>
      <c r="H9" s="370"/>
    </row>
    <row r="10" spans="1:8" ht="18.75" customHeight="1" x14ac:dyDescent="0.25">
      <c r="A10" s="199"/>
      <c r="B10" s="199"/>
      <c r="C10" s="199"/>
      <c r="D10" s="199"/>
      <c r="E10" s="199"/>
      <c r="F10" s="199"/>
      <c r="G10" s="199"/>
      <c r="H10" s="58" t="s">
        <v>157</v>
      </c>
    </row>
    <row r="11" spans="1:8" ht="35.25" customHeight="1" x14ac:dyDescent="0.25">
      <c r="A11" s="360" t="s">
        <v>116</v>
      </c>
      <c r="B11" s="361" t="s">
        <v>117</v>
      </c>
      <c r="C11" s="198" t="s">
        <v>752</v>
      </c>
      <c r="D11" s="361" t="s">
        <v>753</v>
      </c>
      <c r="E11" s="361"/>
      <c r="F11" s="362" t="s">
        <v>754</v>
      </c>
      <c r="G11" s="362"/>
      <c r="H11" s="238" t="s">
        <v>115</v>
      </c>
    </row>
    <row r="12" spans="1:8" ht="48" customHeight="1" x14ac:dyDescent="0.25">
      <c r="A12" s="360"/>
      <c r="B12" s="361"/>
      <c r="C12" s="154" t="s">
        <v>103</v>
      </c>
      <c r="D12" s="154" t="s">
        <v>103</v>
      </c>
      <c r="E12" s="154" t="s">
        <v>103</v>
      </c>
      <c r="F12" s="154" t="s">
        <v>774</v>
      </c>
      <c r="G12" s="154" t="s">
        <v>103</v>
      </c>
      <c r="H12" s="153" t="s">
        <v>6</v>
      </c>
    </row>
    <row r="13" spans="1:8" s="162" customFormat="1" x14ac:dyDescent="0.25">
      <c r="A13" s="200">
        <v>1</v>
      </c>
      <c r="B13" s="201">
        <v>2</v>
      </c>
      <c r="C13" s="201">
        <v>3.1</v>
      </c>
      <c r="D13" s="202">
        <v>5</v>
      </c>
      <c r="E13" s="202">
        <v>3.2</v>
      </c>
      <c r="F13" s="202">
        <v>7</v>
      </c>
      <c r="G13" s="202">
        <v>3</v>
      </c>
      <c r="H13" s="203">
        <v>4</v>
      </c>
    </row>
    <row r="14" spans="1:8" s="162" customFormat="1" ht="18.75" hidden="1" x14ac:dyDescent="0.25">
      <c r="A14" s="358" t="s">
        <v>1235</v>
      </c>
      <c r="B14" s="358"/>
      <c r="C14" s="358"/>
      <c r="D14" s="358"/>
      <c r="E14" s="358"/>
      <c r="F14" s="358"/>
      <c r="G14" s="358"/>
      <c r="H14" s="358"/>
    </row>
    <row r="15" spans="1:8" s="162" customFormat="1" hidden="1" x14ac:dyDescent="0.25">
      <c r="A15" s="262" t="s">
        <v>118</v>
      </c>
      <c r="B15" s="263" t="s">
        <v>1234</v>
      </c>
      <c r="C15" s="106">
        <f>'[2]Республика С(Я)'!D23+[2]Прим.край!D23+'[2]Амурская обл.'!D23+[2]Магадан.обл.!D23+'[2]Пред-во г. Москва'!D23</f>
        <v>1458.65872347</v>
      </c>
      <c r="D15" s="106">
        <f>'[2]Республика С(Я)'!E23+[2]Прим.край!E23+'[2]Амурская обл.'!E23+[2]Магадан.обл.!E23+'[2]Пред-во г. Москва'!E23</f>
        <v>2179.8358008599998</v>
      </c>
      <c r="E15" s="106">
        <f>'[2]Республика С(Я)'!F23+[2]Прим.край!F23+'[2]Амурская обл.'!F23+[2]Магадан.обл.!F23+'[2]Пред-во г. Москва'!F23</f>
        <v>2186.5076659199999</v>
      </c>
      <c r="F15" s="106">
        <f>'[2]Республика С(Я)'!G23+[2]Прим.край!G23+'[2]Амурская обл.'!G23+[2]Магадан.обл.!G23+'[2]Пред-во г. Москва'!G23</f>
        <v>3039.3875139025999</v>
      </c>
      <c r="G15" s="106">
        <f>'[2]Республика С(Я)'!H23+[2]Прим.край!H23+'[2]Амурская обл.'!H23+[2]Магадан.обл.!H23+'[2]Пред-во г. Москва'!H23</f>
        <v>3178.0629409539997</v>
      </c>
      <c r="H15" s="106">
        <f>'[2]Республика С(Я)'!J23+[2]Прим.край!J23+'[2]Амурская обл.'!J23+[2]Магадан.обл.!J23+'[2]Пред-во г. Москва'!J23</f>
        <v>6823.2293303440001</v>
      </c>
    </row>
    <row r="16" spans="1:8" s="162" customFormat="1" hidden="1" x14ac:dyDescent="0.25">
      <c r="A16" s="262" t="s">
        <v>119</v>
      </c>
      <c r="B16" s="168" t="s">
        <v>1100</v>
      </c>
      <c r="C16" s="106">
        <f>'[2]Республика С(Я)'!D24+[2]Прим.край!D24+'[2]Амурская обл.'!D24+[2]Магадан.обл.!D24+'[2]Пред-во г. Москва'!D24</f>
        <v>256.95411555999999</v>
      </c>
      <c r="D16" s="106">
        <f>'[2]Республика С(Я)'!E24+[2]Прим.край!E24+'[2]Амурская обл.'!E24+[2]Магадан.обл.!E24+'[2]Пред-во г. Москва'!E24</f>
        <v>340.88366249000001</v>
      </c>
      <c r="E16" s="106">
        <f>'[2]Республика С(Я)'!F24+[2]Прим.край!F24+'[2]Амурская обл.'!F24+[2]Магадан.обл.!F24+'[2]Пред-во г. Москва'!F24</f>
        <v>341.40006052000001</v>
      </c>
      <c r="F16" s="106">
        <f>'[2]Республика С(Я)'!G24+[2]Прим.край!G24+'[2]Амурская обл.'!G24+[2]Магадан.обл.!G24+'[2]Пред-во г. Москва'!G24</f>
        <v>415.6877541426</v>
      </c>
      <c r="G16" s="106">
        <f>'[2]Республика С(Я)'!H24+[2]Прим.край!H24+'[2]Амурская обл.'!H24+[2]Магадан.обл.!H24+'[2]Пред-во г. Москва'!H24</f>
        <v>357.87046749000001</v>
      </c>
      <c r="H16" s="106">
        <f>'[2]Республика С(Я)'!J24+[2]Прим.край!J24+'[2]Амурская обл.'!J24+[2]Магадан.обл.!J24+'[2]Пред-во г. Москва'!J24</f>
        <v>956.22464357000001</v>
      </c>
    </row>
    <row r="17" spans="1:8" s="162" customFormat="1" ht="31.5" hidden="1" x14ac:dyDescent="0.25">
      <c r="A17" s="262" t="s">
        <v>120</v>
      </c>
      <c r="B17" s="167" t="s">
        <v>728</v>
      </c>
      <c r="C17" s="163">
        <f>'[2]Республика С(Я)'!D25+[2]Прим.край!D25+'[2]Амурская обл.'!D25+[2]Магадан.обл.!D25+'[2]Пред-во г. Москва'!D25</f>
        <v>0</v>
      </c>
      <c r="D17" s="163">
        <f>'[2]Республика С(Я)'!E25+[2]Прим.край!E25+'[2]Амурская обл.'!E25+[2]Магадан.обл.!E25+'[2]Пред-во г. Москва'!E25</f>
        <v>0</v>
      </c>
      <c r="E17" s="163">
        <f>'[2]Республика С(Я)'!F25+[2]Прим.край!F25+'[2]Амурская обл.'!F25+[2]Магадан.обл.!F25+'[2]Пред-во г. Москва'!F25</f>
        <v>0</v>
      </c>
      <c r="F17" s="163">
        <f>'[2]Республика С(Я)'!G25+[2]Прим.край!G25+'[2]Амурская обл.'!G25+[2]Магадан.обл.!G25+'[2]Пред-во г. Москва'!G25</f>
        <v>0</v>
      </c>
      <c r="G17" s="163">
        <f>'[2]Республика С(Я)'!H25+[2]Прим.край!H25+'[2]Амурская обл.'!H25+[2]Магадан.обл.!H25+'[2]Пред-во г. Москва'!H25</f>
        <v>0</v>
      </c>
      <c r="H17" s="163">
        <f>'[2]Республика С(Я)'!J25+[2]Прим.край!J25+'[2]Амурская обл.'!J25+[2]Магадан.обл.!J25+'[2]Пред-во г. Москва'!J25</f>
        <v>0</v>
      </c>
    </row>
    <row r="18" spans="1:8" s="162" customFormat="1" ht="31.5" hidden="1" x14ac:dyDescent="0.25">
      <c r="A18" s="262" t="s">
        <v>121</v>
      </c>
      <c r="B18" s="167" t="s">
        <v>729</v>
      </c>
      <c r="C18" s="163">
        <f>'[2]Республика С(Я)'!D26+[2]Прим.край!D26+'[2]Амурская обл.'!D26+[2]Магадан.обл.!D26+'[2]Пред-во г. Москва'!D26</f>
        <v>0</v>
      </c>
      <c r="D18" s="163">
        <f>'[2]Республика С(Я)'!E26+[2]Прим.край!E26+'[2]Амурская обл.'!E26+[2]Магадан.обл.!E26+'[2]Пред-во г. Москва'!E26</f>
        <v>0</v>
      </c>
      <c r="E18" s="163">
        <f>'[2]Республика С(Я)'!F26+[2]Прим.край!F26+'[2]Амурская обл.'!F26+[2]Магадан.обл.!F26+'[2]Пред-во г. Москва'!F26</f>
        <v>0</v>
      </c>
      <c r="F18" s="163">
        <f>'[2]Республика С(Я)'!G26+[2]Прим.край!G26+'[2]Амурская обл.'!G26+[2]Магадан.обл.!G26+'[2]Пред-во г. Москва'!G26</f>
        <v>0</v>
      </c>
      <c r="G18" s="163">
        <f>'[2]Республика С(Я)'!H26+[2]Прим.край!H26+'[2]Амурская обл.'!H26+[2]Магадан.обл.!H26+'[2]Пред-во г. Москва'!H26</f>
        <v>0</v>
      </c>
      <c r="H18" s="163">
        <f>'[2]Республика С(Я)'!J26+[2]Прим.край!J26+'[2]Амурская обл.'!J26+[2]Магадан.обл.!J26+'[2]Пред-во г. Москва'!J26</f>
        <v>0</v>
      </c>
    </row>
    <row r="19" spans="1:8" s="162" customFormat="1" ht="31.5" hidden="1" x14ac:dyDescent="0.25">
      <c r="A19" s="262" t="s">
        <v>122</v>
      </c>
      <c r="B19" s="167" t="s">
        <v>730</v>
      </c>
      <c r="C19" s="106">
        <f>'[2]Республика С(Я)'!D27+[2]Прим.край!D27+'[2]Амурская обл.'!D27+[2]Магадан.обл.!D27+'[2]Пред-во г. Москва'!D27</f>
        <v>256.95411555999999</v>
      </c>
      <c r="D19" s="106">
        <f>'[2]Республика С(Я)'!E27+[2]Прим.край!E27+'[2]Амурская обл.'!E27+[2]Магадан.обл.!E27+'[2]Пред-во г. Москва'!E27</f>
        <v>340.88366249000001</v>
      </c>
      <c r="E19" s="106">
        <f>'[2]Республика С(Я)'!F27+[2]Прим.край!F27+'[2]Амурская обл.'!F27+[2]Магадан.обл.!F27+'[2]Пред-во г. Москва'!F27</f>
        <v>341.40006052000001</v>
      </c>
      <c r="F19" s="106">
        <f>'[2]Республика С(Я)'!G27+[2]Прим.край!G27+'[2]Амурская обл.'!G27+[2]Магадан.обл.!G27+'[2]Пред-во г. Москва'!G27</f>
        <v>415.6877541426</v>
      </c>
      <c r="G19" s="106">
        <f>'[2]Республика С(Я)'!H27+[2]Прим.край!H27+'[2]Амурская обл.'!H27+[2]Магадан.обл.!H27+'[2]Пред-во г. Москва'!H27</f>
        <v>357.87046749000001</v>
      </c>
      <c r="H19" s="106">
        <f>'[2]Республика С(Я)'!J27+[2]Прим.край!J27+'[2]Амурская обл.'!J27+[2]Магадан.обл.!J27+'[2]Пред-во г. Москва'!J27</f>
        <v>956.22464357000001</v>
      </c>
    </row>
    <row r="20" spans="1:8" s="162" customFormat="1" hidden="1" x14ac:dyDescent="0.25">
      <c r="A20" s="262" t="s">
        <v>124</v>
      </c>
      <c r="B20" s="168" t="s">
        <v>1096</v>
      </c>
      <c r="C20" s="106">
        <f>'[2]Республика С(Я)'!D28+[2]Прим.край!D28+'[2]Амурская обл.'!D28+[2]Магадан.обл.!D28+'[2]Пред-во г. Москва'!D28</f>
        <v>628.29217180000001</v>
      </c>
      <c r="D20" s="106">
        <f>'[2]Республика С(Я)'!E28+[2]Прим.край!E28+'[2]Амурская обл.'!E28+[2]Магадан.обл.!E28+'[2]Пред-во г. Москва'!E28</f>
        <v>419.81051367999999</v>
      </c>
      <c r="E20" s="106">
        <f>'[2]Республика С(Я)'!F28+[2]Прим.край!F28+'[2]Амурская обл.'!F28+[2]Магадан.обл.!F28+'[2]Пред-во г. Москва'!F28</f>
        <v>454.76924536000001</v>
      </c>
      <c r="F20" s="106">
        <f>'[2]Республика С(Я)'!G28+[2]Прим.край!G28+'[2]Амурская обл.'!G28+[2]Магадан.обл.!G28+'[2]Пред-во г. Москва'!G28</f>
        <v>497.53839848000001</v>
      </c>
      <c r="G20" s="106">
        <f>'[2]Республика С(Я)'!H28+[2]Прим.край!H28+'[2]Амурская обл.'!H28+[2]Магадан.обл.!H28+'[2]Пред-во г. Москва'!H28</f>
        <v>463.86183457999999</v>
      </c>
      <c r="H20" s="106">
        <f>'[2]Республика С(Я)'!J28+[2]Прим.край!J28+'[2]Амурская обл.'!J28+[2]Магадан.обл.!J28+'[2]Пред-во г. Москва'!J28</f>
        <v>1546.9232517400001</v>
      </c>
    </row>
    <row r="21" spans="1:8" s="162" customFormat="1" hidden="1" x14ac:dyDescent="0.25">
      <c r="A21" s="262" t="s">
        <v>145</v>
      </c>
      <c r="B21" s="168" t="s">
        <v>1095</v>
      </c>
      <c r="C21" s="106">
        <f>'[2]Республика С(Я)'!D29+[2]Прим.край!D29+'[2]Амурская обл.'!D29+[2]Магадан.обл.!D29+'[2]Пред-во г. Москва'!D29</f>
        <v>320.57401723999999</v>
      </c>
      <c r="D21" s="106">
        <f>'[2]Республика С(Я)'!E29+[2]Прим.край!E29+'[2]Амурская обл.'!E29+[2]Магадан.обл.!E29+'[2]Пред-во г. Москва'!E29</f>
        <v>1169.4979767</v>
      </c>
      <c r="E21" s="106">
        <f>'[2]Республика С(Я)'!F29+[2]Прим.край!F29+'[2]Амурская обл.'!F29+[2]Магадан.обл.!F29+'[2]Пред-во г. Москва'!F29</f>
        <v>1141.64395309</v>
      </c>
      <c r="F21" s="106">
        <f>'[2]Республика С(Я)'!G29+[2]Прим.край!G29+'[2]Амурская обл.'!G29+[2]Магадан.обл.!G29+'[2]Пред-во г. Москва'!G29</f>
        <v>1874.97654152</v>
      </c>
      <c r="G21" s="106">
        <f>'[2]Республика С(Я)'!H29+[2]Прим.край!H29+'[2]Амурская обл.'!H29+[2]Магадан.обл.!H29+'[2]Пред-во г. Москва'!H29</f>
        <v>2071.7252776199998</v>
      </c>
      <c r="H21" s="106">
        <f>'[2]Республика С(Я)'!J29+[2]Прим.край!J29+'[2]Амурская обл.'!J29+[2]Магадан.обл.!J29+'[2]Пред-во г. Москва'!J29</f>
        <v>3533.9432479499997</v>
      </c>
    </row>
    <row r="22" spans="1:8" s="162" customFormat="1" hidden="1" x14ac:dyDescent="0.25">
      <c r="A22" s="262" t="s">
        <v>146</v>
      </c>
      <c r="B22" s="168" t="s">
        <v>1093</v>
      </c>
      <c r="C22" s="163">
        <f>'[2]Республика С(Я)'!D30+[2]Прим.край!D30+'[2]Амурская обл.'!D30+[2]Магадан.обл.!D30+'[2]Пред-во г. Москва'!D30</f>
        <v>0</v>
      </c>
      <c r="D22" s="163">
        <f>'[2]Республика С(Я)'!E30+[2]Прим.край!E30+'[2]Амурская обл.'!E30+[2]Магадан.обл.!E30+'[2]Пред-во г. Москва'!E30</f>
        <v>0</v>
      </c>
      <c r="E22" s="163">
        <f>'[2]Республика С(Я)'!F30+[2]Прим.край!F30+'[2]Амурская обл.'!F30+[2]Магадан.обл.!F30+'[2]Пред-во г. Москва'!F30</f>
        <v>0</v>
      </c>
      <c r="F22" s="163">
        <f>'[2]Республика С(Я)'!G30+[2]Прим.край!G30+'[2]Амурская обл.'!G30+[2]Магадан.обл.!G30+'[2]Пред-во г. Москва'!G30</f>
        <v>0</v>
      </c>
      <c r="G22" s="163">
        <f>'[2]Республика С(Я)'!H30+[2]Прим.край!H30+'[2]Амурская обл.'!H30+[2]Магадан.обл.!H30+'[2]Пред-во г. Москва'!H30</f>
        <v>0</v>
      </c>
      <c r="H22" s="163">
        <f>'[2]Республика С(Я)'!J30+[2]Прим.край!J30+'[2]Амурская обл.'!J30+[2]Магадан.обл.!J30+'[2]Пред-во г. Москва'!J30</f>
        <v>0</v>
      </c>
    </row>
    <row r="23" spans="1:8" s="162" customFormat="1" hidden="1" x14ac:dyDescent="0.25">
      <c r="A23" s="262" t="s">
        <v>1233</v>
      </c>
      <c r="B23" s="168" t="s">
        <v>1091</v>
      </c>
      <c r="C23" s="106">
        <f>'[2]Республика С(Я)'!D31+[2]Прим.край!D31+'[2]Амурская обл.'!D31+[2]Магадан.обл.!D31+'[2]Пред-во г. Москва'!D31</f>
        <v>0</v>
      </c>
      <c r="D23" s="106">
        <f>'[2]Республика С(Я)'!E31+[2]Прим.край!E31+'[2]Амурская обл.'!E31+[2]Магадан.обл.!E31+'[2]Пред-во г. Москва'!E31</f>
        <v>2.1162974999999999</v>
      </c>
      <c r="E23" s="106">
        <f>'[2]Республика С(Я)'!F31+[2]Прим.край!F31+'[2]Амурская обл.'!F31+[2]Магадан.обл.!F31+'[2]Пред-во г. Москва'!F31</f>
        <v>0</v>
      </c>
      <c r="F23" s="106">
        <f>'[2]Республика С(Я)'!G31+[2]Прим.край!G31+'[2]Амурская обл.'!G31+[2]Магадан.обл.!G31+'[2]Пред-во г. Москва'!G31</f>
        <v>3.2178876999999999</v>
      </c>
      <c r="G23" s="106">
        <f>'[2]Республика С(Я)'!H31+[2]Прим.край!H31+'[2]Амурская обл.'!H31+[2]Магадан.обл.!H31+'[2]Пред-во г. Москва'!H31</f>
        <v>9.9329842900000003</v>
      </c>
      <c r="H23" s="106">
        <f>'[2]Республика С(Я)'!J31+[2]Прим.край!J31+'[2]Амурская обл.'!J31+[2]Магадан.обл.!J31+'[2]Пред-во г. Москва'!J31</f>
        <v>9.9329842900000003</v>
      </c>
    </row>
    <row r="24" spans="1:8" s="162" customFormat="1" hidden="1" x14ac:dyDescent="0.25">
      <c r="A24" s="262" t="s">
        <v>1232</v>
      </c>
      <c r="B24" s="168" t="s">
        <v>1089</v>
      </c>
      <c r="C24" s="163">
        <f>'[2]Республика С(Я)'!D32+[2]Прим.край!D32+'[2]Амурская обл.'!D32+[2]Магадан.обл.!D32+'[2]Пред-во г. Москва'!D32</f>
        <v>0</v>
      </c>
      <c r="D24" s="163">
        <f>'[2]Республика С(Я)'!E32+[2]Прим.край!E32+'[2]Амурская обл.'!E32+[2]Магадан.обл.!E32+'[2]Пред-во г. Москва'!E32</f>
        <v>0</v>
      </c>
      <c r="E24" s="163">
        <f>'[2]Республика С(Я)'!F32+[2]Прим.край!F32+'[2]Амурская обл.'!F32+[2]Магадан.обл.!F32+'[2]Пред-во г. Москва'!F32</f>
        <v>0</v>
      </c>
      <c r="F24" s="163">
        <f>'[2]Республика С(Я)'!G32+[2]Прим.край!G32+'[2]Амурская обл.'!G32+[2]Магадан.обл.!G32+'[2]Пред-во г. Москва'!G32</f>
        <v>0</v>
      </c>
      <c r="G24" s="163">
        <f>'[2]Республика С(Я)'!H32+[2]Прим.край!H32+'[2]Амурская обл.'!H32+[2]Магадан.обл.!H32+'[2]Пред-во г. Москва'!H32</f>
        <v>0</v>
      </c>
      <c r="H24" s="163">
        <f>'[2]Республика С(Я)'!J32+[2]Прим.край!J32+'[2]Амурская обл.'!J32+[2]Магадан.обл.!J32+'[2]Пред-во г. Москва'!J32</f>
        <v>0</v>
      </c>
    </row>
    <row r="25" spans="1:8" s="162" customFormat="1" hidden="1" x14ac:dyDescent="0.25">
      <c r="A25" s="262" t="s">
        <v>1231</v>
      </c>
      <c r="B25" s="168" t="s">
        <v>1087</v>
      </c>
      <c r="C25" s="163">
        <f>'[2]Республика С(Я)'!D33+[2]Прим.край!D33+'[2]Амурская обл.'!D33+[2]Магадан.обл.!D33+'[2]Пред-во г. Москва'!D33</f>
        <v>0</v>
      </c>
      <c r="D25" s="163">
        <f>'[2]Республика С(Я)'!E33+[2]Прим.край!E33+'[2]Амурская обл.'!E33+[2]Магадан.обл.!E33+'[2]Пред-во г. Москва'!E33</f>
        <v>0</v>
      </c>
      <c r="E25" s="163">
        <f>'[2]Республика С(Я)'!F33+[2]Прим.край!F33+'[2]Амурская обл.'!F33+[2]Магадан.обл.!F33+'[2]Пред-во г. Москва'!F33</f>
        <v>0</v>
      </c>
      <c r="F25" s="163">
        <f>'[2]Республика С(Я)'!G33+[2]Прим.край!G33+'[2]Амурская обл.'!G33+[2]Магадан.обл.!G33+'[2]Пред-во г. Москва'!G33</f>
        <v>0</v>
      </c>
      <c r="G25" s="163">
        <f>'[2]Республика С(Я)'!H33+[2]Прим.край!H33+'[2]Амурская обл.'!H33+[2]Магадан.обл.!H33+'[2]Пред-во г. Москва'!H33</f>
        <v>0</v>
      </c>
      <c r="H25" s="163">
        <f>'[2]Республика С(Я)'!J33+[2]Прим.край!J33+'[2]Амурская обл.'!J33+[2]Магадан.обл.!J33+'[2]Пред-во г. Москва'!J33</f>
        <v>0</v>
      </c>
    </row>
    <row r="26" spans="1:8" s="162" customFormat="1" ht="31.5" hidden="1" x14ac:dyDescent="0.25">
      <c r="A26" s="262" t="s">
        <v>1230</v>
      </c>
      <c r="B26" s="167" t="s">
        <v>1085</v>
      </c>
      <c r="C26" s="163">
        <f>'[2]Республика С(Я)'!D34+[2]Прим.край!D34+'[2]Амурская обл.'!D34+[2]Магадан.обл.!D34+'[2]Пред-во г. Москва'!D34</f>
        <v>0</v>
      </c>
      <c r="D26" s="163">
        <f>'[2]Республика С(Я)'!E34+[2]Прим.край!E34+'[2]Амурская обл.'!E34+[2]Магадан.обл.!E34+'[2]Пред-во г. Москва'!E34</f>
        <v>0</v>
      </c>
      <c r="E26" s="163">
        <f>'[2]Республика С(Я)'!F34+[2]Прим.край!F34+'[2]Амурская обл.'!F34+[2]Магадан.обл.!F34+'[2]Пред-во г. Москва'!F34</f>
        <v>0</v>
      </c>
      <c r="F26" s="163">
        <f>'[2]Республика С(Я)'!G34+[2]Прим.край!G34+'[2]Амурская обл.'!G34+[2]Магадан.обл.!G34+'[2]Пред-во г. Москва'!G34</f>
        <v>0</v>
      </c>
      <c r="G26" s="163">
        <f>'[2]Республика С(Я)'!H34+[2]Прим.край!H34+'[2]Амурская обл.'!H34+[2]Магадан.обл.!H34+'[2]Пред-во г. Москва'!H34</f>
        <v>0</v>
      </c>
      <c r="H26" s="163">
        <f>'[2]Республика С(Я)'!J34+[2]Прим.край!J34+'[2]Амурская обл.'!J34+[2]Магадан.обл.!J34+'[2]Пред-во г. Москва'!J34</f>
        <v>0</v>
      </c>
    </row>
    <row r="27" spans="1:8" s="162" customFormat="1" hidden="1" x14ac:dyDescent="0.25">
      <c r="A27" s="262" t="s">
        <v>1229</v>
      </c>
      <c r="B27" s="164" t="s">
        <v>733</v>
      </c>
      <c r="C27" s="163">
        <f>'[2]Республика С(Я)'!D35+[2]Прим.край!D35+'[2]Амурская обл.'!D35+[2]Магадан.обл.!D35+'[2]Пред-во г. Москва'!D35</f>
        <v>0</v>
      </c>
      <c r="D27" s="163">
        <f>'[2]Республика С(Я)'!E35+[2]Прим.край!E35+'[2]Амурская обл.'!E35+[2]Магадан.обл.!E35+'[2]Пред-во г. Москва'!E35</f>
        <v>0</v>
      </c>
      <c r="E27" s="163">
        <f>'[2]Республика С(Я)'!F35+[2]Прим.край!F35+'[2]Амурская обл.'!F35+[2]Магадан.обл.!F35+'[2]Пред-во г. Москва'!F35</f>
        <v>0</v>
      </c>
      <c r="F27" s="163">
        <f>'[2]Республика С(Я)'!G35+[2]Прим.край!G35+'[2]Амурская обл.'!G35+[2]Магадан.обл.!G35+'[2]Пред-во г. Москва'!G35</f>
        <v>0</v>
      </c>
      <c r="G27" s="163">
        <f>'[2]Республика С(Я)'!H35+[2]Прим.край!H35+'[2]Амурская обл.'!H35+[2]Магадан.обл.!H35+'[2]Пред-во г. Москва'!H35</f>
        <v>0</v>
      </c>
      <c r="H27" s="163">
        <f>'[2]Республика С(Я)'!J35+[2]Прим.край!J35+'[2]Амурская обл.'!J35+[2]Магадан.обл.!J35+'[2]Пред-во г. Москва'!J35</f>
        <v>0</v>
      </c>
    </row>
    <row r="28" spans="1:8" s="162" customFormat="1" hidden="1" x14ac:dyDescent="0.25">
      <c r="A28" s="262" t="s">
        <v>1228</v>
      </c>
      <c r="B28" s="164" t="s">
        <v>734</v>
      </c>
      <c r="C28" s="163">
        <f>'[2]Республика С(Я)'!D36+[2]Прим.край!D36+'[2]Амурская обл.'!D36+[2]Магадан.обл.!D36+'[2]Пред-во г. Москва'!D36</f>
        <v>0</v>
      </c>
      <c r="D28" s="163">
        <f>'[2]Республика С(Я)'!E36+[2]Прим.край!E36+'[2]Амурская обл.'!E36+[2]Магадан.обл.!E36+'[2]Пред-во г. Москва'!E36</f>
        <v>0</v>
      </c>
      <c r="E28" s="163">
        <f>'[2]Республика С(Я)'!F36+[2]Прим.край!F36+'[2]Амурская обл.'!F36+[2]Магадан.обл.!F36+'[2]Пред-во г. Москва'!F36</f>
        <v>0</v>
      </c>
      <c r="F28" s="163">
        <f>'[2]Республика С(Я)'!G36+[2]Прим.край!G36+'[2]Амурская обл.'!G36+[2]Магадан.обл.!G36+'[2]Пред-во г. Москва'!G36</f>
        <v>0</v>
      </c>
      <c r="G28" s="163">
        <f>'[2]Республика С(Я)'!H36+[2]Прим.край!H36+'[2]Амурская обл.'!H36+[2]Магадан.обл.!H36+'[2]Пред-во г. Москва'!H36</f>
        <v>0</v>
      </c>
      <c r="H28" s="163">
        <f>'[2]Республика С(Я)'!J36+[2]Прим.край!J36+'[2]Амурская обл.'!J36+[2]Магадан.обл.!J36+'[2]Пред-во г. Москва'!J36</f>
        <v>0</v>
      </c>
    </row>
    <row r="29" spans="1:8" s="162" customFormat="1" hidden="1" x14ac:dyDescent="0.25">
      <c r="A29" s="262" t="s">
        <v>1227</v>
      </c>
      <c r="B29" s="168" t="s">
        <v>1075</v>
      </c>
      <c r="C29" s="106">
        <f>'[2]Республика С(Я)'!D37+[2]Прим.край!D37+'[2]Амурская обл.'!D37+[2]Магадан.обл.!D37+'[2]Пред-во г. Москва'!D37</f>
        <v>252.83841887000003</v>
      </c>
      <c r="D29" s="106">
        <f>'[2]Республика С(Я)'!E37+[2]Прим.край!E37+'[2]Амурская обл.'!E37+[2]Магадан.обл.!E37+'[2]Пред-во г. Москва'!E37</f>
        <v>247.52735049</v>
      </c>
      <c r="E29" s="106">
        <f>'[2]Республика С(Я)'!F37+[2]Прим.край!F37+'[2]Амурская обл.'!F37+[2]Магадан.обл.!F37+'[2]Пред-во г. Москва'!F37</f>
        <v>248.69440695000003</v>
      </c>
      <c r="F29" s="106">
        <f>'[2]Республика С(Я)'!G37+[2]Прим.край!G37+'[2]Амурская обл.'!G37+[2]Магадан.обл.!G37+'[2]Пред-во г. Москва'!G37</f>
        <v>247.96693206</v>
      </c>
      <c r="G29" s="106">
        <f>'[2]Республика С(Я)'!H37+[2]Прим.край!H37+'[2]Амурская обл.'!H37+[2]Магадан.обл.!H37+'[2]Пред-во г. Москва'!H37</f>
        <v>274.67237697400003</v>
      </c>
      <c r="H29" s="106">
        <f>'[2]Республика С(Я)'!J37+[2]Прим.край!J37+'[2]Амурская обл.'!J37+[2]Магадан.обл.!J37+'[2]Пред-во г. Москва'!J37</f>
        <v>776.20520279400012</v>
      </c>
    </row>
    <row r="30" spans="1:8" s="162" customFormat="1" ht="31.5" hidden="1" x14ac:dyDescent="0.25">
      <c r="A30" s="262" t="s">
        <v>125</v>
      </c>
      <c r="B30" s="263" t="s">
        <v>1226</v>
      </c>
      <c r="C30" s="106">
        <f>'[2]Республика С(Я)'!D38+[2]Прим.край!D38+'[2]Амурская обл.'!D38+[2]Магадан.обл.!D38+'[2]Пред-во г. Москва'!D38</f>
        <v>1945.6926149899998</v>
      </c>
      <c r="D30" s="106">
        <f>'[2]Республика С(Я)'!E38+[2]Прим.край!E38+'[2]Амурская обл.'!E38+[2]Магадан.обл.!E38+'[2]Пред-во г. Москва'!E38</f>
        <v>2842.2165042299998</v>
      </c>
      <c r="E30" s="106">
        <f>'[2]Республика С(Я)'!F38+[2]Прим.край!F38+'[2]Амурская обл.'!F38+[2]Магадан.обл.!F38+'[2]Пред-во г. Москва'!F38</f>
        <v>2814.3703153700003</v>
      </c>
      <c r="F30" s="106">
        <f>'[2]Республика С(Я)'!G38+[2]Прим.край!G38+'[2]Амурская обл.'!G38+[2]Магадан.обл.!G38+'[2]Пред-во г. Москва'!G38</f>
        <v>2945.42262854</v>
      </c>
      <c r="G30" s="106">
        <f>'[2]Республика С(Я)'!H38+[2]Прим.край!H38+'[2]Амурская обл.'!H38+[2]Магадан.обл.!H38+'[2]Пред-во г. Москва'!H38</f>
        <v>3353.1078778800002</v>
      </c>
      <c r="H30" s="106">
        <f>'[2]Республика С(Я)'!J38+[2]Прим.край!J38+'[2]Амурская обл.'!J38+[2]Магадан.обл.!J38+'[2]Пред-во г. Москва'!J38</f>
        <v>8113.17080824</v>
      </c>
    </row>
    <row r="31" spans="1:8" s="162" customFormat="1" hidden="1" x14ac:dyDescent="0.25">
      <c r="A31" s="262" t="s">
        <v>126</v>
      </c>
      <c r="B31" s="168" t="s">
        <v>1100</v>
      </c>
      <c r="C31" s="106">
        <f>'[2]Республика С(Я)'!D39+[2]Прим.край!D39+'[2]Амурская обл.'!D39+[2]Магадан.обл.!D39+'[2]Пред-во г. Москва'!D39</f>
        <v>370.92238209999999</v>
      </c>
      <c r="D31" s="106">
        <f>'[2]Республика С(Я)'!E39+[2]Прим.край!E39+'[2]Амурская обл.'!E39+[2]Магадан.обл.!E39+'[2]Пред-во г. Москва'!E39</f>
        <v>340.93120705000001</v>
      </c>
      <c r="E31" s="106">
        <f>'[2]Республика С(Я)'!F39+[2]Прим.край!F39+'[2]Амурская обл.'!F39+[2]Магадан.обл.!F39+'[2]Пред-во г. Москва'!F39</f>
        <v>306.37938358000002</v>
      </c>
      <c r="F31" s="106">
        <f>'[2]Республика С(Я)'!G39+[2]Прим.край!G39+'[2]Амурская обл.'!G39+[2]Магадан.обл.!G39+'[2]Пред-во г. Москва'!G39</f>
        <v>353.31847864999997</v>
      </c>
      <c r="G31" s="106">
        <f>'[2]Республика С(Я)'!H39+[2]Прим.край!H39+'[2]Амурская обл.'!H39+[2]Магадан.обл.!H39+'[2]Пред-во г. Москва'!H39</f>
        <v>327.72485587</v>
      </c>
      <c r="H31" s="106">
        <f>'[2]Республика С(Я)'!J39+[2]Прим.край!J39+'[2]Амурская обл.'!J39+[2]Магадан.обл.!J39+'[2]Пред-во г. Москва'!J39</f>
        <v>1005.0266215500001</v>
      </c>
    </row>
    <row r="32" spans="1:8" s="162" customFormat="1" ht="31.5" hidden="1" x14ac:dyDescent="0.25">
      <c r="A32" s="262" t="s">
        <v>427</v>
      </c>
      <c r="B32" s="56" t="s">
        <v>728</v>
      </c>
      <c r="C32" s="163">
        <f>'[2]Республика С(Я)'!D40+[2]Прим.край!D40+'[2]Амурская обл.'!D40+[2]Магадан.обл.!D40+'[2]Пред-во г. Москва'!D40</f>
        <v>0</v>
      </c>
      <c r="D32" s="163">
        <f>'[2]Республика С(Я)'!E40+[2]Прим.край!E40+'[2]Амурская обл.'!E40+[2]Магадан.обл.!E40+'[2]Пред-во г. Москва'!E40</f>
        <v>0</v>
      </c>
      <c r="E32" s="163">
        <f>'[2]Республика С(Я)'!F40+[2]Прим.край!F40+'[2]Амурская обл.'!F40+[2]Магадан.обл.!F40+'[2]Пред-во г. Москва'!F40</f>
        <v>0</v>
      </c>
      <c r="F32" s="163">
        <f>'[2]Республика С(Я)'!G40+[2]Прим.край!G40+'[2]Амурская обл.'!G40+[2]Магадан.обл.!G40+'[2]Пред-во г. Москва'!G40</f>
        <v>0</v>
      </c>
      <c r="G32" s="163">
        <f>'[2]Республика С(Я)'!H40+[2]Прим.край!H40+'[2]Амурская обл.'!H40+[2]Магадан.обл.!H40+'[2]Пред-во г. Москва'!H40</f>
        <v>0</v>
      </c>
      <c r="H32" s="163">
        <f>'[2]Республика С(Я)'!J40+[2]Прим.край!J40+'[2]Амурская обл.'!J40+[2]Магадан.обл.!J40+'[2]Пред-во г. Москва'!J40</f>
        <v>0</v>
      </c>
    </row>
    <row r="33" spans="1:8" s="162" customFormat="1" ht="31.5" hidden="1" x14ac:dyDescent="0.25">
      <c r="A33" s="262" t="s">
        <v>462</v>
      </c>
      <c r="B33" s="56" t="s">
        <v>729</v>
      </c>
      <c r="C33" s="163">
        <f>'[2]Республика С(Я)'!D41+[2]Прим.край!D41+'[2]Амурская обл.'!D41+[2]Магадан.обл.!D41+'[2]Пред-во г. Москва'!D41</f>
        <v>0</v>
      </c>
      <c r="D33" s="163">
        <f>'[2]Республика С(Я)'!E41+[2]Прим.край!E41+'[2]Амурская обл.'!E41+[2]Магадан.обл.!E41+'[2]Пред-во г. Москва'!E41</f>
        <v>0</v>
      </c>
      <c r="E33" s="163">
        <f>'[2]Республика С(Я)'!F41+[2]Прим.край!F41+'[2]Амурская обл.'!F41+[2]Магадан.обл.!F41+'[2]Пред-во г. Москва'!F41</f>
        <v>0</v>
      </c>
      <c r="F33" s="163">
        <f>'[2]Республика С(Я)'!G41+[2]Прим.край!G41+'[2]Амурская обл.'!G41+[2]Магадан.обл.!G41+'[2]Пред-во г. Москва'!G41</f>
        <v>0</v>
      </c>
      <c r="G33" s="163">
        <f>'[2]Республика С(Я)'!H41+[2]Прим.край!H41+'[2]Амурская обл.'!H41+[2]Магадан.обл.!H41+'[2]Пред-во г. Москва'!H41</f>
        <v>0</v>
      </c>
      <c r="H33" s="163">
        <f>'[2]Республика С(Я)'!J41+[2]Прим.край!J41+'[2]Амурская обл.'!J41+[2]Магадан.обл.!J41+'[2]Пред-во г. Москва'!J41</f>
        <v>0</v>
      </c>
    </row>
    <row r="34" spans="1:8" s="162" customFormat="1" ht="31.5" hidden="1" x14ac:dyDescent="0.25">
      <c r="A34" s="262" t="s">
        <v>475</v>
      </c>
      <c r="B34" s="56" t="s">
        <v>730</v>
      </c>
      <c r="C34" s="106">
        <f>'[2]Республика С(Я)'!D42+[2]Прим.край!D42+'[2]Амурская обл.'!D42+[2]Магадан.обл.!D42+'[2]Пред-во г. Москва'!D42</f>
        <v>370.92238209999999</v>
      </c>
      <c r="D34" s="106">
        <f>'[2]Республика С(Я)'!E42+[2]Прим.край!E42+'[2]Амурская обл.'!E42+[2]Магадан.обл.!E42+'[2]Пред-во г. Москва'!E42</f>
        <v>340.93120705000001</v>
      </c>
      <c r="E34" s="106">
        <f>'[2]Республика С(Я)'!F42+[2]Прим.край!F42+'[2]Амурская обл.'!F42+[2]Магадан.обл.!F42+'[2]Пред-во г. Москва'!F42</f>
        <v>306.37938358000002</v>
      </c>
      <c r="F34" s="106">
        <f>'[2]Республика С(Я)'!G42+[2]Прим.край!G42+'[2]Амурская обл.'!G42+[2]Магадан.обл.!G42+'[2]Пред-во г. Москва'!G42</f>
        <v>353.31847864999997</v>
      </c>
      <c r="G34" s="106">
        <f>'[2]Республика С(Я)'!H42+[2]Прим.край!H42+'[2]Амурская обл.'!H42+[2]Магадан.обл.!H42+'[2]Пред-во г. Москва'!H42</f>
        <v>327.72485587</v>
      </c>
      <c r="H34" s="106">
        <f>'[2]Республика С(Я)'!J42+[2]Прим.край!J42+'[2]Амурская обл.'!J42+[2]Магадан.обл.!J42+'[2]Пред-во г. Москва'!J42</f>
        <v>1005.0266215500001</v>
      </c>
    </row>
    <row r="35" spans="1:8" s="162" customFormat="1" hidden="1" x14ac:dyDescent="0.25">
      <c r="A35" s="262" t="s">
        <v>127</v>
      </c>
      <c r="B35" s="168" t="s">
        <v>1096</v>
      </c>
      <c r="C35" s="106">
        <f>'[2]Республика С(Я)'!D43+[2]Прим.край!D43+'[2]Амурская обл.'!D43+[2]Магадан.обл.!D43+'[2]Пред-во г. Москва'!D43</f>
        <v>538.84677770999997</v>
      </c>
      <c r="D35" s="106">
        <f>'[2]Республика С(Я)'!E43+[2]Прим.край!E43+'[2]Амурская обл.'!E43+[2]Магадан.обл.!E43+'[2]Пред-во г. Москва'!E43</f>
        <v>516.35753752999995</v>
      </c>
      <c r="E35" s="106">
        <f>'[2]Республика С(Я)'!F43+[2]Прим.край!F43+'[2]Амурская обл.'!F43+[2]Магадан.обл.!F43+'[2]Пред-во г. Москва'!F43</f>
        <v>523.87865179000005</v>
      </c>
      <c r="F35" s="106">
        <f>'[2]Республика С(Я)'!G43+[2]Прим.край!G43+'[2]Амурская обл.'!G43+[2]Магадан.обл.!G43+'[2]Пред-во г. Москва'!G43</f>
        <v>535.11868619999996</v>
      </c>
      <c r="G35" s="106">
        <f>'[2]Республика С(Я)'!H43+[2]Прим.край!H43+'[2]Амурская обл.'!H43+[2]Магадан.обл.!H43+'[2]Пред-во г. Москва'!H43</f>
        <v>606.99443212999995</v>
      </c>
      <c r="H35" s="106">
        <f>'[2]Республика С(Я)'!J43+[2]Прим.край!J43+'[2]Амурская обл.'!J43+[2]Магадан.обл.!J43+'[2]Пред-во г. Москва'!J43</f>
        <v>1669.71986163</v>
      </c>
    </row>
    <row r="36" spans="1:8" s="162" customFormat="1" hidden="1" x14ac:dyDescent="0.25">
      <c r="A36" s="262" t="s">
        <v>128</v>
      </c>
      <c r="B36" s="168" t="s">
        <v>1095</v>
      </c>
      <c r="C36" s="106">
        <f>'[2]Республика С(Я)'!D44+[2]Прим.край!D44+'[2]Амурская обл.'!D44+[2]Магадан.обл.!D44+'[2]Пред-во г. Москва'!D44</f>
        <v>796.72742046000008</v>
      </c>
      <c r="D36" s="106">
        <f>'[2]Республика С(Я)'!E44+[2]Прим.край!E44+'[2]Амурская обл.'!E44+[2]Магадан.обл.!E44+'[2]Пред-во г. Москва'!E44</f>
        <v>1736.1646809400002</v>
      </c>
      <c r="E36" s="106">
        <f>'[2]Республика С(Я)'!F44+[2]Прим.край!F44+'[2]Амурская обл.'!F44+[2]Магадан.обл.!F44+'[2]Пред-во г. Москва'!F44</f>
        <v>1739.2448549200001</v>
      </c>
      <c r="F36" s="106">
        <f>'[2]Республика С(Я)'!G44+[2]Прим.край!G44+'[2]Амурская обл.'!G44+[2]Магадан.обл.!G44+'[2]Пред-во г. Москва'!G44</f>
        <v>1813.5874448900001</v>
      </c>
      <c r="G36" s="106">
        <f>'[2]Республика С(Я)'!H44+[2]Прим.край!H44+'[2]Амурская обл.'!H44+[2]Магадан.обл.!H44+'[2]Пред-во г. Москва'!H44</f>
        <v>2139.7201284299999</v>
      </c>
      <c r="H36" s="106">
        <f>'[2]Республика С(Я)'!J44+[2]Прим.край!J44+'[2]Амурская обл.'!J44+[2]Магадан.обл.!J44+'[2]Пред-во г. Москва'!J44</f>
        <v>4675.6924038099996</v>
      </c>
    </row>
    <row r="37" spans="1:8" s="162" customFormat="1" hidden="1" x14ac:dyDescent="0.25">
      <c r="A37" s="262" t="s">
        <v>129</v>
      </c>
      <c r="B37" s="168" t="s">
        <v>1093</v>
      </c>
      <c r="C37" s="163">
        <f>'[2]Республика С(Я)'!D45+[2]Прим.край!D45+'[2]Амурская обл.'!D45+[2]Магадан.обл.!D45+'[2]Пред-во г. Москва'!D45</f>
        <v>0</v>
      </c>
      <c r="D37" s="163">
        <f>'[2]Республика С(Я)'!E45+[2]Прим.край!E45+'[2]Амурская обл.'!E45+[2]Магадан.обл.!E45+'[2]Пред-во г. Москва'!E45</f>
        <v>0</v>
      </c>
      <c r="E37" s="163">
        <f>'[2]Республика С(Я)'!F45+[2]Прим.край!F45+'[2]Амурская обл.'!F45+[2]Магадан.обл.!F45+'[2]Пред-во г. Москва'!F45</f>
        <v>0</v>
      </c>
      <c r="F37" s="163">
        <f>'[2]Республика С(Я)'!G45+[2]Прим.край!G45+'[2]Амурская обл.'!G45+[2]Магадан.обл.!G45+'[2]Пред-во г. Москва'!G45</f>
        <v>0</v>
      </c>
      <c r="G37" s="163">
        <f>'[2]Республика С(Я)'!H45+[2]Прим.край!H45+'[2]Амурская обл.'!H45+[2]Магадан.обл.!H45+'[2]Пред-во г. Москва'!H45</f>
        <v>0</v>
      </c>
      <c r="H37" s="163">
        <f>'[2]Республика С(Я)'!J45+[2]Прим.край!J45+'[2]Амурская обл.'!J45+[2]Магадан.обл.!J45+'[2]Пред-во г. Москва'!J45</f>
        <v>0</v>
      </c>
    </row>
    <row r="38" spans="1:8" s="162" customFormat="1" hidden="1" x14ac:dyDescent="0.25">
      <c r="A38" s="262" t="s">
        <v>130</v>
      </c>
      <c r="B38" s="168" t="s">
        <v>1091</v>
      </c>
      <c r="C38" s="106">
        <f>'[2]Республика С(Я)'!D46+[2]Прим.край!D46+'[2]Амурская обл.'!D46+[2]Магадан.обл.!D46+'[2]Пред-во г. Москва'!D46</f>
        <v>0</v>
      </c>
      <c r="D38" s="106">
        <f>'[2]Республика С(Я)'!E46+[2]Прим.край!E46+'[2]Амурская обл.'!E46+[2]Магадан.обл.!E46+'[2]Пред-во г. Москва'!E46</f>
        <v>2.1162974999999999</v>
      </c>
      <c r="E38" s="106">
        <f>'[2]Республика С(Я)'!F46+[2]Прим.край!F46+'[2]Амурская обл.'!F46+[2]Магадан.обл.!F46+'[2]Пред-во г. Москва'!F46</f>
        <v>0</v>
      </c>
      <c r="F38" s="106">
        <f>'[2]Республика С(Я)'!G46+[2]Прим.край!G46+'[2]Амурская обл.'!G46+[2]Магадан.обл.!G46+'[2]Пред-во г. Москва'!G46</f>
        <v>3.2178876999999999</v>
      </c>
      <c r="G38" s="106">
        <f>'[2]Республика С(Я)'!H46+[2]Прим.край!H46+'[2]Амурская обл.'!H46+[2]Магадан.обл.!H46+'[2]Пред-во г. Москва'!H46</f>
        <v>9.9329842900000003</v>
      </c>
      <c r="H38" s="106">
        <f>'[2]Республика С(Я)'!J46+[2]Прим.край!J46+'[2]Амурская обл.'!J46+[2]Магадан.обл.!J46+'[2]Пред-во г. Москва'!J46</f>
        <v>9.9329842900000003</v>
      </c>
    </row>
    <row r="39" spans="1:8" s="162" customFormat="1" hidden="1" x14ac:dyDescent="0.25">
      <c r="A39" s="262" t="s">
        <v>131</v>
      </c>
      <c r="B39" s="168" t="s">
        <v>1089</v>
      </c>
      <c r="C39" s="163">
        <f>'[2]Республика С(Я)'!D47+[2]Прим.край!D47+'[2]Амурская обл.'!D47+[2]Магадан.обл.!D47+'[2]Пред-во г. Москва'!D47</f>
        <v>0</v>
      </c>
      <c r="D39" s="163">
        <f>'[2]Республика С(Я)'!E47+[2]Прим.край!E47+'[2]Амурская обл.'!E47+[2]Магадан.обл.!E47+'[2]Пред-во г. Москва'!E47</f>
        <v>0</v>
      </c>
      <c r="E39" s="163">
        <f>'[2]Республика С(Я)'!F47+[2]Прим.край!F47+'[2]Амурская обл.'!F47+[2]Магадан.обл.!F47+'[2]Пред-во г. Москва'!F47</f>
        <v>0</v>
      </c>
      <c r="F39" s="163">
        <f>'[2]Республика С(Я)'!G47+[2]Прим.край!G47+'[2]Амурская обл.'!G47+[2]Магадан.обл.!G47+'[2]Пред-во г. Москва'!G47</f>
        <v>0</v>
      </c>
      <c r="G39" s="163">
        <f>'[2]Республика С(Я)'!H47+[2]Прим.край!H47+'[2]Амурская обл.'!H47+[2]Магадан.обл.!H47+'[2]Пред-во г. Москва'!H47</f>
        <v>0</v>
      </c>
      <c r="H39" s="163">
        <f>'[2]Республика С(Я)'!J47+[2]Прим.край!J47+'[2]Амурская обл.'!J47+[2]Магадан.обл.!J47+'[2]Пред-во г. Москва'!J47</f>
        <v>0</v>
      </c>
    </row>
    <row r="40" spans="1:8" s="162" customFormat="1" hidden="1" x14ac:dyDescent="0.25">
      <c r="A40" s="262" t="s">
        <v>132</v>
      </c>
      <c r="B40" s="168" t="s">
        <v>1087</v>
      </c>
      <c r="C40" s="163">
        <f>'[2]Республика С(Я)'!D48+[2]Прим.край!D48+'[2]Амурская обл.'!D48+[2]Магадан.обл.!D48+'[2]Пред-во г. Москва'!D48</f>
        <v>0</v>
      </c>
      <c r="D40" s="163">
        <f>'[2]Республика С(Я)'!E48+[2]Прим.край!E48+'[2]Амурская обл.'!E48+[2]Магадан.обл.!E48+'[2]Пред-во г. Москва'!E48</f>
        <v>0</v>
      </c>
      <c r="E40" s="163">
        <f>'[2]Республика С(Я)'!F48+[2]Прим.край!F48+'[2]Амурская обл.'!F48+[2]Магадан.обл.!F48+'[2]Пред-во г. Москва'!F48</f>
        <v>0</v>
      </c>
      <c r="F40" s="163">
        <f>'[2]Республика С(Я)'!G48+[2]Прим.край!G48+'[2]Амурская обл.'!G48+[2]Магадан.обл.!G48+'[2]Пред-во г. Москва'!G48</f>
        <v>0</v>
      </c>
      <c r="G40" s="163">
        <f>'[2]Республика С(Я)'!H48+[2]Прим.край!H48+'[2]Амурская обл.'!H48+[2]Магадан.обл.!H48+'[2]Пред-во г. Москва'!H48</f>
        <v>0</v>
      </c>
      <c r="H40" s="163">
        <f>'[2]Республика С(Я)'!J48+[2]Прим.край!J48+'[2]Амурская обл.'!J48+[2]Магадан.обл.!J48+'[2]Пред-во г. Москва'!J48</f>
        <v>0</v>
      </c>
    </row>
    <row r="41" spans="1:8" s="162" customFormat="1" ht="31.5" hidden="1" x14ac:dyDescent="0.25">
      <c r="A41" s="262" t="s">
        <v>1225</v>
      </c>
      <c r="B41" s="167" t="s">
        <v>1085</v>
      </c>
      <c r="C41" s="163">
        <f>'[2]Республика С(Я)'!D49+[2]Прим.край!D49+'[2]Амурская обл.'!D49+[2]Магадан.обл.!D49+'[2]Пред-во г. Москва'!D49</f>
        <v>0</v>
      </c>
      <c r="D41" s="163">
        <f>'[2]Республика С(Я)'!E49+[2]Прим.край!E49+'[2]Амурская обл.'!E49+[2]Магадан.обл.!E49+'[2]Пред-во г. Москва'!E49</f>
        <v>0</v>
      </c>
      <c r="E41" s="163">
        <f>'[2]Республика С(Я)'!F49+[2]Прим.край!F49+'[2]Амурская обл.'!F49+[2]Магадан.обл.!F49+'[2]Пред-во г. Москва'!F49</f>
        <v>0</v>
      </c>
      <c r="F41" s="163">
        <f>'[2]Республика С(Я)'!G49+[2]Прим.край!G49+'[2]Амурская обл.'!G49+[2]Магадан.обл.!G49+'[2]Пред-во г. Москва'!G49</f>
        <v>0</v>
      </c>
      <c r="G41" s="163">
        <f>'[2]Республика С(Я)'!H49+[2]Прим.край!H49+'[2]Амурская обл.'!H49+[2]Магадан.обл.!H49+'[2]Пред-во г. Москва'!H49</f>
        <v>0</v>
      </c>
      <c r="H41" s="163">
        <f>'[2]Республика С(Я)'!J49+[2]Прим.край!J49+'[2]Амурская обл.'!J49+[2]Магадан.обл.!J49+'[2]Пред-во г. Москва'!J49</f>
        <v>0</v>
      </c>
    </row>
    <row r="42" spans="1:8" s="162" customFormat="1" hidden="1" x14ac:dyDescent="0.25">
      <c r="A42" s="262" t="s">
        <v>1224</v>
      </c>
      <c r="B42" s="56" t="s">
        <v>733</v>
      </c>
      <c r="C42" s="163">
        <f>'[2]Республика С(Я)'!D50+[2]Прим.край!D50+'[2]Амурская обл.'!D50+[2]Магадан.обл.!D50+'[2]Пред-во г. Москва'!D50</f>
        <v>0</v>
      </c>
      <c r="D42" s="163">
        <f>'[2]Республика С(Я)'!E50+[2]Прим.край!E50+'[2]Амурская обл.'!E50+[2]Магадан.обл.!E50+'[2]Пред-во г. Москва'!E50</f>
        <v>0</v>
      </c>
      <c r="E42" s="163">
        <f>'[2]Республика С(Я)'!F50+[2]Прим.край!F50+'[2]Амурская обл.'!F50+[2]Магадан.обл.!F50+'[2]Пред-во г. Москва'!F50</f>
        <v>0</v>
      </c>
      <c r="F42" s="163">
        <f>'[2]Республика С(Я)'!G50+[2]Прим.край!G50+'[2]Амурская обл.'!G50+[2]Магадан.обл.!G50+'[2]Пред-во г. Москва'!G50</f>
        <v>0</v>
      </c>
      <c r="G42" s="163">
        <f>'[2]Республика С(Я)'!H50+[2]Прим.край!H50+'[2]Амурская обл.'!H50+[2]Магадан.обл.!H50+'[2]Пред-во г. Москва'!H50</f>
        <v>0</v>
      </c>
      <c r="H42" s="163">
        <f>'[2]Республика С(Я)'!J50+[2]Прим.край!J50+'[2]Амурская обл.'!J50+[2]Магадан.обл.!J50+'[2]Пред-во г. Москва'!J50</f>
        <v>0</v>
      </c>
    </row>
    <row r="43" spans="1:8" s="162" customFormat="1" hidden="1" x14ac:dyDescent="0.25">
      <c r="A43" s="262" t="s">
        <v>1223</v>
      </c>
      <c r="B43" s="56" t="s">
        <v>734</v>
      </c>
      <c r="C43" s="163">
        <f>'[2]Республика С(Я)'!D51+[2]Прим.край!D51+'[2]Амурская обл.'!D51+[2]Магадан.обл.!D51+'[2]Пред-во г. Москва'!D51</f>
        <v>0</v>
      </c>
      <c r="D43" s="163">
        <f>'[2]Республика С(Я)'!E51+[2]Прим.край!E51+'[2]Амурская обл.'!E51+[2]Магадан.обл.!E51+'[2]Пред-во г. Москва'!E51</f>
        <v>0</v>
      </c>
      <c r="E43" s="163">
        <f>'[2]Республика С(Я)'!F51+[2]Прим.край!F51+'[2]Амурская обл.'!F51+[2]Магадан.обл.!F51+'[2]Пред-во г. Москва'!F51</f>
        <v>0</v>
      </c>
      <c r="F43" s="163">
        <f>'[2]Республика С(Я)'!G51+[2]Прим.край!G51+'[2]Амурская обл.'!G51+[2]Магадан.обл.!G51+'[2]Пред-во г. Москва'!G51</f>
        <v>0</v>
      </c>
      <c r="G43" s="163">
        <f>'[2]Республика С(Я)'!H51+[2]Прим.край!H51+'[2]Амурская обл.'!H51+[2]Магадан.обл.!H51+'[2]Пред-во г. Москва'!H51</f>
        <v>0</v>
      </c>
      <c r="H43" s="163">
        <f>'[2]Республика С(Я)'!J51+[2]Прим.край!J51+'[2]Амурская обл.'!J51+[2]Магадан.обл.!J51+'[2]Пред-во г. Москва'!J51</f>
        <v>0</v>
      </c>
    </row>
    <row r="44" spans="1:8" s="162" customFormat="1" hidden="1" x14ac:dyDescent="0.25">
      <c r="A44" s="262" t="s">
        <v>1222</v>
      </c>
      <c r="B44" s="168" t="s">
        <v>1075</v>
      </c>
      <c r="C44" s="106">
        <f>'[2]Республика С(Я)'!D52+[2]Прим.край!D52+'[2]Амурская обл.'!D52+[2]Магадан.обл.!D52+'[2]Пред-во г. Москва'!D52</f>
        <v>239.19603472</v>
      </c>
      <c r="D44" s="106">
        <f>'[2]Республика С(Я)'!E52+[2]Прим.край!E52+'[2]Амурская обл.'!E52+[2]Магадан.обл.!E52+'[2]Пред-во г. Москва'!E52</f>
        <v>246.64678120999997</v>
      </c>
      <c r="E44" s="106">
        <f>'[2]Республика С(Я)'!F52+[2]Прим.край!F52+'[2]Амурская обл.'!F52+[2]Магадан.обл.!F52+'[2]Пред-во г. Москва'!F52</f>
        <v>244.86742508000003</v>
      </c>
      <c r="F44" s="106">
        <f>'[2]Республика С(Я)'!G52+[2]Прим.край!G52+'[2]Амурская обл.'!G52+[2]Магадан.обл.!G52+'[2]Пред-во г. Москва'!G52</f>
        <v>240.18013110000004</v>
      </c>
      <c r="G44" s="106">
        <f>'[2]Республика С(Я)'!H52+[2]Прим.край!H52+'[2]Амурская обл.'!H52+[2]Магадан.обл.!H52+'[2]Пред-во г. Москва'!H52</f>
        <v>268.73547716000002</v>
      </c>
      <c r="H44" s="106">
        <f>'[2]Республика С(Я)'!J52+[2]Прим.край!J52+'[2]Амурская обл.'!J52+[2]Магадан.обл.!J52+'[2]Пред-во г. Москва'!J52</f>
        <v>752.79893695999999</v>
      </c>
    </row>
    <row r="45" spans="1:8" s="162" customFormat="1" hidden="1" x14ac:dyDescent="0.25">
      <c r="A45" s="262" t="s">
        <v>1221</v>
      </c>
      <c r="B45" s="264" t="s">
        <v>1220</v>
      </c>
      <c r="C45" s="106">
        <f>'[2]Республика С(Я)'!D53+[2]Прим.край!D53+'[2]Амурская обл.'!D53+[2]Магадан.обл.!D53+'[2]Пред-во г. Москва'!D53</f>
        <v>243.13843108999998</v>
      </c>
      <c r="D45" s="106">
        <f>'[2]Республика С(Я)'!E53+[2]Прим.край!E53+'[2]Амурская обл.'!E53+[2]Магадан.обл.!E53+'[2]Пред-во г. Москва'!E53</f>
        <v>358.17006759999998</v>
      </c>
      <c r="E45" s="106">
        <f>'[2]Республика С(Я)'!F53+[2]Прим.край!F53+'[2]Амурская обл.'!F53+[2]Магадан.обл.!F53+'[2]Пред-во г. Москва'!F53</f>
        <v>347.17220261</v>
      </c>
      <c r="F45" s="106">
        <f>'[2]Республика С(Я)'!G53+[2]Прим.край!G53+'[2]Амурская обл.'!G53+[2]Магадан.обл.!G53+'[2]Пред-во г. Москва'!G53</f>
        <v>280.65091453000002</v>
      </c>
      <c r="G45" s="106">
        <f>'[2]Республика С(Я)'!H53+[2]Прим.край!H53+'[2]Амурская обл.'!H53+[2]Магадан.обл.!H53+'[2]Пред-во г. Москва'!H53</f>
        <v>494.60451196999998</v>
      </c>
      <c r="H45" s="106">
        <f>'[2]Республика С(Я)'!J53+[2]Прим.край!J53+'[2]Амурская обл.'!J53+[2]Магадан.обл.!J53+'[2]Пред-во г. Москва'!J53</f>
        <v>1084.9151456699999</v>
      </c>
    </row>
    <row r="46" spans="1:8" s="162" customFormat="1" hidden="1" x14ac:dyDescent="0.25">
      <c r="A46" s="262" t="s">
        <v>427</v>
      </c>
      <c r="B46" s="56" t="s">
        <v>1219</v>
      </c>
      <c r="C46" s="106">
        <f>'[2]Республика С(Я)'!D54+[2]Прим.край!D54+'[2]Амурская обл.'!D54+[2]Магадан.обл.!D54+'[2]Пред-во г. Москва'!D54</f>
        <v>206.63362663999999</v>
      </c>
      <c r="D46" s="106">
        <f>'[2]Республика С(Я)'!E54+[2]Прим.край!E54+'[2]Амурская обл.'!E54+[2]Магадан.обл.!E54+'[2]Пред-во г. Москва'!E54</f>
        <v>234.03441518</v>
      </c>
      <c r="E46" s="106">
        <f>'[2]Республика С(Я)'!F54+[2]Прим.край!F54+'[2]Амурская обл.'!F54+[2]Магадан.обл.!F54+'[2]Пред-во г. Москва'!F54</f>
        <v>221.70124826</v>
      </c>
      <c r="F46" s="106">
        <f>'[2]Республика С(Я)'!G54+[2]Прим.край!G54+'[2]Амурская обл.'!G54+[2]Магадан.обл.!G54+'[2]Пред-во г. Москва'!G54</f>
        <v>246.90630801</v>
      </c>
      <c r="G46" s="106">
        <f>'[2]Республика С(Я)'!H54+[2]Прим.край!H54+'[2]Амурская обл.'!H54+[2]Магадан.обл.!H54+'[2]Пред-во г. Москва'!H54</f>
        <v>277.53531426000001</v>
      </c>
      <c r="H46" s="106">
        <f>'[2]Республика С(Я)'!J54+[2]Прим.край!J54+'[2]Амурская обл.'!J54+[2]Магадан.обл.!J54+'[2]Пред-во г. Москва'!J54</f>
        <v>705.87018916</v>
      </c>
    </row>
    <row r="47" spans="1:8" s="162" customFormat="1" hidden="1" x14ac:dyDescent="0.25">
      <c r="A47" s="262" t="s">
        <v>462</v>
      </c>
      <c r="B47" s="164" t="s">
        <v>1218</v>
      </c>
      <c r="C47" s="106">
        <f>'[2]Республика С(Я)'!D55+[2]Прим.край!D55+'[2]Амурская обл.'!D55+[2]Магадан.обл.!D55+'[2]Пред-во г. Москва'!D55</f>
        <v>30.470191310000001</v>
      </c>
      <c r="D47" s="106">
        <f>'[2]Республика С(Я)'!E55+[2]Прим.край!E55+'[2]Амурская обл.'!E55+[2]Магадан.обл.!E55+'[2]Пред-во г. Москва'!E55</f>
        <v>109.16991723000001</v>
      </c>
      <c r="E47" s="106">
        <f>'[2]Республика С(Я)'!F55+[2]Прим.край!F55+'[2]Амурская обл.'!F55+[2]Магадан.обл.!F55+'[2]Пред-во г. Москва'!F55</f>
        <v>115.394766</v>
      </c>
      <c r="F47" s="106">
        <f>'[2]Республика С(Я)'!G55+[2]Прим.край!G55+'[2]Амурская обл.'!G55+[2]Магадан.обл.!G55+'[2]Пред-во г. Москва'!G55</f>
        <v>17.920243039999995</v>
      </c>
      <c r="G47" s="106">
        <f>'[2]Республика С(Я)'!H55+[2]Прим.край!H55+'[2]Амурская обл.'!H55+[2]Магадан.обл.!H55+'[2]Пред-во г. Москва'!H55</f>
        <v>198.45569569000003</v>
      </c>
      <c r="H47" s="106">
        <f>'[2]Республика С(Я)'!J55+[2]Прим.край!J55+'[2]Амурская обл.'!J55+[2]Магадан.обл.!J55+'[2]Пред-во г. Москва'!J55</f>
        <v>344.32065300000005</v>
      </c>
    </row>
    <row r="48" spans="1:8" s="162" customFormat="1" hidden="1" x14ac:dyDescent="0.25">
      <c r="A48" s="262" t="s">
        <v>463</v>
      </c>
      <c r="B48" s="57" t="s">
        <v>1217</v>
      </c>
      <c r="C48" s="106">
        <f>'[2]Республика С(Я)'!D56+[2]Прим.край!D56+'[2]Амурская обл.'!D56+[2]Магадан.обл.!D56+'[2]Пред-во г. Москва'!D56</f>
        <v>30.470191310000001</v>
      </c>
      <c r="D48" s="106">
        <f>'[2]Республика С(Я)'!E56+[2]Прим.край!E56+'[2]Амурская обл.'!E56+[2]Магадан.обл.!E56+'[2]Пред-во г. Москва'!E56</f>
        <v>109.16991723000001</v>
      </c>
      <c r="E48" s="106">
        <f>'[2]Республика С(Я)'!F56+[2]Прим.край!F56+'[2]Амурская обл.'!F56+[2]Магадан.обл.!F56+'[2]Пред-во г. Москва'!F56</f>
        <v>115.394766</v>
      </c>
      <c r="F48" s="106">
        <f>'[2]Республика С(Я)'!G56+[2]Прим.край!G56+'[2]Амурская обл.'!G56+[2]Магадан.обл.!G56+'[2]Пред-во г. Москва'!G56</f>
        <v>17.920243039999995</v>
      </c>
      <c r="G48" s="106">
        <f>'[2]Республика С(Я)'!H56+[2]Прим.край!H56+'[2]Амурская обл.'!H56+[2]Магадан.обл.!H56+'[2]Пред-во г. Москва'!H56</f>
        <v>198.45569569000003</v>
      </c>
      <c r="H48" s="106">
        <f>'[2]Республика С(Я)'!J56+[2]Прим.край!J56+'[2]Амурская обл.'!J56+[2]Магадан.обл.!J56+'[2]Пред-во г. Москва'!J56</f>
        <v>344.32065300000005</v>
      </c>
    </row>
    <row r="49" spans="1:8" s="162" customFormat="1" ht="31.5" hidden="1" x14ac:dyDescent="0.25">
      <c r="A49" s="262" t="s">
        <v>464</v>
      </c>
      <c r="B49" s="265" t="s">
        <v>1216</v>
      </c>
      <c r="C49" s="106">
        <f>'[2]Республика С(Я)'!D57+[2]Прим.край!D57+'[2]Амурская обл.'!D57+[2]Магадан.обл.!D57+'[2]Пред-во г. Москва'!D57</f>
        <v>14.493201040000001</v>
      </c>
      <c r="D49" s="106">
        <f>'[2]Республика С(Я)'!E57+[2]Прим.край!E57+'[2]Амурская обл.'!E57+[2]Магадан.обл.!E57+'[2]Пред-во г. Москва'!E57</f>
        <v>101.82546629000001</v>
      </c>
      <c r="E49" s="106">
        <f>'[2]Республика С(Я)'!F57+[2]Прим.край!F57+'[2]Амурская обл.'!F57+[2]Магадан.обл.!F57+'[2]Пред-во г. Москва'!F57</f>
        <v>109.98848005000001</v>
      </c>
      <c r="F49" s="106">
        <f>'[2]Республика С(Я)'!G57+[2]Прим.край!G57+'[2]Амурская обл.'!G57+[2]Магадан.обл.!G57+'[2]Пред-во г. Москва'!G57</f>
        <v>0</v>
      </c>
      <c r="G49" s="106">
        <f>'[2]Республика С(Я)'!H57+[2]Прим.край!H57+'[2]Амурская обл.'!H57+[2]Магадан.обл.!H57+'[2]Пред-во г. Москва'!H57</f>
        <v>183.50738850000002</v>
      </c>
      <c r="H49" s="106">
        <f>'[2]Республика С(Я)'!J57+[2]Прим.край!J57+'[2]Амурская обл.'!J57+[2]Магадан.обл.!J57+'[2]Пред-во г. Москва'!J57</f>
        <v>307.98906959000004</v>
      </c>
    </row>
    <row r="50" spans="1:8" s="162" customFormat="1" hidden="1" x14ac:dyDescent="0.25">
      <c r="A50" s="262" t="s">
        <v>465</v>
      </c>
      <c r="B50" s="265" t="s">
        <v>1215</v>
      </c>
      <c r="C50" s="163">
        <f>'[2]Республика С(Я)'!D58+[2]Прим.край!D58+'[2]Амурская обл.'!D58+[2]Магадан.обл.!D58+'[2]Пред-во г. Москва'!D58</f>
        <v>0</v>
      </c>
      <c r="D50" s="163">
        <f>'[2]Республика С(Я)'!E58+[2]Прим.край!E58+'[2]Амурская обл.'!E58+[2]Магадан.обл.!E58+'[2]Пред-во г. Москва'!E58</f>
        <v>0</v>
      </c>
      <c r="E50" s="163">
        <f>'[2]Республика С(Я)'!F58+[2]Прим.край!F58+'[2]Амурская обл.'!F58+[2]Магадан.обл.!F58+'[2]Пред-во г. Москва'!F58</f>
        <v>0</v>
      </c>
      <c r="F50" s="163">
        <f>'[2]Республика С(Я)'!G58+[2]Прим.край!G58+'[2]Амурская обл.'!G58+[2]Магадан.обл.!G58+'[2]Пред-во г. Москва'!G58</f>
        <v>0</v>
      </c>
      <c r="G50" s="163">
        <f>'[2]Республика С(Я)'!H58+[2]Прим.край!H58+'[2]Амурская обл.'!H58+[2]Магадан.обл.!H58+'[2]Пред-во г. Москва'!H58</f>
        <v>0</v>
      </c>
      <c r="H50" s="163">
        <f>'[2]Республика С(Я)'!J58+[2]Прим.край!J58+'[2]Амурская обл.'!J58+[2]Магадан.обл.!J58+'[2]Пред-во г. Москва'!J58</f>
        <v>0</v>
      </c>
    </row>
    <row r="51" spans="1:8" s="162" customFormat="1" hidden="1" x14ac:dyDescent="0.25">
      <c r="A51" s="262" t="s">
        <v>468</v>
      </c>
      <c r="B51" s="57" t="s">
        <v>1214</v>
      </c>
      <c r="C51" s="163">
        <f>'[2]Республика С(Я)'!D59+[2]Прим.край!D59+'[2]Амурская обл.'!D59+[2]Магадан.обл.!D59+'[2]Пред-во г. Москва'!D59</f>
        <v>0</v>
      </c>
      <c r="D51" s="163">
        <f>'[2]Республика С(Я)'!E59+[2]Прим.край!E59+'[2]Амурская обл.'!E59+[2]Магадан.обл.!E59+'[2]Пред-во г. Москва'!E59</f>
        <v>0</v>
      </c>
      <c r="E51" s="163">
        <f>'[2]Республика С(Я)'!F59+[2]Прим.край!F59+'[2]Амурская обл.'!F59+[2]Магадан.обл.!F59+'[2]Пред-во г. Москва'!F59</f>
        <v>0</v>
      </c>
      <c r="F51" s="163">
        <f>'[2]Республика С(Я)'!G59+[2]Прим.край!G59+'[2]Амурская обл.'!G59+[2]Магадан.обл.!G59+'[2]Пред-во г. Москва'!G59</f>
        <v>0</v>
      </c>
      <c r="G51" s="163">
        <f>'[2]Республика С(Я)'!H59+[2]Прим.край!H59+'[2]Амурская обл.'!H59+[2]Магадан.обл.!H59+'[2]Пред-во г. Москва'!H59</f>
        <v>0</v>
      </c>
      <c r="H51" s="163">
        <f>'[2]Республика С(Я)'!J59+[2]Прим.край!J59+'[2]Амурская обл.'!J59+[2]Магадан.обл.!J59+'[2]Пред-во г. Москва'!J59</f>
        <v>0</v>
      </c>
    </row>
    <row r="52" spans="1:8" s="162" customFormat="1" hidden="1" x14ac:dyDescent="0.25">
      <c r="A52" s="262" t="s">
        <v>475</v>
      </c>
      <c r="B52" s="164" t="s">
        <v>1213</v>
      </c>
      <c r="C52" s="106">
        <f>'[2]Республика С(Я)'!D60+[2]Прим.край!D60+'[2]Амурская обл.'!D60+[2]Магадан.обл.!D60+'[2]Пред-во г. Москва'!D60</f>
        <v>3.76750366</v>
      </c>
      <c r="D52" s="106">
        <f>'[2]Республика С(Я)'!E60+[2]Прим.край!E60+'[2]Амурская обл.'!E60+[2]Магадан.обл.!E60+'[2]Пред-во г. Москва'!E60</f>
        <v>10.25113009</v>
      </c>
      <c r="E52" s="106">
        <f>'[2]Республика С(Я)'!F60+[2]Прим.край!F60+'[2]Амурская обл.'!F60+[2]Магадан.обл.!F60+'[2]Пред-во г. Москва'!F60</f>
        <v>6.0841023799999991</v>
      </c>
      <c r="F52" s="106">
        <f>'[2]Республика С(Я)'!G60+[2]Прим.край!G60+'[2]Амурская обл.'!G60+[2]Магадан.обл.!G60+'[2]Пред-во г. Москва'!G60</f>
        <v>10.814942240000001</v>
      </c>
      <c r="G52" s="106">
        <f>'[2]Республика С(Я)'!H60+[2]Прим.край!H60+'[2]Амурская обл.'!H60+[2]Магадан.обл.!H60+'[2]Пред-во г. Москва'!H60</f>
        <v>13.04283392</v>
      </c>
      <c r="H52" s="106">
        <f>'[2]Республика С(Я)'!J60+[2]Прим.край!J60+'[2]Амурская обл.'!J60+[2]Магадан.обл.!J60+'[2]Пред-во г. Москва'!J60</f>
        <v>22.89443996</v>
      </c>
    </row>
    <row r="53" spans="1:8" s="162" customFormat="1" hidden="1" x14ac:dyDescent="0.25">
      <c r="A53" s="262" t="s">
        <v>483</v>
      </c>
      <c r="B53" s="164" t="s">
        <v>1212</v>
      </c>
      <c r="C53" s="106">
        <f>'[2]Республика С(Я)'!D61+[2]Прим.край!D61+'[2]Амурская обл.'!D61+[2]Магадан.обл.!D61+'[2]Пред-во г. Москва'!D61</f>
        <v>2.2671094799999851</v>
      </c>
      <c r="D53" s="106">
        <f>'[2]Республика С(Я)'!E61+[2]Прим.край!E61+'[2]Амурская обл.'!E61+[2]Магадан.обл.!E61+'[2]Пред-во г. Москва'!E61</f>
        <v>4.7146050999999991</v>
      </c>
      <c r="E53" s="106">
        <f>'[2]Республика С(Я)'!F61+[2]Прим.край!F61+'[2]Амурская обл.'!F61+[2]Магадан.обл.!F61+'[2]Пред-во г. Москва'!F61</f>
        <v>3.9920859700000002</v>
      </c>
      <c r="F53" s="106">
        <f>'[2]Республика С(Я)'!G61+[2]Прим.край!G61+'[2]Амурская обл.'!G61+[2]Магадан.обл.!G61+'[2]Пред-во г. Москва'!G61</f>
        <v>5.0094212400000062</v>
      </c>
      <c r="G53" s="106">
        <f>'[2]Республика С(Я)'!H61+[2]Прим.край!H61+'[2]Амурская обл.'!H61+[2]Магадан.обл.!H61+'[2]Пред-во г. Москва'!H61</f>
        <v>5.5706681000000007</v>
      </c>
      <c r="H53" s="106">
        <f>'[2]Республика С(Я)'!J61+[2]Прим.край!J61+'[2]Амурская обл.'!J61+[2]Магадан.обл.!J61+'[2]Пред-во г. Москва'!J61</f>
        <v>11.829863549999985</v>
      </c>
    </row>
    <row r="54" spans="1:8" s="162" customFormat="1" hidden="1" x14ac:dyDescent="0.25">
      <c r="A54" s="262" t="s">
        <v>1211</v>
      </c>
      <c r="B54" s="264" t="s">
        <v>1210</v>
      </c>
      <c r="C54" s="106">
        <f>'[2]Республика С(Я)'!D62+[2]Прим.край!D62+'[2]Амурская обл.'!D62+[2]Магадан.обл.!D62+'[2]Пред-во г. Москва'!D62</f>
        <v>80.427189729999995</v>
      </c>
      <c r="D54" s="106">
        <f>'[2]Республика С(Я)'!E62+[2]Прим.край!E62+'[2]Амурская обл.'!E62+[2]Магадан.обл.!E62+'[2]Пред-во г. Москва'!E62</f>
        <v>47.206908509999998</v>
      </c>
      <c r="E54" s="106">
        <f>'[2]Республика С(Я)'!F62+[2]Прим.край!F62+'[2]Амурская обл.'!F62+[2]Магадан.обл.!F62+'[2]Пред-во г. Москва'!F62</f>
        <v>33.83356929</v>
      </c>
      <c r="F54" s="106">
        <f>'[2]Республика С(Я)'!G62+[2]Прим.край!G62+'[2]Амурская обл.'!G62+[2]Магадан.обл.!G62+'[2]Пред-во г. Москва'!G62</f>
        <v>23.974184729999998</v>
      </c>
      <c r="G54" s="106">
        <f>'[2]Республика С(Я)'!H62+[2]Прим.край!H62+'[2]Амурская обл.'!H62+[2]Магадан.обл.!H62+'[2]Пред-во г. Москва'!H62</f>
        <v>200.03669996999997</v>
      </c>
      <c r="H54" s="106">
        <f>'[2]Республика С(Я)'!J62+[2]Прим.край!J62+'[2]Амурская обл.'!J62+[2]Магадан.обл.!J62+'[2]Пред-во г. Москва'!J62</f>
        <v>314.29745899</v>
      </c>
    </row>
    <row r="55" spans="1:8" s="162" customFormat="1" ht="31.5" hidden="1" x14ac:dyDescent="0.25">
      <c r="A55" s="262" t="s">
        <v>488</v>
      </c>
      <c r="B55" s="56" t="s">
        <v>1209</v>
      </c>
      <c r="C55" s="163">
        <f>'[2]Республика С(Я)'!D63+[2]Прим.край!D63+'[2]Амурская обл.'!D63+[2]Магадан.обл.!D63+'[2]Пред-во г. Москва'!D63</f>
        <v>0</v>
      </c>
      <c r="D55" s="163">
        <f>'[2]Республика С(Я)'!E63+[2]Прим.край!E63+'[2]Амурская обл.'!E63+[2]Магадан.обл.!E63+'[2]Пред-во г. Москва'!E63</f>
        <v>0</v>
      </c>
      <c r="E55" s="163">
        <f>'[2]Республика С(Я)'!F63+[2]Прим.край!F63+'[2]Амурская обл.'!F63+[2]Магадан.обл.!F63+'[2]Пред-во г. Москва'!F63</f>
        <v>0</v>
      </c>
      <c r="F55" s="163">
        <f>'[2]Республика С(Я)'!G63+[2]Прим.край!G63+'[2]Амурская обл.'!G63+[2]Магадан.обл.!G63+'[2]Пред-во г. Москва'!G63</f>
        <v>0</v>
      </c>
      <c r="G55" s="163">
        <f>'[2]Республика С(Я)'!H63+[2]Прим.край!H63+'[2]Амурская обл.'!H63+[2]Магадан.обл.!H63+'[2]Пред-во г. Москва'!H63</f>
        <v>0</v>
      </c>
      <c r="H55" s="163">
        <f>'[2]Республика С(Я)'!J63+[2]Прим.край!J63+'[2]Амурская обл.'!J63+[2]Магадан.обл.!J63+'[2]Пред-во г. Москва'!J63</f>
        <v>0</v>
      </c>
    </row>
    <row r="56" spans="1:8" s="162" customFormat="1" ht="31.5" hidden="1" x14ac:dyDescent="0.25">
      <c r="A56" s="262" t="s">
        <v>502</v>
      </c>
      <c r="B56" s="56" t="s">
        <v>1208</v>
      </c>
      <c r="C56" s="163">
        <f>'[2]Республика С(Я)'!D64+[2]Прим.край!D64+'[2]Амурская обл.'!D64+[2]Магадан.обл.!D64+'[2]Пред-во г. Москва'!D64</f>
        <v>0</v>
      </c>
      <c r="D56" s="163">
        <f>'[2]Республика С(Я)'!E64+[2]Прим.край!E64+'[2]Амурская обл.'!E64+[2]Магадан.обл.!E64+'[2]Пред-во г. Москва'!E64</f>
        <v>0</v>
      </c>
      <c r="E56" s="163">
        <f>'[2]Республика С(Я)'!F64+[2]Прим.край!F64+'[2]Амурская обл.'!F64+[2]Магадан.обл.!F64+'[2]Пред-во г. Москва'!F64</f>
        <v>0</v>
      </c>
      <c r="F56" s="163">
        <f>'[2]Республика С(Я)'!G64+[2]Прим.край!G64+'[2]Амурская обл.'!G64+[2]Магадан.обл.!G64+'[2]Пред-во г. Москва'!G64</f>
        <v>0</v>
      </c>
      <c r="G56" s="163">
        <f>'[2]Республика С(Я)'!H64+[2]Прим.край!H64+'[2]Амурская обл.'!H64+[2]Магадан.обл.!H64+'[2]Пред-во г. Москва'!H64</f>
        <v>0</v>
      </c>
      <c r="H56" s="163">
        <f>'[2]Республика С(Я)'!J64+[2]Прим.край!J64+'[2]Амурская обл.'!J64+[2]Магадан.обл.!J64+'[2]Пред-во г. Москва'!J64</f>
        <v>0</v>
      </c>
    </row>
    <row r="57" spans="1:8" s="162" customFormat="1" hidden="1" x14ac:dyDescent="0.25">
      <c r="A57" s="262" t="s">
        <v>507</v>
      </c>
      <c r="B57" s="164" t="s">
        <v>1207</v>
      </c>
      <c r="C57" s="163">
        <f>'[2]Республика С(Я)'!D65+[2]Прим.край!D65+'[2]Амурская обл.'!D65+[2]Магадан.обл.!D65+'[2]Пред-во г. Москва'!D65</f>
        <v>0</v>
      </c>
      <c r="D57" s="163">
        <f>'[2]Республика С(Я)'!E65+[2]Прим.край!E65+'[2]Амурская обл.'!E65+[2]Магадан.обл.!E65+'[2]Пред-во г. Москва'!E65</f>
        <v>0</v>
      </c>
      <c r="E57" s="163">
        <f>'[2]Республика С(Я)'!F65+[2]Прим.край!F65+'[2]Амурская обл.'!F65+[2]Магадан.обл.!F65+'[2]Пред-во г. Москва'!F65</f>
        <v>0</v>
      </c>
      <c r="F57" s="163">
        <f>'[2]Республика С(Я)'!G65+[2]Прим.край!G65+'[2]Амурская обл.'!G65+[2]Магадан.обл.!G65+'[2]Пред-во г. Москва'!G65</f>
        <v>0</v>
      </c>
      <c r="G57" s="163">
        <f>'[2]Республика С(Я)'!H65+[2]Прим.край!H65+'[2]Амурская обл.'!H65+[2]Магадан.обл.!H65+'[2]Пред-во г. Москва'!H65</f>
        <v>0</v>
      </c>
      <c r="H57" s="163">
        <f>'[2]Республика С(Я)'!J65+[2]Прим.край!J65+'[2]Амурская обл.'!J65+[2]Магадан.обл.!J65+'[2]Пред-во г. Москва'!J65</f>
        <v>0</v>
      </c>
    </row>
    <row r="58" spans="1:8" s="162" customFormat="1" hidden="1" x14ac:dyDescent="0.25">
      <c r="A58" s="262" t="s">
        <v>512</v>
      </c>
      <c r="B58" s="164" t="s">
        <v>1206</v>
      </c>
      <c r="C58" s="163">
        <f>'[2]Республика С(Я)'!D66+[2]Прим.край!D66+'[2]Амурская обл.'!D66+[2]Магадан.обл.!D66+'[2]Пред-во г. Москва'!D66</f>
        <v>0</v>
      </c>
      <c r="D58" s="163">
        <f>'[2]Республика С(Я)'!E66+[2]Прим.край!E66+'[2]Амурская обл.'!E66+[2]Магадан.обл.!E66+'[2]Пред-во г. Москва'!E66</f>
        <v>0</v>
      </c>
      <c r="E58" s="163">
        <f>'[2]Республика С(Я)'!F66+[2]Прим.край!F66+'[2]Амурская обл.'!F66+[2]Магадан.обл.!F66+'[2]Пред-во г. Москва'!F66</f>
        <v>0</v>
      </c>
      <c r="F58" s="163">
        <f>'[2]Республика С(Я)'!G66+[2]Прим.край!G66+'[2]Амурская обл.'!G66+[2]Магадан.обл.!G66+'[2]Пред-во г. Москва'!G66</f>
        <v>0</v>
      </c>
      <c r="G58" s="163">
        <f>'[2]Республика С(Я)'!H66+[2]Прим.край!H66+'[2]Амурская обл.'!H66+[2]Магадан.обл.!H66+'[2]Пред-во г. Москва'!H66</f>
        <v>0</v>
      </c>
      <c r="H58" s="163">
        <f>'[2]Республика С(Я)'!J66+[2]Прим.край!J66+'[2]Амурская обл.'!J66+[2]Магадан.обл.!J66+'[2]Пред-во г. Москва'!J66</f>
        <v>0</v>
      </c>
    </row>
    <row r="59" spans="1:8" s="162" customFormat="1" hidden="1" x14ac:dyDescent="0.25">
      <c r="A59" s="262" t="s">
        <v>519</v>
      </c>
      <c r="B59" s="164" t="s">
        <v>1205</v>
      </c>
      <c r="C59" s="106">
        <f>'[2]Республика С(Я)'!D67+[2]Прим.край!D67+'[2]Амурская обл.'!D67+[2]Магадан.обл.!D67+'[2]Пред-во г. Москва'!D67</f>
        <v>80.427189729999995</v>
      </c>
      <c r="D59" s="106">
        <f>'[2]Республика С(Я)'!E67+[2]Прим.край!E67+'[2]Амурская обл.'!E67+[2]Магадан.обл.!E67+'[2]Пред-во г. Москва'!E67</f>
        <v>47.206908509999998</v>
      </c>
      <c r="E59" s="106">
        <f>'[2]Республика С(Я)'!F67+[2]Прим.край!F67+'[2]Амурская обл.'!F67+[2]Магадан.обл.!F67+'[2]Пред-во г. Москва'!F67</f>
        <v>33.83356929</v>
      </c>
      <c r="F59" s="106">
        <f>'[2]Республика С(Я)'!G67+[2]Прим.край!G67+'[2]Амурская обл.'!G67+[2]Магадан.обл.!G67+'[2]Пред-во г. Москва'!G67</f>
        <v>23.974184729999998</v>
      </c>
      <c r="G59" s="106">
        <f>'[2]Республика С(Я)'!H67+[2]Прим.край!H67+'[2]Амурская обл.'!H67+[2]Магадан.обл.!H67+'[2]Пред-во г. Москва'!H67</f>
        <v>200.03669996999997</v>
      </c>
      <c r="H59" s="106">
        <f>'[2]Республика С(Я)'!J67+[2]Прим.край!J67+'[2]Амурская обл.'!J67+[2]Магадан.обл.!J67+'[2]Пред-во г. Москва'!J67</f>
        <v>314.29745899</v>
      </c>
    </row>
    <row r="60" spans="1:8" s="162" customFormat="1" hidden="1" x14ac:dyDescent="0.25">
      <c r="A60" s="262" t="s">
        <v>1204</v>
      </c>
      <c r="B60" s="264" t="s">
        <v>1203</v>
      </c>
      <c r="C60" s="106">
        <f>'[2]Республика С(Я)'!D68+[2]Прим.край!D68+'[2]Амурская обл.'!D68+[2]Магадан.обл.!D68+'[2]Пред-во г. Москва'!D68</f>
        <v>171.35735054999995</v>
      </c>
      <c r="D60" s="106">
        <f>'[2]Республика С(Я)'!E68+[2]Прим.край!E68+'[2]Амурская обл.'!E68+[2]Магадан.обл.!E68+'[2]Пред-во г. Москва'!E68</f>
        <v>470.79707206000006</v>
      </c>
      <c r="E60" s="106">
        <f>'[2]Республика С(Я)'!F68+[2]Прим.край!F68+'[2]Амурская обл.'!F68+[2]Магадан.обл.!F68+'[2]Пред-во г. Москва'!F68</f>
        <v>471.53581595999998</v>
      </c>
      <c r="F60" s="106">
        <f>'[2]Республика С(Я)'!G68+[2]Прим.край!G68+'[2]Амурская обл.'!G68+[2]Магадан.обл.!G68+'[2]Пред-во г. Москва'!G68</f>
        <v>470.79707206</v>
      </c>
      <c r="G60" s="106">
        <f>'[2]Республика С(Я)'!H68+[2]Прим.край!H68+'[2]Амурская обл.'!H68+[2]Магадан.обл.!H68+'[2]Пред-во г. Москва'!H68</f>
        <v>487.31796251000003</v>
      </c>
      <c r="H60" s="106">
        <f>'[2]Республика С(Я)'!J68+[2]Прим.край!J68+'[2]Амурская обл.'!J68+[2]Магадан.обл.!J68+'[2]Пред-во г. Москва'!J68</f>
        <v>1130.21112902</v>
      </c>
    </row>
    <row r="61" spans="1:8" s="162" customFormat="1" hidden="1" x14ac:dyDescent="0.25">
      <c r="A61" s="262" t="s">
        <v>1202</v>
      </c>
      <c r="B61" s="264" t="s">
        <v>1201</v>
      </c>
      <c r="C61" s="106">
        <f>'[2]Республика С(Я)'!D69+[2]Прим.край!D69+'[2]Амурская обл.'!D69+[2]Магадан.обл.!D69+'[2]Пред-во г. Москва'!D69</f>
        <v>1097.7779799899999</v>
      </c>
      <c r="D61" s="106">
        <f>'[2]Республика С(Я)'!E69+[2]Прим.край!E69+'[2]Амурская обл.'!E69+[2]Магадан.обл.!E69+'[2]Пред-во г. Москва'!E69</f>
        <v>1373.3840890399999</v>
      </c>
      <c r="E61" s="106">
        <f>'[2]Республика С(Я)'!F69+[2]Прим.край!F69+'[2]Амурская обл.'!F69+[2]Магадан.обл.!F69+'[2]Пред-во г. Москва'!F69</f>
        <v>1372.716938</v>
      </c>
      <c r="F61" s="106">
        <f>'[2]Республика С(Я)'!G69+[2]Прим.край!G69+'[2]Амурская обл.'!G69+[2]Магадан.обл.!G69+'[2]Пред-во г. Москва'!G69</f>
        <v>1510.3890419000002</v>
      </c>
      <c r="G61" s="106">
        <f>'[2]Республика С(Я)'!H69+[2]Прим.край!H69+'[2]Амурская обл.'!H69+[2]Магадан.обл.!H69+'[2]Пред-во г. Москва'!H69</f>
        <v>1482.3410682299998</v>
      </c>
      <c r="H61" s="106">
        <f>'[2]Республика С(Я)'!J69+[2]Прим.край!J69+'[2]Амурская обл.'!J69+[2]Магадан.обл.!J69+'[2]Пред-во г. Москва'!J69</f>
        <v>3952.83598622</v>
      </c>
    </row>
    <row r="62" spans="1:8" s="162" customFormat="1" hidden="1" x14ac:dyDescent="0.25">
      <c r="A62" s="262" t="s">
        <v>1200</v>
      </c>
      <c r="B62" s="264" t="s">
        <v>1199</v>
      </c>
      <c r="C62" s="106">
        <f>'[2]Республика С(Я)'!D70+[2]Прим.край!D70+'[2]Амурская обл.'!D70+[2]Магадан.обл.!D70+'[2]Пред-во г. Москва'!D70</f>
        <v>241.18071581000001</v>
      </c>
      <c r="D62" s="106">
        <f>'[2]Республика С(Я)'!E70+[2]Прим.край!E70+'[2]Амурская обл.'!E70+[2]Магадан.обл.!E70+'[2]Пред-во г. Москва'!E70</f>
        <v>437.22602115000007</v>
      </c>
      <c r="E62" s="106">
        <f>'[2]Республика С(Я)'!F70+[2]Прим.край!F70+'[2]Амурская обл.'!F70+[2]Магадан.обл.!F70+'[2]Пред-во г. Москва'!F70</f>
        <v>437.08858200000003</v>
      </c>
      <c r="F62" s="106">
        <f>'[2]Республика С(Я)'!G70+[2]Прим.край!G70+'[2]Амурская обл.'!G70+[2]Магадан.обл.!G70+'[2]Пред-во г. Москва'!G70</f>
        <v>524.54511256000001</v>
      </c>
      <c r="G62" s="106">
        <f>'[2]Республика С(Я)'!H70+[2]Прим.край!H70+'[2]Амурская обл.'!H70+[2]Магадан.обл.!H70+'[2]Пред-во г. Москва'!H70</f>
        <v>563.34059294999997</v>
      </c>
      <c r="H62" s="106">
        <f>'[2]Республика С(Я)'!J70+[2]Прим.край!J70+'[2]Амурская обл.'!J70+[2]Магадан.обл.!J70+'[2]Пред-во г. Москва'!J70</f>
        <v>1241.6098907599999</v>
      </c>
    </row>
    <row r="63" spans="1:8" s="162" customFormat="1" hidden="1" x14ac:dyDescent="0.25">
      <c r="A63" s="262" t="s">
        <v>151</v>
      </c>
      <c r="B63" s="164" t="s">
        <v>1198</v>
      </c>
      <c r="C63" s="106">
        <f>'[2]Республика С(Я)'!D71+[2]Прим.край!D71+'[2]Амурская обл.'!D71+[2]Магадан.обл.!D71+'[2]Пред-во г. Москва'!D71</f>
        <v>239.95280049000004</v>
      </c>
      <c r="D63" s="106">
        <f>'[2]Республика С(Я)'!E71+[2]Прим.край!E71+'[2]Амурская обл.'!E71+[2]Магадан.обл.!E71+'[2]Пред-во г. Москва'!E71</f>
        <v>436.13810071</v>
      </c>
      <c r="E63" s="106">
        <f>'[2]Республика С(Я)'!F71+[2]Прим.край!F71+'[2]Амурская обл.'!F71+[2]Магадан.обл.!F71+'[2]Пред-во г. Москва'!F71</f>
        <v>436.12560300000007</v>
      </c>
      <c r="F63" s="106">
        <f>'[2]Республика С(Я)'!G71+[2]Прим.край!G71+'[2]Амурская обл.'!G71+[2]Магадан.обл.!G71+'[2]Пред-во г. Москва'!G71</f>
        <v>523.39727572000004</v>
      </c>
      <c r="G63" s="106">
        <f>'[2]Республика С(Я)'!H71+[2]Прим.край!H71+'[2]Амурская обл.'!H71+[2]Магадан.обл.!H71+'[2]Пред-во г. Москва'!H71</f>
        <v>560.43593073</v>
      </c>
      <c r="H63" s="106">
        <f>'[2]Республика С(Я)'!J71+[2]Прим.край!J71+'[2]Амурская обл.'!J71+[2]Магадан.обл.!J71+'[2]Пред-во г. Москва'!J71</f>
        <v>1236.5143342200001</v>
      </c>
    </row>
    <row r="64" spans="1:8" s="162" customFormat="1" hidden="1" x14ac:dyDescent="0.25">
      <c r="A64" s="262" t="s">
        <v>152</v>
      </c>
      <c r="B64" s="164" t="s">
        <v>1197</v>
      </c>
      <c r="C64" s="106">
        <f>'[2]Республика С(Я)'!D72+[2]Прим.край!D72+'[2]Амурская обл.'!D72+[2]Магадан.обл.!D72+'[2]Пред-во г. Москва'!D72</f>
        <v>1.2279153199999999</v>
      </c>
      <c r="D64" s="106">
        <f>'[2]Республика С(Я)'!E72+[2]Прим.край!E72+'[2]Амурская обл.'!E72+[2]Магадан.обл.!E72+'[2]Пред-во г. Москва'!E72</f>
        <v>1.0879204400000002</v>
      </c>
      <c r="E64" s="106">
        <f>'[2]Республика С(Я)'!F72+[2]Прим.край!F72+'[2]Амурская обл.'!F72+[2]Магадан.обл.!F72+'[2]Пред-во г. Москва'!F72</f>
        <v>0.96297899999999992</v>
      </c>
      <c r="F64" s="106">
        <f>'[2]Республика С(Я)'!G72+[2]Прим.край!G72+'[2]Амурская обл.'!G72+[2]Магадан.обл.!G72+'[2]Пред-во г. Москва'!G72</f>
        <v>1.1478368400000001</v>
      </c>
      <c r="G64" s="106">
        <f>'[2]Республика С(Я)'!H72+[2]Прим.край!H72+'[2]Амурская обл.'!H72+[2]Магадан.обл.!H72+'[2]Пред-во г. Москва'!H72</f>
        <v>2.9046622199999996</v>
      </c>
      <c r="H64" s="106">
        <f>'[2]Республика С(Я)'!J72+[2]Прим.край!J72+'[2]Амурская обл.'!J72+[2]Магадан.обл.!J72+'[2]Пред-во г. Москва'!J72</f>
        <v>5.0955565399999996</v>
      </c>
    </row>
    <row r="65" spans="1:8" s="162" customFormat="1" hidden="1" x14ac:dyDescent="0.25">
      <c r="A65" s="262" t="s">
        <v>1196</v>
      </c>
      <c r="B65" s="264" t="s">
        <v>1166</v>
      </c>
      <c r="C65" s="106">
        <f>'[2]Республика С(Я)'!D73+[2]Прим.край!D73+'[2]Амурская обл.'!D73+[2]Магадан.обл.!D73+'[2]Пред-во г. Москва'!D73</f>
        <v>91.942728060000007</v>
      </c>
      <c r="D65" s="106">
        <f>'[2]Республика С(Я)'!E73+[2]Прим.край!E73+'[2]Амурская обл.'!E73+[2]Магадан.обл.!E73+'[2]Пред-во г. Москва'!E73</f>
        <v>155.16977027000004</v>
      </c>
      <c r="E65" s="106">
        <f>'[2]Республика С(Я)'!F73+[2]Прим.край!F73+'[2]Амурская обл.'!F73+[2]Магадан.обл.!F73+'[2]Пред-во г. Москва'!F73</f>
        <v>151.96343381</v>
      </c>
      <c r="F65" s="106">
        <f>'[2]Республика С(Я)'!G73+[2]Прим.край!G73+'[2]Амурская обл.'!G73+[2]Магадан.обл.!G73+'[2]Пред-во г. Москва'!G73</f>
        <v>135.06630277000002</v>
      </c>
      <c r="G65" s="106">
        <f>'[2]Республика С(Я)'!H73+[2]Прим.край!H73+'[2]Амурская обл.'!H73+[2]Магадан.обл.!H73+'[2]Пред-во г. Москва'!H73</f>
        <v>125.76751264000002</v>
      </c>
      <c r="H65" s="106">
        <f>'[2]Республика С(Я)'!J73+[2]Прим.край!J73+'[2]Амурская обл.'!J73+[2]Магадан.обл.!J73+'[2]Пред-во г. Москва'!J73</f>
        <v>369.67367451000001</v>
      </c>
    </row>
    <row r="66" spans="1:8" s="162" customFormat="1" hidden="1" x14ac:dyDescent="0.25">
      <c r="A66" s="262" t="s">
        <v>1195</v>
      </c>
      <c r="B66" s="164" t="s">
        <v>1194</v>
      </c>
      <c r="C66" s="106">
        <f>'[2]Республика С(Я)'!D74+[2]Прим.край!D74+'[2]Амурская обл.'!D74+[2]Магадан.обл.!D74+'[2]Пред-во г. Москва'!D74</f>
        <v>16.04373726</v>
      </c>
      <c r="D66" s="106">
        <f>'[2]Республика С(Я)'!E74+[2]Прим.край!E74+'[2]Амурская обл.'!E74+[2]Магадан.обл.!E74+'[2]Пред-во г. Москва'!E74</f>
        <v>49.073897070000001</v>
      </c>
      <c r="E66" s="106">
        <f>'[2]Республика С(Я)'!F74+[2]Прим.край!F74+'[2]Амурская обл.'!F74+[2]Магадан.обл.!F74+'[2]Пред-во г. Москва'!F74</f>
        <v>48.802915910000003</v>
      </c>
      <c r="F66" s="106">
        <f>'[2]Республика С(Я)'!G74+[2]Прим.край!G74+'[2]Амурская обл.'!G74+[2]Магадан.обл.!G74+'[2]Пред-во г. Москва'!G74</f>
        <v>23.212207089999996</v>
      </c>
      <c r="G66" s="106">
        <f>'[2]Республика С(Я)'!H74+[2]Прим.край!H74+'[2]Амурская обл.'!H74+[2]Магадан.обл.!H74+'[2]Пред-во г. Москва'!H74</f>
        <v>27.444016519999998</v>
      </c>
      <c r="H66" s="106">
        <f>'[2]Республика С(Я)'!J74+[2]Прим.край!J74+'[2]Амурская обл.'!J74+[2]Магадан.обл.!J74+'[2]Пред-во г. Москва'!J74</f>
        <v>92.290669690000001</v>
      </c>
    </row>
    <row r="67" spans="1:8" s="162" customFormat="1" ht="15.75" hidden="1" customHeight="1" x14ac:dyDescent="0.25">
      <c r="A67" s="262" t="s">
        <v>1193</v>
      </c>
      <c r="B67" s="164" t="s">
        <v>1192</v>
      </c>
      <c r="C67" s="106">
        <f>'[2]Республика С(Я)'!D75+[2]Прим.край!D75+'[2]Амурская обл.'!D75+[2]Магадан.обл.!D75+'[2]Пред-во г. Москва'!D75</f>
        <v>38.646632312000001</v>
      </c>
      <c r="D67" s="106" t="e">
        <f>'[2]Республика С(Я)'!E75+[2]Прим.край!E75+'[2]Амурская обл.'!E75+[2]Магадан.обл.!E75+'[2]Пред-во г. Москва'!E75</f>
        <v>#REF!</v>
      </c>
      <c r="E67" s="106" t="e">
        <f>'[2]Республика С(Я)'!F75+[2]Прим.край!F75+'[2]Амурская обл.'!F75+[2]Магадан.обл.!F75+'[2]Пред-во г. Москва'!F75</f>
        <v>#REF!</v>
      </c>
      <c r="F67" s="106" t="e">
        <f>'[2]Республика С(Я)'!G75+[2]Прим.край!G75+'[2]Амурская обл.'!G75+[2]Магадан.обл.!G75+'[2]Пред-во г. Москва'!G75</f>
        <v>#REF!</v>
      </c>
      <c r="G67" s="106" t="e">
        <f>'[2]Республика С(Я)'!H75+[2]Прим.край!H75+'[2]Амурская обл.'!H75+[2]Магадан.обл.!H75+'[2]Пред-во г. Москва'!H75</f>
        <v>#REF!</v>
      </c>
      <c r="H67" s="106">
        <f>'[2]Республика С(Я)'!J75+[2]Прим.край!J75+'[2]Амурская обл.'!J75+[2]Магадан.обл.!J75+'[2]Пред-во г. Москва'!J75</f>
        <v>144.92666493200002</v>
      </c>
    </row>
    <row r="68" spans="1:8" s="162" customFormat="1" hidden="1" x14ac:dyDescent="0.25">
      <c r="A68" s="262" t="s">
        <v>1191</v>
      </c>
      <c r="B68" s="164" t="s">
        <v>1190</v>
      </c>
      <c r="C68" s="106">
        <f>'[2]Республика С(Я)'!D76+[2]Прим.край!D76+'[2]Амурская обл.'!D76+[2]Магадан.обл.!D76+'[2]Пред-во г. Москва'!D76</f>
        <v>37.252358488000006</v>
      </c>
      <c r="D68" s="106">
        <f>'[2]Республика С(Я)'!E76+[2]Прим.край!E76+'[2]Амурская обл.'!E76+[2]Магадан.обл.!E76+'[2]Пред-во г. Москва'!E76</f>
        <v>48.104351880000024</v>
      </c>
      <c r="E68" s="106">
        <f>'[2]Республика С(Я)'!F76+[2]Прим.край!F76+'[2]Амурская обл.'!F76+[2]Магадан.обл.!F76+'[2]Пред-во г. Москва'!F76</f>
        <v>45.479600910000009</v>
      </c>
      <c r="F68" s="106">
        <f>'[2]Республика С(Я)'!G76+[2]Прим.край!G76+'[2]Амурская обл.'!G76+[2]Магадан.обл.!G76+'[2]Пред-во г. Москва'!G76</f>
        <v>50.757155539999999</v>
      </c>
      <c r="G68" s="106" t="e">
        <f>'[2]Республика С(Я)'!H76+[2]Прим.край!H76+'[2]Амурская обл.'!H76+[2]Магадан.обл.!H76+'[2]Пред-во г. Москва'!H76</f>
        <v>#REF!</v>
      </c>
      <c r="H68" s="106">
        <f>'[2]Республика С(Я)'!J76+[2]Прим.край!J76+'[2]Амурская обл.'!J76+[2]Магадан.обл.!J76+'[2]Пред-во г. Москва'!J76</f>
        <v>132.456339888</v>
      </c>
    </row>
    <row r="69" spans="1:8" s="162" customFormat="1" hidden="1" x14ac:dyDescent="0.25">
      <c r="A69" s="262" t="s">
        <v>1189</v>
      </c>
      <c r="B69" s="264" t="s">
        <v>771</v>
      </c>
      <c r="C69" s="106">
        <f>'[2]Республика С(Я)'!D77+[2]Прим.край!D77+'[2]Амурская обл.'!D77+[2]Магадан.обл.!D77+'[2]Пред-во г. Москва'!D77</f>
        <v>3.4584254100000003</v>
      </c>
      <c r="D69" s="106">
        <f>'[2]Республика С(Я)'!E77+[2]Прим.край!E77+'[2]Амурская обл.'!E77+[2]Магадан.обл.!E77+'[2]Пред-во г. Москва'!E77</f>
        <v>10.84540483</v>
      </c>
      <c r="E69" s="106">
        <f>'[2]Республика С(Я)'!F77+[2]Прим.край!F77+'[2]Амурская обл.'!F77+[2]Магадан.обл.!F77+'[2]Пред-во г. Москва'!F77</f>
        <v>3.8004129100000004</v>
      </c>
      <c r="F69" s="106">
        <f>'[2]Республика С(Я)'!G77+[2]Прим.край!G77+'[2]Амурская обл.'!G77+[2]Магадан.обл.!G77+'[2]Пред-во г. Москва'!G77</f>
        <v>11.441902089999999</v>
      </c>
      <c r="G69" s="106">
        <f>'[2]Республика С(Я)'!H77+[2]Прим.край!H77+'[2]Амурская обл.'!H77+[2]Магадан.обл.!H77+'[2]Пред-во г. Москва'!H77</f>
        <v>19.309310140000001</v>
      </c>
      <c r="H69" s="106">
        <f>'[2]Республика С(Я)'!J77+[2]Прим.край!J77+'[2]Амурская обл.'!J77+[2]Магадан.обл.!J77+'[2]Пред-во г. Москва'!J77</f>
        <v>26.568148460000003</v>
      </c>
    </row>
    <row r="70" spans="1:8" s="162" customFormat="1" hidden="1" x14ac:dyDescent="0.25">
      <c r="A70" s="262" t="s">
        <v>1188</v>
      </c>
      <c r="B70" s="164" t="s">
        <v>1187</v>
      </c>
      <c r="C70" s="106">
        <f>'[2]Республика С(Я)'!D78+[2]Прим.край!D78+'[2]Амурская обл.'!D78+[2]Магадан.обл.!D78+'[2]Пред-во г. Москва'!D78</f>
        <v>3.4584254100000003</v>
      </c>
      <c r="D70" s="106">
        <f>'[2]Республика С(Я)'!E78+[2]Прим.край!E78+'[2]Амурская обл.'!E78+[2]Магадан.обл.!E78+'[2]Пред-во г. Москва'!E78</f>
        <v>10.84540483</v>
      </c>
      <c r="E70" s="106">
        <f>'[2]Республика С(Я)'!F78+[2]Прим.край!F78+'[2]Амурская обл.'!F78+[2]Магадан.обл.!F78+'[2]Пред-во г. Москва'!F78</f>
        <v>3.8004129100000004</v>
      </c>
      <c r="F70" s="106">
        <f>'[2]Республика С(Я)'!G78+[2]Прим.край!G78+'[2]Амурская обл.'!G78+[2]Магадан.обл.!G78+'[2]Пред-во г. Москва'!G78</f>
        <v>11.441902089999999</v>
      </c>
      <c r="G70" s="106">
        <f>'[2]Республика С(Я)'!H78+[2]Прим.край!H78+'[2]Амурская обл.'!H78+[2]Магадан.обл.!H78+'[2]Пред-во г. Москва'!H78</f>
        <v>19.309310140000001</v>
      </c>
      <c r="H70" s="106">
        <f>'[2]Республика С(Я)'!J78+[2]Прим.край!J78+'[2]Амурская обл.'!J78+[2]Магадан.обл.!J78+'[2]Пред-во г. Москва'!J78</f>
        <v>26.568148460000003</v>
      </c>
    </row>
    <row r="71" spans="1:8" s="162" customFormat="1" hidden="1" x14ac:dyDescent="0.25">
      <c r="A71" s="262" t="s">
        <v>1186</v>
      </c>
      <c r="B71" s="164" t="s">
        <v>1185</v>
      </c>
      <c r="C71" s="163">
        <f>'[2]Республика С(Я)'!D79+[2]Прим.край!D79+'[2]Амурская обл.'!D79+[2]Магадан.обл.!D79+'[2]Пред-во г. Москва'!D79</f>
        <v>0</v>
      </c>
      <c r="D71" s="163">
        <f>'[2]Республика С(Я)'!E79+[2]Прим.край!E79+'[2]Амурская обл.'!E79+[2]Магадан.обл.!E79+'[2]Пред-во г. Москва'!E79</f>
        <v>0</v>
      </c>
      <c r="E71" s="163">
        <f>'[2]Республика С(Я)'!F79+[2]Прим.край!F79+'[2]Амурская обл.'!F79+[2]Магадан.обл.!F79+'[2]Пред-во г. Москва'!F79</f>
        <v>0</v>
      </c>
      <c r="F71" s="163">
        <f>'[2]Республика С(Я)'!G79+[2]Прим.край!G79+'[2]Амурская обл.'!G79+[2]Магадан.обл.!G79+'[2]Пред-во г. Москва'!G79</f>
        <v>0</v>
      </c>
      <c r="G71" s="163">
        <f>'[2]Республика С(Я)'!H79+[2]Прим.край!H79+'[2]Амурская обл.'!H79+[2]Магадан.обл.!H79+'[2]Пред-во г. Москва'!H79</f>
        <v>0</v>
      </c>
      <c r="H71" s="163">
        <f>'[2]Республика С(Я)'!J79+[2]Прим.край!J79+'[2]Амурская обл.'!J79+[2]Магадан.обл.!J79+'[2]Пред-во г. Москва'!J79</f>
        <v>0</v>
      </c>
    </row>
    <row r="72" spans="1:8" s="162" customFormat="1" hidden="1" x14ac:dyDescent="0.25">
      <c r="A72" s="262" t="s">
        <v>1184</v>
      </c>
      <c r="B72" s="164" t="s">
        <v>1183</v>
      </c>
      <c r="C72" s="163">
        <f>'[2]Республика С(Я)'!D80+[2]Прим.край!D80+'[2]Амурская обл.'!D80+[2]Магадан.обл.!D80+'[2]Пред-во г. Москва'!D80</f>
        <v>0</v>
      </c>
      <c r="D72" s="163">
        <f>'[2]Республика С(Я)'!E80+[2]Прим.край!E80+'[2]Амурская обл.'!E80+[2]Магадан.обл.!E80+'[2]Пред-во г. Москва'!E80</f>
        <v>0</v>
      </c>
      <c r="E72" s="163">
        <f>'[2]Республика С(Я)'!F80+[2]Прим.край!F80+'[2]Амурская обл.'!F80+[2]Магадан.обл.!F80+'[2]Пред-во г. Москва'!F80</f>
        <v>0</v>
      </c>
      <c r="F72" s="163">
        <f>'[2]Республика С(Я)'!G80+[2]Прим.край!G80+'[2]Амурская обл.'!G80+[2]Магадан.обл.!G80+'[2]Пред-во г. Москва'!G80</f>
        <v>0</v>
      </c>
      <c r="G72" s="163">
        <f>'[2]Республика С(Я)'!H80+[2]Прим.край!H80+'[2]Амурская обл.'!H80+[2]Магадан.обл.!H80+'[2]Пред-во г. Москва'!H80</f>
        <v>0</v>
      </c>
      <c r="H72" s="163">
        <f>'[2]Республика С(Я)'!J80+[2]Прим.край!J80+'[2]Амурская обл.'!J80+[2]Магадан.обл.!J80+'[2]Пред-во г. Москва'!J80</f>
        <v>0</v>
      </c>
    </row>
    <row r="73" spans="1:8" s="162" customFormat="1" hidden="1" x14ac:dyDescent="0.25">
      <c r="A73" s="262" t="s">
        <v>772</v>
      </c>
      <c r="B73" s="263" t="s">
        <v>1182</v>
      </c>
      <c r="C73" s="106">
        <f>'[2]Республика С(Я)'!D81+[2]Прим.край!D81+'[2]Амурская обл.'!D81+[2]Магадан.обл.!D81+'[2]Пред-во г. Москва'!D81</f>
        <v>-487.03389152</v>
      </c>
      <c r="D73" s="106">
        <f>'[2]Республика С(Я)'!E81+[2]Прим.край!E81+'[2]Амурская обл.'!E81+[2]Магадан.обл.!E81+'[2]Пред-во г. Москва'!E81</f>
        <v>-662.38070336999999</v>
      </c>
      <c r="E73" s="106">
        <f>'[2]Республика С(Я)'!F81+[2]Прим.край!F81+'[2]Амурская обл.'!F81+[2]Магадан.обл.!F81+'[2]Пред-во г. Москва'!F81</f>
        <v>-627.86264945000016</v>
      </c>
      <c r="F73" s="106">
        <f>'[2]Республика С(Я)'!G81+[2]Прим.край!G81+'[2]Амурская обл.'!G81+[2]Магадан.обл.!G81+'[2]Пред-во г. Москва'!G81</f>
        <v>93.964885362599887</v>
      </c>
      <c r="G73" s="106">
        <f>'[2]Республика С(Я)'!H81+[2]Прим.край!H81+'[2]Амурская обл.'!H81+[2]Магадан.обл.!H81+'[2]Пред-во г. Москва'!H81</f>
        <v>-175.04493692599982</v>
      </c>
      <c r="H73" s="106">
        <f>'[2]Республика С(Я)'!J81+[2]Прим.край!J81+'[2]Амурская обл.'!J81+[2]Магадан.обл.!J81+'[2]Пред-во г. Москва'!J81</f>
        <v>-1289.9414778959999</v>
      </c>
    </row>
    <row r="74" spans="1:8" s="162" customFormat="1" hidden="1" x14ac:dyDescent="0.25">
      <c r="A74" s="262" t="s">
        <v>179</v>
      </c>
      <c r="B74" s="168" t="s">
        <v>1100</v>
      </c>
      <c r="C74" s="106">
        <f>'[2]Республика С(Я)'!D82+[2]Прим.край!D82+'[2]Амурская обл.'!D82+[2]Магадан.обл.!D82+'[2]Пред-во г. Москва'!D82</f>
        <v>-113.96826654</v>
      </c>
      <c r="D74" s="106">
        <f>'[2]Республика С(Я)'!E82+[2]Прим.край!E82+'[2]Амурская обл.'!E82+[2]Магадан.обл.!E82+'[2]Пред-во г. Москва'!E82</f>
        <v>-4.7544560000005731E-2</v>
      </c>
      <c r="E74" s="106">
        <f>'[2]Республика С(Я)'!F82+[2]Прим.край!F82+'[2]Амурская обл.'!F82+[2]Магадан.обл.!F82+'[2]Пред-во г. Москва'!F82</f>
        <v>35.020676939999987</v>
      </c>
      <c r="F74" s="106">
        <f>'[2]Республика С(Я)'!G82+[2]Прим.край!G82+'[2]Амурская обл.'!G82+[2]Магадан.обл.!G82+'[2]Пред-во г. Москва'!G82</f>
        <v>62.369275492600025</v>
      </c>
      <c r="G74" s="106">
        <f>'[2]Республика С(Я)'!H82+[2]Прим.край!H82+'[2]Амурская обл.'!H82+[2]Магадан.обл.!H82+'[2]Пред-во г. Москва'!H82</f>
        <v>30.145611620000011</v>
      </c>
      <c r="H74" s="106">
        <f>'[2]Республика С(Я)'!J82+[2]Прим.край!J82+'[2]Амурская обл.'!J82+[2]Магадан.обл.!J82+'[2]Пред-во г. Москва'!J82</f>
        <v>-48.801977980000004</v>
      </c>
    </row>
    <row r="75" spans="1:8" s="162" customFormat="1" ht="31.5" hidden="1" x14ac:dyDescent="0.25">
      <c r="A75" s="262" t="s">
        <v>552</v>
      </c>
      <c r="B75" s="56" t="s">
        <v>728</v>
      </c>
      <c r="C75" s="163">
        <f>'[2]Республика С(Я)'!D83+[2]Прим.край!D83+'[2]Амурская обл.'!D83+[2]Магадан.обл.!D83+'[2]Пред-во г. Москва'!D83</f>
        <v>0</v>
      </c>
      <c r="D75" s="163">
        <f>'[2]Республика С(Я)'!E83+[2]Прим.край!E83+'[2]Амурская обл.'!E83+[2]Магадан.обл.!E83+'[2]Пред-во г. Москва'!E83</f>
        <v>0</v>
      </c>
      <c r="E75" s="163">
        <f>'[2]Республика С(Я)'!F83+[2]Прим.край!F83+'[2]Амурская обл.'!F83+[2]Магадан.обл.!F83+'[2]Пред-во г. Москва'!F83</f>
        <v>0</v>
      </c>
      <c r="F75" s="163">
        <f>'[2]Республика С(Я)'!G83+[2]Прим.край!G83+'[2]Амурская обл.'!G83+[2]Магадан.обл.!G83+'[2]Пред-во г. Москва'!G83</f>
        <v>0</v>
      </c>
      <c r="G75" s="163">
        <f>'[2]Республика С(Я)'!H83+[2]Прим.край!H83+'[2]Амурская обл.'!H83+[2]Магадан.обл.!H83+'[2]Пред-во г. Москва'!H83</f>
        <v>0</v>
      </c>
      <c r="H75" s="163">
        <f>'[2]Республика С(Я)'!J83+[2]Прим.край!J83+'[2]Амурская обл.'!J83+[2]Магадан.обл.!J83+'[2]Пред-во г. Москва'!J83</f>
        <v>0</v>
      </c>
    </row>
    <row r="76" spans="1:8" s="162" customFormat="1" ht="31.5" hidden="1" x14ac:dyDescent="0.25">
      <c r="A76" s="262" t="s">
        <v>566</v>
      </c>
      <c r="B76" s="56" t="s">
        <v>729</v>
      </c>
      <c r="C76" s="163">
        <f>'[2]Республика С(Я)'!D84+[2]Прим.край!D84+'[2]Амурская обл.'!D84+[2]Магадан.обл.!D84+'[2]Пред-во г. Москва'!D84</f>
        <v>0</v>
      </c>
      <c r="D76" s="163">
        <f>'[2]Республика С(Я)'!E84+[2]Прим.край!E84+'[2]Амурская обл.'!E84+[2]Магадан.обл.!E84+'[2]Пред-во г. Москва'!E84</f>
        <v>0</v>
      </c>
      <c r="E76" s="163">
        <f>'[2]Республика С(Я)'!F84+[2]Прим.край!F84+'[2]Амурская обл.'!F84+[2]Магадан.обл.!F84+'[2]Пред-во г. Москва'!F84</f>
        <v>0</v>
      </c>
      <c r="F76" s="163">
        <f>'[2]Республика С(Я)'!G84+[2]Прим.край!G84+'[2]Амурская обл.'!G84+[2]Магадан.обл.!G84+'[2]Пред-во г. Москва'!G84</f>
        <v>0</v>
      </c>
      <c r="G76" s="163">
        <f>'[2]Республика С(Я)'!H84+[2]Прим.край!H84+'[2]Амурская обл.'!H84+[2]Магадан.обл.!H84+'[2]Пред-во г. Москва'!H84</f>
        <v>0</v>
      </c>
      <c r="H76" s="163">
        <f>'[2]Республика С(Я)'!J84+[2]Прим.край!J84+'[2]Амурская обл.'!J84+[2]Магадан.обл.!J84+'[2]Пред-во г. Москва'!J84</f>
        <v>0</v>
      </c>
    </row>
    <row r="77" spans="1:8" s="162" customFormat="1" ht="31.5" hidden="1" x14ac:dyDescent="0.25">
      <c r="A77" s="262" t="s">
        <v>579</v>
      </c>
      <c r="B77" s="56" t="s">
        <v>730</v>
      </c>
      <c r="C77" s="106">
        <f>'[2]Республика С(Я)'!D85+[2]Прим.край!D85+'[2]Амурская обл.'!D85+[2]Магадан.обл.!D85+'[2]Пред-во г. Москва'!D85</f>
        <v>-113.96826654</v>
      </c>
      <c r="D77" s="106">
        <f>'[2]Республика С(Я)'!E85+[2]Прим.край!E85+'[2]Амурская обл.'!E85+[2]Магадан.обл.!E85+'[2]Пред-во г. Москва'!E85</f>
        <v>-4.7544560000005731E-2</v>
      </c>
      <c r="E77" s="106">
        <f>'[2]Республика С(Я)'!F85+[2]Прим.край!F85+'[2]Амурская обл.'!F85+[2]Магадан.обл.!F85+'[2]Пред-во г. Москва'!F85</f>
        <v>35.020676939999987</v>
      </c>
      <c r="F77" s="106">
        <f>'[2]Республика С(Я)'!G85+[2]Прим.край!G85+'[2]Амурская обл.'!G85+[2]Магадан.обл.!G85+'[2]Пред-во г. Москва'!G85</f>
        <v>62.369275492600025</v>
      </c>
      <c r="G77" s="106">
        <f>'[2]Республика С(Я)'!H85+[2]Прим.край!H85+'[2]Амурская обл.'!H85+[2]Магадан.обл.!H85+'[2]Пред-во г. Москва'!H85</f>
        <v>30.145611620000011</v>
      </c>
      <c r="H77" s="106">
        <f>'[2]Республика С(Я)'!J85+[2]Прим.край!J85+'[2]Амурская обл.'!J85+[2]Магадан.обл.!J85+'[2]Пред-во г. Москва'!J85</f>
        <v>-48.801977980000004</v>
      </c>
    </row>
    <row r="78" spans="1:8" s="162" customFormat="1" hidden="1" x14ac:dyDescent="0.25">
      <c r="A78" s="262" t="s">
        <v>180</v>
      </c>
      <c r="B78" s="168" t="s">
        <v>1096</v>
      </c>
      <c r="C78" s="106">
        <f>'[2]Республика С(Я)'!D86+[2]Прим.край!D86+'[2]Амурская обл.'!D86+[2]Магадан.обл.!D86+'[2]Пред-во г. Москва'!D86</f>
        <v>89.445394090000036</v>
      </c>
      <c r="D78" s="106">
        <f>'[2]Республика С(Я)'!E86+[2]Прим.край!E86+'[2]Амурская обл.'!E86+[2]Магадан.обл.!E86+'[2]Пред-во г. Москва'!E86</f>
        <v>-96.54702384999996</v>
      </c>
      <c r="E78" s="106">
        <f>'[2]Республика С(Я)'!F86+[2]Прим.край!F86+'[2]Амурская обл.'!F86+[2]Магадан.обл.!F86+'[2]Пред-во г. Москва'!F86</f>
        <v>-69.109406430000035</v>
      </c>
      <c r="F78" s="106">
        <f>'[2]Республика С(Я)'!G86+[2]Прим.край!G86+'[2]Амурская обл.'!G86+[2]Магадан.обл.!G86+'[2]Пред-во г. Москва'!G86</f>
        <v>-37.580287719999944</v>
      </c>
      <c r="G78" s="106">
        <f>'[2]Республика С(Я)'!H86+[2]Прим.край!H86+'[2]Амурская обл.'!H86+[2]Магадан.обл.!H86+'[2]Пред-во г. Москва'!H86</f>
        <v>-143.13259754999996</v>
      </c>
      <c r="H78" s="106">
        <f>'[2]Республика С(Я)'!J86+[2]Прим.край!J86+'[2]Амурская обл.'!J86+[2]Магадан.обл.!J86+'[2]Пред-во г. Москва'!J86</f>
        <v>-122.79660988999996</v>
      </c>
    </row>
    <row r="79" spans="1:8" s="162" customFormat="1" hidden="1" x14ac:dyDescent="0.25">
      <c r="A79" s="262" t="s">
        <v>181</v>
      </c>
      <c r="B79" s="168" t="s">
        <v>1095</v>
      </c>
      <c r="C79" s="106">
        <f>'[2]Республика С(Я)'!D87+[2]Прим.край!D87+'[2]Амурская обл.'!D87+[2]Магадан.обл.!D87+'[2]Пред-во г. Москва'!D87</f>
        <v>-476.15340322000003</v>
      </c>
      <c r="D79" s="106">
        <f>'[2]Республика С(Я)'!E87+[2]Прим.край!E87+'[2]Амурская обл.'!E87+[2]Магадан.обл.!E87+'[2]Пред-во г. Москва'!E87</f>
        <v>-566.66670424000006</v>
      </c>
      <c r="E79" s="106">
        <f>'[2]Республика С(Я)'!F87+[2]Прим.край!F87+'[2]Амурская обл.'!F87+[2]Магадан.обл.!F87+'[2]Пред-во г. Москва'!F87</f>
        <v>-597.60090183000011</v>
      </c>
      <c r="F79" s="106">
        <f>'[2]Республика С(Я)'!G87+[2]Прим.край!G87+'[2]Амурская обл.'!G87+[2]Магадан.обл.!G87+'[2]Пред-во г. Москва'!G87</f>
        <v>61.389096629999813</v>
      </c>
      <c r="G79" s="106">
        <f>'[2]Республика С(Я)'!H87+[2]Прим.край!H87+'[2]Амурская обл.'!H87+[2]Магадан.обл.!H87+'[2]Пред-во г. Москва'!H87</f>
        <v>-67.994850809999903</v>
      </c>
      <c r="H79" s="106">
        <f>'[2]Республика С(Я)'!J87+[2]Прим.край!J87+'[2]Амурская обл.'!J87+[2]Магадан.обл.!J87+'[2]Пред-во г. Москва'!J87</f>
        <v>-1141.7491558599997</v>
      </c>
    </row>
    <row r="80" spans="1:8" s="162" customFormat="1" hidden="1" x14ac:dyDescent="0.25">
      <c r="A80" s="262" t="s">
        <v>645</v>
      </c>
      <c r="B80" s="168" t="s">
        <v>1093</v>
      </c>
      <c r="C80" s="163">
        <f>'[2]Республика С(Я)'!D88+[2]Прим.край!D88+'[2]Амурская обл.'!D88+[2]Магадан.обл.!D88+'[2]Пред-во г. Москва'!D88</f>
        <v>0</v>
      </c>
      <c r="D80" s="163">
        <f>'[2]Республика С(Я)'!E88+[2]Прим.край!E88+'[2]Амурская обл.'!E88+[2]Магадан.обл.!E88+'[2]Пред-во г. Москва'!E88</f>
        <v>0</v>
      </c>
      <c r="E80" s="163">
        <f>'[2]Республика С(Я)'!F88+[2]Прим.край!F88+'[2]Амурская обл.'!F88+[2]Магадан.обл.!F88+'[2]Пред-во г. Москва'!F88</f>
        <v>0</v>
      </c>
      <c r="F80" s="163">
        <f>'[2]Республика С(Я)'!G88+[2]Прим.край!G88+'[2]Амурская обл.'!G88+[2]Магадан.обл.!G88+'[2]Пред-во г. Москва'!G88</f>
        <v>0</v>
      </c>
      <c r="G80" s="163">
        <f>'[2]Республика С(Я)'!H88+[2]Прим.край!H88+'[2]Амурская обл.'!H88+[2]Магадан.обл.!H88+'[2]Пред-во г. Москва'!H88</f>
        <v>0</v>
      </c>
      <c r="H80" s="163">
        <f>'[2]Республика С(Я)'!J88+[2]Прим.край!J88+'[2]Амурская обл.'!J88+[2]Магадан.обл.!J88+'[2]Пред-во г. Москва'!J88</f>
        <v>0</v>
      </c>
    </row>
    <row r="81" spans="1:8" s="162" customFormat="1" hidden="1" x14ac:dyDescent="0.25">
      <c r="A81" s="262" t="s">
        <v>1181</v>
      </c>
      <c r="B81" s="168" t="s">
        <v>1091</v>
      </c>
      <c r="C81" s="163">
        <f>'[2]Республика С(Я)'!D89+[2]Прим.край!D89+'[2]Амурская обл.'!D89+[2]Магадан.обл.!D89+'[2]Пред-во г. Москва'!D89</f>
        <v>0</v>
      </c>
      <c r="D81" s="163">
        <f>'[2]Республика С(Я)'!E89+[2]Прим.край!E89+'[2]Амурская обл.'!E89+[2]Магадан.обл.!E89+'[2]Пред-во г. Москва'!E89</f>
        <v>0</v>
      </c>
      <c r="E81" s="163">
        <f>'[2]Республика С(Я)'!F89+[2]Прим.край!F89+'[2]Амурская обл.'!F89+[2]Магадан.обл.!F89+'[2]Пред-во г. Москва'!F89</f>
        <v>0</v>
      </c>
      <c r="F81" s="163">
        <f>'[2]Республика С(Я)'!G89+[2]Прим.край!G89+'[2]Амурская обл.'!G89+[2]Магадан.обл.!G89+'[2]Пред-во г. Москва'!G89</f>
        <v>0</v>
      </c>
      <c r="G81" s="163">
        <f>'[2]Республика С(Я)'!H89+[2]Прим.край!H89+'[2]Амурская обл.'!H89+[2]Магадан.обл.!H89+'[2]Пред-во г. Москва'!H89</f>
        <v>0</v>
      </c>
      <c r="H81" s="163">
        <f>'[2]Республика С(Я)'!J89+[2]Прим.край!J89+'[2]Амурская обл.'!J89+[2]Магадан.обл.!J89+'[2]Пред-во г. Москва'!J89</f>
        <v>0</v>
      </c>
    </row>
    <row r="82" spans="1:8" s="162" customFormat="1" hidden="1" x14ac:dyDescent="0.25">
      <c r="A82" s="262" t="s">
        <v>1180</v>
      </c>
      <c r="B82" s="168" t="s">
        <v>1089</v>
      </c>
      <c r="C82" s="163">
        <f>'[2]Республика С(Я)'!D90+[2]Прим.край!D90+'[2]Амурская обл.'!D90+[2]Магадан.обл.!D90+'[2]Пред-во г. Москва'!D90</f>
        <v>0</v>
      </c>
      <c r="D82" s="163">
        <f>'[2]Республика С(Я)'!E90+[2]Прим.край!E90+'[2]Амурская обл.'!E90+[2]Магадан.обл.!E90+'[2]Пред-во г. Москва'!E90</f>
        <v>0</v>
      </c>
      <c r="E82" s="163">
        <f>'[2]Республика С(Я)'!F90+[2]Прим.край!F90+'[2]Амурская обл.'!F90+[2]Магадан.обл.!F90+'[2]Пред-во г. Москва'!F90</f>
        <v>0</v>
      </c>
      <c r="F82" s="163">
        <f>'[2]Республика С(Я)'!G90+[2]Прим.край!G90+'[2]Амурская обл.'!G90+[2]Магадан.обл.!G90+'[2]Пред-во г. Москва'!G90</f>
        <v>0</v>
      </c>
      <c r="G82" s="163">
        <f>'[2]Республика С(Я)'!H90+[2]Прим.край!H90+'[2]Амурская обл.'!H90+[2]Магадан.обл.!H90+'[2]Пред-во г. Москва'!H90</f>
        <v>0</v>
      </c>
      <c r="H82" s="163">
        <f>'[2]Республика С(Я)'!J90+[2]Прим.край!J90+'[2]Амурская обл.'!J90+[2]Магадан.обл.!J90+'[2]Пред-во г. Москва'!J90</f>
        <v>0</v>
      </c>
    </row>
    <row r="83" spans="1:8" s="162" customFormat="1" hidden="1" x14ac:dyDescent="0.25">
      <c r="A83" s="262" t="s">
        <v>1179</v>
      </c>
      <c r="B83" s="168" t="s">
        <v>1087</v>
      </c>
      <c r="C83" s="163">
        <f>'[2]Республика С(Я)'!D91+[2]Прим.край!D91+'[2]Амурская обл.'!D91+[2]Магадан.обл.!D91+'[2]Пред-во г. Москва'!D91</f>
        <v>0</v>
      </c>
      <c r="D83" s="163">
        <f>'[2]Республика С(Я)'!E91+[2]Прим.край!E91+'[2]Амурская обл.'!E91+[2]Магадан.обл.!E91+'[2]Пред-во г. Москва'!E91</f>
        <v>0</v>
      </c>
      <c r="E83" s="163">
        <f>'[2]Республика С(Я)'!F91+[2]Прим.край!F91+'[2]Амурская обл.'!F91+[2]Магадан.обл.!F91+'[2]Пред-во г. Москва'!F91</f>
        <v>0</v>
      </c>
      <c r="F83" s="163">
        <f>'[2]Республика С(Я)'!G91+[2]Прим.край!G91+'[2]Амурская обл.'!G91+[2]Магадан.обл.!G91+'[2]Пред-во г. Москва'!G91</f>
        <v>0</v>
      </c>
      <c r="G83" s="163">
        <f>'[2]Республика С(Я)'!H91+[2]Прим.край!H91+'[2]Амурская обл.'!H91+[2]Магадан.обл.!H91+'[2]Пред-во г. Москва'!H91</f>
        <v>0</v>
      </c>
      <c r="H83" s="163">
        <f>'[2]Республика С(Я)'!J91+[2]Прим.край!J91+'[2]Амурская обл.'!J91+[2]Магадан.обл.!J91+'[2]Пред-во г. Москва'!J91</f>
        <v>0</v>
      </c>
    </row>
    <row r="84" spans="1:8" s="162" customFormat="1" ht="31.5" hidden="1" x14ac:dyDescent="0.25">
      <c r="A84" s="262" t="s">
        <v>1178</v>
      </c>
      <c r="B84" s="167" t="s">
        <v>1085</v>
      </c>
      <c r="C84" s="163">
        <f>'[2]Республика С(Я)'!D92+[2]Прим.край!D92+'[2]Амурская обл.'!D92+[2]Магадан.обл.!D92+'[2]Пред-во г. Москва'!D92</f>
        <v>0</v>
      </c>
      <c r="D84" s="163">
        <f>'[2]Республика С(Я)'!E92+[2]Прим.край!E92+'[2]Амурская обл.'!E92+[2]Магадан.обл.!E92+'[2]Пред-во г. Москва'!E92</f>
        <v>0</v>
      </c>
      <c r="E84" s="163">
        <f>'[2]Республика С(Я)'!F92+[2]Прим.край!F92+'[2]Амурская обл.'!F92+[2]Магадан.обл.!F92+'[2]Пред-во г. Москва'!F92</f>
        <v>0</v>
      </c>
      <c r="F84" s="163">
        <f>'[2]Республика С(Я)'!G92+[2]Прим.край!G92+'[2]Амурская обл.'!G92+[2]Магадан.обл.!G92+'[2]Пред-во г. Москва'!G92</f>
        <v>0</v>
      </c>
      <c r="G84" s="163">
        <f>'[2]Республика С(Я)'!H92+[2]Прим.край!H92+'[2]Амурская обл.'!H92+[2]Магадан.обл.!H92+'[2]Пред-во г. Москва'!H92</f>
        <v>0</v>
      </c>
      <c r="H84" s="163">
        <f>'[2]Республика С(Я)'!J92+[2]Прим.край!J92+'[2]Амурская обл.'!J92+[2]Магадан.обл.!J92+'[2]Пред-во г. Москва'!J92</f>
        <v>0</v>
      </c>
    </row>
    <row r="85" spans="1:8" s="162" customFormat="1" hidden="1" x14ac:dyDescent="0.25">
      <c r="A85" s="262" t="s">
        <v>1177</v>
      </c>
      <c r="B85" s="56" t="s">
        <v>733</v>
      </c>
      <c r="C85" s="163">
        <f>'[2]Республика С(Я)'!D93+[2]Прим.край!D93+'[2]Амурская обл.'!D93+[2]Магадан.обл.!D93+'[2]Пред-во г. Москва'!D93</f>
        <v>0</v>
      </c>
      <c r="D85" s="163">
        <f>'[2]Республика С(Я)'!E93+[2]Прим.край!E93+'[2]Амурская обл.'!E93+[2]Магадан.обл.!E93+'[2]Пред-во г. Москва'!E93</f>
        <v>0</v>
      </c>
      <c r="E85" s="163">
        <f>'[2]Республика С(Я)'!F93+[2]Прим.край!F93+'[2]Амурская обл.'!F93+[2]Магадан.обл.!F93+'[2]Пред-во г. Москва'!F93</f>
        <v>0</v>
      </c>
      <c r="F85" s="163">
        <f>'[2]Республика С(Я)'!G93+[2]Прим.край!G93+'[2]Амурская обл.'!G93+[2]Магадан.обл.!G93+'[2]Пред-во г. Москва'!G93</f>
        <v>0</v>
      </c>
      <c r="G85" s="163">
        <f>'[2]Республика С(Я)'!H93+[2]Прим.край!H93+'[2]Амурская обл.'!H93+[2]Магадан.обл.!H93+'[2]Пред-во г. Москва'!H93</f>
        <v>0</v>
      </c>
      <c r="H85" s="163">
        <f>'[2]Республика С(Я)'!J93+[2]Прим.край!J93+'[2]Амурская обл.'!J93+[2]Магадан.обл.!J93+'[2]Пред-во г. Москва'!J93</f>
        <v>0</v>
      </c>
    </row>
    <row r="86" spans="1:8" s="162" customFormat="1" hidden="1" x14ac:dyDescent="0.25">
      <c r="A86" s="262" t="s">
        <v>1176</v>
      </c>
      <c r="B86" s="164" t="s">
        <v>734</v>
      </c>
      <c r="C86" s="163">
        <f>'[2]Республика С(Я)'!D94+[2]Прим.край!D94+'[2]Амурская обл.'!D94+[2]Магадан.обл.!D94+'[2]Пред-во г. Москва'!D94</f>
        <v>0</v>
      </c>
      <c r="D86" s="163">
        <f>'[2]Республика С(Я)'!E94+[2]Прим.край!E94+'[2]Амурская обл.'!E94+[2]Магадан.обл.!E94+'[2]Пред-во г. Москва'!E94</f>
        <v>0</v>
      </c>
      <c r="E86" s="163">
        <f>'[2]Республика С(Я)'!F94+[2]Прим.край!F94+'[2]Амурская обл.'!F94+[2]Магадан.обл.!F94+'[2]Пред-во г. Москва'!F94</f>
        <v>0</v>
      </c>
      <c r="F86" s="163">
        <f>'[2]Республика С(Я)'!G94+[2]Прим.край!G94+'[2]Амурская обл.'!G94+[2]Магадан.обл.!G94+'[2]Пред-во г. Москва'!G94</f>
        <v>0</v>
      </c>
      <c r="G86" s="163">
        <f>'[2]Республика С(Я)'!H94+[2]Прим.край!H94+'[2]Амурская обл.'!H94+[2]Магадан.обл.!H94+'[2]Пред-во г. Москва'!H94</f>
        <v>0</v>
      </c>
      <c r="H86" s="163">
        <f>'[2]Республика С(Я)'!J94+[2]Прим.край!J94+'[2]Амурская обл.'!J94+[2]Магадан.обл.!J94+'[2]Пред-во г. Москва'!J94</f>
        <v>0</v>
      </c>
    </row>
    <row r="87" spans="1:8" s="162" customFormat="1" hidden="1" x14ac:dyDescent="0.25">
      <c r="A87" s="262" t="s">
        <v>1175</v>
      </c>
      <c r="B87" s="168" t="s">
        <v>1075</v>
      </c>
      <c r="C87" s="106">
        <f>'[2]Республика С(Я)'!D95+[2]Прим.край!D95+'[2]Амурская обл.'!D95+[2]Магадан.обл.!D95+'[2]Пред-во г. Москва'!D95</f>
        <v>13.642384150000023</v>
      </c>
      <c r="D87" s="106">
        <f>'[2]Республика С(Я)'!E95+[2]Прим.край!E95+'[2]Амурская обл.'!E95+[2]Магадан.обл.!E95+'[2]Пред-во г. Москва'!E95</f>
        <v>0.88056928000001555</v>
      </c>
      <c r="E87" s="106">
        <f>'[2]Республика С(Я)'!F95+[2]Прим.край!F95+'[2]Амурская обл.'!F95+[2]Магадан.обл.!F95+'[2]Пред-во г. Москва'!F95</f>
        <v>3.8269818700000089</v>
      </c>
      <c r="F87" s="106">
        <f>'[2]Республика С(Я)'!G95+[2]Прим.край!G95+'[2]Амурская обл.'!G95+[2]Магадан.обл.!G95+'[2]Пред-во г. Москва'!G95</f>
        <v>7.7868009599999954</v>
      </c>
      <c r="G87" s="106">
        <f>'[2]Республика С(Я)'!H95+[2]Прим.край!H95+'[2]Амурская обл.'!H95+[2]Магадан.обл.!H95+'[2]Пред-во г. Москва'!H95</f>
        <v>5.9368998140000144</v>
      </c>
      <c r="H87" s="106">
        <f>'[2]Республика С(Я)'!J95+[2]Прим.край!J95+'[2]Амурская обл.'!J95+[2]Магадан.обл.!J95+'[2]Пред-во г. Москва'!J95</f>
        <v>23.406265834000045</v>
      </c>
    </row>
    <row r="88" spans="1:8" s="162" customFormat="1" hidden="1" x14ac:dyDescent="0.25">
      <c r="A88" s="262" t="s">
        <v>1174</v>
      </c>
      <c r="B88" s="263" t="s">
        <v>1173</v>
      </c>
      <c r="C88" s="106">
        <f>'[2]Республика С(Я)'!D96+[2]Прим.край!D96+'[2]Амурская обл.'!D96+[2]Магадан.обл.!D96+'[2]Пред-во г. Москва'!D96</f>
        <v>51.242652681999871</v>
      </c>
      <c r="D88" s="106">
        <f>'[2]Республика С(Я)'!E96+[2]Прим.край!E96+'[2]Амурская обл.'!E96+[2]Магадан.обл.!E96+'[2]Пред-во г. Москва'!E96</f>
        <v>227.28705104800005</v>
      </c>
      <c r="E88" s="106">
        <f>'[2]Республика С(Я)'!F96+[2]Прим.край!F96+'[2]Амурская обл.'!F96+[2]Магадан.обл.!F96+'[2]Пред-во г. Москва'!F96</f>
        <v>-113.22995427400006</v>
      </c>
      <c r="F88" s="106">
        <f>'[2]Республика С(Я)'!G96+[2]Прим.край!G96+'[2]Амурская обл.'!G96+[2]Магадан.обл.!G96+'[2]Пред-во г. Москва'!G96</f>
        <v>217.71254296815835</v>
      </c>
      <c r="G88" s="106">
        <f>'[2]Республика С(Я)'!H96+[2]Прим.край!H96+'[2]Амурская обл.'!H96+[2]Магадан.обл.!H96+'[2]Пред-во г. Москва'!H96</f>
        <v>258.71183510999998</v>
      </c>
      <c r="H88" s="106">
        <f>'[2]Республика С(Я)'!J96+[2]Прим.край!J96+'[2]Амурская обл.'!J96+[2]Магадан.обл.!J96+'[2]Пред-во г. Москва'!J96</f>
        <v>196.72453351799982</v>
      </c>
    </row>
    <row r="89" spans="1:8" s="162" customFormat="1" hidden="1" x14ac:dyDescent="0.25">
      <c r="A89" s="262" t="s">
        <v>34</v>
      </c>
      <c r="B89" s="167" t="s">
        <v>1172</v>
      </c>
      <c r="C89" s="106">
        <f>'[2]Республика С(Я)'!D97+[2]Прим.край!D97+'[2]Амурская обл.'!D97+[2]Магадан.обл.!D97+'[2]Пред-во г. Москва'!D97</f>
        <v>754.85315394999986</v>
      </c>
      <c r="D89" s="106">
        <f>'[2]Республика С(Я)'!E97+[2]Прим.край!E97+'[2]Амурская обл.'!E97+[2]Магадан.обл.!E97+'[2]Пред-во г. Москва'!E97</f>
        <v>865.55544728999996</v>
      </c>
      <c r="E89" s="106">
        <f>'[2]Республика С(Я)'!F97+[2]Прим.край!F97+'[2]Амурская обл.'!F97+[2]Магадан.обл.!F97+'[2]Пред-во г. Москва'!F97</f>
        <v>481.22593198600009</v>
      </c>
      <c r="F89" s="106">
        <f>'[2]Республика С(Я)'!G97+[2]Прим.край!G97+'[2]Амурская обл.'!G97+[2]Магадан.обл.!G97+'[2]Пред-во г. Москва'!G97</f>
        <v>855.87070678000009</v>
      </c>
      <c r="G89" s="106">
        <f>'[2]Республика С(Я)'!H97+[2]Прим.край!H97+'[2]Амурская обл.'!H97+[2]Магадан.обл.!H97+'[2]Пред-во г. Москва'!H97</f>
        <v>906.12430877999998</v>
      </c>
      <c r="H89" s="106">
        <f>'[2]Республика С(Я)'!J97+[2]Прим.край!J97+'[2]Амурская обл.'!J97+[2]Магадан.обл.!J97+'[2]Пред-во г. Москва'!J97</f>
        <v>2142.2033947159998</v>
      </c>
    </row>
    <row r="90" spans="1:8" s="162" customFormat="1" hidden="1" x14ac:dyDescent="0.25">
      <c r="A90" s="262" t="s">
        <v>35</v>
      </c>
      <c r="B90" s="56" t="s">
        <v>1171</v>
      </c>
      <c r="C90" s="163">
        <f>'[2]Республика С(Я)'!D98+[2]Прим.край!D98+'[2]Амурская обл.'!D98+[2]Магадан.обл.!D98+'[2]Пред-во г. Москва'!D98</f>
        <v>0</v>
      </c>
      <c r="D90" s="163">
        <f>'[2]Республика С(Я)'!E98+[2]Прим.край!E98+'[2]Амурская обл.'!E98+[2]Магадан.обл.!E98+'[2]Пред-во г. Москва'!E98</f>
        <v>0</v>
      </c>
      <c r="E90" s="163">
        <f>'[2]Республика С(Я)'!F98+[2]Прим.край!F98+'[2]Амурская обл.'!F98+[2]Магадан.обл.!F98+'[2]Пред-во г. Москва'!F98</f>
        <v>0</v>
      </c>
      <c r="F90" s="163">
        <f>'[2]Республика С(Я)'!G98+[2]Прим.край!G98+'[2]Амурская обл.'!G98+[2]Магадан.обл.!G98+'[2]Пред-во г. Москва'!G98</f>
        <v>0</v>
      </c>
      <c r="G90" s="163">
        <f>'[2]Республика С(Я)'!H98+[2]Прим.край!H98+'[2]Амурская обл.'!H98+[2]Магадан.обл.!H98+'[2]Пред-во г. Москва'!H98</f>
        <v>0</v>
      </c>
      <c r="H90" s="163">
        <f>'[2]Республика С(Я)'!J98+[2]Прим.край!J98+'[2]Амурская обл.'!J98+[2]Магадан.обл.!J98+'[2]Пред-во г. Москва'!J98</f>
        <v>0</v>
      </c>
    </row>
    <row r="91" spans="1:8" s="162" customFormat="1" hidden="1" x14ac:dyDescent="0.25">
      <c r="A91" s="262" t="s">
        <v>36</v>
      </c>
      <c r="B91" s="56" t="s">
        <v>1170</v>
      </c>
      <c r="C91" s="106">
        <f>'[2]Республика С(Я)'!D99+[2]Прим.край!D99+'[2]Амурская обл.'!D99+[2]Магадан.обл.!D99+'[2]Пред-во г. Москва'!D99</f>
        <v>330.11548992000002</v>
      </c>
      <c r="D91" s="106">
        <f>'[2]Республика С(Я)'!E99+[2]Прим.край!E99+'[2]Амурская обл.'!E99+[2]Магадан.обл.!E99+'[2]Пред-во г. Москва'!E99</f>
        <v>236.21032371000001</v>
      </c>
      <c r="E91" s="106">
        <f>'[2]Республика С(Я)'!F99+[2]Прим.край!F99+'[2]Амурская обл.'!F99+[2]Магадан.обл.!F99+'[2]Пред-во г. Москва'!F99</f>
        <v>207.50100467999999</v>
      </c>
      <c r="F91" s="106">
        <f>'[2]Республика С(Я)'!G99+[2]Прим.край!G99+'[2]Амурская обл.'!G99+[2]Магадан.обл.!G99+'[2]Пред-во г. Москва'!G99</f>
        <v>236.21032371000001</v>
      </c>
      <c r="G91" s="106">
        <f>'[2]Республика С(Я)'!H99+[2]Прим.край!H99+'[2]Амурская обл.'!H99+[2]Магадан.обл.!H99+'[2]Пред-во г. Москва'!H99</f>
        <v>286.71032571000001</v>
      </c>
      <c r="H91" s="106">
        <f>'[2]Республика С(Я)'!J99+[2]Прим.край!J99+'[2]Амурская обл.'!J99+[2]Магадан.обл.!J99+'[2]Пред-во г. Москва'!J99</f>
        <v>824.32682031000002</v>
      </c>
    </row>
    <row r="92" spans="1:8" s="162" customFormat="1" hidden="1" x14ac:dyDescent="0.25">
      <c r="A92" s="262" t="s">
        <v>37</v>
      </c>
      <c r="B92" s="56" t="s">
        <v>1169</v>
      </c>
      <c r="C92" s="106">
        <f>'[2]Республика С(Я)'!D100+[2]Прим.край!D100+'[2]Амурская обл.'!D100+[2]Магадан.обл.!D100+'[2]Пред-во г. Москва'!D100</f>
        <v>311.77974986999999</v>
      </c>
      <c r="D92" s="106">
        <f>'[2]Республика С(Я)'!E100+[2]Прим.край!E100+'[2]Амурская обл.'!E100+[2]Магадан.обл.!E100+'[2]Пред-во г. Москва'!E100</f>
        <v>619.66038306999997</v>
      </c>
      <c r="E92" s="106">
        <f>'[2]Республика С(Я)'!F100+[2]Прим.край!F100+'[2]Амурская обл.'!F100+[2]Магадан.обл.!F100+'[2]Пред-во г. Москва'!F100</f>
        <v>306.93007084999999</v>
      </c>
      <c r="F92" s="106">
        <f>'[2]Республика С(Я)'!G100+[2]Прим.край!G100+'[2]Амурская обл.'!G100+[2]Магадан.обл.!G100+'[2]Пред-во г. Москва'!G100</f>
        <v>619.66038307000008</v>
      </c>
      <c r="G92" s="106">
        <f>'[2]Республика С(Я)'!H100+[2]Прим.край!H100+'[2]Амурская обл.'!H100+[2]Магадан.обл.!H100+'[2]Пред-во г. Москва'!H100</f>
        <v>619.41398306999997</v>
      </c>
      <c r="H92" s="106">
        <f>'[2]Республика С(Я)'!J100+[2]Прим.край!J100+'[2]Амурская обл.'!J100+[2]Магадан.обл.!J100+'[2]Пред-во г. Москва'!J100</f>
        <v>1238.1238037899998</v>
      </c>
    </row>
    <row r="93" spans="1:8" s="162" customFormat="1" hidden="1" x14ac:dyDescent="0.25">
      <c r="A93" s="262" t="s">
        <v>670</v>
      </c>
      <c r="B93" s="57" t="s">
        <v>1168</v>
      </c>
      <c r="C93" s="106">
        <f>'[2]Республика С(Я)'!D101+[2]Прим.край!D101+'[2]Амурская обл.'!D101+[2]Магадан.обл.!D101+'[2]Пред-во г. Москва'!D101</f>
        <v>311.77974986999999</v>
      </c>
      <c r="D93" s="106">
        <f>'[2]Республика С(Я)'!E101+[2]Прим.край!E101+'[2]Амурская обл.'!E101+[2]Магадан.обл.!E101+'[2]Пред-во г. Москва'!E101</f>
        <v>619.66038306999997</v>
      </c>
      <c r="E93" s="106">
        <f>'[2]Республика С(Я)'!F101+[2]Прим.край!F101+'[2]Амурская обл.'!F101+[2]Магадан.обл.!F101+'[2]Пред-во г. Москва'!F101</f>
        <v>306.93007084999999</v>
      </c>
      <c r="F93" s="106">
        <f>'[2]Республика С(Я)'!G101+[2]Прим.край!G101+'[2]Амурская обл.'!G101+[2]Магадан.обл.!G101+'[2]Пред-во г. Москва'!G101</f>
        <v>619.66038307000008</v>
      </c>
      <c r="G93" s="106">
        <f>'[2]Республика С(Я)'!H101+[2]Прим.край!H101+'[2]Амурская обл.'!H101+[2]Магадан.обл.!H101+'[2]Пред-во г. Москва'!H101</f>
        <v>619.41398306999997</v>
      </c>
      <c r="H93" s="106">
        <f>'[2]Республика С(Я)'!J101+[2]Прим.край!J101+'[2]Амурская обл.'!J101+[2]Магадан.обл.!J101+'[2]Пред-во г. Москва'!J101</f>
        <v>1238.1238037899998</v>
      </c>
    </row>
    <row r="94" spans="1:8" s="162" customFormat="1" hidden="1" x14ac:dyDescent="0.25">
      <c r="A94" s="262" t="s">
        <v>38</v>
      </c>
      <c r="B94" s="164" t="s">
        <v>1167</v>
      </c>
      <c r="C94" s="106">
        <f>'[2]Республика С(Я)'!D102+[2]Прим.край!D102+'[2]Амурская обл.'!D102+[2]Магадан.обл.!D102+'[2]Пред-во г. Москва'!D102</f>
        <v>112.95943557999999</v>
      </c>
      <c r="D94" s="106">
        <f>'[2]Республика С(Я)'!E102+[2]Прим.край!E102+'[2]Амурская обл.'!E102+[2]Магадан.обл.!E102+'[2]Пред-во г. Москва'!E102</f>
        <v>9.6847405099999975</v>
      </c>
      <c r="E94" s="106">
        <f>'[2]Республика С(Я)'!F102+[2]Прим.край!F102+'[2]Амурская обл.'!F102+[2]Магадан.обл.!F102+'[2]Пред-во г. Москва'!F102</f>
        <v>-33.205143544000002</v>
      </c>
      <c r="F94" s="106">
        <f>'[2]Республика С(Я)'!G102+[2]Прим.край!G102+'[2]Амурская обл.'!G102+[2]Магадан.обл.!G102+'[2]Пред-во г. Москва'!G102</f>
        <v>0</v>
      </c>
      <c r="G94" s="106">
        <f>'[2]Республика С(Я)'!H102+[2]Прим.край!H102+'[2]Амурская обл.'!H102+[2]Магадан.обл.!H102+'[2]Пред-во г. Москва'!H102</f>
        <v>0</v>
      </c>
      <c r="H94" s="106">
        <f>'[2]Республика С(Я)'!J102+[2]Прим.край!J102+'[2]Амурская обл.'!J102+[2]Магадан.обл.!J102+'[2]Пред-во г. Москва'!J102</f>
        <v>79.754292036000024</v>
      </c>
    </row>
    <row r="95" spans="1:8" s="162" customFormat="1" hidden="1" x14ac:dyDescent="0.25">
      <c r="A95" s="262" t="s">
        <v>41</v>
      </c>
      <c r="B95" s="264" t="s">
        <v>1166</v>
      </c>
      <c r="C95" s="106">
        <f>'[2]Республика С(Я)'!D103+[2]Прим.край!D103+'[2]Амурская обл.'!D103+[2]Магадан.обл.!D103+'[2]Пред-во г. Москва'!D103</f>
        <v>703.61050126800001</v>
      </c>
      <c r="D95" s="106">
        <f>'[2]Республика С(Я)'!E103+[2]Прим.край!E103+'[2]Амурская обл.'!E103+[2]Магадан.обл.!E103+'[2]Пред-во г. Москва'!E103</f>
        <v>638.26839624199999</v>
      </c>
      <c r="E95" s="106">
        <f>'[2]Республика С(Я)'!F103+[2]Прим.край!F103+'[2]Амурская обл.'!F103+[2]Магадан.обл.!F103+'[2]Пред-во г. Москва'!F103</f>
        <v>594.45588626000017</v>
      </c>
      <c r="F95" s="106">
        <f>'[2]Республика С(Я)'!G103+[2]Прим.край!G103+'[2]Амурская обл.'!G103+[2]Магадан.обл.!G103+'[2]Пред-во г. Москва'!G103</f>
        <v>638.15816381184175</v>
      </c>
      <c r="G95" s="106">
        <f>'[2]Республика С(Я)'!H103+[2]Прим.край!H103+'[2]Амурская обл.'!H103+[2]Магадан.обл.!H103+'[2]Пред-во г. Москва'!H103</f>
        <v>647.41247366999994</v>
      </c>
      <c r="H95" s="106">
        <f>'[2]Республика С(Я)'!J103+[2]Прим.край!J103+'[2]Амурская обл.'!J103+[2]Магадан.обл.!J103+'[2]Пред-во г. Москва'!J103</f>
        <v>1945.4788611980002</v>
      </c>
    </row>
    <row r="96" spans="1:8" s="162" customFormat="1" hidden="1" x14ac:dyDescent="0.25">
      <c r="A96" s="262" t="s">
        <v>58</v>
      </c>
      <c r="B96" s="164" t="s">
        <v>1165</v>
      </c>
      <c r="C96" s="106">
        <f>'[2]Республика С(Я)'!D104+[2]Прим.край!D104+'[2]Амурская обл.'!D104+[2]Магадан.обл.!D104+'[2]Пред-во г. Москва'!D104</f>
        <v>11.284943519999999</v>
      </c>
      <c r="D96" s="106">
        <f>'[2]Республика С(Я)'!E104+[2]Прим.край!E104+'[2]Амурская обл.'!E104+[2]Магадан.обл.!E104+'[2]Пред-во г. Москва'!E104</f>
        <v>9.2488903699999998</v>
      </c>
      <c r="E96" s="106">
        <f>'[2]Республика С(Я)'!F104+[2]Прим.край!F104+'[2]Амурская обл.'!F104+[2]Магадан.обл.!F104+'[2]Пред-во г. Москва'!F104</f>
        <v>7.1179749999999995</v>
      </c>
      <c r="F96" s="106">
        <f>'[2]Республика С(Я)'!G104+[2]Прим.край!G104+'[2]Амурская обл.'!G104+[2]Магадан.обл.!G104+'[2]Пред-во г. Москва'!G104</f>
        <v>9.248890369999998</v>
      </c>
      <c r="G96" s="106">
        <f>'[2]Республика С(Я)'!H104+[2]Прим.край!H104+'[2]Амурская обл.'!H104+[2]Магадан.обл.!H104+'[2]Пред-во г. Москва'!H104</f>
        <v>9.7880000000000003</v>
      </c>
      <c r="H96" s="106">
        <f>'[2]Республика С(Я)'!J104+[2]Прим.край!J104+'[2]Амурская обл.'!J104+[2]Магадан.обл.!J104+'[2]Пред-во г. Москва'!J104</f>
        <v>28.190918520000004</v>
      </c>
    </row>
    <row r="97" spans="1:8" s="162" customFormat="1" hidden="1" x14ac:dyDescent="0.25">
      <c r="A97" s="262" t="s">
        <v>59</v>
      </c>
      <c r="B97" s="164" t="s">
        <v>1164</v>
      </c>
      <c r="C97" s="163">
        <f>'[2]Республика С(Я)'!D105+[2]Прим.край!D105+'[2]Амурская обл.'!D105+[2]Магадан.обл.!D105+'[2]Пред-во г. Москва'!D105</f>
        <v>0</v>
      </c>
      <c r="D97" s="163">
        <f>'[2]Республика С(Я)'!E105+[2]Прим.край!E105+'[2]Амурская обл.'!E105+[2]Магадан.обл.!E105+'[2]Пред-во г. Москва'!E105</f>
        <v>0</v>
      </c>
      <c r="E97" s="163">
        <f>'[2]Республика С(Я)'!F105+[2]Прим.край!F105+'[2]Амурская обл.'!F105+[2]Магадан.обл.!F105+'[2]Пред-во г. Москва'!F105</f>
        <v>0</v>
      </c>
      <c r="F97" s="163">
        <f>'[2]Республика С(Я)'!G105+[2]Прим.край!G105+'[2]Амурская обл.'!G105+[2]Магадан.обл.!G105+'[2]Пред-во г. Москва'!G105</f>
        <v>0</v>
      </c>
      <c r="G97" s="163">
        <f>'[2]Республика С(Я)'!H105+[2]Прим.край!H105+'[2]Амурская обл.'!H105+[2]Магадан.обл.!H105+'[2]Пред-во г. Москва'!H105</f>
        <v>0</v>
      </c>
      <c r="H97" s="163">
        <f>'[2]Республика С(Я)'!J105+[2]Прим.край!J105+'[2]Амурская обл.'!J105+[2]Магадан.обл.!J105+'[2]Пред-во г. Москва'!J105</f>
        <v>0</v>
      </c>
    </row>
    <row r="98" spans="1:8" s="162" customFormat="1" hidden="1" x14ac:dyDescent="0.25">
      <c r="A98" s="262" t="s">
        <v>60</v>
      </c>
      <c r="B98" s="164" t="s">
        <v>1163</v>
      </c>
      <c r="C98" s="106">
        <f>'[2]Республика С(Я)'!D106+[2]Прим.край!D106+'[2]Амурская обл.'!D106+[2]Магадан.обл.!D106+'[2]Пред-во г. Москва'!D106</f>
        <v>619.82448307000004</v>
      </c>
      <c r="D98" s="106">
        <f>'[2]Республика С(Я)'!E106+[2]Прим.край!E106+'[2]Амурская обл.'!E106+[2]Магадан.обл.!E106+'[2]Пред-во г. Москва'!E106</f>
        <v>619.66038306999997</v>
      </c>
      <c r="E98" s="106">
        <f>'[2]Республика С(Я)'!F106+[2]Прим.край!F106+'[2]Амурская обл.'!F106+[2]Магадан.обл.!F106+'[2]Пред-во г. Москва'!F106</f>
        <v>15.09928251</v>
      </c>
      <c r="F98" s="106">
        <f>'[2]Республика С(Я)'!G106+[2]Прим.край!G106+'[2]Амурская обл.'!G106+[2]Магадан.обл.!G106+'[2]Пред-во г. Москва'!G106</f>
        <v>619.66038307000008</v>
      </c>
      <c r="G98" s="106">
        <f>'[2]Республика С(Я)'!H106+[2]Прим.край!H106+'[2]Амурская обл.'!H106+[2]Магадан.обл.!H106+'[2]Пред-во г. Москва'!H106</f>
        <v>619.41398306999997</v>
      </c>
      <c r="H98" s="106">
        <f>'[2]Республика С(Я)'!J106+[2]Прим.край!J106+'[2]Амурская обл.'!J106+[2]Магадан.обл.!J106+'[2]Пред-во г. Москва'!J106</f>
        <v>1254.3377486499999</v>
      </c>
    </row>
    <row r="99" spans="1:8" s="162" customFormat="1" hidden="1" x14ac:dyDescent="0.25">
      <c r="A99" s="262" t="s">
        <v>695</v>
      </c>
      <c r="B99" s="57" t="s">
        <v>1162</v>
      </c>
      <c r="C99" s="106">
        <f>'[2]Республика С(Я)'!D107+[2]Прим.край!D107+'[2]Амурская обл.'!D107+[2]Магадан.обл.!D107+'[2]Пред-во г. Москва'!D107</f>
        <v>619.82448307000004</v>
      </c>
      <c r="D99" s="106">
        <f>'[2]Республика С(Я)'!E107+[2]Прим.край!E107+'[2]Амурская обл.'!E107+[2]Магадан.обл.!E107+'[2]Пред-во г. Москва'!E107</f>
        <v>619.66038306999997</v>
      </c>
      <c r="E99" s="106">
        <f>'[2]Республика С(Я)'!F107+[2]Прим.край!F107+'[2]Амурская обл.'!F107+[2]Магадан.обл.!F107+'[2]Пред-во г. Москва'!F107</f>
        <v>15.09928251</v>
      </c>
      <c r="F99" s="106">
        <f>'[2]Республика С(Я)'!G107+[2]Прим.край!G107+'[2]Амурская обл.'!G107+[2]Магадан.обл.!G107+'[2]Пред-во г. Москва'!G107</f>
        <v>619.66038307000008</v>
      </c>
      <c r="G99" s="106">
        <f>'[2]Республика С(Я)'!H107+[2]Прим.край!H107+'[2]Амурская обл.'!H107+[2]Магадан.обл.!H107+'[2]Пред-во г. Москва'!H107</f>
        <v>619.41398306999997</v>
      </c>
      <c r="H99" s="106">
        <f>'[2]Республика С(Я)'!J107+[2]Прим.край!J107+'[2]Амурская обл.'!J107+[2]Магадан.обл.!J107+'[2]Пред-во г. Москва'!J107</f>
        <v>1254.3377486499999</v>
      </c>
    </row>
    <row r="100" spans="1:8" s="162" customFormat="1" hidden="1" x14ac:dyDescent="0.25">
      <c r="A100" s="262" t="s">
        <v>61</v>
      </c>
      <c r="B100" s="164" t="s">
        <v>1161</v>
      </c>
      <c r="C100" s="106">
        <f>'[2]Республика С(Я)'!D108+[2]Прим.край!D108+'[2]Амурская обл.'!D108+[2]Магадан.обл.!D108+'[2]Пред-во г. Москва'!D108</f>
        <v>72.501074677999995</v>
      </c>
      <c r="D100" s="106">
        <f>'[2]Республика С(Я)'!E108+[2]Прим.край!E108+'[2]Амурская обл.'!E108+[2]Магадан.обл.!E108+'[2]Пред-во г. Москва'!E108</f>
        <v>9.3591228019999999</v>
      </c>
      <c r="E100" s="106">
        <f>'[2]Республика С(Я)'!F108+[2]Прим.край!F108+'[2]Амурская обл.'!F108+[2]Магадан.обл.!F108+'[2]Пред-во г. Москва'!F108</f>
        <v>572.2386287500002</v>
      </c>
      <c r="F100" s="106">
        <f>'[2]Республика С(Я)'!G108+[2]Прим.край!G108+'[2]Амурская обл.'!G108+[2]Магадан.обл.!G108+'[2]Пред-во г. Москва'!G108</f>
        <v>9.248890371841652</v>
      </c>
      <c r="G100" s="106">
        <f>'[2]Республика С(Я)'!H108+[2]Прим.край!H108+'[2]Амурская обл.'!H108+[2]Магадан.обл.!H108+'[2]Пред-во г. Москва'!H108</f>
        <v>18.2104906</v>
      </c>
      <c r="H100" s="106">
        <f>'[2]Республика С(Я)'!J108+[2]Прим.край!J108+'[2]Амурская обл.'!J108+[2]Магадан.обл.!J108+'[2]Пред-во г. Москва'!J108</f>
        <v>662.95019402800017</v>
      </c>
    </row>
    <row r="101" spans="1:8" s="162" customFormat="1" hidden="1" x14ac:dyDescent="0.25">
      <c r="A101" s="262" t="s">
        <v>1160</v>
      </c>
      <c r="B101" s="263" t="s">
        <v>1159</v>
      </c>
      <c r="C101" s="106">
        <f>'[2]Республика С(Я)'!D109+[2]Прим.край!D109+'[2]Амурская обл.'!D109+[2]Магадан.обл.!D109+'[2]Пред-во г. Москва'!D109</f>
        <v>-435.79123883800014</v>
      </c>
      <c r="D101" s="106">
        <f>'[2]Республика С(Я)'!E109+[2]Прим.край!E109+'[2]Амурская обл.'!E109+[2]Магадан.обл.!E109+'[2]Пред-во г. Москва'!E109</f>
        <v>-435.09365232200003</v>
      </c>
      <c r="E101" s="106">
        <f>'[2]Республика С(Я)'!F109+[2]Прим.край!F109+'[2]Амурская обл.'!F109+[2]Магадан.обл.!F109+'[2]Пред-во г. Москва'!F109</f>
        <v>-741.09260372400024</v>
      </c>
      <c r="F101" s="106">
        <f>'[2]Республика С(Я)'!G109+[2]Прим.край!G109+'[2]Амурская обл.'!G109+[2]Магадан.обл.!G109+'[2]Пред-во г. Москва'!G109</f>
        <v>311.67742833075823</v>
      </c>
      <c r="G101" s="106">
        <f>'[2]Республика С(Я)'!H109+[2]Прим.край!H109+'[2]Амурская обл.'!H109+[2]Магадан.обл.!H109+'[2]Пред-во г. Москва'!H109</f>
        <v>83.666898184000175</v>
      </c>
      <c r="H101" s="106">
        <f>'[2]Республика С(Я)'!J109+[2]Прим.край!J109+'[2]Амурская обл.'!J109+[2]Магадан.обл.!J109+'[2]Пред-во г. Москва'!J109</f>
        <v>-1093.2169443780001</v>
      </c>
    </row>
    <row r="102" spans="1:8" s="162" customFormat="1" hidden="1" x14ac:dyDescent="0.25">
      <c r="A102" s="262" t="s">
        <v>30</v>
      </c>
      <c r="B102" s="167" t="s">
        <v>1100</v>
      </c>
      <c r="C102" s="106">
        <f>'[2]Республика С(Я)'!D110+[2]Прим.край!D110+'[2]Амурская обл.'!D110+[2]Магадан.обл.!D110+'[2]Пред-во г. Москва'!D110</f>
        <v>-113.96826654</v>
      </c>
      <c r="D102" s="106">
        <f>'[2]Республика С(Я)'!E110+[2]Прим.край!E110+'[2]Амурская обл.'!E110+[2]Магадан.обл.!E110+'[2]Пред-во г. Москва'!E110</f>
        <v>-4.7544560000005731E-2</v>
      </c>
      <c r="E102" s="106">
        <f>'[2]Республика С(Я)'!F110+[2]Прим.край!F110+'[2]Амурская обл.'!F110+[2]Магадан.обл.!F110+'[2]Пред-во г. Москва'!F110</f>
        <v>35.020676939999987</v>
      </c>
      <c r="F102" s="106">
        <f>'[2]Республика С(Я)'!G110+[2]Прим.край!G110+'[2]Амурская обл.'!G110+[2]Магадан.обл.!G110+'[2]Пред-во г. Москва'!G110</f>
        <v>62.369275492600025</v>
      </c>
      <c r="G102" s="106">
        <f>'[2]Республика С(Я)'!H110+[2]Прим.край!H110+'[2]Амурская обл.'!H110+[2]Магадан.обл.!H110+'[2]Пред-во г. Москва'!H110</f>
        <v>30.145611620000011</v>
      </c>
      <c r="H102" s="106">
        <f>'[2]Республика С(Я)'!J110+[2]Прим.край!J110+'[2]Амурская обл.'!J110+[2]Магадан.обл.!J110+'[2]Пред-во г. Москва'!J110</f>
        <v>-48.801977980000004</v>
      </c>
    </row>
    <row r="103" spans="1:8" s="162" customFormat="1" ht="31.5" hidden="1" x14ac:dyDescent="0.25">
      <c r="A103" s="262" t="s">
        <v>72</v>
      </c>
      <c r="B103" s="56" t="s">
        <v>728</v>
      </c>
      <c r="C103" s="163">
        <f>'[2]Республика С(Я)'!D111+[2]Прим.край!D111+'[2]Амурская обл.'!D111+[2]Магадан.обл.!D111+'[2]Пред-во г. Москва'!D111</f>
        <v>0</v>
      </c>
      <c r="D103" s="163">
        <f>'[2]Республика С(Я)'!E111+[2]Прим.край!E111+'[2]Амурская обл.'!E111+[2]Магадан.обл.!E111+'[2]Пред-во г. Москва'!E111</f>
        <v>0</v>
      </c>
      <c r="E103" s="163">
        <f>'[2]Республика С(Я)'!F111+[2]Прим.край!F111+'[2]Амурская обл.'!F111+[2]Магадан.обл.!F111+'[2]Пред-во г. Москва'!F111</f>
        <v>0</v>
      </c>
      <c r="F103" s="163">
        <f>'[2]Республика С(Я)'!G111+[2]Прим.край!G111+'[2]Амурская обл.'!G111+[2]Магадан.обл.!G111+'[2]Пред-во г. Москва'!G111</f>
        <v>0</v>
      </c>
      <c r="G103" s="163">
        <f>'[2]Республика С(Я)'!H111+[2]Прим.край!H111+'[2]Амурская обл.'!H111+[2]Магадан.обл.!H111+'[2]Пред-во г. Москва'!H111</f>
        <v>0</v>
      </c>
      <c r="H103" s="163">
        <f>'[2]Республика С(Я)'!J111+[2]Прим.край!J111+'[2]Амурская обл.'!J111+[2]Магадан.обл.!J111+'[2]Пред-во г. Москва'!J111</f>
        <v>0</v>
      </c>
    </row>
    <row r="104" spans="1:8" s="162" customFormat="1" ht="31.5" hidden="1" x14ac:dyDescent="0.25">
      <c r="A104" s="262" t="s">
        <v>73</v>
      </c>
      <c r="B104" s="56" t="s">
        <v>729</v>
      </c>
      <c r="C104" s="163">
        <f>'[2]Республика С(Я)'!D112+[2]Прим.край!D112+'[2]Амурская обл.'!D112+[2]Магадан.обл.!D112+'[2]Пред-во г. Москва'!D112</f>
        <v>0</v>
      </c>
      <c r="D104" s="163">
        <f>'[2]Республика С(Я)'!E112+[2]Прим.край!E112+'[2]Амурская обл.'!E112+[2]Магадан.обл.!E112+'[2]Пред-во г. Москва'!E112</f>
        <v>0</v>
      </c>
      <c r="E104" s="163">
        <f>'[2]Республика С(Я)'!F112+[2]Прим.край!F112+'[2]Амурская обл.'!F112+[2]Магадан.обл.!F112+'[2]Пред-во г. Москва'!F112</f>
        <v>0</v>
      </c>
      <c r="F104" s="163">
        <f>'[2]Республика С(Я)'!G112+[2]Прим.край!G112+'[2]Амурская обл.'!G112+[2]Магадан.обл.!G112+'[2]Пред-во г. Москва'!G112</f>
        <v>0</v>
      </c>
      <c r="G104" s="163">
        <f>'[2]Республика С(Я)'!H112+[2]Прим.край!H112+'[2]Амурская обл.'!H112+[2]Магадан.обл.!H112+'[2]Пред-во г. Москва'!H112</f>
        <v>0</v>
      </c>
      <c r="H104" s="163">
        <f>'[2]Республика С(Я)'!J112+[2]Прим.край!J112+'[2]Амурская обл.'!J112+[2]Магадан.обл.!J112+'[2]Пред-во г. Москва'!J112</f>
        <v>0</v>
      </c>
    </row>
    <row r="105" spans="1:8" s="162" customFormat="1" ht="31.5" hidden="1" x14ac:dyDescent="0.25">
      <c r="A105" s="262" t="s">
        <v>74</v>
      </c>
      <c r="B105" s="56" t="s">
        <v>730</v>
      </c>
      <c r="C105" s="106">
        <f>'[2]Республика С(Я)'!D113+[2]Прим.край!D113+'[2]Амурская обл.'!D113+[2]Магадан.обл.!D113+'[2]Пред-во г. Москва'!D113</f>
        <v>-113.96826654</v>
      </c>
      <c r="D105" s="106">
        <f>'[2]Республика С(Я)'!E113+[2]Прим.край!E113+'[2]Амурская обл.'!E113+[2]Магадан.обл.!E113+'[2]Пред-во г. Москва'!E113</f>
        <v>-4.7544560000005731E-2</v>
      </c>
      <c r="E105" s="106">
        <f>'[2]Республика С(Я)'!F113+[2]Прим.край!F113+'[2]Амурская обл.'!F113+[2]Магадан.обл.!F113+'[2]Пред-во г. Москва'!F113</f>
        <v>35.020676939999987</v>
      </c>
      <c r="F105" s="106">
        <f>'[2]Республика С(Я)'!G113+[2]Прим.край!G113+'[2]Амурская обл.'!G113+[2]Магадан.обл.!G113+'[2]Пред-во г. Москва'!G113</f>
        <v>62.369275492600025</v>
      </c>
      <c r="G105" s="106">
        <f>'[2]Республика С(Я)'!H113+[2]Прим.край!H113+'[2]Амурская обл.'!H113+[2]Магадан.обл.!H113+'[2]Пред-во г. Москва'!H113</f>
        <v>30.145611620000011</v>
      </c>
      <c r="H105" s="106">
        <f>'[2]Республика С(Я)'!J113+[2]Прим.край!J113+'[2]Амурская обл.'!J113+[2]Магадан.обл.!J113+'[2]Пред-во г. Москва'!J113</f>
        <v>-48.801977980000004</v>
      </c>
    </row>
    <row r="106" spans="1:8" s="162" customFormat="1" hidden="1" x14ac:dyDescent="0.25">
      <c r="A106" s="262" t="s">
        <v>31</v>
      </c>
      <c r="B106" s="168" t="s">
        <v>1096</v>
      </c>
      <c r="C106" s="106">
        <f>'[2]Республика С(Я)'!D114+[2]Прим.край!D114+'[2]Амурская обл.'!D114+[2]Магадан.обл.!D114+'[2]Пред-во г. Москва'!D114</f>
        <v>89.445394090000036</v>
      </c>
      <c r="D106" s="106">
        <f>'[2]Республика С(Я)'!E114+[2]Прим.край!E114+'[2]Амурская обл.'!E114+[2]Магадан.обл.!E114+'[2]Пред-во г. Москва'!E114</f>
        <v>-96.54702384999996</v>
      </c>
      <c r="E106" s="106">
        <f>'[2]Республика С(Я)'!F114+[2]Прим.край!F114+'[2]Амурская обл.'!F114+[2]Магадан.обл.!F114+'[2]Пред-во г. Москва'!F114</f>
        <v>-69.109406430000035</v>
      </c>
      <c r="F106" s="106">
        <f>'[2]Республика С(Я)'!G114+[2]Прим.край!G114+'[2]Амурская обл.'!G114+[2]Магадан.обл.!G114+'[2]Пред-во г. Москва'!G114</f>
        <v>-37.580287719999944</v>
      </c>
      <c r="G106" s="106">
        <f>'[2]Республика С(Я)'!H114+[2]Прим.край!H114+'[2]Амурская обл.'!H114+[2]Магадан.обл.!H114+'[2]Пред-во г. Москва'!H114</f>
        <v>-143.13259754999996</v>
      </c>
      <c r="H106" s="106">
        <f>'[2]Республика С(Я)'!J114+[2]Прим.край!J114+'[2]Амурская обл.'!J114+[2]Магадан.обл.!J114+'[2]Пред-во г. Москва'!J114</f>
        <v>-122.79660988999996</v>
      </c>
    </row>
    <row r="107" spans="1:8" s="162" customFormat="1" hidden="1" x14ac:dyDescent="0.25">
      <c r="A107" s="262" t="s">
        <v>756</v>
      </c>
      <c r="B107" s="168" t="s">
        <v>1095</v>
      </c>
      <c r="C107" s="106">
        <f>'[2]Республика С(Я)'!D115+[2]Прим.край!D115+'[2]Амурская обл.'!D115+[2]Магадан.обл.!D115+'[2]Пред-во г. Москва'!D115</f>
        <v>-476.15340322000003</v>
      </c>
      <c r="D107" s="106">
        <f>'[2]Республика С(Я)'!E115+[2]Прим.край!E115+'[2]Амурская обл.'!E115+[2]Магадан.обл.!E115+'[2]Пред-во г. Москва'!E115</f>
        <v>-566.66670424000006</v>
      </c>
      <c r="E107" s="106">
        <f>'[2]Республика С(Я)'!F115+[2]Прим.край!F115+'[2]Амурская обл.'!F115+[2]Магадан.обл.!F115+'[2]Пред-во г. Москва'!F115</f>
        <v>-597.60090183000011</v>
      </c>
      <c r="F107" s="106">
        <f>'[2]Республика С(Я)'!G115+[2]Прим.край!G115+'[2]Амурская обл.'!G115+[2]Магадан.обл.!G115+'[2]Пред-во г. Москва'!G115</f>
        <v>61.389096629999813</v>
      </c>
      <c r="G107" s="106">
        <f>'[2]Республика С(Я)'!H115+[2]Прим.край!H115+'[2]Амурская обл.'!H115+[2]Магадан.обл.!H115+'[2]Пред-во г. Москва'!H115</f>
        <v>-67.994850809999903</v>
      </c>
      <c r="H107" s="106">
        <f>'[2]Республика С(Я)'!J115+[2]Прим.край!J115+'[2]Амурская обл.'!J115+[2]Магадан.обл.!J115+'[2]Пред-во г. Москва'!J115</f>
        <v>-1141.7491558599997</v>
      </c>
    </row>
    <row r="108" spans="1:8" s="162" customFormat="1" hidden="1" x14ac:dyDescent="0.25">
      <c r="A108" s="262" t="s">
        <v>1158</v>
      </c>
      <c r="B108" s="168" t="s">
        <v>1093</v>
      </c>
      <c r="C108" s="163">
        <f>'[2]Республика С(Я)'!D116+[2]Прим.край!D116+'[2]Амурская обл.'!D116+[2]Магадан.обл.!D116+'[2]Пред-во г. Москва'!D116</f>
        <v>0</v>
      </c>
      <c r="D108" s="163">
        <f>'[2]Республика С(Я)'!E116+[2]Прим.край!E116+'[2]Амурская обл.'!E116+[2]Магадан.обл.!E116+'[2]Пред-во г. Москва'!E116</f>
        <v>0</v>
      </c>
      <c r="E108" s="163">
        <f>'[2]Республика С(Я)'!F116+[2]Прим.край!F116+'[2]Амурская обл.'!F116+[2]Магадан.обл.!F116+'[2]Пред-во г. Москва'!F116</f>
        <v>0</v>
      </c>
      <c r="F108" s="163">
        <f>'[2]Республика С(Я)'!G116+[2]Прим.край!G116+'[2]Амурская обл.'!G116+[2]Магадан.обл.!G116+'[2]Пред-во г. Москва'!G116</f>
        <v>0</v>
      </c>
      <c r="G108" s="163">
        <f>'[2]Республика С(Я)'!H116+[2]Прим.край!H116+'[2]Амурская обл.'!H116+[2]Магадан.обл.!H116+'[2]Пред-во г. Москва'!H116</f>
        <v>0</v>
      </c>
      <c r="H108" s="163">
        <f>'[2]Республика С(Я)'!J116+[2]Прим.край!J116+'[2]Амурская обл.'!J116+[2]Магадан.обл.!J116+'[2]Пред-во г. Москва'!J116</f>
        <v>0</v>
      </c>
    </row>
    <row r="109" spans="1:8" s="162" customFormat="1" hidden="1" x14ac:dyDescent="0.25">
      <c r="A109" s="262" t="s">
        <v>1157</v>
      </c>
      <c r="B109" s="168" t="s">
        <v>1091</v>
      </c>
      <c r="C109" s="163">
        <f>'[2]Республика С(Я)'!D117+[2]Прим.край!D117+'[2]Амурская обл.'!D117+[2]Магадан.обл.!D117+'[2]Пред-во г. Москва'!D117</f>
        <v>0</v>
      </c>
      <c r="D109" s="163">
        <f>'[2]Республика С(Я)'!E117+[2]Прим.край!E117+'[2]Амурская обл.'!E117+[2]Магадан.обл.!E117+'[2]Пред-во г. Москва'!E117</f>
        <v>0</v>
      </c>
      <c r="E109" s="163">
        <f>'[2]Республика С(Я)'!F117+[2]Прим.край!F117+'[2]Амурская обл.'!F117+[2]Магадан.обл.!F117+'[2]Пред-во г. Москва'!F117</f>
        <v>0</v>
      </c>
      <c r="F109" s="163">
        <f>'[2]Республика С(Я)'!G117+[2]Прим.край!G117+'[2]Амурская обл.'!G117+[2]Магадан.обл.!G117+'[2]Пред-во г. Москва'!G117</f>
        <v>0</v>
      </c>
      <c r="G109" s="163">
        <f>'[2]Республика С(Я)'!H117+[2]Прим.край!H117+'[2]Амурская обл.'!H117+[2]Магадан.обл.!H117+'[2]Пред-во г. Москва'!H117</f>
        <v>0</v>
      </c>
      <c r="H109" s="163">
        <f>'[2]Республика С(Я)'!J117+[2]Прим.край!J117+'[2]Амурская обл.'!J117+[2]Магадан.обл.!J117+'[2]Пред-во г. Москва'!J117</f>
        <v>0</v>
      </c>
    </row>
    <row r="110" spans="1:8" s="162" customFormat="1" hidden="1" x14ac:dyDescent="0.25">
      <c r="A110" s="262" t="s">
        <v>1156</v>
      </c>
      <c r="B110" s="168" t="s">
        <v>1089</v>
      </c>
      <c r="C110" s="163">
        <f>'[2]Республика С(Я)'!D118+[2]Прим.край!D118+'[2]Амурская обл.'!D118+[2]Магадан.обл.!D118+'[2]Пред-во г. Москва'!D118</f>
        <v>0</v>
      </c>
      <c r="D110" s="163">
        <f>'[2]Республика С(Я)'!E118+[2]Прим.край!E118+'[2]Амурская обл.'!E118+[2]Магадан.обл.!E118+'[2]Пред-во г. Москва'!E118</f>
        <v>0</v>
      </c>
      <c r="E110" s="163">
        <f>'[2]Республика С(Я)'!F118+[2]Прим.край!F118+'[2]Амурская обл.'!F118+[2]Магадан.обл.!F118+'[2]Пред-во г. Москва'!F118</f>
        <v>0</v>
      </c>
      <c r="F110" s="163">
        <f>'[2]Республика С(Я)'!G118+[2]Прим.край!G118+'[2]Амурская обл.'!G118+[2]Магадан.обл.!G118+'[2]Пред-во г. Москва'!G118</f>
        <v>0</v>
      </c>
      <c r="G110" s="163">
        <f>'[2]Республика С(Я)'!H118+[2]Прим.край!H118+'[2]Амурская обл.'!H118+[2]Магадан.обл.!H118+'[2]Пред-во г. Москва'!H118</f>
        <v>0</v>
      </c>
      <c r="H110" s="163">
        <f>'[2]Республика С(Я)'!J118+[2]Прим.край!J118+'[2]Амурская обл.'!J118+[2]Магадан.обл.!J118+'[2]Пред-во г. Москва'!J118</f>
        <v>0</v>
      </c>
    </row>
    <row r="111" spans="1:8" s="162" customFormat="1" hidden="1" x14ac:dyDescent="0.25">
      <c r="A111" s="262" t="s">
        <v>1155</v>
      </c>
      <c r="B111" s="168" t="s">
        <v>1087</v>
      </c>
      <c r="C111" s="163">
        <f>'[2]Республика С(Я)'!D119+[2]Прим.край!D119+'[2]Амурская обл.'!D119+[2]Магадан.обл.!D119+'[2]Пред-во г. Москва'!D119</f>
        <v>0</v>
      </c>
      <c r="D111" s="163">
        <f>'[2]Республика С(Я)'!E119+[2]Прим.край!E119+'[2]Амурская обл.'!E119+[2]Магадан.обл.!E119+'[2]Пред-во г. Москва'!E119</f>
        <v>0</v>
      </c>
      <c r="E111" s="163">
        <f>'[2]Республика С(Я)'!F119+[2]Прим.край!F119+'[2]Амурская обл.'!F119+[2]Магадан.обл.!F119+'[2]Пред-во г. Москва'!F119</f>
        <v>0</v>
      </c>
      <c r="F111" s="163">
        <f>'[2]Республика С(Я)'!G119+[2]Прим.край!G119+'[2]Амурская обл.'!G119+[2]Магадан.обл.!G119+'[2]Пред-во г. Москва'!G119</f>
        <v>0</v>
      </c>
      <c r="G111" s="163">
        <f>'[2]Республика С(Я)'!H119+[2]Прим.край!H119+'[2]Амурская обл.'!H119+[2]Магадан.обл.!H119+'[2]Пред-во г. Москва'!H119</f>
        <v>0</v>
      </c>
      <c r="H111" s="163">
        <f>'[2]Республика С(Я)'!J119+[2]Прим.край!J119+'[2]Амурская обл.'!J119+[2]Магадан.обл.!J119+'[2]Пред-во г. Москва'!J119</f>
        <v>0</v>
      </c>
    </row>
    <row r="112" spans="1:8" s="162" customFormat="1" ht="31.5" hidden="1" x14ac:dyDescent="0.25">
      <c r="A112" s="262" t="s">
        <v>1154</v>
      </c>
      <c r="B112" s="167" t="s">
        <v>1085</v>
      </c>
      <c r="C112" s="163">
        <f>'[2]Республика С(Я)'!D120+[2]Прим.край!D120+'[2]Амурская обл.'!D120+[2]Магадан.обл.!D120+'[2]Пред-во г. Москва'!D120</f>
        <v>0</v>
      </c>
      <c r="D112" s="163">
        <f>'[2]Республика С(Я)'!E120+[2]Прим.край!E120+'[2]Амурская обл.'!E120+[2]Магадан.обл.!E120+'[2]Пред-во г. Москва'!E120</f>
        <v>0</v>
      </c>
      <c r="E112" s="163">
        <f>'[2]Республика С(Я)'!F120+[2]Прим.край!F120+'[2]Амурская обл.'!F120+[2]Магадан.обл.!F120+'[2]Пред-во г. Москва'!F120</f>
        <v>0</v>
      </c>
      <c r="F112" s="163">
        <f>'[2]Республика С(Я)'!G120+[2]Прим.край!G120+'[2]Амурская обл.'!G120+[2]Магадан.обл.!G120+'[2]Пред-во г. Москва'!G120</f>
        <v>0</v>
      </c>
      <c r="G112" s="163">
        <f>'[2]Республика С(Я)'!H120+[2]Прим.край!H120+'[2]Амурская обл.'!H120+[2]Магадан.обл.!H120+'[2]Пред-во г. Москва'!H120</f>
        <v>0</v>
      </c>
      <c r="H112" s="163">
        <f>'[2]Республика С(Я)'!J120+[2]Прим.край!J120+'[2]Амурская обл.'!J120+[2]Магадан.обл.!J120+'[2]Пред-во г. Москва'!J120</f>
        <v>0</v>
      </c>
    </row>
    <row r="113" spans="1:8" s="162" customFormat="1" hidden="1" x14ac:dyDescent="0.25">
      <c r="A113" s="262" t="s">
        <v>1153</v>
      </c>
      <c r="B113" s="164" t="s">
        <v>733</v>
      </c>
      <c r="C113" s="163">
        <f>'[2]Республика С(Я)'!D121+[2]Прим.край!D121+'[2]Амурская обл.'!D121+[2]Магадан.обл.!D121+'[2]Пред-во г. Москва'!D121</f>
        <v>0</v>
      </c>
      <c r="D113" s="163">
        <f>'[2]Республика С(Я)'!E121+[2]Прим.край!E121+'[2]Амурская обл.'!E121+[2]Магадан.обл.!E121+'[2]Пред-во г. Москва'!E121</f>
        <v>0</v>
      </c>
      <c r="E113" s="163">
        <f>'[2]Республика С(Я)'!F121+[2]Прим.край!F121+'[2]Амурская обл.'!F121+[2]Магадан.обл.!F121+'[2]Пред-во г. Москва'!F121</f>
        <v>0</v>
      </c>
      <c r="F113" s="163">
        <f>'[2]Республика С(Я)'!G121+[2]Прим.край!G121+'[2]Амурская обл.'!G121+[2]Магадан.обл.!G121+'[2]Пред-во г. Москва'!G121</f>
        <v>0</v>
      </c>
      <c r="G113" s="163">
        <f>'[2]Республика С(Я)'!H121+[2]Прим.край!H121+'[2]Амурская обл.'!H121+[2]Магадан.обл.!H121+'[2]Пред-во г. Москва'!H121</f>
        <v>0</v>
      </c>
      <c r="H113" s="163">
        <f>'[2]Республика С(Я)'!J121+[2]Прим.край!J121+'[2]Амурская обл.'!J121+[2]Магадан.обл.!J121+'[2]Пред-во г. Москва'!J121</f>
        <v>0</v>
      </c>
    </row>
    <row r="114" spans="1:8" s="162" customFormat="1" hidden="1" x14ac:dyDescent="0.25">
      <c r="A114" s="262" t="s">
        <v>1152</v>
      </c>
      <c r="B114" s="164" t="s">
        <v>734</v>
      </c>
      <c r="C114" s="163">
        <f>'[2]Республика С(Я)'!D122+[2]Прим.край!D122+'[2]Амурская обл.'!D122+[2]Магадан.обл.!D122+'[2]Пред-во г. Москва'!D122</f>
        <v>0</v>
      </c>
      <c r="D114" s="163">
        <f>'[2]Республика С(Я)'!E122+[2]Прим.край!E122+'[2]Амурская обл.'!E122+[2]Магадан.обл.!E122+'[2]Пред-во г. Москва'!E122</f>
        <v>0</v>
      </c>
      <c r="E114" s="163">
        <f>'[2]Республика С(Я)'!F122+[2]Прим.край!F122+'[2]Амурская обл.'!F122+[2]Магадан.обл.!F122+'[2]Пред-во г. Москва'!F122</f>
        <v>0</v>
      </c>
      <c r="F114" s="163">
        <f>'[2]Республика С(Я)'!G122+[2]Прим.край!G122+'[2]Амурская обл.'!G122+[2]Магадан.обл.!G122+'[2]Пред-во г. Москва'!G122</f>
        <v>0</v>
      </c>
      <c r="G114" s="163">
        <f>'[2]Республика С(Я)'!H122+[2]Прим.край!H122+'[2]Амурская обл.'!H122+[2]Магадан.обл.!H122+'[2]Пред-во г. Москва'!H122</f>
        <v>0</v>
      </c>
      <c r="H114" s="163">
        <f>'[2]Республика С(Я)'!J122+[2]Прим.край!J122+'[2]Амурская обл.'!J122+[2]Магадан.обл.!J122+'[2]Пред-во г. Москва'!J122</f>
        <v>0</v>
      </c>
    </row>
    <row r="115" spans="1:8" s="162" customFormat="1" hidden="1" x14ac:dyDescent="0.25">
      <c r="A115" s="262" t="s">
        <v>1151</v>
      </c>
      <c r="B115" s="168" t="s">
        <v>1075</v>
      </c>
      <c r="C115" s="106">
        <f>'[2]Республика С(Я)'!D123+[2]Прим.край!D123+'[2]Амурская обл.'!D123+[2]Магадан.обл.!D123+'[2]Пред-во г. Москва'!D123</f>
        <v>64.885036831999884</v>
      </c>
      <c r="D115" s="106">
        <f>'[2]Республика С(Я)'!E123+[2]Прим.край!E123+'[2]Амурская обл.'!E123+[2]Магадан.обл.!E123+'[2]Пред-во г. Москва'!E123</f>
        <v>228.16762032800008</v>
      </c>
      <c r="E115" s="106">
        <f>'[2]Республика С(Я)'!F123+[2]Прим.край!F123+'[2]Амурская обл.'!F123+[2]Магадан.обл.!F123+'[2]Пред-во г. Москва'!F123</f>
        <v>-109.40297240400007</v>
      </c>
      <c r="F115" s="106">
        <f>'[2]Республика С(Я)'!G123+[2]Прим.край!G123+'[2]Амурская обл.'!G123+[2]Магадан.обл.!G123+'[2]Пред-во г. Москва'!G123</f>
        <v>225.49934392815834</v>
      </c>
      <c r="G115" s="106">
        <f>'[2]Республика С(Я)'!H123+[2]Прим.край!H123+'[2]Амурская обл.'!H123+[2]Магадан.обл.!H123+'[2]Пред-во г. Москва'!H123</f>
        <v>264.648734924</v>
      </c>
      <c r="H115" s="106">
        <f>'[2]Республика С(Я)'!J123+[2]Прим.край!J123+'[2]Амурская обл.'!J123+[2]Магадан.обл.!J123+'[2]Пред-во г. Москва'!J123</f>
        <v>220.13079935199988</v>
      </c>
    </row>
    <row r="116" spans="1:8" s="162" customFormat="1" hidden="1" x14ac:dyDescent="0.25">
      <c r="A116" s="262" t="s">
        <v>1150</v>
      </c>
      <c r="B116" s="263" t="s">
        <v>1149</v>
      </c>
      <c r="C116" s="106">
        <f>'[2]Республика С(Я)'!D124+[2]Прим.край!D124+'[2]Амурская обл.'!D124+[2]Магадан.обл.!D124+'[2]Пред-во г. Москва'!D124</f>
        <v>-32.159999999999997</v>
      </c>
      <c r="D116" s="106">
        <f>'[2]Республика С(Я)'!E124+[2]Прим.край!E124+'[2]Амурская обл.'!E124+[2]Магадан.обл.!E124+'[2]Пред-во г. Москва'!E124</f>
        <v>143.489</v>
      </c>
      <c r="E116" s="106">
        <f>'[2]Республика С(Я)'!F124+[2]Прим.край!F124+'[2]Амурская обл.'!F124+[2]Магадан.обл.!F124+'[2]Пред-во г. Москва'!F124</f>
        <v>-162.03219999999999</v>
      </c>
      <c r="F116" s="106">
        <f>'[2]Республика С(Я)'!G124+[2]Прим.край!G124+'[2]Амурская обл.'!G124+[2]Магадан.обл.!G124+'[2]Пред-во г. Москва'!G124</f>
        <v>62.313952103999995</v>
      </c>
      <c r="G116" s="106">
        <f>'[2]Республика С(Я)'!H124+[2]Прим.край!H124+'[2]Амурская обл.'!H124+[2]Магадан.обл.!H124+'[2]Пред-во г. Москва'!H124</f>
        <v>29.3368</v>
      </c>
      <c r="H116" s="106">
        <f>'[2]Республика С(Я)'!J124+[2]Прим.край!J124+'[2]Амурская обл.'!J124+[2]Магадан.обл.!J124+'[2]Пред-во г. Москва'!J124</f>
        <v>-164.85539999999997</v>
      </c>
    </row>
    <row r="117" spans="1:8" s="162" customFormat="1" hidden="1" x14ac:dyDescent="0.25">
      <c r="A117" s="262" t="s">
        <v>32</v>
      </c>
      <c r="B117" s="168" t="s">
        <v>1100</v>
      </c>
      <c r="C117" s="106">
        <f>'[2]Республика С(Я)'!D125+[2]Прим.край!D125+'[2]Амурская обл.'!D125+[2]Магадан.обл.!D125+'[2]Пред-во г. Москва'!D125</f>
        <v>0</v>
      </c>
      <c r="D117" s="106">
        <f>'[2]Республика С(Я)'!E125+[2]Прим.край!E125+'[2]Амурская обл.'!E125+[2]Магадан.обл.!E125+'[2]Пред-во г. Москва'!E125</f>
        <v>0</v>
      </c>
      <c r="E117" s="106">
        <f>'[2]Республика С(Я)'!F125+[2]Прим.край!F125+'[2]Амурская обл.'!F125+[2]Магадан.обл.!F125+'[2]Пред-во г. Москва'!F125</f>
        <v>0</v>
      </c>
      <c r="F117" s="106">
        <f>'[2]Республика С(Я)'!G125+[2]Прим.край!G125+'[2]Амурская обл.'!G125+[2]Магадан.обл.!G125+'[2]Пред-во г. Москва'!G125</f>
        <v>12.4738551</v>
      </c>
      <c r="G117" s="106">
        <f>'[2]Республика С(Я)'!H125+[2]Прим.край!H125+'[2]Амурская обл.'!H125+[2]Магадан.обл.!H125+'[2]Пред-во г. Москва'!H125</f>
        <v>0</v>
      </c>
      <c r="H117" s="106">
        <f>'[2]Республика С(Я)'!J125+[2]Прим.край!J125+'[2]Амурская обл.'!J125+[2]Магадан.обл.!J125+'[2]Пред-во г. Москва'!J125</f>
        <v>0</v>
      </c>
    </row>
    <row r="118" spans="1:8" s="162" customFormat="1" ht="31.5" hidden="1" x14ac:dyDescent="0.25">
      <c r="A118" s="262" t="s">
        <v>86</v>
      </c>
      <c r="B118" s="56" t="s">
        <v>728</v>
      </c>
      <c r="C118" s="163">
        <f>'[2]Республика С(Я)'!D126+[2]Прим.край!D126+'[2]Амурская обл.'!D126+[2]Магадан.обл.!D126+'[2]Пред-во г. Москва'!D126</f>
        <v>0</v>
      </c>
      <c r="D118" s="163">
        <f>'[2]Республика С(Я)'!E126+[2]Прим.край!E126+'[2]Амурская обл.'!E126+[2]Магадан.обл.!E126+'[2]Пред-во г. Москва'!E126</f>
        <v>0</v>
      </c>
      <c r="E118" s="163">
        <f>'[2]Республика С(Я)'!F126+[2]Прим.край!F126+'[2]Амурская обл.'!F126+[2]Магадан.обл.!F126+'[2]Пред-во г. Москва'!F126</f>
        <v>0</v>
      </c>
      <c r="F118" s="163">
        <f>'[2]Республика С(Я)'!G126+[2]Прим.край!G126+'[2]Амурская обл.'!G126+[2]Магадан.обл.!G126+'[2]Пред-во г. Москва'!G126</f>
        <v>0</v>
      </c>
      <c r="G118" s="163">
        <f>'[2]Республика С(Я)'!H126+[2]Прим.край!H126+'[2]Амурская обл.'!H126+[2]Магадан.обл.!H126+'[2]Пред-во г. Москва'!H126</f>
        <v>0</v>
      </c>
      <c r="H118" s="163">
        <f>'[2]Республика С(Я)'!J126+[2]Прим.край!J126+'[2]Амурская обл.'!J126+[2]Магадан.обл.!J126+'[2]Пред-во г. Москва'!J126</f>
        <v>0</v>
      </c>
    </row>
    <row r="119" spans="1:8" s="162" customFormat="1" ht="31.5" hidden="1" x14ac:dyDescent="0.25">
      <c r="A119" s="262" t="s">
        <v>87</v>
      </c>
      <c r="B119" s="56" t="s">
        <v>729</v>
      </c>
      <c r="C119" s="163">
        <f>'[2]Республика С(Я)'!D127+[2]Прим.край!D127+'[2]Амурская обл.'!D127+[2]Магадан.обл.!D127+'[2]Пред-во г. Москва'!D127</f>
        <v>0</v>
      </c>
      <c r="D119" s="163">
        <f>'[2]Республика С(Я)'!E127+[2]Прим.край!E127+'[2]Амурская обл.'!E127+[2]Магадан.обл.!E127+'[2]Пред-во г. Москва'!E127</f>
        <v>0</v>
      </c>
      <c r="E119" s="163">
        <f>'[2]Республика С(Я)'!F127+[2]Прим.край!F127+'[2]Амурская обл.'!F127+[2]Магадан.обл.!F127+'[2]Пред-во г. Москва'!F127</f>
        <v>0</v>
      </c>
      <c r="F119" s="163">
        <f>'[2]Республика С(Я)'!G127+[2]Прим.край!G127+'[2]Амурская обл.'!G127+[2]Магадан.обл.!G127+'[2]Пред-во г. Москва'!G127</f>
        <v>0</v>
      </c>
      <c r="G119" s="163">
        <f>'[2]Республика С(Я)'!H127+[2]Прим.край!H127+'[2]Амурская обл.'!H127+[2]Магадан.обл.!H127+'[2]Пред-во г. Москва'!H127</f>
        <v>0</v>
      </c>
      <c r="H119" s="163">
        <f>'[2]Республика С(Я)'!J127+[2]Прим.край!J127+'[2]Амурская обл.'!J127+[2]Магадан.обл.!J127+'[2]Пред-во г. Москва'!J127</f>
        <v>0</v>
      </c>
    </row>
    <row r="120" spans="1:8" s="162" customFormat="1" ht="31.5" hidden="1" x14ac:dyDescent="0.25">
      <c r="A120" s="262" t="s">
        <v>88</v>
      </c>
      <c r="B120" s="56" t="s">
        <v>730</v>
      </c>
      <c r="C120" s="106">
        <f>'[2]Республика С(Я)'!D128+[2]Прим.край!D128+'[2]Амурская обл.'!D128+[2]Магадан.обл.!D128+'[2]Пред-во г. Москва'!D128</f>
        <v>0</v>
      </c>
      <c r="D120" s="106">
        <f>'[2]Республика С(Я)'!E128+[2]Прим.край!E128+'[2]Амурская обл.'!E128+[2]Магадан.обл.!E128+'[2]Пред-во г. Москва'!E128</f>
        <v>0</v>
      </c>
      <c r="E120" s="106">
        <f>'[2]Республика С(Я)'!F128+[2]Прим.край!F128+'[2]Амурская обл.'!F128+[2]Магадан.обл.!F128+'[2]Пред-во г. Москва'!F128</f>
        <v>0</v>
      </c>
      <c r="F120" s="106">
        <f>'[2]Республика С(Я)'!G128+[2]Прим.край!G128+'[2]Амурская обл.'!G128+[2]Магадан.обл.!G128+'[2]Пред-во г. Москва'!G128</f>
        <v>12.4738551</v>
      </c>
      <c r="G120" s="106">
        <f>'[2]Республика С(Я)'!H128+[2]Прим.край!H128+'[2]Амурская обл.'!H128+[2]Магадан.обл.!H128+'[2]Пред-во г. Москва'!H128</f>
        <v>0</v>
      </c>
      <c r="H120" s="106">
        <f>'[2]Республика С(Я)'!J128+[2]Прим.край!J128+'[2]Амурская обл.'!J128+[2]Магадан.обл.!J128+'[2]Пред-во г. Москва'!J128</f>
        <v>0</v>
      </c>
    </row>
    <row r="121" spans="1:8" s="162" customFormat="1" hidden="1" x14ac:dyDescent="0.25">
      <c r="A121" s="262" t="s">
        <v>33</v>
      </c>
      <c r="B121" s="264" t="s">
        <v>1148</v>
      </c>
      <c r="C121" s="106">
        <f>'[2]Республика С(Я)'!D129+[2]Прим.край!D129+'[2]Амурская обл.'!D129+[2]Магадан.обл.!D129+'[2]Пред-во г. Москва'!D129</f>
        <v>0</v>
      </c>
      <c r="D121" s="106">
        <f>'[2]Республика С(Я)'!E129+[2]Прим.край!E129+'[2]Амурская обл.'!E129+[2]Магадан.обл.!E129+'[2]Пред-во г. Москва'!E129</f>
        <v>0</v>
      </c>
      <c r="E121" s="106">
        <f>'[2]Республика С(Я)'!F129+[2]Прим.край!F129+'[2]Амурская обл.'!F129+[2]Магадан.обл.!F129+'[2]Пред-во г. Москва'!F129</f>
        <v>0</v>
      </c>
      <c r="F121" s="106">
        <f>'[2]Республика С(Я)'!G129+[2]Прим.край!G129+'[2]Амурская обл.'!G129+[2]Магадан.обл.!G129+'[2]Пред-во г. Москва'!G129</f>
        <v>-7.5160575400000003</v>
      </c>
      <c r="G121" s="106">
        <f>'[2]Республика С(Я)'!H129+[2]Прим.край!H129+'[2]Амурская обл.'!H129+[2]Магадан.обл.!H129+'[2]Пред-во г. Москва'!H129</f>
        <v>0</v>
      </c>
      <c r="H121" s="106">
        <f>'[2]Республика С(Я)'!J129+[2]Прим.край!J129+'[2]Амурская обл.'!J129+[2]Магадан.обл.!J129+'[2]Пред-во г. Москва'!J129</f>
        <v>0</v>
      </c>
    </row>
    <row r="122" spans="1:8" s="162" customFormat="1" hidden="1" x14ac:dyDescent="0.25">
      <c r="A122" s="262" t="s">
        <v>757</v>
      </c>
      <c r="B122" s="264" t="s">
        <v>1147</v>
      </c>
      <c r="C122" s="106">
        <f>'[2]Республика С(Я)'!D130+[2]Прим.край!D130+'[2]Амурская обл.'!D130+[2]Магадан.обл.!D130+'[2]Пред-во г. Москва'!D130</f>
        <v>0</v>
      </c>
      <c r="D122" s="106">
        <f>'[2]Республика С(Я)'!E130+[2]Прим.край!E130+'[2]Амурская обл.'!E130+[2]Магадан.обл.!E130+'[2]Пред-во г. Москва'!E130</f>
        <v>0</v>
      </c>
      <c r="E122" s="106">
        <f>'[2]Республика С(Я)'!F130+[2]Прим.край!F130+'[2]Амурская обл.'!F130+[2]Магадан.обл.!F130+'[2]Пред-во г. Москва'!F130</f>
        <v>0</v>
      </c>
      <c r="F122" s="106">
        <f>'[2]Республика С(Я)'!G130+[2]Прим.край!G130+'[2]Амурская обл.'!G130+[2]Магадан.обл.!G130+'[2]Пред-во г. Москва'!G130</f>
        <v>12.27781933</v>
      </c>
      <c r="G122" s="106">
        <f>'[2]Республика С(Я)'!H130+[2]Прим.край!H130+'[2]Амурская обл.'!H130+[2]Магадан.обл.!H130+'[2]Пред-во г. Москва'!H130</f>
        <v>0</v>
      </c>
      <c r="H122" s="106">
        <f>'[2]Республика С(Я)'!J130+[2]Прим.край!J130+'[2]Амурская обл.'!J130+[2]Магадан.обл.!J130+'[2]Пред-во г. Москва'!J130</f>
        <v>0</v>
      </c>
    </row>
    <row r="123" spans="1:8" s="162" customFormat="1" hidden="1" x14ac:dyDescent="0.25">
      <c r="A123" s="262" t="s">
        <v>1146</v>
      </c>
      <c r="B123" s="264" t="s">
        <v>1145</v>
      </c>
      <c r="C123" s="163">
        <f>'[2]Республика С(Я)'!D131+[2]Прим.край!D131+'[2]Амурская обл.'!D131+[2]Магадан.обл.!D131+'[2]Пред-во г. Москва'!D131</f>
        <v>0</v>
      </c>
      <c r="D123" s="163">
        <f>'[2]Республика С(Я)'!E131+[2]Прим.край!E131+'[2]Амурская обл.'!E131+[2]Магадан.обл.!E131+'[2]Пред-во г. Москва'!E131</f>
        <v>0</v>
      </c>
      <c r="E123" s="163">
        <f>'[2]Республика С(Я)'!F131+[2]Прим.край!F131+'[2]Амурская обл.'!F131+[2]Магадан.обл.!F131+'[2]Пред-во г. Москва'!F131</f>
        <v>0</v>
      </c>
      <c r="F123" s="163">
        <f>'[2]Республика С(Я)'!G131+[2]Прим.край!G131+'[2]Амурская обл.'!G131+[2]Магадан.обл.!G131+'[2]Пред-во г. Москва'!G131</f>
        <v>0</v>
      </c>
      <c r="G123" s="163">
        <f>'[2]Республика С(Я)'!H131+[2]Прим.край!H131+'[2]Амурская обл.'!H131+[2]Магадан.обл.!H131+'[2]Пред-во г. Москва'!H131</f>
        <v>0</v>
      </c>
      <c r="H123" s="163">
        <f>'[2]Республика С(Я)'!J131+[2]Прим.край!J131+'[2]Амурская обл.'!J131+[2]Магадан.обл.!J131+'[2]Пред-во г. Москва'!J131</f>
        <v>0</v>
      </c>
    </row>
    <row r="124" spans="1:8" s="162" customFormat="1" hidden="1" x14ac:dyDescent="0.25">
      <c r="A124" s="262" t="s">
        <v>1144</v>
      </c>
      <c r="B124" s="264" t="s">
        <v>1143</v>
      </c>
      <c r="C124" s="163">
        <f>'[2]Республика С(Я)'!D132+[2]Прим.край!D132+'[2]Амурская обл.'!D132+[2]Магадан.обл.!D132+'[2]Пред-во г. Москва'!D132</f>
        <v>0</v>
      </c>
      <c r="D124" s="163">
        <f>'[2]Республика С(Я)'!E132+[2]Прим.край!E132+'[2]Амурская обл.'!E132+[2]Магадан.обл.!E132+'[2]Пред-во г. Москва'!E132</f>
        <v>0</v>
      </c>
      <c r="E124" s="163">
        <f>'[2]Республика С(Я)'!F132+[2]Прим.край!F132+'[2]Амурская обл.'!F132+[2]Магадан.обл.!F132+'[2]Пред-во г. Москва'!F132</f>
        <v>0</v>
      </c>
      <c r="F124" s="163">
        <f>'[2]Республика С(Я)'!G132+[2]Прим.край!G132+'[2]Амурская обл.'!G132+[2]Магадан.обл.!G132+'[2]Пред-во г. Москва'!G132</f>
        <v>0</v>
      </c>
      <c r="G124" s="163">
        <f>'[2]Республика С(Я)'!H132+[2]Прим.край!H132+'[2]Амурская обл.'!H132+[2]Магадан.обл.!H132+'[2]Пред-во г. Москва'!H132</f>
        <v>0</v>
      </c>
      <c r="H124" s="163">
        <f>'[2]Республика С(Я)'!J132+[2]Прим.край!J132+'[2]Амурская обл.'!J132+[2]Магадан.обл.!J132+'[2]Пред-во г. Москва'!J132</f>
        <v>0</v>
      </c>
    </row>
    <row r="125" spans="1:8" s="162" customFormat="1" hidden="1" x14ac:dyDescent="0.25">
      <c r="A125" s="262" t="s">
        <v>1142</v>
      </c>
      <c r="B125" s="264" t="s">
        <v>1141</v>
      </c>
      <c r="C125" s="163">
        <f>'[2]Республика С(Я)'!D133+[2]Прим.край!D133+'[2]Амурская обл.'!D133+[2]Магадан.обл.!D133+'[2]Пред-во г. Москва'!D133</f>
        <v>0</v>
      </c>
      <c r="D125" s="163">
        <f>'[2]Республика С(Я)'!E133+[2]Прим.край!E133+'[2]Амурская обл.'!E133+[2]Магадан.обл.!E133+'[2]Пред-во г. Москва'!E133</f>
        <v>0</v>
      </c>
      <c r="E125" s="163">
        <f>'[2]Республика С(Я)'!F133+[2]Прим.край!F133+'[2]Амурская обл.'!F133+[2]Магадан.обл.!F133+'[2]Пред-во г. Москва'!F133</f>
        <v>0</v>
      </c>
      <c r="F125" s="163">
        <f>'[2]Республика С(Я)'!G133+[2]Прим.край!G133+'[2]Амурская обл.'!G133+[2]Магадан.обл.!G133+'[2]Пред-во г. Москва'!G133</f>
        <v>0</v>
      </c>
      <c r="G125" s="163">
        <f>'[2]Республика С(Я)'!H133+[2]Прим.край!H133+'[2]Амурская обл.'!H133+[2]Магадан.обл.!H133+'[2]Пред-во г. Москва'!H133</f>
        <v>0</v>
      </c>
      <c r="H125" s="163">
        <f>'[2]Республика С(Я)'!J133+[2]Прим.край!J133+'[2]Амурская обл.'!J133+[2]Магадан.обл.!J133+'[2]Пред-во г. Москва'!J133</f>
        <v>0</v>
      </c>
    </row>
    <row r="126" spans="1:8" s="162" customFormat="1" hidden="1" x14ac:dyDescent="0.25">
      <c r="A126" s="262" t="s">
        <v>1140</v>
      </c>
      <c r="B126" s="264" t="s">
        <v>1139</v>
      </c>
      <c r="C126" s="163">
        <f>'[2]Республика С(Я)'!D134+[2]Прим.край!D134+'[2]Амурская обл.'!D134+[2]Магадан.обл.!D134+'[2]Пред-во г. Москва'!D134</f>
        <v>0</v>
      </c>
      <c r="D126" s="163">
        <f>'[2]Республика С(Я)'!E134+[2]Прим.край!E134+'[2]Амурская обл.'!E134+[2]Магадан.обл.!E134+'[2]Пред-во г. Москва'!E134</f>
        <v>0</v>
      </c>
      <c r="E126" s="163">
        <f>'[2]Республика С(Я)'!F134+[2]Прим.край!F134+'[2]Амурская обл.'!F134+[2]Магадан.обл.!F134+'[2]Пред-во г. Москва'!F134</f>
        <v>0</v>
      </c>
      <c r="F126" s="163">
        <f>'[2]Республика С(Я)'!G134+[2]Прим.край!G134+'[2]Амурская обл.'!G134+[2]Магадан.обл.!G134+'[2]Пред-во г. Москва'!G134</f>
        <v>0</v>
      </c>
      <c r="G126" s="163">
        <f>'[2]Республика С(Я)'!H134+[2]Прим.край!H134+'[2]Амурская обл.'!H134+[2]Магадан.обл.!H134+'[2]Пред-во г. Москва'!H134</f>
        <v>0</v>
      </c>
      <c r="H126" s="163">
        <f>'[2]Республика С(Я)'!J134+[2]Прим.край!J134+'[2]Амурская обл.'!J134+[2]Магадан.обл.!J134+'[2]Пред-во г. Москва'!J134</f>
        <v>0</v>
      </c>
    </row>
    <row r="127" spans="1:8" s="162" customFormat="1" ht="31.5" hidden="1" x14ac:dyDescent="0.25">
      <c r="A127" s="262" t="s">
        <v>1138</v>
      </c>
      <c r="B127" s="264" t="s">
        <v>1085</v>
      </c>
      <c r="C127" s="163">
        <f>'[2]Республика С(Я)'!D135+[2]Прим.край!D135+'[2]Амурская обл.'!D135+[2]Магадан.обл.!D135+'[2]Пред-во г. Москва'!D135</f>
        <v>0</v>
      </c>
      <c r="D127" s="163">
        <f>'[2]Республика С(Я)'!E135+[2]Прим.край!E135+'[2]Амурская обл.'!E135+[2]Магадан.обл.!E135+'[2]Пред-во г. Москва'!E135</f>
        <v>0</v>
      </c>
      <c r="E127" s="163">
        <f>'[2]Республика С(Я)'!F135+[2]Прим.край!F135+'[2]Амурская обл.'!F135+[2]Магадан.обл.!F135+'[2]Пред-во г. Москва'!F135</f>
        <v>0</v>
      </c>
      <c r="F127" s="163">
        <f>'[2]Республика С(Я)'!G135+[2]Прим.край!G135+'[2]Амурская обл.'!G135+[2]Магадан.обл.!G135+'[2]Пред-во г. Москва'!G135</f>
        <v>0</v>
      </c>
      <c r="G127" s="163">
        <f>'[2]Республика С(Я)'!H135+[2]Прим.край!H135+'[2]Амурская обл.'!H135+[2]Магадан.обл.!H135+'[2]Пред-во г. Москва'!H135</f>
        <v>0</v>
      </c>
      <c r="H127" s="163">
        <f>'[2]Республика С(Я)'!J135+[2]Прим.край!J135+'[2]Амурская обл.'!J135+[2]Магадан.обл.!J135+'[2]Пред-во г. Москва'!J135</f>
        <v>0</v>
      </c>
    </row>
    <row r="128" spans="1:8" s="162" customFormat="1" hidden="1" x14ac:dyDescent="0.25">
      <c r="A128" s="262" t="s">
        <v>1137</v>
      </c>
      <c r="B128" s="164" t="s">
        <v>1136</v>
      </c>
      <c r="C128" s="163">
        <f>'[2]Республика С(Я)'!D136+[2]Прим.край!D136+'[2]Амурская обл.'!D136+[2]Магадан.обл.!D136+'[2]Пред-во г. Москва'!D136</f>
        <v>0</v>
      </c>
      <c r="D128" s="163">
        <f>'[2]Республика С(Я)'!E136+[2]Прим.край!E136+'[2]Амурская обл.'!E136+[2]Магадан.обл.!E136+'[2]Пред-во г. Москва'!E136</f>
        <v>0</v>
      </c>
      <c r="E128" s="163">
        <f>'[2]Республика С(Я)'!F136+[2]Прим.край!F136+'[2]Амурская обл.'!F136+[2]Магадан.обл.!F136+'[2]Пред-во г. Москва'!F136</f>
        <v>0</v>
      </c>
      <c r="F128" s="163">
        <f>'[2]Республика С(Я)'!G136+[2]Прим.край!G136+'[2]Амурская обл.'!G136+[2]Магадан.обл.!G136+'[2]Пред-во г. Москва'!G136</f>
        <v>0</v>
      </c>
      <c r="G128" s="163">
        <f>'[2]Республика С(Я)'!H136+[2]Прим.край!H136+'[2]Амурская обл.'!H136+[2]Магадан.обл.!H136+'[2]Пред-во г. Москва'!H136</f>
        <v>0</v>
      </c>
      <c r="H128" s="163">
        <f>'[2]Республика С(Я)'!J136+[2]Прим.край!J136+'[2]Амурская обл.'!J136+[2]Магадан.обл.!J136+'[2]Пред-во г. Москва'!J136</f>
        <v>0</v>
      </c>
    </row>
    <row r="129" spans="1:8" s="162" customFormat="1" hidden="1" x14ac:dyDescent="0.25">
      <c r="A129" s="262" t="s">
        <v>1135</v>
      </c>
      <c r="B129" s="164" t="s">
        <v>734</v>
      </c>
      <c r="C129" s="163">
        <f>'[2]Республика С(Я)'!D137+[2]Прим.край!D137+'[2]Амурская обл.'!D137+[2]Магадан.обл.!D137+'[2]Пред-во г. Москва'!D137</f>
        <v>0</v>
      </c>
      <c r="D129" s="163">
        <f>'[2]Республика С(Я)'!E137+[2]Прим.край!E137+'[2]Амурская обл.'!E137+[2]Магадан.обл.!E137+'[2]Пред-во г. Москва'!E137</f>
        <v>0</v>
      </c>
      <c r="E129" s="163">
        <f>'[2]Республика С(Я)'!F137+[2]Прим.край!F137+'[2]Амурская обл.'!F137+[2]Магадан.обл.!F137+'[2]Пред-во г. Москва'!F137</f>
        <v>0</v>
      </c>
      <c r="F129" s="163">
        <f>'[2]Республика С(Я)'!G137+[2]Прим.край!G137+'[2]Амурская обл.'!G137+[2]Магадан.обл.!G137+'[2]Пред-во г. Москва'!G137</f>
        <v>0</v>
      </c>
      <c r="G129" s="163">
        <f>'[2]Республика С(Я)'!H137+[2]Прим.край!H137+'[2]Амурская обл.'!H137+[2]Магадан.обл.!H137+'[2]Пред-во г. Москва'!H137</f>
        <v>0</v>
      </c>
      <c r="H129" s="163">
        <f>'[2]Республика С(Я)'!J137+[2]Прим.край!J137+'[2]Амурская обл.'!J137+[2]Магадан.обл.!J137+'[2]Пред-во г. Москва'!J137</f>
        <v>0</v>
      </c>
    </row>
    <row r="130" spans="1:8" s="162" customFormat="1" hidden="1" x14ac:dyDescent="0.25">
      <c r="A130" s="262" t="s">
        <v>1134</v>
      </c>
      <c r="B130" s="264" t="s">
        <v>1133</v>
      </c>
      <c r="C130" s="106">
        <f>'[2]Республика С(Я)'!D138+[2]Прим.край!D138+'[2]Амурская обл.'!D138+[2]Магадан.обл.!D138+'[2]Пред-во г. Москва'!D138</f>
        <v>-32.159999999999997</v>
      </c>
      <c r="D130" s="106">
        <f>'[2]Республика С(Я)'!E138+[2]Прим.край!E138+'[2]Амурская обл.'!E138+[2]Магадан.обл.!E138+'[2]Пред-во г. Москва'!E138</f>
        <v>143.489</v>
      </c>
      <c r="E130" s="106">
        <f>'[2]Республика С(Я)'!F138+[2]Прим.край!F138+'[2]Амурская обл.'!F138+[2]Магадан.обл.!F138+'[2]Пред-во г. Москва'!F138</f>
        <v>-162.03219999999999</v>
      </c>
      <c r="F130" s="106">
        <f>'[2]Республика С(Я)'!G138+[2]Прим.край!G138+'[2]Амурская обл.'!G138+[2]Магадан.обл.!G138+'[2]Пред-во г. Москва'!G138</f>
        <v>45.078335213999999</v>
      </c>
      <c r="G130" s="106">
        <f>'[2]Республика С(Я)'!H138+[2]Прим.край!H138+'[2]Амурская обл.'!H138+[2]Магадан.обл.!H138+'[2]Пред-во г. Москва'!H138</f>
        <v>29.3368</v>
      </c>
      <c r="H130" s="106">
        <f>'[2]Республика С(Я)'!J138+[2]Прим.край!J138+'[2]Амурская обл.'!J138+[2]Магадан.обл.!J138+'[2]Пред-во г. Москва'!J138</f>
        <v>-164.85539999999997</v>
      </c>
    </row>
    <row r="131" spans="1:8" s="162" customFormat="1" hidden="1" x14ac:dyDescent="0.25">
      <c r="A131" s="262" t="s">
        <v>1132</v>
      </c>
      <c r="B131" s="263" t="s">
        <v>1131</v>
      </c>
      <c r="C131" s="106">
        <f>'[2]Республика С(Я)'!D139+[2]Прим.край!D139+'[2]Амурская обл.'!D139+[2]Магадан.обл.!D139+'[2]Пред-во г. Москва'!D139</f>
        <v>-403.63123883800012</v>
      </c>
      <c r="D131" s="106">
        <f>'[2]Республика С(Я)'!E139+[2]Прим.край!E139+'[2]Амурская обл.'!E139+[2]Магадан.обл.!E139+'[2]Пред-во г. Москва'!E139</f>
        <v>-578.58265232200006</v>
      </c>
      <c r="E131" s="106">
        <f>'[2]Республика С(Я)'!F139+[2]Прим.край!F139+'[2]Амурская обл.'!F139+[2]Магадан.обл.!F139+'[2]Пред-во г. Москва'!F139</f>
        <v>-579.06040372400025</v>
      </c>
      <c r="F131" s="106">
        <f>'[2]Республика С(Я)'!G139+[2]Прим.край!G139+'[2]Амурская обл.'!G139+[2]Магадан.обл.!G139+'[2]Пред-во г. Москва'!G139</f>
        <v>249.36347622675822</v>
      </c>
      <c r="G131" s="106">
        <f>'[2]Республика С(Я)'!H139+[2]Прим.край!H139+'[2]Амурская обл.'!H139+[2]Магадан.обл.!H139+'[2]Пред-во г. Москва'!H139</f>
        <v>54.33009818400015</v>
      </c>
      <c r="H131" s="106">
        <f>'[2]Республика С(Я)'!J139+[2]Прим.край!J139+'[2]Амурская обл.'!J139+[2]Магадан.обл.!J139+'[2]Пред-во г. Москва'!J139</f>
        <v>-928.36154437800019</v>
      </c>
    </row>
    <row r="132" spans="1:8" s="162" customFormat="1" hidden="1" x14ac:dyDescent="0.25">
      <c r="A132" s="262" t="s">
        <v>42</v>
      </c>
      <c r="B132" s="168" t="s">
        <v>1100</v>
      </c>
      <c r="C132" s="106">
        <f>'[2]Республика С(Я)'!D140+[2]Прим.край!D140+'[2]Амурская обл.'!D140+[2]Магадан.обл.!D140+'[2]Пред-во г. Москва'!D140</f>
        <v>-113.96826654</v>
      </c>
      <c r="D132" s="106">
        <f>'[2]Республика С(Я)'!E140+[2]Прим.край!E140+'[2]Амурская обл.'!E140+[2]Магадан.обл.!E140+'[2]Пред-во г. Москва'!E140</f>
        <v>-4.7544560000005731E-2</v>
      </c>
      <c r="E132" s="106">
        <f>'[2]Республика С(Я)'!F140+[2]Прим.край!F140+'[2]Амурская обл.'!F140+[2]Магадан.обл.!F140+'[2]Пред-во г. Москва'!F140</f>
        <v>35.020676939999987</v>
      </c>
      <c r="F132" s="106">
        <f>'[2]Республика С(Я)'!G140+[2]Прим.край!G140+'[2]Амурская обл.'!G140+[2]Магадан.обл.!G140+'[2]Пред-во г. Москва'!G140</f>
        <v>49.895420392600023</v>
      </c>
      <c r="G132" s="106">
        <f>'[2]Республика С(Я)'!H140+[2]Прим.край!H140+'[2]Амурская обл.'!H140+[2]Магадан.обл.!H140+'[2]Пред-во г. Москва'!H140</f>
        <v>30.145611620000011</v>
      </c>
      <c r="H132" s="106">
        <f>'[2]Республика С(Я)'!J140+[2]Прим.край!J140+'[2]Амурская обл.'!J140+[2]Магадан.обл.!J140+'[2]Пред-во г. Москва'!J140</f>
        <v>-48.801977980000004</v>
      </c>
    </row>
    <row r="133" spans="1:8" s="162" customFormat="1" ht="31.5" hidden="1" x14ac:dyDescent="0.25">
      <c r="A133" s="262" t="s">
        <v>1130</v>
      </c>
      <c r="B133" s="56" t="s">
        <v>728</v>
      </c>
      <c r="C133" s="163">
        <f>'[2]Республика С(Я)'!D141+[2]Прим.край!D141+'[2]Амурская обл.'!D141+[2]Магадан.обл.!D141+'[2]Пред-во г. Москва'!D141</f>
        <v>0</v>
      </c>
      <c r="D133" s="163">
        <f>'[2]Республика С(Я)'!E141+[2]Прим.край!E141+'[2]Амурская обл.'!E141+[2]Магадан.обл.!E141+'[2]Пред-во г. Москва'!E141</f>
        <v>0</v>
      </c>
      <c r="E133" s="163">
        <f>'[2]Республика С(Я)'!F141+[2]Прим.край!F141+'[2]Амурская обл.'!F141+[2]Магадан.обл.!F141+'[2]Пред-во г. Москва'!F141</f>
        <v>0</v>
      </c>
      <c r="F133" s="163">
        <f>'[2]Республика С(Я)'!G141+[2]Прим.край!G141+'[2]Амурская обл.'!G141+[2]Магадан.обл.!G141+'[2]Пред-во г. Москва'!G141</f>
        <v>0</v>
      </c>
      <c r="G133" s="163">
        <f>'[2]Республика С(Я)'!H141+[2]Прим.край!H141+'[2]Амурская обл.'!H141+[2]Магадан.обл.!H141+'[2]Пред-во г. Москва'!H141</f>
        <v>0</v>
      </c>
      <c r="H133" s="163">
        <f>'[2]Республика С(Я)'!J141+[2]Прим.край!J141+'[2]Амурская обл.'!J141+[2]Магадан.обл.!J141+'[2]Пред-во г. Москва'!J141</f>
        <v>0</v>
      </c>
    </row>
    <row r="134" spans="1:8" s="162" customFormat="1" ht="31.5" hidden="1" x14ac:dyDescent="0.25">
      <c r="A134" s="262" t="s">
        <v>1129</v>
      </c>
      <c r="B134" s="56" t="s">
        <v>729</v>
      </c>
      <c r="C134" s="163">
        <f>'[2]Республика С(Я)'!D142+[2]Прим.край!D142+'[2]Амурская обл.'!D142+[2]Магадан.обл.!D142+'[2]Пред-во г. Москва'!D142</f>
        <v>0</v>
      </c>
      <c r="D134" s="163">
        <f>'[2]Республика С(Я)'!E142+[2]Прим.край!E142+'[2]Амурская обл.'!E142+[2]Магадан.обл.!E142+'[2]Пред-во г. Москва'!E142</f>
        <v>0</v>
      </c>
      <c r="E134" s="163">
        <f>'[2]Республика С(Я)'!F142+[2]Прим.край!F142+'[2]Амурская обл.'!F142+[2]Магадан.обл.!F142+'[2]Пред-во г. Москва'!F142</f>
        <v>0</v>
      </c>
      <c r="F134" s="163">
        <f>'[2]Республика С(Я)'!G142+[2]Прим.край!G142+'[2]Амурская обл.'!G142+[2]Магадан.обл.!G142+'[2]Пред-во г. Москва'!G142</f>
        <v>0</v>
      </c>
      <c r="G134" s="163">
        <f>'[2]Республика С(Я)'!H142+[2]Прим.край!H142+'[2]Амурская обл.'!H142+[2]Магадан.обл.!H142+'[2]Пред-во г. Москва'!H142</f>
        <v>0</v>
      </c>
      <c r="H134" s="163">
        <f>'[2]Республика С(Я)'!J142+[2]Прим.край!J142+'[2]Амурская обл.'!J142+[2]Магадан.обл.!J142+'[2]Пред-во г. Москва'!J142</f>
        <v>0</v>
      </c>
    </row>
    <row r="135" spans="1:8" s="162" customFormat="1" ht="31.5" hidden="1" x14ac:dyDescent="0.25">
      <c r="A135" s="262" t="s">
        <v>1128</v>
      </c>
      <c r="B135" s="56" t="s">
        <v>730</v>
      </c>
      <c r="C135" s="106">
        <f>'[2]Республика С(Я)'!D143+[2]Прим.край!D143+'[2]Амурская обл.'!D143+[2]Магадан.обл.!D143+'[2]Пред-во г. Москва'!D143</f>
        <v>-113.96826654</v>
      </c>
      <c r="D135" s="106">
        <f>'[2]Республика С(Я)'!E143+[2]Прим.край!E143+'[2]Амурская обл.'!E143+[2]Магадан.обл.!E143+'[2]Пред-во г. Москва'!E143</f>
        <v>-4.7544560000005731E-2</v>
      </c>
      <c r="E135" s="106">
        <f>'[2]Республика С(Я)'!F143+[2]Прим.край!F143+'[2]Амурская обл.'!F143+[2]Магадан.обл.!F143+'[2]Пред-во г. Москва'!F143</f>
        <v>35.020676939999987</v>
      </c>
      <c r="F135" s="106">
        <f>'[2]Республика С(Я)'!G143+[2]Прим.край!G143+'[2]Амурская обл.'!G143+[2]Магадан.обл.!G143+'[2]Пред-во г. Москва'!G143</f>
        <v>49.895420392600023</v>
      </c>
      <c r="G135" s="106">
        <f>'[2]Республика С(Я)'!H143+[2]Прим.край!H143+'[2]Амурская обл.'!H143+[2]Магадан.обл.!H143+'[2]Пред-во г. Москва'!H143</f>
        <v>30.145611620000011</v>
      </c>
      <c r="H135" s="106">
        <f>'[2]Республика С(Я)'!J143+[2]Прим.край!J143+'[2]Амурская обл.'!J143+[2]Магадан.обл.!J143+'[2]Пред-во г. Москва'!J143</f>
        <v>-48.801977980000004</v>
      </c>
    </row>
    <row r="136" spans="1:8" s="162" customFormat="1" hidden="1" x14ac:dyDescent="0.25">
      <c r="A136" s="262" t="s">
        <v>43</v>
      </c>
      <c r="B136" s="168" t="s">
        <v>1096</v>
      </c>
      <c r="C136" s="106">
        <f>'[2]Республика С(Я)'!D144+[2]Прим.край!D144+'[2]Амурская обл.'!D144+[2]Магадан.обл.!D144+'[2]Пред-во г. Москва'!D144</f>
        <v>89.445394090000036</v>
      </c>
      <c r="D136" s="106">
        <f>'[2]Республика С(Я)'!E144+[2]Прим.край!E144+'[2]Амурская обл.'!E144+[2]Магадан.обл.!E144+'[2]Пред-во г. Москва'!E144</f>
        <v>-96.54702384999996</v>
      </c>
      <c r="E136" s="106">
        <f>'[2]Республика С(Я)'!F144+[2]Прим.край!F144+'[2]Амурская обл.'!F144+[2]Магадан.обл.!F144+'[2]Пред-во г. Москва'!F144</f>
        <v>-69.109406430000035</v>
      </c>
      <c r="F136" s="106">
        <f>'[2]Республика С(Я)'!G144+[2]Прим.край!G144+'[2]Амурская обл.'!G144+[2]Магадан.обл.!G144+'[2]Пред-во г. Москва'!G144</f>
        <v>-30.064230179999946</v>
      </c>
      <c r="G136" s="106">
        <f>'[2]Республика С(Я)'!H144+[2]Прим.край!H144+'[2]Амурская обл.'!H144+[2]Магадан.обл.!H144+'[2]Пред-во г. Москва'!H144</f>
        <v>-143.13259754999996</v>
      </c>
      <c r="H136" s="106">
        <f>'[2]Республика С(Я)'!J144+[2]Прим.край!J144+'[2]Амурская обл.'!J144+[2]Магадан.обл.!J144+'[2]Пред-во г. Москва'!J144</f>
        <v>-122.79660988999996</v>
      </c>
    </row>
    <row r="137" spans="1:8" s="162" customFormat="1" hidden="1" x14ac:dyDescent="0.25">
      <c r="A137" s="262" t="s">
        <v>758</v>
      </c>
      <c r="B137" s="168" t="s">
        <v>1095</v>
      </c>
      <c r="C137" s="106">
        <f>'[2]Республика С(Я)'!D145+[2]Прим.край!D145+'[2]Амурская обл.'!D145+[2]Магадан.обл.!D145+'[2]Пред-во г. Москва'!D145</f>
        <v>-476.15340322000003</v>
      </c>
      <c r="D137" s="106">
        <f>'[2]Республика С(Я)'!E145+[2]Прим.край!E145+'[2]Амурская обл.'!E145+[2]Магадан.обл.!E145+'[2]Пред-во г. Москва'!E145</f>
        <v>-566.66670424000006</v>
      </c>
      <c r="E137" s="106">
        <f>'[2]Республика С(Я)'!F145+[2]Прим.край!F145+'[2]Амурская обл.'!F145+[2]Магадан.обл.!F145+'[2]Пред-во г. Москва'!F145</f>
        <v>-597.60090183000011</v>
      </c>
      <c r="F137" s="106">
        <f>'[2]Республика С(Я)'!G145+[2]Прим.край!G145+'[2]Амурская обл.'!G145+[2]Магадан.обл.!G145+'[2]Пред-во г. Москва'!G145</f>
        <v>49.111277299999813</v>
      </c>
      <c r="G137" s="106">
        <f>'[2]Республика С(Я)'!H145+[2]Прим.край!H145+'[2]Амурская обл.'!H145+[2]Магадан.обл.!H145+'[2]Пред-во г. Москва'!H145</f>
        <v>-67.994850809999903</v>
      </c>
      <c r="H137" s="106">
        <f>'[2]Республика С(Я)'!J145+[2]Прим.край!J145+'[2]Амурская обл.'!J145+[2]Магадан.обл.!J145+'[2]Пред-во г. Москва'!J145</f>
        <v>-1141.7491558599997</v>
      </c>
    </row>
    <row r="138" spans="1:8" s="162" customFormat="1" hidden="1" x14ac:dyDescent="0.25">
      <c r="A138" s="262" t="s">
        <v>1127</v>
      </c>
      <c r="B138" s="168" t="s">
        <v>1093</v>
      </c>
      <c r="C138" s="163">
        <f>'[2]Республика С(Я)'!D146+[2]Прим.край!D146+'[2]Амурская обл.'!D146+[2]Магадан.обл.!D146+'[2]Пред-во г. Москва'!D146</f>
        <v>0</v>
      </c>
      <c r="D138" s="163">
        <f>'[2]Республика С(Я)'!E146+[2]Прим.край!E146+'[2]Амурская обл.'!E146+[2]Магадан.обл.!E146+'[2]Пред-во г. Москва'!E146</f>
        <v>0</v>
      </c>
      <c r="E138" s="163">
        <f>'[2]Республика С(Я)'!F146+[2]Прим.край!F146+'[2]Амурская обл.'!F146+[2]Магадан.обл.!F146+'[2]Пред-во г. Москва'!F146</f>
        <v>0</v>
      </c>
      <c r="F138" s="163">
        <f>'[2]Республика С(Я)'!G146+[2]Прим.край!G146+'[2]Амурская обл.'!G146+[2]Магадан.обл.!G146+'[2]Пред-во г. Москва'!G146</f>
        <v>0</v>
      </c>
      <c r="G138" s="163">
        <f>'[2]Республика С(Я)'!H146+[2]Прим.край!H146+'[2]Амурская обл.'!H146+[2]Магадан.обл.!H146+'[2]Пред-во г. Москва'!H146</f>
        <v>0</v>
      </c>
      <c r="H138" s="163">
        <f>'[2]Республика С(Я)'!J146+[2]Прим.край!J146+'[2]Амурская обл.'!J146+[2]Магадан.обл.!J146+'[2]Пред-во г. Москва'!J146</f>
        <v>0</v>
      </c>
    </row>
    <row r="139" spans="1:8" s="162" customFormat="1" hidden="1" x14ac:dyDescent="0.25">
      <c r="A139" s="262" t="s">
        <v>1126</v>
      </c>
      <c r="B139" s="167" t="s">
        <v>1091</v>
      </c>
      <c r="C139" s="163">
        <f>'[2]Республика С(Я)'!D147+[2]Прим.край!D147+'[2]Амурская обл.'!D147+[2]Магадан.обл.!D147+'[2]Пред-во г. Москва'!D147</f>
        <v>0</v>
      </c>
      <c r="D139" s="163">
        <f>'[2]Республика С(Я)'!E147+[2]Прим.край!E147+'[2]Амурская обл.'!E147+[2]Магадан.обл.!E147+'[2]Пред-во г. Москва'!E147</f>
        <v>0</v>
      </c>
      <c r="E139" s="163">
        <f>'[2]Республика С(Я)'!F147+[2]Прим.край!F147+'[2]Амурская обл.'!F147+[2]Магадан.обл.!F147+'[2]Пред-во г. Москва'!F147</f>
        <v>0</v>
      </c>
      <c r="F139" s="163">
        <f>'[2]Республика С(Я)'!G147+[2]Прим.край!G147+'[2]Амурская обл.'!G147+[2]Магадан.обл.!G147+'[2]Пред-во г. Москва'!G147</f>
        <v>0</v>
      </c>
      <c r="G139" s="163">
        <f>'[2]Республика С(Я)'!H147+[2]Прим.край!H147+'[2]Амурская обл.'!H147+[2]Магадан.обл.!H147+'[2]Пред-во г. Москва'!H147</f>
        <v>0</v>
      </c>
      <c r="H139" s="163">
        <f>'[2]Республика С(Я)'!J147+[2]Прим.край!J147+'[2]Амурская обл.'!J147+[2]Магадан.обл.!J147+'[2]Пред-во г. Москва'!J147</f>
        <v>0</v>
      </c>
    </row>
    <row r="140" spans="1:8" s="162" customFormat="1" hidden="1" x14ac:dyDescent="0.25">
      <c r="A140" s="262" t="s">
        <v>1125</v>
      </c>
      <c r="B140" s="168" t="s">
        <v>1089</v>
      </c>
      <c r="C140" s="163">
        <f>'[2]Республика С(Я)'!D148+[2]Прим.край!D148+'[2]Амурская обл.'!D148+[2]Магадан.обл.!D148+'[2]Пред-во г. Москва'!D148</f>
        <v>0</v>
      </c>
      <c r="D140" s="163">
        <f>'[2]Республика С(Я)'!E148+[2]Прим.край!E148+'[2]Амурская обл.'!E148+[2]Магадан.обл.!E148+'[2]Пред-во г. Москва'!E148</f>
        <v>0</v>
      </c>
      <c r="E140" s="163">
        <f>'[2]Республика С(Я)'!F148+[2]Прим.край!F148+'[2]Амурская обл.'!F148+[2]Магадан.обл.!F148+'[2]Пред-во г. Москва'!F148</f>
        <v>0</v>
      </c>
      <c r="F140" s="163">
        <f>'[2]Республика С(Я)'!G148+[2]Прим.край!G148+'[2]Амурская обл.'!G148+[2]Магадан.обл.!G148+'[2]Пред-во г. Москва'!G148</f>
        <v>0</v>
      </c>
      <c r="G140" s="163">
        <f>'[2]Республика С(Я)'!H148+[2]Прим.край!H148+'[2]Амурская обл.'!H148+[2]Магадан.обл.!H148+'[2]Пред-во г. Москва'!H148</f>
        <v>0</v>
      </c>
      <c r="H140" s="163">
        <f>'[2]Республика С(Я)'!J148+[2]Прим.край!J148+'[2]Амурская обл.'!J148+[2]Магадан.обл.!J148+'[2]Пред-во г. Москва'!J148</f>
        <v>0</v>
      </c>
    </row>
    <row r="141" spans="1:8" s="162" customFormat="1" hidden="1" x14ac:dyDescent="0.25">
      <c r="A141" s="262" t="s">
        <v>1124</v>
      </c>
      <c r="B141" s="168" t="s">
        <v>1087</v>
      </c>
      <c r="C141" s="163">
        <f>'[2]Республика С(Я)'!D149+[2]Прим.край!D149+'[2]Амурская обл.'!D149+[2]Магадан.обл.!D149+'[2]Пред-во г. Москва'!D149</f>
        <v>0</v>
      </c>
      <c r="D141" s="163">
        <f>'[2]Республика С(Я)'!E149+[2]Прим.край!E149+'[2]Амурская обл.'!E149+[2]Магадан.обл.!E149+'[2]Пред-во г. Москва'!E149</f>
        <v>0</v>
      </c>
      <c r="E141" s="163">
        <f>'[2]Республика С(Я)'!F149+[2]Прим.край!F149+'[2]Амурская обл.'!F149+[2]Магадан.обл.!F149+'[2]Пред-во г. Москва'!F149</f>
        <v>0</v>
      </c>
      <c r="F141" s="163">
        <f>'[2]Республика С(Я)'!G149+[2]Прим.край!G149+'[2]Амурская обл.'!G149+[2]Магадан.обл.!G149+'[2]Пред-во г. Москва'!G149</f>
        <v>0</v>
      </c>
      <c r="G141" s="163">
        <f>'[2]Республика С(Я)'!H149+[2]Прим.край!H149+'[2]Амурская обл.'!H149+[2]Магадан.обл.!H149+'[2]Пред-во г. Москва'!H149</f>
        <v>0</v>
      </c>
      <c r="H141" s="163">
        <f>'[2]Республика С(Я)'!J149+[2]Прим.край!J149+'[2]Амурская обл.'!J149+[2]Магадан.обл.!J149+'[2]Пред-во г. Москва'!J149</f>
        <v>0</v>
      </c>
    </row>
    <row r="142" spans="1:8" s="162" customFormat="1" ht="31.5" hidden="1" x14ac:dyDescent="0.25">
      <c r="A142" s="262" t="s">
        <v>1123</v>
      </c>
      <c r="B142" s="167" t="s">
        <v>1085</v>
      </c>
      <c r="C142" s="163">
        <f>'[2]Республика С(Я)'!D150+[2]Прим.край!D150+'[2]Амурская обл.'!D150+[2]Магадан.обл.!D150+'[2]Пред-во г. Москва'!D150</f>
        <v>0</v>
      </c>
      <c r="D142" s="163">
        <f>'[2]Республика С(Я)'!E150+[2]Прим.край!E150+'[2]Амурская обл.'!E150+[2]Магадан.обл.!E150+'[2]Пред-во г. Москва'!E150</f>
        <v>0</v>
      </c>
      <c r="E142" s="163">
        <f>'[2]Республика С(Я)'!F150+[2]Прим.край!F150+'[2]Амурская обл.'!F150+[2]Магадан.обл.!F150+'[2]Пред-во г. Москва'!F150</f>
        <v>0</v>
      </c>
      <c r="F142" s="163">
        <f>'[2]Республика С(Я)'!G150+[2]Прим.край!G150+'[2]Амурская обл.'!G150+[2]Магадан.обл.!G150+'[2]Пред-во г. Москва'!G150</f>
        <v>0</v>
      </c>
      <c r="G142" s="163">
        <f>'[2]Республика С(Я)'!H150+[2]Прим.край!H150+'[2]Амурская обл.'!H150+[2]Магадан.обл.!H150+'[2]Пред-во г. Москва'!H150</f>
        <v>0</v>
      </c>
      <c r="H142" s="163">
        <f>'[2]Республика С(Я)'!J150+[2]Прим.край!J150+'[2]Амурская обл.'!J150+[2]Магадан.обл.!J150+'[2]Пред-во г. Москва'!J150</f>
        <v>0</v>
      </c>
    </row>
    <row r="143" spans="1:8" s="162" customFormat="1" hidden="1" x14ac:dyDescent="0.25">
      <c r="A143" s="262" t="s">
        <v>1122</v>
      </c>
      <c r="B143" s="164" t="s">
        <v>733</v>
      </c>
      <c r="C143" s="163">
        <f>'[2]Республика С(Я)'!D151+[2]Прим.край!D151+'[2]Амурская обл.'!D151+[2]Магадан.обл.!D151+'[2]Пред-во г. Москва'!D151</f>
        <v>0</v>
      </c>
      <c r="D143" s="163">
        <f>'[2]Республика С(Я)'!E151+[2]Прим.край!E151+'[2]Амурская обл.'!E151+[2]Магадан.обл.!E151+'[2]Пред-во г. Москва'!E151</f>
        <v>0</v>
      </c>
      <c r="E143" s="163">
        <f>'[2]Республика С(Я)'!F151+[2]Прим.край!F151+'[2]Амурская обл.'!F151+[2]Магадан.обл.!F151+'[2]Пред-во г. Москва'!F151</f>
        <v>0</v>
      </c>
      <c r="F143" s="163">
        <f>'[2]Республика С(Я)'!G151+[2]Прим.край!G151+'[2]Амурская обл.'!G151+[2]Магадан.обл.!G151+'[2]Пред-во г. Москва'!G151</f>
        <v>0</v>
      </c>
      <c r="G143" s="163">
        <f>'[2]Республика С(Я)'!H151+[2]Прим.край!H151+'[2]Амурская обл.'!H151+[2]Магадан.обл.!H151+'[2]Пред-во г. Москва'!H151</f>
        <v>0</v>
      </c>
      <c r="H143" s="163">
        <f>'[2]Республика С(Я)'!J151+[2]Прим.край!J151+'[2]Амурская обл.'!J151+[2]Магадан.обл.!J151+'[2]Пред-во г. Москва'!J151</f>
        <v>0</v>
      </c>
    </row>
    <row r="144" spans="1:8" s="162" customFormat="1" hidden="1" x14ac:dyDescent="0.25">
      <c r="A144" s="262" t="s">
        <v>1121</v>
      </c>
      <c r="B144" s="164" t="s">
        <v>734</v>
      </c>
      <c r="C144" s="163">
        <f>'[2]Республика С(Я)'!D152+[2]Прим.край!D152+'[2]Амурская обл.'!D152+[2]Магадан.обл.!D152+'[2]Пред-во г. Москва'!D152</f>
        <v>0</v>
      </c>
      <c r="D144" s="163">
        <f>'[2]Республика С(Я)'!E152+[2]Прим.край!E152+'[2]Амурская обл.'!E152+[2]Магадан.обл.!E152+'[2]Пред-во г. Москва'!E152</f>
        <v>0</v>
      </c>
      <c r="E144" s="163">
        <f>'[2]Республика С(Я)'!F152+[2]Прим.край!F152+'[2]Амурская обл.'!F152+[2]Магадан.обл.!F152+'[2]Пред-во г. Москва'!F152</f>
        <v>0</v>
      </c>
      <c r="F144" s="163">
        <f>'[2]Республика С(Я)'!G152+[2]Прим.край!G152+'[2]Амурская обл.'!G152+[2]Магадан.обл.!G152+'[2]Пред-во г. Москва'!G152</f>
        <v>0</v>
      </c>
      <c r="G144" s="163">
        <f>'[2]Республика С(Я)'!H152+[2]Прим.край!H152+'[2]Амурская обл.'!H152+[2]Магадан.обл.!H152+'[2]Пред-во г. Москва'!H152</f>
        <v>0</v>
      </c>
      <c r="H144" s="163">
        <f>'[2]Республика С(Я)'!J152+[2]Прим.край!J152+'[2]Амурская обл.'!J152+[2]Магадан.обл.!J152+'[2]Пред-во г. Москва'!J152</f>
        <v>0</v>
      </c>
    </row>
    <row r="145" spans="1:8" s="162" customFormat="1" hidden="1" x14ac:dyDescent="0.25">
      <c r="A145" s="262" t="s">
        <v>1120</v>
      </c>
      <c r="B145" s="168" t="s">
        <v>1075</v>
      </c>
      <c r="C145" s="106">
        <f>'[2]Республика С(Я)'!D153+[2]Прим.край!D153+'[2]Амурская обл.'!D153+[2]Магадан.обл.!D153+'[2]Пред-во г. Москва'!D153</f>
        <v>97.04503683199988</v>
      </c>
      <c r="D145" s="106">
        <f>'[2]Республика С(Я)'!E153+[2]Прим.край!E153+'[2]Амурская обл.'!E153+[2]Магадан.обл.!E153+'[2]Пред-во г. Москва'!E153</f>
        <v>84.678620328000079</v>
      </c>
      <c r="E145" s="106">
        <f>'[2]Республика С(Я)'!F153+[2]Прим.край!F153+'[2]Амурская обл.'!F153+[2]Магадан.обл.!F153+'[2]Пред-во г. Москва'!F153</f>
        <v>52.629227595999915</v>
      </c>
      <c r="F145" s="106">
        <f>'[2]Республика С(Я)'!G153+[2]Прим.край!G153+'[2]Амурская обл.'!G153+[2]Магадан.обл.!G153+'[2]Пред-во г. Москва'!G153</f>
        <v>180.42100871415835</v>
      </c>
      <c r="G145" s="106">
        <f>'[2]Республика С(Я)'!H153+[2]Прим.край!H153+'[2]Амурская обл.'!H153+[2]Магадан.обл.!H153+'[2]Пред-во г. Москва'!H153</f>
        <v>235.31193492400001</v>
      </c>
      <c r="H145" s="106">
        <f>'[2]Республика С(Я)'!J153+[2]Прим.край!J153+'[2]Амурская обл.'!J153+[2]Магадан.обл.!J153+'[2]Пред-во г. Москва'!J153</f>
        <v>384.9861993519998</v>
      </c>
    </row>
    <row r="146" spans="1:8" s="162" customFormat="1" hidden="1" x14ac:dyDescent="0.25">
      <c r="A146" s="262" t="s">
        <v>1119</v>
      </c>
      <c r="B146" s="263" t="s">
        <v>1118</v>
      </c>
      <c r="C146" s="106">
        <f>'[2]Республика С(Я)'!D154+[2]Прим.край!D154+'[2]Амурская обл.'!D154+[2]Магадан.обл.!D154+'[2]Пред-во г. Москва'!D154</f>
        <v>0</v>
      </c>
      <c r="D146" s="106">
        <f>'[2]Республика С(Я)'!E154+[2]Прим.край!E154+'[2]Амурская обл.'!E154+[2]Магадан.обл.!E154+'[2]Пред-во г. Москва'!E154</f>
        <v>0</v>
      </c>
      <c r="E146" s="106">
        <f>'[2]Республика С(Я)'!F154+[2]Прим.край!F154+'[2]Амурская обл.'!F154+[2]Магадан.обл.!F154+'[2]Пред-во г. Москва'!F154</f>
        <v>0</v>
      </c>
      <c r="F146" s="106">
        <f>'[2]Республика С(Я)'!G154+[2]Прим.край!G154+'[2]Амурская обл.'!G154+[2]Магадан.обл.!G154+'[2]Пред-во г. Москва'!G154</f>
        <v>249.26347622675826</v>
      </c>
      <c r="G146" s="106">
        <f>'[2]Республика С(Я)'!H154+[2]Прим.край!H154+'[2]Амурская обл.'!H154+[2]Магадан.обл.!H154+'[2]Пред-во г. Москва'!H154</f>
        <v>54.330098184000136</v>
      </c>
      <c r="H146" s="106">
        <f>'[2]Республика С(Я)'!J154+[2]Прим.край!J154+'[2]Амурская обл.'!J154+[2]Магадан.обл.!J154+'[2]Пред-во г. Москва'!J154</f>
        <v>54.330098184000136</v>
      </c>
    </row>
    <row r="147" spans="1:8" s="162" customFormat="1" hidden="1" x14ac:dyDescent="0.25">
      <c r="A147" s="262" t="s">
        <v>44</v>
      </c>
      <c r="B147" s="264" t="s">
        <v>1117</v>
      </c>
      <c r="C147" s="106">
        <f>'[2]Республика С(Я)'!D155+[2]Прим.край!D155+'[2]Амурская обл.'!D155+[2]Магадан.обл.!D155+'[2]Пред-во г. Москва'!D155</f>
        <v>0</v>
      </c>
      <c r="D147" s="106">
        <f>'[2]Республика С(Я)'!E155+[2]Прим.край!E155+'[2]Амурская обл.'!E155+[2]Магадан.обл.!E155+'[2]Пред-во г. Москва'!E155</f>
        <v>0</v>
      </c>
      <c r="E147" s="106">
        <f>'[2]Республика С(Я)'!F155+[2]Прим.край!F155+'[2]Амурская обл.'!F155+[2]Магадан.обл.!F155+'[2]Пред-во г. Москва'!F155</f>
        <v>0</v>
      </c>
      <c r="F147" s="106">
        <f>'[2]Республика С(Я)'!G155+[2]Прим.край!G155+'[2]Амурская обл.'!G155+[2]Магадан.обл.!G155+'[2]Пред-во г. Москва'!G155</f>
        <v>174.45443335873077</v>
      </c>
      <c r="G147" s="106">
        <f>'[2]Республика С(Я)'!H155+[2]Прим.край!H155+'[2]Амурская обл.'!H155+[2]Магадан.обл.!H155+'[2]Пред-во г. Москва'!H155</f>
        <v>38.031068728800101</v>
      </c>
      <c r="H147" s="106">
        <f>'[2]Республика С(Я)'!J155+[2]Прим.край!J155+'[2]Амурская обл.'!J155+[2]Магадан.обл.!J155+'[2]Пред-во г. Москва'!J155</f>
        <v>38.031068728800101</v>
      </c>
    </row>
    <row r="148" spans="1:8" s="162" customFormat="1" hidden="1" x14ac:dyDescent="0.25">
      <c r="A148" s="262" t="s">
        <v>45</v>
      </c>
      <c r="B148" s="264" t="s">
        <v>1116</v>
      </c>
      <c r="C148" s="106">
        <f>'[2]Республика С(Я)'!D156+[2]Прим.край!D156+'[2]Амурская обл.'!D156+[2]Магадан.обл.!D156+'[2]Пред-во г. Москва'!D156</f>
        <v>0</v>
      </c>
      <c r="D148" s="106">
        <f>'[2]Республика С(Я)'!E156+[2]Прим.край!E156+'[2]Амурская обл.'!E156+[2]Магадан.обл.!E156+'[2]Пред-во г. Москва'!E156</f>
        <v>0</v>
      </c>
      <c r="E148" s="106">
        <f>'[2]Республика С(Я)'!F156+[2]Прим.край!F156+'[2]Амурская обл.'!F156+[2]Магадан.обл.!F156+'[2]Пред-во г. Москва'!F156</f>
        <v>0</v>
      </c>
      <c r="F148" s="106">
        <f>'[2]Республика С(Я)'!G156+[2]Прим.край!G156+'[2]Амурская обл.'!G156+[2]Магадан.обл.!G156+'[2]Пред-во г. Москва'!G156</f>
        <v>12.468173811337914</v>
      </c>
      <c r="G148" s="106">
        <f>'[2]Республика С(Я)'!H156+[2]Прим.край!H156+'[2]Амурская обл.'!H156+[2]Магадан.обл.!H156+'[2]Пред-во г. Москва'!H156</f>
        <v>2.7165049092000073</v>
      </c>
      <c r="H148" s="106">
        <f>'[2]Республика С(Я)'!J156+[2]Прим.край!J156+'[2]Амурская обл.'!J156+[2]Магадан.обл.!J156+'[2]Пред-во г. Москва'!J156</f>
        <v>2.7165049092000073</v>
      </c>
    </row>
    <row r="149" spans="1:8" s="162" customFormat="1" hidden="1" x14ac:dyDescent="0.25">
      <c r="A149" s="262" t="s">
        <v>759</v>
      </c>
      <c r="B149" s="264" t="s">
        <v>986</v>
      </c>
      <c r="C149" s="106">
        <f>'[2]Республика С(Я)'!D157+[2]Прим.край!D157+'[2]Амурская обл.'!D157+[2]Магадан.обл.!D157+'[2]Пред-во г. Москва'!D157</f>
        <v>0</v>
      </c>
      <c r="D149" s="106">
        <f>'[2]Республика С(Я)'!E157+[2]Прим.край!E157+'[2]Амурская обл.'!E157+[2]Магадан.обл.!E157+'[2]Пред-во г. Москва'!E157</f>
        <v>0</v>
      </c>
      <c r="E149" s="106">
        <f>'[2]Республика С(Я)'!F157+[2]Прим.край!F157+'[2]Амурская обл.'!F157+[2]Магадан.обл.!F157+'[2]Пред-во г. Москва'!F157</f>
        <v>0</v>
      </c>
      <c r="F149" s="106">
        <f>'[2]Республика С(Я)'!G157+[2]Прим.край!G157+'[2]Амурская обл.'!G157+[2]Магадан.обл.!G157+'[2]Пред-во г. Москва'!G157</f>
        <v>62.340869056689556</v>
      </c>
      <c r="G149" s="106">
        <f>'[2]Республика С(Я)'!H157+[2]Прим.край!H157+'[2]Амурская обл.'!H157+[2]Магадан.обл.!H157+'[2]Пред-во г. Москва'!H157</f>
        <v>13.582524546000037</v>
      </c>
      <c r="H149" s="106">
        <f>'[2]Республика С(Я)'!J157+[2]Прим.край!J157+'[2]Амурская обл.'!J157+[2]Магадан.обл.!J157+'[2]Пред-во г. Москва'!J157</f>
        <v>13.582524546000037</v>
      </c>
    </row>
    <row r="150" spans="1:8" s="162" customFormat="1" ht="18" hidden="1" customHeight="1" thickBot="1" x14ac:dyDescent="0.3">
      <c r="A150" s="262" t="s">
        <v>1115</v>
      </c>
      <c r="B150" s="264" t="s">
        <v>1114</v>
      </c>
      <c r="C150" s="163">
        <f>'[2]Республика С(Я)'!D158+[2]Прим.край!D158+'[2]Амурская обл.'!D158+[2]Магадан.обл.!D158+'[2]Пред-во г. Москва'!D158</f>
        <v>0</v>
      </c>
      <c r="D150" s="163">
        <f>'[2]Республика С(Я)'!E158+[2]Прим.край!E158+'[2]Амурская обл.'!E158+[2]Магадан.обл.!E158+'[2]Пред-во г. Москва'!E158</f>
        <v>0</v>
      </c>
      <c r="E150" s="163">
        <f>'[2]Республика С(Я)'!F158+[2]Прим.край!F158+'[2]Амурская обл.'!F158+[2]Магадан.обл.!F158+'[2]Пред-во г. Москва'!F158</f>
        <v>0</v>
      </c>
      <c r="F150" s="163">
        <f>'[2]Республика С(Я)'!G158+[2]Прим.край!G158+'[2]Амурская обл.'!G158+[2]Магадан.обл.!G158+'[2]Пред-во г. Москва'!G158</f>
        <v>0</v>
      </c>
      <c r="G150" s="163">
        <f>'[2]Республика С(Я)'!H158+[2]Прим.край!H158+'[2]Амурская обл.'!H158+[2]Магадан.обл.!H158+'[2]Пред-во г. Москва'!H158</f>
        <v>0</v>
      </c>
      <c r="H150" s="163">
        <f>'[2]Республика С(Я)'!J158+[2]Прим.край!J158+'[2]Амурская обл.'!J158+[2]Магадан.обл.!J158+'[2]Пред-во г. Москва'!J158</f>
        <v>0</v>
      </c>
    </row>
    <row r="151" spans="1:8" s="162" customFormat="1" ht="18" hidden="1" customHeight="1" x14ac:dyDescent="0.25">
      <c r="A151" s="262" t="s">
        <v>1113</v>
      </c>
      <c r="B151" s="263" t="s">
        <v>771</v>
      </c>
      <c r="C151" s="106">
        <f>'[2]Республика С(Я)'!D159+[2]Прим.край!D159+'[2]Амурская обл.'!D159+[2]Магадан.обл.!D159+'[2]Пред-во г. Москва'!D159</f>
        <v>661.98674115199981</v>
      </c>
      <c r="D151" s="106">
        <f>'[2]Республика С(Я)'!E159+[2]Прим.край!E159+'[2]Амурская обл.'!E159+[2]Магадан.обл.!E159+'[2]Пред-во г. Москва'!E159</f>
        <v>938.2904367179998</v>
      </c>
      <c r="E151" s="106">
        <f>'[2]Республика С(Я)'!F159+[2]Прим.край!F159+'[2]Амурская обл.'!F159+[2]Магадан.обл.!F159+'[2]Пред-во г. Москва'!F159</f>
        <v>631.62433427599979</v>
      </c>
      <c r="F151" s="106">
        <f>'[2]Республика С(Я)'!G159+[2]Прим.край!G159+'[2]Амурская обл.'!G159+[2]Магадан.обл.!G159+'[2]Пред-во г. Москва'!G159</f>
        <v>1822.0664702307583</v>
      </c>
      <c r="G151" s="106">
        <f>'[2]Республика С(Я)'!H159+[2]Прим.край!H159+'[2]Амурская обл.'!H159+[2]Магадан.обл.!H159+'[2]Пред-во г. Москва'!H159</f>
        <v>1566.0079664139998</v>
      </c>
      <c r="H151" s="106">
        <f>'[2]Республика С(Я)'!J159+[2]Прим.край!J159+'[2]Амурская обл.'!J159+[2]Магадан.обл.!J159+'[2]Пред-во г. Москва'!J159</f>
        <v>2859.6190418419997</v>
      </c>
    </row>
    <row r="152" spans="1:8" s="162" customFormat="1" ht="37.5" hidden="1" customHeight="1" x14ac:dyDescent="0.25">
      <c r="A152" s="262" t="s">
        <v>49</v>
      </c>
      <c r="B152" s="264" t="s">
        <v>1112</v>
      </c>
      <c r="C152" s="106">
        <f>'[2]Республика С(Я)'!D160+[2]Прим.край!D160+'[2]Амурская обл.'!D160+[2]Магадан.обл.!D160+'[2]Пред-во г. Москва'!D160</f>
        <v>661.98674115199981</v>
      </c>
      <c r="D152" s="106">
        <f>'[2]Республика С(Я)'!E160+[2]Прим.край!E160+'[2]Амурская обл.'!E160+[2]Магадан.обл.!E160+'[2]Пред-во г. Москва'!E160</f>
        <v>938.2904367179998</v>
      </c>
      <c r="E152" s="106">
        <f>'[2]Республика С(Я)'!F160+[2]Прим.край!F160+'[2]Амурская обл.'!F160+[2]Магадан.обл.!F160+'[2]Пред-во г. Москва'!F160</f>
        <v>631.62433427599979</v>
      </c>
      <c r="F152" s="106">
        <f>'[2]Республика С(Я)'!G160+[2]Прим.край!G160+'[2]Амурская обл.'!G160+[2]Магадан.обл.!G160+'[2]Пред-во г. Москва'!G160</f>
        <v>1822.0664702307583</v>
      </c>
      <c r="G152" s="106">
        <f>'[2]Республика С(Я)'!H160+[2]Прим.край!H160+'[2]Амурская обл.'!H160+[2]Магадан.обл.!H160+'[2]Пред-во г. Москва'!H160</f>
        <v>1566.0079664139998</v>
      </c>
      <c r="H152" s="106">
        <f>'[2]Республика С(Я)'!J160+[2]Прим.край!J160+'[2]Амурская обл.'!J160+[2]Магадан.обл.!J160+'[2]Пред-во г. Москва'!J160</f>
        <v>2859.6190418419997</v>
      </c>
    </row>
    <row r="153" spans="1:8" s="162" customFormat="1" ht="18" hidden="1" customHeight="1" x14ac:dyDescent="0.25">
      <c r="A153" s="262" t="s">
        <v>50</v>
      </c>
      <c r="B153" s="264" t="s">
        <v>1111</v>
      </c>
      <c r="C153" s="163">
        <f>'[2]Республика С(Я)'!D161+[2]Прим.край!D161+'[2]Амурская обл.'!D161+[2]Магадан.обл.!D161+'[2]Пред-во г. Москва'!D161</f>
        <v>0</v>
      </c>
      <c r="D153" s="163">
        <f>'[2]Республика С(Я)'!E161+[2]Прим.край!E161+'[2]Амурская обл.'!E161+[2]Магадан.обл.!E161+'[2]Пред-во г. Москва'!E161</f>
        <v>0</v>
      </c>
      <c r="E153" s="163">
        <f>'[2]Республика С(Я)'!F161+[2]Прим.край!F161+'[2]Амурская обл.'!F161+[2]Магадан.обл.!F161+'[2]Пред-во г. Москва'!F161</f>
        <v>0</v>
      </c>
      <c r="F153" s="163">
        <f>'[2]Республика С(Я)'!G161+[2]Прим.край!G161+'[2]Амурская обл.'!G161+[2]Магадан.обл.!G161+'[2]Пред-во г. Москва'!G161</f>
        <v>0</v>
      </c>
      <c r="G153" s="163">
        <f>'[2]Республика С(Я)'!H161+[2]Прим.край!H161+'[2]Амурская обл.'!H161+[2]Магадан.обл.!H161+'[2]Пред-во г. Москва'!H161</f>
        <v>0</v>
      </c>
      <c r="H153" s="163">
        <f>'[2]Республика С(Я)'!J161+[2]Прим.край!J161+'[2]Амурская обл.'!J161+[2]Магадан.обл.!J161+'[2]Пред-во г. Москва'!J161</f>
        <v>0</v>
      </c>
    </row>
    <row r="154" spans="1:8" s="162" customFormat="1" ht="18" hidden="1" customHeight="1" x14ac:dyDescent="0.25">
      <c r="A154" s="262" t="s">
        <v>1110</v>
      </c>
      <c r="B154" s="56" t="s">
        <v>1109</v>
      </c>
      <c r="C154" s="163">
        <f>'[2]Республика С(Я)'!D162+[2]Прим.край!D162+'[2]Амурская обл.'!D162+[2]Магадан.обл.!D162+'[2]Пред-во г. Москва'!D162</f>
        <v>0</v>
      </c>
      <c r="D154" s="163">
        <f>'[2]Республика С(Я)'!E162+[2]Прим.край!E162+'[2]Амурская обл.'!E162+[2]Магадан.обл.!E162+'[2]Пред-во г. Москва'!E162</f>
        <v>0</v>
      </c>
      <c r="E154" s="163">
        <f>'[2]Республика С(Я)'!F162+[2]Прим.край!F162+'[2]Амурская обл.'!F162+[2]Магадан.обл.!F162+'[2]Пред-во г. Москва'!F162</f>
        <v>0</v>
      </c>
      <c r="F154" s="163">
        <f>'[2]Республика С(Я)'!G162+[2]Прим.край!G162+'[2]Амурская обл.'!G162+[2]Магадан.обл.!G162+'[2]Пред-во г. Москва'!G162</f>
        <v>0</v>
      </c>
      <c r="G154" s="163">
        <f>'[2]Республика С(Я)'!H162+[2]Прим.край!H162+'[2]Амурская обл.'!H162+[2]Магадан.обл.!H162+'[2]Пред-во г. Москва'!H162</f>
        <v>0</v>
      </c>
      <c r="H154" s="163">
        <f>'[2]Республика С(Я)'!J162+[2]Прим.край!J162+'[2]Амурская обл.'!J162+[2]Магадан.обл.!J162+'[2]Пред-во г. Москва'!J162</f>
        <v>0</v>
      </c>
    </row>
    <row r="155" spans="1:8" s="162" customFormat="1" ht="18" hidden="1" customHeight="1" x14ac:dyDescent="0.25">
      <c r="A155" s="262" t="s">
        <v>760</v>
      </c>
      <c r="B155" s="264" t="s">
        <v>1108</v>
      </c>
      <c r="C155" s="163">
        <f>'[2]Республика С(Я)'!D163+[2]Прим.край!D163+'[2]Амурская обл.'!D163+[2]Магадан.обл.!D163+'[2]Пред-во г. Москва'!D163</f>
        <v>0</v>
      </c>
      <c r="D155" s="163">
        <f>'[2]Республика С(Я)'!E163+[2]Прим.край!E163+'[2]Амурская обл.'!E163+[2]Магадан.обл.!E163+'[2]Пред-во г. Москва'!E163</f>
        <v>0</v>
      </c>
      <c r="E155" s="163">
        <f>'[2]Республика С(Я)'!F163+[2]Прим.край!F163+'[2]Амурская обл.'!F163+[2]Магадан.обл.!F163+'[2]Пред-во г. Москва'!F163</f>
        <v>0</v>
      </c>
      <c r="F155" s="163">
        <f>'[2]Республика С(Я)'!G163+[2]Прим.край!G163+'[2]Амурская обл.'!G163+[2]Магадан.обл.!G163+'[2]Пред-во г. Москва'!G163</f>
        <v>0</v>
      </c>
      <c r="G155" s="163">
        <f>'[2]Республика С(Я)'!H163+[2]Прим.край!H163+'[2]Амурская обл.'!H163+[2]Магадан.обл.!H163+'[2]Пред-во г. Москва'!H163</f>
        <v>0</v>
      </c>
      <c r="H155" s="163">
        <f>'[2]Республика С(Я)'!J163+[2]Прим.край!J163+'[2]Амурская обл.'!J163+[2]Магадан.обл.!J163+'[2]Пред-во г. Москва'!J163</f>
        <v>0</v>
      </c>
    </row>
    <row r="156" spans="1:8" s="162" customFormat="1" ht="18" hidden="1" customHeight="1" x14ac:dyDescent="0.25">
      <c r="A156" s="262" t="s">
        <v>1107</v>
      </c>
      <c r="B156" s="56" t="s">
        <v>1106</v>
      </c>
      <c r="C156" s="163">
        <f>'[2]Республика С(Я)'!D164+[2]Прим.край!D164+'[2]Амурская обл.'!D164+[2]Магадан.обл.!D164+'[2]Пред-во г. Москва'!D164</f>
        <v>0</v>
      </c>
      <c r="D156" s="163">
        <f>'[2]Республика С(Я)'!E164+[2]Прим.край!E164+'[2]Амурская обл.'!E164+[2]Магадан.обл.!E164+'[2]Пред-во г. Москва'!E164</f>
        <v>0</v>
      </c>
      <c r="E156" s="163">
        <f>'[2]Республика С(Я)'!F164+[2]Прим.край!F164+'[2]Амурская обл.'!F164+[2]Магадан.обл.!F164+'[2]Пред-во г. Москва'!F164</f>
        <v>0</v>
      </c>
      <c r="F156" s="163">
        <f>'[2]Республика С(Я)'!G164+[2]Прим.край!G164+'[2]Амурская обл.'!G164+[2]Магадан.обл.!G164+'[2]Пред-во г. Москва'!G164</f>
        <v>0</v>
      </c>
      <c r="G156" s="163">
        <f>'[2]Республика С(Я)'!H164+[2]Прим.край!H164+'[2]Амурская обл.'!H164+[2]Магадан.обл.!H164+'[2]Пред-во г. Москва'!H164</f>
        <v>0</v>
      </c>
      <c r="H156" s="163">
        <f>'[2]Республика С(Я)'!J164+[2]Прим.край!J164+'[2]Амурская обл.'!J164+[2]Магадан.обл.!J164+'[2]Пред-во г. Москва'!J164</f>
        <v>0</v>
      </c>
    </row>
    <row r="157" spans="1:8" s="162" customFormat="1" ht="31.5" hidden="1" x14ac:dyDescent="0.25">
      <c r="A157" s="262" t="s">
        <v>1105</v>
      </c>
      <c r="B157" s="264" t="s">
        <v>1104</v>
      </c>
      <c r="C157" s="163">
        <f>'[2]Республика С(Я)'!D165+[2]Прим.край!D165+'[2]Амурская обл.'!D165+[2]Магадан.обл.!D165+'[2]Пред-во г. Москва'!D165</f>
        <v>0</v>
      </c>
      <c r="D157" s="163">
        <f>'[2]Республика С(Я)'!E165+[2]Прим.край!E165+'[2]Амурская обл.'!E165+[2]Магадан.обл.!E165+'[2]Пред-во г. Москва'!E165</f>
        <v>0</v>
      </c>
      <c r="E157" s="163">
        <f>'[2]Республика С(Я)'!F165+[2]Прим.край!F165+'[2]Амурская обл.'!F165+[2]Магадан.обл.!F165+'[2]Пред-во г. Москва'!F165</f>
        <v>0</v>
      </c>
      <c r="F157" s="163">
        <f>'[2]Республика С(Я)'!G165+[2]Прим.край!G165+'[2]Амурская обл.'!G165+[2]Магадан.обл.!G165+'[2]Пред-во г. Москва'!G165</f>
        <v>0</v>
      </c>
      <c r="G157" s="163">
        <f>'[2]Республика С(Я)'!H165+[2]Прим.край!H165+'[2]Амурская обл.'!H165+[2]Магадан.обл.!H165+'[2]Пред-во г. Москва'!H165</f>
        <v>0</v>
      </c>
      <c r="H157" s="163">
        <f>'[2]Республика С(Я)'!J165+[2]Прим.край!J165+'[2]Амурская обл.'!J165+[2]Магадан.обл.!J165+'[2]Пред-во г. Москва'!J165</f>
        <v>0</v>
      </c>
    </row>
    <row r="158" spans="1:8" s="162" customFormat="1" ht="18.75" hidden="1" x14ac:dyDescent="0.25">
      <c r="A158" s="358" t="s">
        <v>1103</v>
      </c>
      <c r="B158" s="358"/>
      <c r="C158" s="358"/>
      <c r="D158" s="358"/>
      <c r="E158" s="358"/>
      <c r="F158" s="358"/>
      <c r="G158" s="358"/>
      <c r="H158" s="358"/>
    </row>
    <row r="159" spans="1:8" s="162" customFormat="1" ht="31.5" hidden="1" customHeight="1" x14ac:dyDescent="0.25">
      <c r="A159" s="262" t="s">
        <v>1102</v>
      </c>
      <c r="B159" s="263" t="s">
        <v>1101</v>
      </c>
      <c r="C159" s="106">
        <f>'[2]Республика С(Я)'!D167+[2]Прим.край!D167+'[2]Амурская обл.'!D167+[2]Магадан.обл.!D167+'[2]Пред-во г. Москва'!D167</f>
        <v>938.05414885000005</v>
      </c>
      <c r="D159" s="106">
        <f>'[2]Республика С(Я)'!E167+[2]Прим.край!E167+'[2]Амурская обл.'!E167+[2]Магадан.обл.!E167+'[2]Пред-во г. Москва'!E167</f>
        <v>2824.4027980299998</v>
      </c>
      <c r="E159" s="106">
        <f>'[2]Республика С(Я)'!F167+[2]Прим.край!F167+'[2]Амурская обл.'!F167+[2]Магадан.обл.!F167+'[2]Пред-во г. Москва'!F167</f>
        <v>2502.0646499300001</v>
      </c>
      <c r="F159" s="106">
        <f>'[2]Республика С(Я)'!G167+[2]Прим.край!G167+'[2]Амурская обл.'!G167+[2]Магадан.обл.!G167+'[2]Пред-во г. Москва'!G167</f>
        <v>4926.5629955782688</v>
      </c>
      <c r="G159" s="106">
        <f>'[2]Республика С(Я)'!H167+[2]Прим.край!H167+'[2]Амурская обл.'!H167+[2]Магадан.обл.!H167+'[2]Пред-во г. Москва'!H167</f>
        <v>5873.6849294399999</v>
      </c>
      <c r="H159" s="106">
        <f>'[2]Республика С(Я)'!J167+[2]Прим.край!J167+'[2]Амурская обл.'!J167+[2]Магадан.обл.!J167+'[2]Пред-во г. Москва'!J167</f>
        <v>9313.8037282200003</v>
      </c>
    </row>
    <row r="160" spans="1:8" s="162" customFormat="1" hidden="1" x14ac:dyDescent="0.25">
      <c r="A160" s="262" t="s">
        <v>51</v>
      </c>
      <c r="B160" s="168" t="s">
        <v>1100</v>
      </c>
      <c r="C160" s="106">
        <f>'[2]Республика С(Я)'!D168+[2]Прим.край!D168+'[2]Амурская обл.'!D168+[2]Магадан.обл.!D168+'[2]Пред-во г. Москва'!D168</f>
        <v>139.84659854</v>
      </c>
      <c r="D160" s="106">
        <f>'[2]Республика С(Я)'!E168+[2]Прим.край!E168+'[2]Амурская обл.'!E168+[2]Магадан.обл.!E168+'[2]Пред-во г. Москва'!E168</f>
        <v>516.48575313000003</v>
      </c>
      <c r="E160" s="106">
        <f>'[2]Республика С(Я)'!F168+[2]Прим.край!F168+'[2]Амурская обл.'!F168+[2]Магадан.обл.!F168+'[2]Пред-во г. Москва'!F168</f>
        <v>451.17572919999998</v>
      </c>
      <c r="F160" s="106">
        <f>'[2]Республика С(Я)'!G168+[2]Прим.край!G168+'[2]Амурская обл.'!G168+[2]Магадан.обл.!G168+'[2]Пред-во г. Москва'!G168</f>
        <v>455.27120273826802</v>
      </c>
      <c r="G160" s="106">
        <f>'[2]Республика С(Я)'!H168+[2]Прим.край!H168+'[2]Амурская обл.'!H168+[2]Магадан.обл.!H168+'[2]Пред-во г. Москва'!H168</f>
        <v>395.6029345</v>
      </c>
      <c r="H160" s="106">
        <f>'[2]Республика С(Я)'!J168+[2]Прим.край!J168+'[2]Амурская обл.'!J168+[2]Магадан.обл.!J168+'[2]Пред-во г. Москва'!J168</f>
        <v>986.62526223999998</v>
      </c>
    </row>
    <row r="161" spans="1:8" s="162" customFormat="1" ht="31.5" hidden="1" x14ac:dyDescent="0.25">
      <c r="A161" s="262" t="s">
        <v>1099</v>
      </c>
      <c r="B161" s="56" t="s">
        <v>728</v>
      </c>
      <c r="C161" s="163">
        <f>'[2]Республика С(Я)'!D169+[2]Прим.край!D169+'[2]Амурская обл.'!D169+[2]Магадан.обл.!D169+'[2]Пред-во г. Москва'!D169</f>
        <v>0</v>
      </c>
      <c r="D161" s="163">
        <f>'[2]Республика С(Я)'!E169+[2]Прим.край!E169+'[2]Амурская обл.'!E169+[2]Магадан.обл.!E169+'[2]Пред-во г. Москва'!E169</f>
        <v>0</v>
      </c>
      <c r="E161" s="163">
        <f>'[2]Республика С(Я)'!F169+[2]Прим.край!F169+'[2]Амурская обл.'!F169+[2]Магадан.обл.!F169+'[2]Пред-во г. Москва'!F169</f>
        <v>0</v>
      </c>
      <c r="F161" s="163">
        <f>'[2]Республика С(Я)'!G169+[2]Прим.край!G169+'[2]Амурская обл.'!G169+[2]Магадан.обл.!G169+'[2]Пред-во г. Москва'!G169</f>
        <v>0</v>
      </c>
      <c r="G161" s="163">
        <f>'[2]Республика С(Я)'!H169+[2]Прим.край!H169+'[2]Амурская обл.'!H169+[2]Магадан.обл.!H169+'[2]Пред-во г. Москва'!H169</f>
        <v>0</v>
      </c>
      <c r="H161" s="163">
        <f>'[2]Республика С(Я)'!J169+[2]Прим.край!J169+'[2]Амурская обл.'!J169+[2]Магадан.обл.!J169+'[2]Пред-во г. Москва'!J169</f>
        <v>0</v>
      </c>
    </row>
    <row r="162" spans="1:8" s="162" customFormat="1" ht="31.5" hidden="1" x14ac:dyDescent="0.25">
      <c r="A162" s="262" t="s">
        <v>1098</v>
      </c>
      <c r="B162" s="56" t="s">
        <v>729</v>
      </c>
      <c r="C162" s="163">
        <f>'[2]Республика С(Я)'!D170+[2]Прим.край!D170+'[2]Амурская обл.'!D170+[2]Магадан.обл.!D170+'[2]Пред-во г. Москва'!D170</f>
        <v>0</v>
      </c>
      <c r="D162" s="163">
        <f>'[2]Республика С(Я)'!E170+[2]Прим.край!E170+'[2]Амурская обл.'!E170+[2]Магадан.обл.!E170+'[2]Пред-во г. Москва'!E170</f>
        <v>0</v>
      </c>
      <c r="E162" s="163">
        <f>'[2]Республика С(Я)'!F170+[2]Прим.край!F170+'[2]Амурская обл.'!F170+[2]Магадан.обл.!F170+'[2]Пред-во г. Москва'!F170</f>
        <v>0</v>
      </c>
      <c r="F162" s="163">
        <f>'[2]Республика С(Я)'!G170+[2]Прим.край!G170+'[2]Амурская обл.'!G170+[2]Магадан.обл.!G170+'[2]Пред-во г. Москва'!G170</f>
        <v>0</v>
      </c>
      <c r="G162" s="163">
        <f>'[2]Республика С(Я)'!H170+[2]Прим.край!H170+'[2]Амурская обл.'!H170+[2]Магадан.обл.!H170+'[2]Пред-во г. Москва'!H170</f>
        <v>0</v>
      </c>
      <c r="H162" s="163">
        <f>'[2]Республика С(Я)'!J170+[2]Прим.край!J170+'[2]Амурская обл.'!J170+[2]Магадан.обл.!J170+'[2]Пред-во г. Москва'!J170</f>
        <v>0</v>
      </c>
    </row>
    <row r="163" spans="1:8" s="162" customFormat="1" ht="31.5" hidden="1" x14ac:dyDescent="0.25">
      <c r="A163" s="262" t="s">
        <v>1097</v>
      </c>
      <c r="B163" s="56" t="s">
        <v>730</v>
      </c>
      <c r="C163" s="106">
        <f>'[2]Республика С(Я)'!D171+[2]Прим.край!D171+'[2]Амурская обл.'!D171+[2]Магадан.обл.!D171+'[2]Пред-во г. Москва'!D171</f>
        <v>139.84659854</v>
      </c>
      <c r="D163" s="106">
        <f>'[2]Республика С(Я)'!E171+[2]Прим.край!E171+'[2]Амурская обл.'!E171+[2]Магадан.обл.!E171+'[2]Пред-во г. Москва'!E171</f>
        <v>516.48575313000003</v>
      </c>
      <c r="E163" s="106">
        <f>'[2]Республика С(Я)'!F171+[2]Прим.край!F171+'[2]Амурская обл.'!F171+[2]Магадан.обл.!F171+'[2]Пред-во г. Москва'!F171</f>
        <v>451.17572919999998</v>
      </c>
      <c r="F163" s="106">
        <f>'[2]Республика С(Я)'!G171+[2]Прим.край!G171+'[2]Амурская обл.'!G171+[2]Магадан.обл.!G171+'[2]Пред-во г. Москва'!G171</f>
        <v>455.27120273826802</v>
      </c>
      <c r="G163" s="106">
        <f>'[2]Республика С(Я)'!H171+[2]Прим.край!H171+'[2]Амурская обл.'!H171+[2]Магадан.обл.!H171+'[2]Пред-во г. Москва'!H171</f>
        <v>395.6029345</v>
      </c>
      <c r="H163" s="106">
        <f>'[2]Республика С(Я)'!J171+[2]Прим.край!J171+'[2]Амурская обл.'!J171+[2]Магадан.обл.!J171+'[2]Пред-во г. Москва'!J171</f>
        <v>986.62526223999998</v>
      </c>
    </row>
    <row r="164" spans="1:8" s="162" customFormat="1" hidden="1" x14ac:dyDescent="0.25">
      <c r="A164" s="262" t="s">
        <v>52</v>
      </c>
      <c r="B164" s="168" t="s">
        <v>1096</v>
      </c>
      <c r="C164" s="106">
        <f>'[2]Республика С(Я)'!D172+[2]Прим.край!D172+'[2]Амурская обл.'!D172+[2]Магадан.обл.!D172+'[2]Пред-во г. Москва'!D172</f>
        <v>458.56870686000002</v>
      </c>
      <c r="D164" s="106">
        <f>'[2]Республика С(Я)'!E172+[2]Прим.край!E172+'[2]Амурская обл.'!E172+[2]Магадан.обл.!E172+'[2]Пред-во г. Москва'!E172</f>
        <v>465.30022415000002</v>
      </c>
      <c r="E164" s="106">
        <f>'[2]Республика С(Я)'!F172+[2]Прим.край!F172+'[2]Амурская обл.'!F172+[2]Магадан.обл.!F172+'[2]Пред-во г. Москва'!F172</f>
        <v>523.60601724000003</v>
      </c>
      <c r="F164" s="106">
        <f>'[2]Республика С(Я)'!G172+[2]Прим.край!G172+'[2]Амурская обл.'!G172+[2]Магадан.обл.!G172+'[2]Пред-во г. Москва'!G172</f>
        <v>527.57747919639996</v>
      </c>
      <c r="G164" s="106">
        <f>'[2]Республика С(Я)'!H172+[2]Прим.край!H172+'[2]Амурская обл.'!H172+[2]Магадан.обл.!H172+'[2]Пред-во г. Москва'!H172</f>
        <v>552.70608687000004</v>
      </c>
      <c r="H164" s="106">
        <f>'[2]Республика С(Я)'!J172+[2]Прим.край!J172+'[2]Амурская обл.'!J172+[2]Магадан.обл.!J172+'[2]Пред-во г. Москва'!J172</f>
        <v>1534.8808109700001</v>
      </c>
    </row>
    <row r="165" spans="1:8" s="162" customFormat="1" hidden="1" x14ac:dyDescent="0.25">
      <c r="A165" s="262" t="s">
        <v>761</v>
      </c>
      <c r="B165" s="168" t="s">
        <v>1095</v>
      </c>
      <c r="C165" s="106">
        <f>'[2]Республика С(Я)'!D173+[2]Прим.край!D173+'[2]Амурская обл.'!D173+[2]Магадан.обл.!D173+'[2]Пред-во г. Москва'!D173</f>
        <v>117.51087259000001</v>
      </c>
      <c r="D165" s="106">
        <f>'[2]Республика С(Я)'!E173+[2]Прим.край!E173+'[2]Амурская обл.'!E173+[2]Магадан.обл.!E173+'[2]Пред-во г. Москва'!E173</f>
        <v>1280.62868237</v>
      </c>
      <c r="E165" s="106">
        <f>'[2]Республика С(Я)'!F173+[2]Прим.край!F173+'[2]Амурская обл.'!F173+[2]Магадан.обл.!F173+'[2]Пред-во г. Москва'!F173</f>
        <v>937.68746477000002</v>
      </c>
      <c r="F165" s="106">
        <f>'[2]Республика С(Я)'!G173+[2]Прим.край!G173+'[2]Амурская обл.'!G173+[2]Магадан.обл.!G173+'[2]Пред-во г. Москва'!G173</f>
        <v>1792.0585951536</v>
      </c>
      <c r="G165" s="106">
        <f>'[2]Республика С(Я)'!H173+[2]Прим.край!H173+'[2]Амурская обл.'!H173+[2]Магадан.обл.!H173+'[2]Пред-во г. Москва'!H173</f>
        <v>2444.5178276500001</v>
      </c>
      <c r="H165" s="106">
        <f>'[2]Республика С(Я)'!J173+[2]Прим.край!J173+'[2]Амурская обл.'!J173+[2]Магадан.обл.!J173+'[2]Пред-во г. Москва'!J173</f>
        <v>3499.7161650100002</v>
      </c>
    </row>
    <row r="166" spans="1:8" s="162" customFormat="1" hidden="1" x14ac:dyDescent="0.25">
      <c r="A166" s="262" t="s">
        <v>1094</v>
      </c>
      <c r="B166" s="168" t="s">
        <v>1093</v>
      </c>
      <c r="C166" s="163">
        <f>'[2]Республика С(Я)'!D174+[2]Прим.край!D174+'[2]Амурская обл.'!D174+[2]Магадан.обл.!D174+'[2]Пред-во г. Москва'!D174</f>
        <v>0</v>
      </c>
      <c r="D166" s="163">
        <f>'[2]Республика С(Я)'!E174+[2]Прим.край!E174+'[2]Амурская обл.'!E174+[2]Магадан.обл.!E174+'[2]Пред-во г. Москва'!E174</f>
        <v>0</v>
      </c>
      <c r="E166" s="163">
        <f>'[2]Республика С(Я)'!F174+[2]Прим.край!F174+'[2]Амурская обл.'!F174+[2]Магадан.обл.!F174+'[2]Пред-во г. Москва'!F174</f>
        <v>0</v>
      </c>
      <c r="F166" s="163">
        <f>'[2]Республика С(Я)'!G174+[2]Прим.край!G174+'[2]Амурская обл.'!G174+[2]Магадан.обл.!G174+'[2]Пред-во г. Москва'!G174</f>
        <v>0</v>
      </c>
      <c r="G166" s="163">
        <f>'[2]Республика С(Я)'!H174+[2]Прим.край!H174+'[2]Амурская обл.'!H174+[2]Магадан.обл.!H174+'[2]Пред-во г. Москва'!H174</f>
        <v>0</v>
      </c>
      <c r="H166" s="163">
        <f>'[2]Республика С(Я)'!J174+[2]Прим.край!J174+'[2]Амурская обл.'!J174+[2]Магадан.обл.!J174+'[2]Пред-во г. Москва'!J174</f>
        <v>0</v>
      </c>
    </row>
    <row r="167" spans="1:8" s="162" customFormat="1" hidden="1" x14ac:dyDescent="0.25">
      <c r="A167" s="262" t="s">
        <v>1092</v>
      </c>
      <c r="B167" s="168" t="s">
        <v>1091</v>
      </c>
      <c r="C167" s="106">
        <f>'[2]Республика С(Я)'!D175+[2]Прим.край!D175+'[2]Амурская обл.'!D175+[2]Магадан.обл.!D175+'[2]Пред-во г. Москва'!D175</f>
        <v>0</v>
      </c>
      <c r="D167" s="106">
        <f>'[2]Республика С(Я)'!E175+[2]Прим.край!E175+'[2]Амурская обл.'!E175+[2]Магадан.обл.!E175+'[2]Пред-во г. Москва'!E175</f>
        <v>261.20920000000001</v>
      </c>
      <c r="E167" s="106">
        <f>'[2]Республика С(Я)'!F175+[2]Прим.край!F175+'[2]Амурская обл.'!F175+[2]Магадан.обл.!F175+'[2]Пред-во г. Москва'!F175</f>
        <v>8.9036976699999997</v>
      </c>
      <c r="F167" s="106">
        <f>'[2]Республика С(Я)'!G175+[2]Прим.край!G175+'[2]Амурская обл.'!G175+[2]Магадан.обл.!G175+'[2]Пред-во г. Москва'!G175</f>
        <v>1850.28977648</v>
      </c>
      <c r="G167" s="106">
        <f>'[2]Республика С(Я)'!H175+[2]Прим.край!H175+'[2]Амурская обл.'!H175+[2]Магадан.обл.!H175+'[2]Пред-во г. Москва'!H175</f>
        <v>2162.95471215</v>
      </c>
      <c r="H167" s="106">
        <f>'[2]Республика С(Я)'!J175+[2]Прим.край!J175+'[2]Амурская обл.'!J175+[2]Магадан.обл.!J175+'[2]Пред-во г. Москва'!J175</f>
        <v>2171.8584098199999</v>
      </c>
    </row>
    <row r="168" spans="1:8" s="162" customFormat="1" hidden="1" x14ac:dyDescent="0.25">
      <c r="A168" s="262" t="s">
        <v>1090</v>
      </c>
      <c r="B168" s="168" t="s">
        <v>1089</v>
      </c>
      <c r="C168" s="163">
        <f>'[2]Республика С(Я)'!D176+[2]Прим.край!D176+'[2]Амурская обл.'!D176+[2]Магадан.обл.!D176+'[2]Пред-во г. Москва'!D176</f>
        <v>0</v>
      </c>
      <c r="D168" s="163">
        <f>'[2]Республика С(Я)'!E176+[2]Прим.край!E176+'[2]Амурская обл.'!E176+[2]Магадан.обл.!E176+'[2]Пред-во г. Москва'!E176</f>
        <v>0</v>
      </c>
      <c r="E168" s="163">
        <f>'[2]Республика С(Я)'!F176+[2]Прим.край!F176+'[2]Амурская обл.'!F176+[2]Магадан.обл.!F176+'[2]Пред-во г. Москва'!F176</f>
        <v>0</v>
      </c>
      <c r="F168" s="163">
        <f>'[2]Республика С(Я)'!G176+[2]Прим.край!G176+'[2]Амурская обл.'!G176+[2]Магадан.обл.!G176+'[2]Пред-во г. Москва'!G176</f>
        <v>0</v>
      </c>
      <c r="G168" s="163">
        <f>'[2]Республика С(Я)'!H176+[2]Прим.край!H176+'[2]Амурская обл.'!H176+[2]Магадан.обл.!H176+'[2]Пред-во г. Москва'!H176</f>
        <v>0</v>
      </c>
      <c r="H168" s="163">
        <f>'[2]Республика С(Я)'!J176+[2]Прим.край!J176+'[2]Амурская обл.'!J176+[2]Магадан.обл.!J176+'[2]Пред-во г. Москва'!J176</f>
        <v>0</v>
      </c>
    </row>
    <row r="169" spans="1:8" s="162" customFormat="1" hidden="1" x14ac:dyDescent="0.25">
      <c r="A169" s="262" t="s">
        <v>1088</v>
      </c>
      <c r="B169" s="168" t="s">
        <v>1087</v>
      </c>
      <c r="C169" s="163">
        <f>'[2]Республика С(Я)'!D177+[2]Прим.край!D177+'[2]Амурская обл.'!D177+[2]Магадан.обл.!D177+'[2]Пред-во г. Москва'!D177</f>
        <v>0</v>
      </c>
      <c r="D169" s="163">
        <f>'[2]Республика С(Я)'!E177+[2]Прим.край!E177+'[2]Амурская обл.'!E177+[2]Магадан.обл.!E177+'[2]Пред-во г. Москва'!E177</f>
        <v>0</v>
      </c>
      <c r="E169" s="163">
        <f>'[2]Республика С(Я)'!F177+[2]Прим.край!F177+'[2]Амурская обл.'!F177+[2]Магадан.обл.!F177+'[2]Пред-во г. Москва'!F177</f>
        <v>0</v>
      </c>
      <c r="F169" s="163">
        <f>'[2]Республика С(Я)'!G177+[2]Прим.край!G177+'[2]Амурская обл.'!G177+[2]Магадан.обл.!G177+'[2]Пред-во г. Москва'!G177</f>
        <v>0</v>
      </c>
      <c r="G169" s="163">
        <f>'[2]Республика С(Я)'!H177+[2]Прим.край!H177+'[2]Амурская обл.'!H177+[2]Магадан.обл.!H177+'[2]Пред-во г. Москва'!H177</f>
        <v>0</v>
      </c>
      <c r="H169" s="163">
        <f>'[2]Республика С(Я)'!J177+[2]Прим.край!J177+'[2]Амурская обл.'!J177+[2]Магадан.обл.!J177+'[2]Пред-во г. Москва'!J177</f>
        <v>0</v>
      </c>
    </row>
    <row r="170" spans="1:8" s="162" customFormat="1" ht="31.5" hidden="1" x14ac:dyDescent="0.25">
      <c r="A170" s="262" t="s">
        <v>1086</v>
      </c>
      <c r="B170" s="167" t="s">
        <v>1085</v>
      </c>
      <c r="C170" s="163">
        <f>'[2]Республика С(Я)'!D178+[2]Прим.край!D178+'[2]Амурская обл.'!D178+[2]Магадан.обл.!D178+'[2]Пред-во г. Москва'!D178</f>
        <v>0</v>
      </c>
      <c r="D170" s="163">
        <f>'[2]Республика С(Я)'!E178+[2]Прим.край!E178+'[2]Амурская обл.'!E178+[2]Магадан.обл.!E178+'[2]Пред-во г. Москва'!E178</f>
        <v>0</v>
      </c>
      <c r="E170" s="163">
        <f>'[2]Республика С(Я)'!F178+[2]Прим.край!F178+'[2]Амурская обл.'!F178+[2]Магадан.обл.!F178+'[2]Пред-во г. Москва'!F178</f>
        <v>0</v>
      </c>
      <c r="F170" s="163">
        <f>'[2]Республика С(Я)'!G178+[2]Прим.край!G178+'[2]Амурская обл.'!G178+[2]Магадан.обл.!G178+'[2]Пред-во г. Москва'!G178</f>
        <v>0</v>
      </c>
      <c r="G170" s="163">
        <f>'[2]Республика С(Я)'!H178+[2]Прим.край!H178+'[2]Амурская обл.'!H178+[2]Магадан.обл.!H178+'[2]Пред-во г. Москва'!H178</f>
        <v>0</v>
      </c>
      <c r="H170" s="163">
        <f>'[2]Республика С(Я)'!J178+[2]Прим.край!J178+'[2]Амурская обл.'!J178+[2]Магадан.обл.!J178+'[2]Пред-во г. Москва'!J178</f>
        <v>0</v>
      </c>
    </row>
    <row r="171" spans="1:8" s="162" customFormat="1" hidden="1" x14ac:dyDescent="0.25">
      <c r="A171" s="262" t="s">
        <v>1084</v>
      </c>
      <c r="B171" s="164" t="s">
        <v>733</v>
      </c>
      <c r="C171" s="163">
        <f>'[2]Республика С(Я)'!D179+[2]Прим.край!D179+'[2]Амурская обл.'!D179+[2]Магадан.обл.!D179+'[2]Пред-во г. Москва'!D179</f>
        <v>0</v>
      </c>
      <c r="D171" s="163">
        <f>'[2]Республика С(Я)'!E179+[2]Прим.край!E179+'[2]Амурская обл.'!E179+[2]Магадан.обл.!E179+'[2]Пред-во г. Москва'!E179</f>
        <v>0</v>
      </c>
      <c r="E171" s="163">
        <f>'[2]Республика С(Я)'!F179+[2]Прим.край!F179+'[2]Амурская обл.'!F179+[2]Магадан.обл.!F179+'[2]Пред-во г. Москва'!F179</f>
        <v>0</v>
      </c>
      <c r="F171" s="163">
        <f>'[2]Республика С(Я)'!G179+[2]Прим.край!G179+'[2]Амурская обл.'!G179+[2]Магадан.обл.!G179+'[2]Пред-во г. Москва'!G179</f>
        <v>0</v>
      </c>
      <c r="G171" s="163">
        <f>'[2]Республика С(Я)'!H179+[2]Прим.край!H179+'[2]Амурская обл.'!H179+[2]Магадан.обл.!H179+'[2]Пред-во г. Москва'!H179</f>
        <v>0</v>
      </c>
      <c r="H171" s="163">
        <f>'[2]Республика С(Я)'!J179+[2]Прим.край!J179+'[2]Амурская обл.'!J179+[2]Магадан.обл.!J179+'[2]Пред-во г. Москва'!J179</f>
        <v>0</v>
      </c>
    </row>
    <row r="172" spans="1:8" s="162" customFormat="1" hidden="1" x14ac:dyDescent="0.25">
      <c r="A172" s="262" t="s">
        <v>1083</v>
      </c>
      <c r="B172" s="164" t="s">
        <v>734</v>
      </c>
      <c r="C172" s="163">
        <f>'[2]Республика С(Я)'!D180+[2]Прим.край!D180+'[2]Амурская обл.'!D180+[2]Магадан.обл.!D180+'[2]Пред-во г. Москва'!D180</f>
        <v>0</v>
      </c>
      <c r="D172" s="163">
        <f>'[2]Республика С(Я)'!E180+[2]Прим.край!E180+'[2]Амурская обл.'!E180+[2]Магадан.обл.!E180+'[2]Пред-во г. Москва'!E180</f>
        <v>0</v>
      </c>
      <c r="E172" s="163">
        <f>'[2]Республика С(Я)'!F180+[2]Прим.край!F180+'[2]Амурская обл.'!F180+[2]Магадан.обл.!F180+'[2]Пред-во г. Москва'!F180</f>
        <v>0</v>
      </c>
      <c r="F172" s="163">
        <f>'[2]Республика С(Я)'!G180+[2]Прим.край!G180+'[2]Амурская обл.'!G180+[2]Магадан.обл.!G180+'[2]Пред-во г. Москва'!G180</f>
        <v>0</v>
      </c>
      <c r="G172" s="163">
        <f>'[2]Республика С(Я)'!H180+[2]Прим.край!H180+'[2]Амурская обл.'!H180+[2]Магадан.обл.!H180+'[2]Пред-во г. Москва'!H180</f>
        <v>0</v>
      </c>
      <c r="H172" s="163">
        <f>'[2]Республика С(Я)'!J180+[2]Прим.край!J180+'[2]Амурская обл.'!J180+[2]Магадан.обл.!J180+'[2]Пред-во г. Москва'!J180</f>
        <v>0</v>
      </c>
    </row>
    <row r="173" spans="1:8" s="162" customFormat="1" ht="31.5" hidden="1" x14ac:dyDescent="0.25">
      <c r="A173" s="262" t="s">
        <v>1082</v>
      </c>
      <c r="B173" s="264" t="s">
        <v>1081</v>
      </c>
      <c r="C173" s="163">
        <f>'[2]Республика С(Я)'!D181+[2]Прим.край!D181+'[2]Амурская обл.'!D181+[2]Магадан.обл.!D181+'[2]Пред-во г. Москва'!D181</f>
        <v>0</v>
      </c>
      <c r="D173" s="163">
        <f>'[2]Республика С(Я)'!E181+[2]Прим.край!E181+'[2]Амурская обл.'!E181+[2]Магадан.обл.!E181+'[2]Пред-во г. Москва'!E181</f>
        <v>0</v>
      </c>
      <c r="E173" s="163">
        <f>'[2]Республика С(Я)'!F181+[2]Прим.край!F181+'[2]Амурская обл.'!F181+[2]Магадан.обл.!F181+'[2]Пред-во г. Москва'!F181</f>
        <v>0</v>
      </c>
      <c r="F173" s="163">
        <f>'[2]Республика С(Я)'!G181+[2]Прим.край!G181+'[2]Амурская обл.'!G181+[2]Магадан.обл.!G181+'[2]Пред-во г. Москва'!G181</f>
        <v>0</v>
      </c>
      <c r="G173" s="163">
        <f>'[2]Республика С(Я)'!H181+[2]Прим.край!H181+'[2]Амурская обл.'!H181+[2]Магадан.обл.!H181+'[2]Пред-во г. Москва'!H181</f>
        <v>0</v>
      </c>
      <c r="H173" s="163">
        <f>'[2]Республика С(Я)'!J181+[2]Прим.край!J181+'[2]Амурская обл.'!J181+[2]Магадан.обл.!J181+'[2]Пред-во г. Москва'!J181</f>
        <v>0</v>
      </c>
    </row>
    <row r="174" spans="1:8" s="162" customFormat="1" hidden="1" x14ac:dyDescent="0.25">
      <c r="A174" s="262" t="s">
        <v>1080</v>
      </c>
      <c r="B174" s="56" t="s">
        <v>1079</v>
      </c>
      <c r="C174" s="163">
        <f>'[2]Республика С(Я)'!D182+[2]Прим.край!D182+'[2]Амурская обл.'!D182+[2]Магадан.обл.!D182+'[2]Пред-во г. Москва'!D182</f>
        <v>0</v>
      </c>
      <c r="D174" s="163">
        <f>'[2]Республика С(Я)'!E182+[2]Прим.край!E182+'[2]Амурская обл.'!E182+[2]Магадан.обл.!E182+'[2]Пред-во г. Москва'!E182</f>
        <v>0</v>
      </c>
      <c r="E174" s="163">
        <f>'[2]Республика С(Я)'!F182+[2]Прим.край!F182+'[2]Амурская обл.'!F182+[2]Магадан.обл.!F182+'[2]Пред-во г. Москва'!F182</f>
        <v>0</v>
      </c>
      <c r="F174" s="163">
        <f>'[2]Республика С(Я)'!G182+[2]Прим.край!G182+'[2]Амурская обл.'!G182+[2]Магадан.обл.!G182+'[2]Пред-во г. Москва'!G182</f>
        <v>0</v>
      </c>
      <c r="G174" s="163">
        <f>'[2]Республика С(Я)'!H182+[2]Прим.край!H182+'[2]Амурская обл.'!H182+[2]Магадан.обл.!H182+'[2]Пред-во г. Москва'!H182</f>
        <v>0</v>
      </c>
      <c r="H174" s="163">
        <f>'[2]Республика С(Я)'!J182+[2]Прим.край!J182+'[2]Амурская обл.'!J182+[2]Магадан.обл.!J182+'[2]Пред-во г. Москва'!J182</f>
        <v>0</v>
      </c>
    </row>
    <row r="175" spans="1:8" s="162" customFormat="1" ht="31.5" hidden="1" x14ac:dyDescent="0.25">
      <c r="A175" s="262" t="s">
        <v>1078</v>
      </c>
      <c r="B175" s="56" t="s">
        <v>1077</v>
      </c>
      <c r="C175" s="163">
        <f>'[2]Республика С(Я)'!D183+[2]Прим.край!D183+'[2]Амурская обл.'!D183+[2]Магадан.обл.!D183+'[2]Пред-во г. Москва'!D183</f>
        <v>0</v>
      </c>
      <c r="D175" s="163">
        <f>'[2]Республика С(Я)'!E183+[2]Прим.край!E183+'[2]Амурская обл.'!E183+[2]Магадан.обл.!E183+'[2]Пред-во г. Москва'!E183</f>
        <v>0</v>
      </c>
      <c r="E175" s="163">
        <f>'[2]Республика С(Я)'!F183+[2]Прим.край!F183+'[2]Амурская обл.'!F183+[2]Магадан.обл.!F183+'[2]Пред-во г. Москва'!F183</f>
        <v>0</v>
      </c>
      <c r="F175" s="163">
        <f>'[2]Республика С(Я)'!G183+[2]Прим.край!G183+'[2]Амурская обл.'!G183+[2]Магадан.обл.!G183+'[2]Пред-во г. Москва'!G183</f>
        <v>0</v>
      </c>
      <c r="G175" s="163">
        <f>'[2]Республика С(Я)'!H183+[2]Прим.край!H183+'[2]Амурская обл.'!H183+[2]Магадан.обл.!H183+'[2]Пред-во г. Москва'!H183</f>
        <v>0</v>
      </c>
      <c r="H175" s="163">
        <f>'[2]Республика С(Я)'!J183+[2]Прим.край!J183+'[2]Амурская обл.'!J183+[2]Магадан.обл.!J183+'[2]Пред-во г. Москва'!J183</f>
        <v>0</v>
      </c>
    </row>
    <row r="176" spans="1:8" s="162" customFormat="1" hidden="1" x14ac:dyDescent="0.25">
      <c r="A176" s="262" t="s">
        <v>1076</v>
      </c>
      <c r="B176" s="168" t="s">
        <v>1075</v>
      </c>
      <c r="C176" s="106">
        <f>'[2]Республика С(Я)'!D184+[2]Прим.край!D184+'[2]Амурская обл.'!D184+[2]Магадан.обл.!D184+'[2]Пред-во г. Москва'!D184</f>
        <v>222.12797086</v>
      </c>
      <c r="D176" s="106">
        <f>'[2]Республика С(Я)'!E184+[2]Прим.край!E184+'[2]Амурская обл.'!E184+[2]Магадан.обл.!E184+'[2]Пред-во г. Москва'!E184</f>
        <v>300.77893838</v>
      </c>
      <c r="E176" s="106">
        <f>'[2]Республика С(Я)'!F184+[2]Прим.край!F184+'[2]Амурская обл.'!F184+[2]Магадан.обл.!F184+'[2]Пред-во г. Москва'!F184</f>
        <v>580.69174105000002</v>
      </c>
      <c r="F176" s="106">
        <f>'[2]Республика С(Я)'!G184+[2]Прим.край!G184+'[2]Амурская обл.'!G184+[2]Магадан.обл.!G184+'[2]Пред-во г. Москва'!G184</f>
        <v>301.36594200999997</v>
      </c>
      <c r="G176" s="106">
        <f>'[2]Республика С(Я)'!H184+[2]Прим.край!H184+'[2]Амурская обл.'!H184+[2]Магадан.обл.!H184+'[2]Пред-во г. Москва'!H184</f>
        <v>317.90336826999999</v>
      </c>
      <c r="H176" s="106">
        <f>'[2]Республика С(Я)'!J184+[2]Прим.край!J184+'[2]Амурская обл.'!J184+[2]Магадан.обл.!J184+'[2]Пред-во г. Москва'!J184</f>
        <v>1120.7230801799999</v>
      </c>
    </row>
    <row r="177" spans="1:8" s="162" customFormat="1" hidden="1" x14ac:dyDescent="0.25">
      <c r="A177" s="262" t="s">
        <v>1074</v>
      </c>
      <c r="B177" s="263" t="s">
        <v>1073</v>
      </c>
      <c r="C177" s="106">
        <f>'[2]Республика С(Я)'!D185+[2]Прим.край!D185+'[2]Амурская обл.'!D185+[2]Магадан.обл.!D185+'[2]Пред-во г. Москва'!D185</f>
        <v>1007.0896195200002</v>
      </c>
      <c r="D177" s="106">
        <f>'[2]Республика С(Я)'!E185+[2]Прим.край!E185+'[2]Амурская обл.'!E185+[2]Магадан.обл.!E185+'[2]Пред-во г. Москва'!E185</f>
        <v>1561.6364491000002</v>
      </c>
      <c r="E177" s="106">
        <f>'[2]Республика С(Я)'!F185+[2]Прим.край!F185+'[2]Амурская обл.'!F185+[2]Магадан.обл.!F185+'[2]Пред-во г. Москва'!F185</f>
        <v>1927.095838</v>
      </c>
      <c r="F177" s="106">
        <f>'[2]Республика С(Я)'!G185+[2]Прим.край!G185+'[2]Амурская обл.'!G185+[2]Магадан.обл.!G185+'[2]Пред-во г. Москва'!G185</f>
        <v>1523.3026796299998</v>
      </c>
      <c r="G177" s="106">
        <f>'[2]Республика С(Я)'!H185+[2]Прим.край!H185+'[2]Амурская обл.'!H185+[2]Магадан.обл.!H185+'[2]Пред-во г. Москва'!H185</f>
        <v>2686.8457831800001</v>
      </c>
      <c r="H177" s="106">
        <f>'[2]Республика С(Я)'!J185+[2]Прим.край!J185+'[2]Амурская обл.'!J185+[2]Магадан.обл.!J185+'[2]Пред-во г. Москва'!J185</f>
        <v>5621.0312407000001</v>
      </c>
    </row>
    <row r="178" spans="1:8" s="162" customFormat="1" hidden="1" x14ac:dyDescent="0.25">
      <c r="A178" s="262" t="s">
        <v>158</v>
      </c>
      <c r="B178" s="264" t="s">
        <v>1072</v>
      </c>
      <c r="C178" s="106">
        <f>'[2]Республика С(Я)'!D186+[2]Прим.край!D186+'[2]Амурская обл.'!D186+[2]Магадан.обл.!D186+'[2]Пред-во г. Москва'!D186</f>
        <v>203.54688179999999</v>
      </c>
      <c r="D178" s="106">
        <f>'[2]Республика С(Я)'!E186+[2]Прим.край!E186+'[2]Амурская обл.'!E186+[2]Магадан.обл.!E186+'[2]Пред-во г. Москва'!E186</f>
        <v>311.52951690999998</v>
      </c>
      <c r="E178" s="106">
        <f>'[2]Республика С(Я)'!F186+[2]Прим.край!F186+'[2]Амурская обл.'!F186+[2]Магадан.обл.!F186+'[2]Пред-во г. Москва'!F186</f>
        <v>305.88830114000001</v>
      </c>
      <c r="F178" s="106">
        <f>'[2]Республика С(Я)'!G186+[2]Прим.край!G186+'[2]Амурская обл.'!G186+[2]Магадан.обл.!G186+'[2]Пред-во г. Москва'!G186</f>
        <v>328.66364033999997</v>
      </c>
      <c r="G178" s="106">
        <f>'[2]Республика С(Я)'!H186+[2]Прим.край!H186+'[2]Амурская обл.'!H186+[2]Магадан.обл.!H186+'[2]Пред-во г. Москва'!H186</f>
        <v>325.48847841999998</v>
      </c>
      <c r="H178" s="106">
        <f>'[2]Республика С(Я)'!J186+[2]Прим.край!J186+'[2]Амурская обл.'!J186+[2]Магадан.обл.!J186+'[2]Пред-во г. Москва'!J186</f>
        <v>834.92366135999998</v>
      </c>
    </row>
    <row r="179" spans="1:8" s="162" customFormat="1" hidden="1" x14ac:dyDescent="0.25">
      <c r="A179" s="266" t="s">
        <v>159</v>
      </c>
      <c r="B179" s="267" t="s">
        <v>1071</v>
      </c>
      <c r="C179" s="106">
        <f>'[2]Республика С(Я)'!D187+[2]Прим.край!D187+'[2]Амурская обл.'!D187+[2]Магадан.обл.!D187+'[2]Пред-во г. Москва'!D187</f>
        <v>41.632676709999998</v>
      </c>
      <c r="D179" s="106">
        <f>'[2]Республика С(Я)'!E187+[2]Прим.край!E187+'[2]Амурская обл.'!E187+[2]Магадан.обл.!E187+'[2]Пред-во г. Москва'!E187</f>
        <v>116.31976503</v>
      </c>
      <c r="E179" s="106">
        <f>'[2]Республика С(Я)'!F187+[2]Прим.край!F187+'[2]Амурская обл.'!F187+[2]Магадан.обл.!F187+'[2]Пред-во г. Москва'!F187</f>
        <v>36.308478660000006</v>
      </c>
      <c r="F179" s="106">
        <f>'[2]Республика С(Я)'!G187+[2]Прим.край!G187+'[2]Амурская обл.'!G187+[2]Магадан.обл.!G187+'[2]Пред-во г. Москва'!G187</f>
        <v>15.886099460000001</v>
      </c>
      <c r="G179" s="106">
        <f>'[2]Республика С(Я)'!H187+[2]Прим.край!H187+'[2]Амурская обл.'!H187+[2]Магадан.обл.!H187+'[2]Пред-во г. Москва'!H187</f>
        <v>234.45228118999998</v>
      </c>
      <c r="H179" s="106">
        <f>'[2]Республика С(Я)'!J187+[2]Прим.край!J187+'[2]Амурская обл.'!J187+[2]Магадан.обл.!J187+'[2]Пред-во г. Москва'!J187</f>
        <v>312.39343656</v>
      </c>
    </row>
    <row r="180" spans="1:8" s="162" customFormat="1" hidden="1" x14ac:dyDescent="0.25">
      <c r="A180" s="266" t="s">
        <v>1070</v>
      </c>
      <c r="B180" s="166" t="s">
        <v>918</v>
      </c>
      <c r="C180" s="163">
        <f>'[2]Республика С(Я)'!D188+[2]Прим.край!D188+'[2]Амурская обл.'!D188+[2]Магадан.обл.!D188+'[2]Пред-во г. Москва'!D188</f>
        <v>0</v>
      </c>
      <c r="D180" s="163">
        <f>'[2]Республика С(Я)'!E188+[2]Прим.край!E188+'[2]Амурская обл.'!E188+[2]Магадан.обл.!E188+'[2]Пред-во г. Москва'!E188</f>
        <v>0</v>
      </c>
      <c r="E180" s="163">
        <f>'[2]Республика С(Я)'!F188+[2]Прим.край!F188+'[2]Амурская обл.'!F188+[2]Магадан.обл.!F188+'[2]Пред-во г. Москва'!F188</f>
        <v>0</v>
      </c>
      <c r="F180" s="163">
        <f>'[2]Республика С(Я)'!G188+[2]Прим.край!G188+'[2]Амурская обл.'!G188+[2]Магадан.обл.!G188+'[2]Пред-во г. Москва'!G188</f>
        <v>0</v>
      </c>
      <c r="G180" s="163">
        <f>'[2]Республика С(Я)'!H188+[2]Прим.край!H188+'[2]Амурская обл.'!H188+[2]Магадан.обл.!H188+'[2]Пред-во г. Москва'!H188</f>
        <v>0</v>
      </c>
      <c r="H180" s="163">
        <f>'[2]Республика С(Я)'!J188+[2]Прим.край!J188+'[2]Амурская обл.'!J188+[2]Магадан.обл.!J188+'[2]Пред-во г. Москва'!J188</f>
        <v>0</v>
      </c>
    </row>
    <row r="181" spans="1:8" s="162" customFormat="1" hidden="1" x14ac:dyDescent="0.25">
      <c r="A181" s="266" t="s">
        <v>1069</v>
      </c>
      <c r="B181" s="166" t="s">
        <v>1068</v>
      </c>
      <c r="C181" s="106">
        <f>'[2]Республика С(Я)'!D189+[2]Прим.край!D189+'[2]Амурская обл.'!D189+[2]Магадан.обл.!D189+'[2]Пред-во г. Москва'!D189</f>
        <v>15.611197000000001</v>
      </c>
      <c r="D181" s="106">
        <f>'[2]Республика С(Я)'!E189+[2]Прим.край!E189+'[2]Амурская обл.'!E189+[2]Магадан.обл.!E189+'[2]Пред-во г. Москва'!E189</f>
        <v>6.1919669800000001</v>
      </c>
      <c r="E181" s="106">
        <f>'[2]Республика С(Я)'!F189+[2]Прим.край!F189+'[2]Амурская обл.'!F189+[2]Магадан.обл.!F189+'[2]Пред-во г. Москва'!F189</f>
        <v>4.3836657299999997</v>
      </c>
      <c r="F181" s="106">
        <f>'[2]Республика С(Я)'!G189+[2]Прим.край!G189+'[2]Амурская обл.'!G189+[2]Магадан.обл.!G189+'[2]Пред-во г. Москва'!G189</f>
        <v>6.5325251599999996</v>
      </c>
      <c r="G181" s="106">
        <f>'[2]Республика С(Я)'!H189+[2]Прим.край!H189+'[2]Амурская обл.'!H189+[2]Магадан.обл.!H189+'[2]Пред-во г. Москва'!H189</f>
        <v>33.81777245</v>
      </c>
      <c r="H181" s="106">
        <f>'[2]Республика С(Я)'!J189+[2]Прим.край!J189+'[2]Амурская обл.'!J189+[2]Магадан.обл.!J189+'[2]Пред-во г. Москва'!J189</f>
        <v>53.812635180000001</v>
      </c>
    </row>
    <row r="182" spans="1:8" s="162" customFormat="1" hidden="1" x14ac:dyDescent="0.25">
      <c r="A182" s="266" t="s">
        <v>1067</v>
      </c>
      <c r="B182" s="166" t="s">
        <v>1066</v>
      </c>
      <c r="C182" s="106">
        <f>'[2]Республика С(Я)'!D190+[2]Прим.край!D190+'[2]Амурская обл.'!D190+[2]Магадан.обл.!D190+'[2]Пред-во г. Москва'!D190</f>
        <v>26.021479710000001</v>
      </c>
      <c r="D182" s="106">
        <f>'[2]Республика С(Я)'!E190+[2]Прим.край!E190+'[2]Амурская обл.'!E190+[2]Магадан.обл.!E190+'[2]Пред-во г. Москва'!E190</f>
        <v>101.24120333</v>
      </c>
      <c r="E182" s="106">
        <f>'[2]Республика С(Я)'!F190+[2]Прим.край!F190+'[2]Амурская обл.'!F190+[2]Магадан.обл.!F190+'[2]Пред-во г. Москва'!F190</f>
        <v>31.924812930000002</v>
      </c>
      <c r="F182" s="106">
        <f>'[2]Республика С(Я)'!G190+[2]Прим.край!G190+'[2]Амурская обл.'!G190+[2]Магадан.обл.!G190+'[2]Пред-во г. Москва'!G190</f>
        <v>0</v>
      </c>
      <c r="G182" s="106">
        <f>'[2]Республика С(Я)'!H190+[2]Прим.край!H190+'[2]Амурская обл.'!H190+[2]Магадан.обл.!H190+'[2]Пред-во г. Москва'!H190</f>
        <v>200.63450874</v>
      </c>
      <c r="H182" s="106">
        <f>'[2]Республика С(Я)'!J190+[2]Прим.край!J190+'[2]Амурская обл.'!J190+[2]Магадан.обл.!J190+'[2]Пред-во г. Москва'!J190</f>
        <v>258.58080138000003</v>
      </c>
    </row>
    <row r="183" spans="1:8" s="162" customFormat="1" ht="31.5" hidden="1" x14ac:dyDescent="0.25">
      <c r="A183" s="262" t="s">
        <v>160</v>
      </c>
      <c r="B183" s="264" t="s">
        <v>1065</v>
      </c>
      <c r="C183" s="163">
        <f>'[2]Республика С(Я)'!D191+[2]Прим.край!D191+'[2]Амурская обл.'!D191+[2]Магадан.обл.!D191+'[2]Пред-во г. Москва'!D191</f>
        <v>0</v>
      </c>
      <c r="D183" s="163">
        <f>'[2]Республика С(Я)'!E191+[2]Прим.край!E191+'[2]Амурская обл.'!E191+[2]Магадан.обл.!E191+'[2]Пред-во г. Москва'!E191</f>
        <v>0</v>
      </c>
      <c r="E183" s="163">
        <f>'[2]Республика С(Я)'!F191+[2]Прим.край!F191+'[2]Амурская обл.'!F191+[2]Магадан.обл.!F191+'[2]Пред-во г. Москва'!F191</f>
        <v>0</v>
      </c>
      <c r="F183" s="163">
        <f>'[2]Республика С(Я)'!G191+[2]Прим.край!G191+'[2]Амурская обл.'!G191+[2]Магадан.обл.!G191+'[2]Пред-во г. Москва'!G191</f>
        <v>0</v>
      </c>
      <c r="G183" s="163">
        <f>'[2]Республика С(Я)'!H191+[2]Прим.край!H191+'[2]Амурская обл.'!H191+[2]Магадан.обл.!H191+'[2]Пред-во г. Москва'!H191</f>
        <v>0</v>
      </c>
      <c r="H183" s="163">
        <f>'[2]Республика С(Я)'!J191+[2]Прим.край!J191+'[2]Амурская обл.'!J191+[2]Магадан.обл.!J191+'[2]Пред-во г. Москва'!J191</f>
        <v>0</v>
      </c>
    </row>
    <row r="184" spans="1:8" s="162" customFormat="1" ht="31.5" hidden="1" x14ac:dyDescent="0.25">
      <c r="A184" s="262" t="s">
        <v>161</v>
      </c>
      <c r="B184" s="264" t="s">
        <v>1064</v>
      </c>
      <c r="C184" s="163">
        <f>'[2]Республика С(Я)'!D192+[2]Прим.край!D192+'[2]Амурская обл.'!D192+[2]Магадан.обл.!D192+'[2]Пред-во г. Москва'!D192</f>
        <v>0</v>
      </c>
      <c r="D184" s="163">
        <f>'[2]Республика С(Я)'!E192+[2]Прим.край!E192+'[2]Амурская обл.'!E192+[2]Магадан.обл.!E192+'[2]Пред-во г. Москва'!E192</f>
        <v>0</v>
      </c>
      <c r="E184" s="163">
        <f>'[2]Республика С(Я)'!F192+[2]Прим.край!F192+'[2]Амурская обл.'!F192+[2]Магадан.обл.!F192+'[2]Пред-во г. Москва'!F192</f>
        <v>0</v>
      </c>
      <c r="F184" s="163">
        <f>'[2]Республика С(Я)'!G192+[2]Прим.край!G192+'[2]Амурская обл.'!G192+[2]Магадан.обл.!G192+'[2]Пред-во г. Москва'!G192</f>
        <v>0</v>
      </c>
      <c r="G184" s="163">
        <f>'[2]Республика С(Я)'!H192+[2]Прим.край!H192+'[2]Амурская обл.'!H192+[2]Магадан.обл.!H192+'[2]Пред-во г. Москва'!H192</f>
        <v>0</v>
      </c>
      <c r="H184" s="163">
        <f>'[2]Республика С(Я)'!J192+[2]Прим.край!J192+'[2]Амурская обл.'!J192+[2]Магадан.обл.!J192+'[2]Пред-во г. Москва'!J192</f>
        <v>0</v>
      </c>
    </row>
    <row r="185" spans="1:8" s="162" customFormat="1" hidden="1" x14ac:dyDescent="0.25">
      <c r="A185" s="262" t="s">
        <v>162</v>
      </c>
      <c r="B185" s="264" t="s">
        <v>1063</v>
      </c>
      <c r="C185" s="163">
        <f>'[2]Республика С(Я)'!D193+[2]Прим.край!D193+'[2]Амурская обл.'!D193+[2]Магадан.обл.!D193+'[2]Пред-во г. Москва'!D193</f>
        <v>0</v>
      </c>
      <c r="D185" s="163">
        <f>'[2]Республика С(Я)'!E193+[2]Прим.край!E193+'[2]Амурская обл.'!E193+[2]Магадан.обл.!E193+'[2]Пред-во г. Москва'!E193</f>
        <v>0</v>
      </c>
      <c r="E185" s="163">
        <f>'[2]Республика С(Я)'!F193+[2]Прим.край!F193+'[2]Амурская обл.'!F193+[2]Магадан.обл.!F193+'[2]Пред-во г. Москва'!F193</f>
        <v>0</v>
      </c>
      <c r="F185" s="163">
        <f>'[2]Республика С(Я)'!G193+[2]Прим.край!G193+'[2]Амурская обл.'!G193+[2]Магадан.обл.!G193+'[2]Пред-во г. Москва'!G193</f>
        <v>0</v>
      </c>
      <c r="G185" s="163">
        <f>'[2]Республика С(Я)'!H193+[2]Прим.край!H193+'[2]Амурская обл.'!H193+[2]Магадан.обл.!H193+'[2]Пред-во г. Москва'!H193</f>
        <v>0</v>
      </c>
      <c r="H185" s="163">
        <f>'[2]Республика С(Я)'!J193+[2]Прим.край!J193+'[2]Амурская обл.'!J193+[2]Магадан.обл.!J193+'[2]Пред-во г. Москва'!J193</f>
        <v>0</v>
      </c>
    </row>
    <row r="186" spans="1:8" s="162" customFormat="1" hidden="1" x14ac:dyDescent="0.25">
      <c r="A186" s="262" t="s">
        <v>163</v>
      </c>
      <c r="B186" s="264" t="s">
        <v>1062</v>
      </c>
      <c r="C186" s="106">
        <f>'[2]Республика С(Я)'!D194+[2]Прим.край!D194+'[2]Амурская обл.'!D194+[2]Магадан.обл.!D194+'[2]Пред-во г. Москва'!D194</f>
        <v>143.64215612000001</v>
      </c>
      <c r="D186" s="106">
        <f>'[2]Республика С(Я)'!E194+[2]Прим.край!E194+'[2]Амурская обл.'!E194+[2]Магадан.обл.!E194+'[2]Пред-во г. Москва'!E194</f>
        <v>375.70077844000002</v>
      </c>
      <c r="E186" s="106">
        <f>'[2]Республика С(Я)'!F194+[2]Прим.край!F194+'[2]Амурская обл.'!F194+[2]Магадан.обл.!F194+'[2]Пред-во г. Москва'!F194</f>
        <v>385.88506259999997</v>
      </c>
      <c r="F186" s="106">
        <f>'[2]Республика С(Я)'!G194+[2]Прим.край!G194+'[2]Амурская обл.'!G194+[2]Магадан.обл.!G194+'[2]Пред-во г. Москва'!G194</f>
        <v>375.70077844000002</v>
      </c>
      <c r="G186" s="106">
        <f>'[2]Республика С(Я)'!H194+[2]Прим.край!H194+'[2]Амурская обл.'!H194+[2]Магадан.обл.!H194+'[2]Пред-во г. Москва'!H194</f>
        <v>379.91393990999995</v>
      </c>
      <c r="H186" s="106">
        <f>'[2]Республика С(Я)'!J194+[2]Прим.край!J194+'[2]Амурская обл.'!J194+[2]Магадан.обл.!J194+'[2]Пред-во г. Москва'!J194</f>
        <v>909.44115863000002</v>
      </c>
    </row>
    <row r="187" spans="1:8" s="162" customFormat="1" hidden="1" x14ac:dyDescent="0.25">
      <c r="A187" s="262" t="s">
        <v>164</v>
      </c>
      <c r="B187" s="264" t="s">
        <v>1061</v>
      </c>
      <c r="C187" s="106">
        <f>'[2]Республика С(Я)'!D195+[2]Прим.край!D195+'[2]Амурская обл.'!D195+[2]Магадан.обл.!D195+'[2]Пред-во г. Москва'!D195</f>
        <v>29.681653010000002</v>
      </c>
      <c r="D187" s="106">
        <f>'[2]Республика С(Я)'!E195+[2]Прим.край!E195+'[2]Амурская обл.'!E195+[2]Магадан.обл.!E195+'[2]Пред-во г. Москва'!E195</f>
        <v>75.626967409999992</v>
      </c>
      <c r="E187" s="106">
        <f>'[2]Республика С(Я)'!F195+[2]Прим.край!F195+'[2]Амурская обл.'!F195+[2]Магадан.обл.!F195+'[2]Пред-во г. Москва'!F195</f>
        <v>75.097812019999992</v>
      </c>
      <c r="F187" s="106">
        <f>'[2]Республика С(Я)'!G195+[2]Прим.край!G195+'[2]Амурская обл.'!G195+[2]Магадан.обл.!G195+'[2]Пред-во г. Москва'!G195</f>
        <v>75.626967809999982</v>
      </c>
      <c r="G187" s="106">
        <f>'[2]Республика С(Я)'!H195+[2]Прим.край!H195+'[2]Амурская обл.'!H195+[2]Магадан.обл.!H195+'[2]Пред-во г. Москва'!H195</f>
        <v>76.366929630000001</v>
      </c>
      <c r="H187" s="106">
        <f>'[2]Республика С(Я)'!J195+[2]Прим.край!J195+'[2]Амурская обл.'!J195+[2]Магадан.обл.!J195+'[2]Пред-во г. Москва'!J195</f>
        <v>181.14639466</v>
      </c>
    </row>
    <row r="188" spans="1:8" s="162" customFormat="1" hidden="1" x14ac:dyDescent="0.25">
      <c r="A188" s="262" t="s">
        <v>165</v>
      </c>
      <c r="B188" s="264" t="s">
        <v>1060</v>
      </c>
      <c r="C188" s="106">
        <f>'[2]Республика С(Я)'!D196+[2]Прим.край!D196+'[2]Амурская обл.'!D196+[2]Магадан.обл.!D196+'[2]Пред-во г. Москва'!D196</f>
        <v>192.74925188</v>
      </c>
      <c r="D188" s="106">
        <f>'[2]Республика С(Я)'!E196+[2]Прим.край!E196+'[2]Амурская обл.'!E196+[2]Магадан.обл.!E196+'[2]Пред-во г. Москва'!E196</f>
        <v>349.52630001000006</v>
      </c>
      <c r="E188" s="106">
        <f>'[2]Республика С(Я)'!F196+[2]Прим.край!F196+'[2]Амурская обл.'!F196+[2]Магадан.обл.!F196+'[2]Пред-во г. Москва'!F196</f>
        <v>299.67167199999994</v>
      </c>
      <c r="F188" s="106">
        <f>'[2]Республика С(Я)'!G196+[2]Прим.край!G196+'[2]Амурская обл.'!G196+[2]Магадан.обл.!G196+'[2]Пред-во г. Москва'!G196</f>
        <v>523.99152557000002</v>
      </c>
      <c r="G188" s="106">
        <f>'[2]Республика С(Я)'!H196+[2]Прим.край!H196+'[2]Амурская обл.'!H196+[2]Магадан.обл.!H196+'[2]Пред-во г. Москва'!H196</f>
        <v>566.59691969999994</v>
      </c>
      <c r="H188" s="106">
        <f>'[2]Республика С(Я)'!J196+[2]Прим.край!J196+'[2]Амурская обл.'!J196+[2]Магадан.обл.!J196+'[2]Пред-во г. Москва'!J196</f>
        <v>1059.0178435800001</v>
      </c>
    </row>
    <row r="189" spans="1:8" s="162" customFormat="1" hidden="1" x14ac:dyDescent="0.25">
      <c r="A189" s="262" t="s">
        <v>1059</v>
      </c>
      <c r="B189" s="56" t="s">
        <v>1058</v>
      </c>
      <c r="C189" s="163">
        <f>'[2]Республика С(Я)'!D197+[2]Прим.край!D197+'[2]Амурская обл.'!D197+[2]Магадан.обл.!D197+'[2]Пред-во г. Москва'!D197</f>
        <v>0</v>
      </c>
      <c r="D189" s="163">
        <f>'[2]Республика С(Я)'!E197+[2]Прим.край!E197+'[2]Амурская обл.'!E197+[2]Магадан.обл.!E197+'[2]Пред-во г. Москва'!E197</f>
        <v>0</v>
      </c>
      <c r="E189" s="163">
        <f>'[2]Республика С(Я)'!F197+[2]Прим.край!F197+'[2]Амурская обл.'!F197+[2]Магадан.обл.!F197+'[2]Пред-во г. Москва'!F197</f>
        <v>0</v>
      </c>
      <c r="F189" s="163">
        <f>'[2]Республика С(Я)'!G197+[2]Прим.край!G197+'[2]Амурская обл.'!G197+[2]Магадан.обл.!G197+'[2]Пред-во г. Москва'!G197</f>
        <v>0</v>
      </c>
      <c r="G189" s="163">
        <f>'[2]Республика С(Я)'!H197+[2]Прим.край!H197+'[2]Амурская обл.'!H197+[2]Магадан.обл.!H197+'[2]Пред-во г. Москва'!H197</f>
        <v>0</v>
      </c>
      <c r="H189" s="163">
        <f>'[2]Республика С(Я)'!J197+[2]Прим.край!J197+'[2]Амурская обл.'!J197+[2]Магадан.обл.!J197+'[2]Пред-во г. Москва'!J197</f>
        <v>0</v>
      </c>
    </row>
    <row r="190" spans="1:8" s="162" customFormat="1" hidden="1" x14ac:dyDescent="0.25">
      <c r="A190" s="262" t="s">
        <v>166</v>
      </c>
      <c r="B190" s="264" t="s">
        <v>1057</v>
      </c>
      <c r="C190" s="106">
        <f>'[2]Республика С(Я)'!D198+[2]Прим.край!D198+'[2]Амурская обл.'!D198+[2]Магадан.обл.!D198+'[2]Пред-во г. Москва'!D198</f>
        <v>24.79629671</v>
      </c>
      <c r="D190" s="106">
        <f>'[2]Республика С(Я)'!E198+[2]Прим.край!E198+'[2]Амурская обл.'!E198+[2]Магадан.обл.!E198+'[2]Пред-во г. Москва'!E198</f>
        <v>22.55768011</v>
      </c>
      <c r="E190" s="106">
        <f>'[2]Республика С(Я)'!F198+[2]Прим.край!F198+'[2]Амурская обл.'!F198+[2]Магадан.обл.!F198+'[2]Пред-во г. Москва'!F198</f>
        <v>17.077163729999999</v>
      </c>
      <c r="F190" s="106">
        <f>'[2]Республика С(Я)'!G198+[2]Прим.край!G198+'[2]Амурская обл.'!G198+[2]Магадан.обл.!G198+'[2]Пред-во г. Москва'!G198</f>
        <v>18.46935607</v>
      </c>
      <c r="G190" s="106">
        <f>'[2]Республика С(Я)'!H198+[2]Прим.край!H198+'[2]Амурская обл.'!H198+[2]Магадан.обл.!H198+'[2]Пред-во г. Москва'!H198</f>
        <v>28.469356069999996</v>
      </c>
      <c r="H190" s="106">
        <f>'[2]Республика С(Я)'!J198+[2]Прим.край!J198+'[2]Амурская обл.'!J198+[2]Магадан.обл.!J198+'[2]Пред-во г. Москва'!J198</f>
        <v>70.342816510000006</v>
      </c>
    </row>
    <row r="191" spans="1:8" s="162" customFormat="1" hidden="1" x14ac:dyDescent="0.25">
      <c r="A191" s="262" t="s">
        <v>167</v>
      </c>
      <c r="B191" s="264" t="s">
        <v>1056</v>
      </c>
      <c r="C191" s="106">
        <f>'[2]Республика С(Я)'!D199+[2]Прим.край!D199+'[2]Амурская обл.'!D199+[2]Магадан.обл.!D199+'[2]Пред-во г. Москва'!D199</f>
        <v>110.59900525</v>
      </c>
      <c r="D191" s="106">
        <f>'[2]Республика С(Я)'!E199+[2]Прим.край!E199+'[2]Амурская обл.'!E199+[2]Магадан.обл.!E199+'[2]Пред-во г. Москва'!E199</f>
        <v>54.9327769</v>
      </c>
      <c r="E191" s="106">
        <f>'[2]Республика С(Я)'!F199+[2]Прим.край!F199+'[2]Амурская обл.'!F199+[2]Магадан.обл.!F199+'[2]Пред-во г. Москва'!F199</f>
        <v>16.049880219999999</v>
      </c>
      <c r="F191" s="106">
        <f>'[2]Республика С(Я)'!G199+[2]Прим.край!G199+'[2]Амурская обл.'!G199+[2]Магадан.обл.!G199+'[2]Пред-во г. Москва'!G199</f>
        <v>47.354070610000001</v>
      </c>
      <c r="G191" s="106">
        <f>'[2]Республика С(Я)'!H199+[2]Прим.край!H199+'[2]Амурская обл.'!H199+[2]Магадан.обл.!H199+'[2]Пред-во г. Москва'!H199</f>
        <v>147.35407061000001</v>
      </c>
      <c r="H191" s="106">
        <f>'[2]Республика С(Я)'!J199+[2]Прим.край!J199+'[2]Амурская обл.'!J199+[2]Магадан.обл.!J199+'[2]Пред-во г. Москва'!J199</f>
        <v>274.00295607999999</v>
      </c>
    </row>
    <row r="192" spans="1:8" s="162" customFormat="1" hidden="1" x14ac:dyDescent="0.25">
      <c r="A192" s="262" t="s">
        <v>168</v>
      </c>
      <c r="B192" s="264" t="s">
        <v>1055</v>
      </c>
      <c r="C192" s="106">
        <f>'[2]Республика С(Я)'!D200+[2]Прим.край!D200+'[2]Амурская обл.'!D200+[2]Магадан.обл.!D200+'[2]Пред-во г. Москва'!D200</f>
        <v>41.679302000000007</v>
      </c>
      <c r="D192" s="106">
        <f>'[2]Республика С(Я)'!E200+[2]Прим.край!E200+'[2]Амурская обл.'!E200+[2]Магадан.обл.!E200+'[2]Пред-во г. Москва'!E200</f>
        <v>55.49689918</v>
      </c>
      <c r="E192" s="106">
        <f>'[2]Республика С(Я)'!F200+[2]Прим.край!F200+'[2]Амурская обл.'!F200+[2]Магадан.обл.!F200+'[2]Пред-во г. Москва'!F200</f>
        <v>55.259816139999991</v>
      </c>
      <c r="F192" s="106">
        <f>'[2]Республика С(Я)'!G200+[2]Прим.край!G200+'[2]Амурская обл.'!G200+[2]Магадан.обл.!G200+'[2]Пред-во г. Москва'!G200</f>
        <v>48.999413860000004</v>
      </c>
      <c r="G192" s="106">
        <f>'[2]Республика С(Я)'!H200+[2]Прим.край!H200+'[2]Амурская обл.'!H200+[2]Магадан.обл.!H200+'[2]Пред-во г. Москва'!H200</f>
        <v>48.999413859999997</v>
      </c>
      <c r="H192" s="106">
        <f>'[2]Республика С(Я)'!J200+[2]Прим.край!J200+'[2]Амурская обл.'!J200+[2]Магадан.обл.!J200+'[2]Пред-во г. Москва'!J200</f>
        <v>145.93853200000001</v>
      </c>
    </row>
    <row r="193" spans="1:8" s="162" customFormat="1" ht="31.5" hidden="1" x14ac:dyDescent="0.25">
      <c r="A193" s="262" t="s">
        <v>169</v>
      </c>
      <c r="B193" s="264" t="s">
        <v>1054</v>
      </c>
      <c r="C193" s="163">
        <f>'[2]Республика С(Я)'!D201+[2]Прим.край!D201+'[2]Амурская обл.'!D201+[2]Магадан.обл.!D201+'[2]Пред-во г. Москва'!D201</f>
        <v>0</v>
      </c>
      <c r="D193" s="163">
        <f>'[2]Республика С(Я)'!E201+[2]Прим.край!E201+'[2]Амурская обл.'!E201+[2]Магадан.обл.!E201+'[2]Пред-во г. Москва'!E201</f>
        <v>0</v>
      </c>
      <c r="E193" s="163">
        <f>'[2]Республика С(Я)'!F201+[2]Прим.край!F201+'[2]Амурская обл.'!F201+[2]Магадан.обл.!F201+'[2]Пред-во г. Москва'!F201</f>
        <v>0</v>
      </c>
      <c r="F193" s="163">
        <f>'[2]Республика С(Я)'!G201+[2]Прим.край!G201+'[2]Амурская обл.'!G201+[2]Магадан.обл.!G201+'[2]Пред-во г. Москва'!G201</f>
        <v>0</v>
      </c>
      <c r="G193" s="163">
        <f>'[2]Республика С(Я)'!H201+[2]Прим.край!H201+'[2]Амурская обл.'!H201+[2]Магадан.обл.!H201+'[2]Пред-во г. Москва'!H201</f>
        <v>0</v>
      </c>
      <c r="H193" s="163">
        <f>'[2]Республика С(Я)'!J201+[2]Прим.край!J201+'[2]Амурская обл.'!J201+[2]Магадан.обл.!J201+'[2]Пред-во г. Москва'!J201</f>
        <v>0</v>
      </c>
    </row>
    <row r="194" spans="1:8" s="162" customFormat="1" hidden="1" x14ac:dyDescent="0.25">
      <c r="A194" s="262" t="s">
        <v>170</v>
      </c>
      <c r="B194" s="264" t="s">
        <v>1053</v>
      </c>
      <c r="C194" s="106">
        <f>'[2]Республика С(Я)'!D202+[2]Прим.край!D202+'[2]Амурская обл.'!D202+[2]Магадан.обл.!D202+'[2]Пред-во г. Москва'!D202</f>
        <v>218.76239604</v>
      </c>
      <c r="D194" s="106">
        <f>'[2]Республика С(Я)'!E202+[2]Прим.край!E202+'[2]Амурская обл.'!E202+[2]Магадан.обл.!E202+'[2]Пред-во г. Москва'!E202</f>
        <v>199.94576510999997</v>
      </c>
      <c r="E194" s="106">
        <f>'[2]Республика С(Я)'!F202+[2]Прим.край!F202+'[2]Амурская обл.'!F202+[2]Магадан.обл.!F202+'[2]Пред-во г. Москва'!F202</f>
        <v>735.85765148999997</v>
      </c>
      <c r="F194" s="106">
        <f>'[2]Республика С(Я)'!G202+[2]Прим.край!G202+'[2]Амурская обл.'!G202+[2]Магадан.обл.!G202+'[2]Пред-во г. Москва'!G202</f>
        <v>88.610827469999975</v>
      </c>
      <c r="G194" s="106">
        <f>'[2]Республика С(Я)'!H202+[2]Прим.край!H202+'[2]Амурская обл.'!H202+[2]Магадан.обл.!H202+'[2]Пред-во г. Москва'!H202</f>
        <v>879.20439379000027</v>
      </c>
      <c r="H194" s="106">
        <f>'[2]Республика С(Я)'!J202+[2]Прим.край!J202+'[2]Амурская обл.'!J202+[2]Магадан.обл.!J202+'[2]Пред-во г. Москва'!J202</f>
        <v>1833.82444132</v>
      </c>
    </row>
    <row r="195" spans="1:8" s="162" customFormat="1" ht="26.25" hidden="1" customHeight="1" x14ac:dyDescent="0.25">
      <c r="A195" s="262" t="s">
        <v>1052</v>
      </c>
      <c r="B195" s="263" t="s">
        <v>1051</v>
      </c>
      <c r="C195" s="106">
        <f>'[2]Республика С(Я)'!D203+[2]Прим.край!D203+'[2]Амурская обл.'!D203+[2]Магадан.обл.!D203+'[2]Пред-во г. Москва'!D203</f>
        <v>1.02776563</v>
      </c>
      <c r="D195" s="106">
        <f>'[2]Республика С(Я)'!E203+[2]Прим.край!E203+'[2]Амурская обл.'!E203+[2]Магадан.обл.!E203+'[2]Пред-во г. Москва'!E203</f>
        <v>0.66200000000000003</v>
      </c>
      <c r="E195" s="106">
        <f>'[2]Республика С(Я)'!F203+[2]Прим.край!F203+'[2]Амурская обл.'!F203+[2]Магадан.обл.!F203+'[2]Пред-во г. Москва'!F203</f>
        <v>126.95974328</v>
      </c>
      <c r="F195" s="106">
        <f>'[2]Республика С(Я)'!G203+[2]Прим.край!G203+'[2]Амурская обл.'!G203+[2]Магадан.обл.!G203+'[2]Пред-во г. Москва'!G203</f>
        <v>0</v>
      </c>
      <c r="G195" s="106">
        <f>'[2]Республика С(Я)'!H203+[2]Прим.край!H203+'[2]Амурская обл.'!H203+[2]Магадан.обл.!H203+'[2]Пред-во г. Москва'!H203</f>
        <v>0</v>
      </c>
      <c r="H195" s="106">
        <f>'[2]Республика С(Я)'!J203+[2]Прим.край!J203+'[2]Амурская обл.'!J203+[2]Магадан.обл.!J203+'[2]Пред-во г. Москва'!J203</f>
        <v>127.98750891</v>
      </c>
    </row>
    <row r="196" spans="1:8" s="162" customFormat="1" hidden="1" x14ac:dyDescent="0.25">
      <c r="A196" s="262" t="s">
        <v>1050</v>
      </c>
      <c r="B196" s="264" t="s">
        <v>1049</v>
      </c>
      <c r="C196" s="106">
        <f>'[2]Республика С(Я)'!D204+[2]Прим.край!D204+'[2]Амурская обл.'!D204+[2]Магадан.обл.!D204+'[2]Пред-во г. Москва'!D204</f>
        <v>1.02776563</v>
      </c>
      <c r="D196" s="106">
        <f>'[2]Республика С(Я)'!E204+[2]Прим.край!E204+'[2]Амурская обл.'!E204+[2]Магадан.обл.!E204+'[2]Пред-во г. Москва'!E204</f>
        <v>0.66200000000000003</v>
      </c>
      <c r="E196" s="106">
        <f>'[2]Республика С(Я)'!F204+[2]Прим.край!F204+'[2]Амурская обл.'!F204+[2]Магадан.обл.!F204+'[2]Пред-во г. Москва'!F204</f>
        <v>126.95974328</v>
      </c>
      <c r="F196" s="106">
        <f>'[2]Республика С(Я)'!G204+[2]Прим.край!G204+'[2]Амурская обл.'!G204+[2]Магадан.обл.!G204+'[2]Пред-во г. Москва'!G204</f>
        <v>0</v>
      </c>
      <c r="G196" s="106">
        <f>'[2]Республика С(Я)'!H204+[2]Прим.край!H204+'[2]Амурская обл.'!H204+[2]Магадан.обл.!H204+'[2]Пред-во г. Москва'!H204</f>
        <v>0</v>
      </c>
      <c r="H196" s="106">
        <f>'[2]Республика С(Я)'!J204+[2]Прим.край!J204+'[2]Амурская обл.'!J204+[2]Магадан.обл.!J204+'[2]Пред-во г. Москва'!J204</f>
        <v>127.98750891</v>
      </c>
    </row>
    <row r="197" spans="1:8" s="162" customFormat="1" hidden="1" x14ac:dyDescent="0.25">
      <c r="A197" s="262" t="s">
        <v>1048</v>
      </c>
      <c r="B197" s="264" t="s">
        <v>1047</v>
      </c>
      <c r="C197" s="163">
        <f>'[2]Республика С(Я)'!D205+[2]Прим.край!D205+'[2]Амурская обл.'!D205+[2]Магадан.обл.!D205+'[2]Пред-во г. Москва'!D205</f>
        <v>0</v>
      </c>
      <c r="D197" s="163">
        <f>'[2]Республика С(Я)'!E205+[2]Прим.край!E205+'[2]Амурская обл.'!E205+[2]Магадан.обл.!E205+'[2]Пред-во г. Москва'!E205</f>
        <v>0</v>
      </c>
      <c r="E197" s="163">
        <f>'[2]Республика С(Я)'!F205+[2]Прим.край!F205+'[2]Амурская обл.'!F205+[2]Магадан.обл.!F205+'[2]Пред-во г. Москва'!F205</f>
        <v>0</v>
      </c>
      <c r="F197" s="163">
        <f>'[2]Республика С(Я)'!G205+[2]Прим.край!G205+'[2]Амурская обл.'!G205+[2]Магадан.обл.!G205+'[2]Пред-во г. Москва'!G205</f>
        <v>0</v>
      </c>
      <c r="G197" s="163">
        <f>'[2]Республика С(Я)'!H205+[2]Прим.край!H205+'[2]Амурская обл.'!H205+[2]Магадан.обл.!H205+'[2]Пред-во г. Москва'!H205</f>
        <v>0</v>
      </c>
      <c r="H197" s="163">
        <f>'[2]Республика С(Я)'!J205+[2]Прим.край!J205+'[2]Амурская обл.'!J205+[2]Магадан.обл.!J205+'[2]Пред-во г. Москва'!J205</f>
        <v>0</v>
      </c>
    </row>
    <row r="198" spans="1:8" s="162" customFormat="1" ht="34.5" hidden="1" customHeight="1" x14ac:dyDescent="0.25">
      <c r="A198" s="262" t="s">
        <v>1046</v>
      </c>
      <c r="B198" s="56" t="s">
        <v>1045</v>
      </c>
      <c r="C198" s="163">
        <f>'[2]Республика С(Я)'!D206+[2]Прим.край!D206+'[2]Амурская обл.'!D206+[2]Магадан.обл.!D206+'[2]Пред-во г. Москва'!D206</f>
        <v>0</v>
      </c>
      <c r="D198" s="163">
        <f>'[2]Республика С(Я)'!E206+[2]Прим.край!E206+'[2]Амурская обл.'!E206+[2]Магадан.обл.!E206+'[2]Пред-во г. Москва'!E206</f>
        <v>0</v>
      </c>
      <c r="E198" s="163">
        <f>'[2]Республика С(Я)'!F206+[2]Прим.край!F206+'[2]Амурская обл.'!F206+[2]Магадан.обл.!F206+'[2]Пред-во г. Москва'!F206</f>
        <v>0</v>
      </c>
      <c r="F198" s="163">
        <f>'[2]Республика С(Я)'!G206+[2]Прим.край!G206+'[2]Амурская обл.'!G206+[2]Магадан.обл.!G206+'[2]Пред-во г. Москва'!G206</f>
        <v>0</v>
      </c>
      <c r="G198" s="163">
        <f>'[2]Республика С(Я)'!H206+[2]Прим.край!H206+'[2]Амурская обл.'!H206+[2]Магадан.обл.!H206+'[2]Пред-во г. Москва'!H206</f>
        <v>0</v>
      </c>
      <c r="H198" s="163">
        <f>'[2]Республика С(Я)'!J206+[2]Прим.край!J206+'[2]Амурская обл.'!J206+[2]Магадан.обл.!J206+'[2]Пред-во г. Москва'!J206</f>
        <v>0</v>
      </c>
    </row>
    <row r="199" spans="1:8" s="162" customFormat="1" hidden="1" x14ac:dyDescent="0.25">
      <c r="A199" s="262" t="s">
        <v>1044</v>
      </c>
      <c r="B199" s="57" t="s">
        <v>744</v>
      </c>
      <c r="C199" s="163">
        <f>'[2]Республика С(Я)'!D207+[2]Прим.край!D207+'[2]Амурская обл.'!D207+[2]Магадан.обл.!D207+'[2]Пред-во г. Москва'!D207</f>
        <v>0</v>
      </c>
      <c r="D199" s="163">
        <f>'[2]Республика С(Я)'!E207+[2]Прим.край!E207+'[2]Амурская обл.'!E207+[2]Магадан.обл.!E207+'[2]Пред-во г. Москва'!E207</f>
        <v>0</v>
      </c>
      <c r="E199" s="163">
        <f>'[2]Республика С(Я)'!F207+[2]Прим.край!F207+'[2]Амурская обл.'!F207+[2]Магадан.обл.!F207+'[2]Пред-во г. Москва'!F207</f>
        <v>0</v>
      </c>
      <c r="F199" s="163">
        <f>'[2]Республика С(Я)'!G207+[2]Прим.край!G207+'[2]Амурская обл.'!G207+[2]Магадан.обл.!G207+'[2]Пред-во г. Москва'!G207</f>
        <v>0</v>
      </c>
      <c r="G199" s="163">
        <f>'[2]Республика С(Я)'!H207+[2]Прим.край!H207+'[2]Амурская обл.'!H207+[2]Магадан.обл.!H207+'[2]Пред-во г. Москва'!H207</f>
        <v>0</v>
      </c>
      <c r="H199" s="163">
        <f>'[2]Республика С(Я)'!J207+[2]Прим.край!J207+'[2]Амурская обл.'!J207+[2]Магадан.обл.!J207+'[2]Пред-во г. Москва'!J207</f>
        <v>0</v>
      </c>
    </row>
    <row r="200" spans="1:8" s="162" customFormat="1" hidden="1" x14ac:dyDescent="0.25">
      <c r="A200" s="262" t="s">
        <v>1043</v>
      </c>
      <c r="B200" s="57" t="s">
        <v>746</v>
      </c>
      <c r="C200" s="163">
        <f>'[2]Республика С(Я)'!D208+[2]Прим.край!D208+'[2]Амурская обл.'!D208+[2]Магадан.обл.!D208+'[2]Пред-во г. Москва'!D208</f>
        <v>0</v>
      </c>
      <c r="D200" s="163">
        <f>'[2]Республика С(Я)'!E208+[2]Прим.край!E208+'[2]Амурская обл.'!E208+[2]Магадан.обл.!E208+'[2]Пред-во г. Москва'!E208</f>
        <v>0</v>
      </c>
      <c r="E200" s="163">
        <f>'[2]Республика С(Я)'!F208+[2]Прим.край!F208+'[2]Амурская обл.'!F208+[2]Магадан.обл.!F208+'[2]Пред-во г. Москва'!F208</f>
        <v>0</v>
      </c>
      <c r="F200" s="163">
        <f>'[2]Республика С(Я)'!G208+[2]Прим.край!G208+'[2]Амурская обл.'!G208+[2]Магадан.обл.!G208+'[2]Пред-во г. Москва'!G208</f>
        <v>0</v>
      </c>
      <c r="G200" s="163">
        <f>'[2]Республика С(Я)'!H208+[2]Прим.край!H208+'[2]Амурская обл.'!H208+[2]Магадан.обл.!H208+'[2]Пред-во г. Москва'!H208</f>
        <v>0</v>
      </c>
      <c r="H200" s="163">
        <f>'[2]Республика С(Я)'!J208+[2]Прим.край!J208+'[2]Амурская обл.'!J208+[2]Магадан.обл.!J208+'[2]Пред-во г. Москва'!J208</f>
        <v>0</v>
      </c>
    </row>
    <row r="201" spans="1:8" s="162" customFormat="1" ht="16.5" hidden="1" customHeight="1" x14ac:dyDescent="0.25">
      <c r="A201" s="262" t="s">
        <v>1042</v>
      </c>
      <c r="B201" s="264" t="s">
        <v>1041</v>
      </c>
      <c r="C201" s="163">
        <f>'[2]Республика С(Я)'!D209+[2]Прим.край!D209+'[2]Амурская обл.'!D209+[2]Магадан.обл.!D209+'[2]Пред-во г. Москва'!D209</f>
        <v>0</v>
      </c>
      <c r="D201" s="163">
        <f>'[2]Республика С(Я)'!E209+[2]Прим.край!E209+'[2]Амурская обл.'!E209+[2]Магадан.обл.!E209+'[2]Пред-во г. Москва'!E209</f>
        <v>0</v>
      </c>
      <c r="E201" s="163">
        <f>'[2]Республика С(Я)'!F209+[2]Прим.край!F209+'[2]Амурская обл.'!F209+[2]Магадан.обл.!F209+'[2]Пред-во г. Москва'!F209</f>
        <v>0</v>
      </c>
      <c r="F201" s="163">
        <f>'[2]Республика С(Я)'!G209+[2]Прим.край!G209+'[2]Амурская обл.'!G209+[2]Магадан.обл.!G209+'[2]Пред-во г. Москва'!G209</f>
        <v>0</v>
      </c>
      <c r="G201" s="163">
        <f>'[2]Республика С(Я)'!H209+[2]Прим.край!H209+'[2]Амурская обл.'!H209+[2]Магадан.обл.!H209+'[2]Пред-во г. Москва'!H209</f>
        <v>0</v>
      </c>
      <c r="H201" s="163">
        <f>'[2]Республика С(Я)'!J209+[2]Прим.край!J209+'[2]Амурская обл.'!J209+[2]Магадан.обл.!J209+'[2]Пред-во г. Москва'!J209</f>
        <v>0</v>
      </c>
    </row>
    <row r="202" spans="1:8" s="162" customFormat="1" hidden="1" x14ac:dyDescent="0.25">
      <c r="A202" s="262" t="s">
        <v>1040</v>
      </c>
      <c r="B202" s="263" t="s">
        <v>1039</v>
      </c>
      <c r="C202" s="106">
        <f>'[2]Республика С(Я)'!D210+[2]Прим.край!D210+'[2]Амурская обл.'!D210+[2]Магадан.обл.!D210+'[2]Пред-во г. Москва'!D210</f>
        <v>5984.9862966400005</v>
      </c>
      <c r="D202" s="106">
        <f>'[2]Республика С(Я)'!E210+[2]Прим.край!E210+'[2]Амурская обл.'!E210+[2]Магадан.обл.!E210+'[2]Пред-во г. Москва'!E210</f>
        <v>682.41501295</v>
      </c>
      <c r="E202" s="106">
        <f>'[2]Республика С(Я)'!F210+[2]Прим.край!F210+'[2]Амурская обл.'!F210+[2]Магадан.обл.!F210+'[2]Пред-во г. Москва'!F210</f>
        <v>219.03527149000001</v>
      </c>
      <c r="F202" s="106">
        <f>'[2]Республика С(Я)'!G210+[2]Прим.край!G210+'[2]Амурская обл.'!G210+[2]Магадан.обл.!G210+'[2]Пред-во г. Москва'!G210</f>
        <v>2191</v>
      </c>
      <c r="G202" s="106">
        <f>'[2]Республика С(Я)'!H210+[2]Прим.край!H210+'[2]Амурская обл.'!H210+[2]Магадан.обл.!H210+'[2]Пред-во г. Москва'!H210</f>
        <v>1291.4447310700002</v>
      </c>
      <c r="H202" s="106">
        <f>'[2]Республика С(Я)'!J210+[2]Прим.край!J210+'[2]Амурская обл.'!J210+[2]Магадан.обл.!J210+'[2]Пред-во г. Москва'!J210</f>
        <v>7495.4662992000003</v>
      </c>
    </row>
    <row r="203" spans="1:8" s="162" customFormat="1" hidden="1" x14ac:dyDescent="0.25">
      <c r="A203" s="262" t="s">
        <v>1038</v>
      </c>
      <c r="B203" s="264" t="s">
        <v>1037</v>
      </c>
      <c r="C203" s="106">
        <f>'[2]Республика С(Я)'!D211+[2]Прим.край!D211+'[2]Амурская обл.'!D211+[2]Магадан.обл.!D211+'[2]Пред-во г. Москва'!D211</f>
        <v>5983.5367143399999</v>
      </c>
      <c r="D203" s="106">
        <f>'[2]Республика С(Я)'!E211+[2]Прим.край!E211+'[2]Амурская обл.'!E211+[2]Магадан.обл.!E211+'[2]Пред-во г. Москва'!E211</f>
        <v>675.76141295000002</v>
      </c>
      <c r="E203" s="106">
        <f>'[2]Республика С(Я)'!F211+[2]Прим.край!F211+'[2]Амурская обл.'!F211+[2]Магадан.обл.!F211+'[2]Пред-во г. Москва'!F211</f>
        <v>212.88167149</v>
      </c>
      <c r="F203" s="106">
        <f>'[2]Республика С(Я)'!G211+[2]Прим.край!G211+'[2]Амурская обл.'!G211+[2]Магадан.обл.!G211+'[2]Пред-во г. Москва'!G211</f>
        <v>1015</v>
      </c>
      <c r="G203" s="106">
        <f>'[2]Республика С(Я)'!H211+[2]Прим.край!H211+'[2]Амурская обл.'!H211+[2]Магадан.обл.!H211+'[2]Пред-во г. Москва'!H211</f>
        <v>1287.7341390700001</v>
      </c>
      <c r="H203" s="106">
        <f>'[2]Республика С(Я)'!J211+[2]Прим.край!J211+'[2]Амурская обл.'!J211+[2]Магадан.обл.!J211+'[2]Пред-во г. Москва'!J211</f>
        <v>7484.1525248999997</v>
      </c>
    </row>
    <row r="204" spans="1:8" s="162" customFormat="1" hidden="1" x14ac:dyDescent="0.25">
      <c r="A204" s="262" t="s">
        <v>1036</v>
      </c>
      <c r="B204" s="56" t="s">
        <v>1035</v>
      </c>
      <c r="C204" s="163">
        <f>'[2]Республика С(Я)'!D212+[2]Прим.край!D212+'[2]Амурская обл.'!D212+[2]Магадан.обл.!D212+'[2]Пред-во г. Москва'!D212</f>
        <v>0</v>
      </c>
      <c r="D204" s="163">
        <f>'[2]Республика С(Я)'!E212+[2]Прим.край!E212+'[2]Амурская обл.'!E212+[2]Магадан.обл.!E212+'[2]Пред-во г. Москва'!E212</f>
        <v>0</v>
      </c>
      <c r="E204" s="163">
        <f>'[2]Республика С(Я)'!F212+[2]Прим.край!F212+'[2]Амурская обл.'!F212+[2]Магадан.обл.!F212+'[2]Пред-во г. Москва'!F212</f>
        <v>0</v>
      </c>
      <c r="F204" s="163">
        <f>'[2]Республика С(Я)'!G212+[2]Прим.край!G212+'[2]Амурская обл.'!G212+[2]Магадан.обл.!G212+'[2]Пред-во г. Москва'!G212</f>
        <v>0</v>
      </c>
      <c r="G204" s="163">
        <f>'[2]Республика С(Я)'!H212+[2]Прим.край!H212+'[2]Амурская обл.'!H212+[2]Магадан.обл.!H212+'[2]Пред-во г. Москва'!H212</f>
        <v>0</v>
      </c>
      <c r="H204" s="163">
        <f>'[2]Республика С(Я)'!J212+[2]Прим.край!J212+'[2]Амурская обл.'!J212+[2]Магадан.обл.!J212+'[2]Пред-во г. Москва'!J212</f>
        <v>0</v>
      </c>
    </row>
    <row r="205" spans="1:8" s="162" customFormat="1" hidden="1" x14ac:dyDescent="0.25">
      <c r="A205" s="262" t="s">
        <v>1034</v>
      </c>
      <c r="B205" s="56" t="s">
        <v>1033</v>
      </c>
      <c r="C205" s="106">
        <f>'[2]Республика С(Я)'!D213+[2]Прим.край!D213+'[2]Амурская обл.'!D213+[2]Магадан.обл.!D213+'[2]Пред-во г. Москва'!D213</f>
        <v>5941.6337143400006</v>
      </c>
      <c r="D205" s="106">
        <f>'[2]Республика С(Я)'!E213+[2]Прим.край!E213+'[2]Амурская обл.'!E213+[2]Магадан.обл.!E213+'[2]Пред-во г. Москва'!E213</f>
        <v>593.54</v>
      </c>
      <c r="E205" s="106">
        <f>'[2]Республика С(Я)'!F213+[2]Прим.край!F213+'[2]Амурская обл.'!F213+[2]Магадан.обл.!F213+'[2]Пред-во г. Москва'!F213</f>
        <v>131.68852708</v>
      </c>
      <c r="F205" s="106">
        <f>'[2]Республика С(Я)'!G213+[2]Прим.край!G213+'[2]Амурская обл.'!G213+[2]Магадан.обл.!G213+'[2]Пред-во г. Москва'!G213</f>
        <v>1015</v>
      </c>
      <c r="G205" s="106">
        <f>'[2]Республика С(Я)'!H213+[2]Прим.край!H213+'[2]Амурская обл.'!H213+[2]Магадан.обл.!H213+'[2]Пред-во г. Москва'!H213</f>
        <v>1281.89387683</v>
      </c>
      <c r="H205" s="106">
        <f>'[2]Республика С(Я)'!J213+[2]Прим.край!J213+'[2]Амурская обл.'!J213+[2]Магадан.обл.!J213+'[2]Пред-во г. Москва'!J213</f>
        <v>7355.2161182500004</v>
      </c>
    </row>
    <row r="206" spans="1:8" s="162" customFormat="1" ht="31.5" hidden="1" x14ac:dyDescent="0.25">
      <c r="A206" s="262" t="s">
        <v>1032</v>
      </c>
      <c r="B206" s="56" t="s">
        <v>1031</v>
      </c>
      <c r="C206" s="163">
        <f>'[2]Республика С(Я)'!D214+[2]Прим.край!D214+'[2]Амурская обл.'!D214+[2]Магадан.обл.!D214+'[2]Пред-во г. Москва'!D214</f>
        <v>0</v>
      </c>
      <c r="D206" s="163">
        <f>'[2]Республика С(Я)'!E214+[2]Прим.край!E214+'[2]Амурская обл.'!E214+[2]Магадан.обл.!E214+'[2]Пред-во г. Москва'!E214</f>
        <v>0</v>
      </c>
      <c r="E206" s="163">
        <f>'[2]Республика С(Я)'!F214+[2]Прим.край!F214+'[2]Амурская обл.'!F214+[2]Магадан.обл.!F214+'[2]Пред-во г. Москва'!F214</f>
        <v>0</v>
      </c>
      <c r="F206" s="163">
        <f>'[2]Республика С(Я)'!G214+[2]Прим.край!G214+'[2]Амурская обл.'!G214+[2]Магадан.обл.!G214+'[2]Пред-во г. Москва'!G214</f>
        <v>0</v>
      </c>
      <c r="G206" s="163">
        <f>'[2]Республика С(Я)'!H214+[2]Прим.край!H214+'[2]Амурская обл.'!H214+[2]Магадан.обл.!H214+'[2]Пред-во г. Москва'!H214</f>
        <v>0</v>
      </c>
      <c r="H206" s="163">
        <f>'[2]Республика С(Я)'!J214+[2]Прим.край!J214+'[2]Амурская обл.'!J214+[2]Магадан.обл.!J214+'[2]Пред-во г. Москва'!J214</f>
        <v>0</v>
      </c>
    </row>
    <row r="207" spans="1:8" s="162" customFormat="1" hidden="1" x14ac:dyDescent="0.25">
      <c r="A207" s="262" t="s">
        <v>1030</v>
      </c>
      <c r="B207" s="56" t="s">
        <v>1029</v>
      </c>
      <c r="C207" s="106">
        <f>'[2]Республика С(Я)'!D215+[2]Прим.край!D215+'[2]Амурская обл.'!D215+[2]Магадан.обл.!D215+'[2]Пред-во г. Москва'!D215</f>
        <v>41.902999999999999</v>
      </c>
      <c r="D207" s="106">
        <f>'[2]Республика С(Я)'!E215+[2]Прим.край!E215+'[2]Амурская обл.'!E215+[2]Магадан.обл.!E215+'[2]Пред-во г. Москва'!E215</f>
        <v>82.221412950000001</v>
      </c>
      <c r="E207" s="106">
        <f>'[2]Республика С(Я)'!F215+[2]Прим.край!F215+'[2]Амурская обл.'!F215+[2]Магадан.обл.!F215+'[2]Пред-во г. Москва'!F215</f>
        <v>81.193144410000002</v>
      </c>
      <c r="F207" s="106">
        <f>'[2]Республика С(Я)'!G215+[2]Прим.край!G215+'[2]Амурская обл.'!G215+[2]Магадан.обл.!G215+'[2]Пред-во г. Москва'!G215</f>
        <v>0</v>
      </c>
      <c r="G207" s="106">
        <f>'[2]Республика С(Я)'!H215+[2]Прим.край!H215+'[2]Амурская обл.'!H215+[2]Магадан.обл.!H215+'[2]Пред-во г. Москва'!H215</f>
        <v>5.8402622400000004</v>
      </c>
      <c r="H207" s="106">
        <f>'[2]Республика С(Я)'!J215+[2]Прим.край!J215+'[2]Амурская обл.'!J215+[2]Магадан.обл.!J215+'[2]Пред-во г. Москва'!J215</f>
        <v>128.93640664999998</v>
      </c>
    </row>
    <row r="208" spans="1:8" s="162" customFormat="1" hidden="1" x14ac:dyDescent="0.25">
      <c r="A208" s="262" t="s">
        <v>1028</v>
      </c>
      <c r="B208" s="56" t="s">
        <v>1027</v>
      </c>
      <c r="C208" s="163">
        <f>'[2]Республика С(Я)'!D216+[2]Прим.край!D216+'[2]Амурская обл.'!D216+[2]Магадан.обл.!D216+'[2]Пред-во г. Москва'!D216</f>
        <v>0</v>
      </c>
      <c r="D208" s="163">
        <f>'[2]Республика С(Я)'!E216+[2]Прим.край!E216+'[2]Амурская обл.'!E216+[2]Магадан.обл.!E216+'[2]Пред-во г. Москва'!E216</f>
        <v>0</v>
      </c>
      <c r="E208" s="163">
        <f>'[2]Республика С(Я)'!F216+[2]Прим.край!F216+'[2]Амурская обл.'!F216+[2]Магадан.обл.!F216+'[2]Пред-во г. Москва'!F216</f>
        <v>0</v>
      </c>
      <c r="F208" s="163">
        <f>'[2]Республика С(Я)'!G216+[2]Прим.край!G216+'[2]Амурская обл.'!G216+[2]Магадан.обл.!G216+'[2]Пред-во г. Москва'!G216</f>
        <v>0</v>
      </c>
      <c r="G208" s="163">
        <f>'[2]Республика С(Я)'!H216+[2]Прим.край!H216+'[2]Амурская обл.'!H216+[2]Магадан.обл.!H216+'[2]Пред-во г. Москва'!H216</f>
        <v>0</v>
      </c>
      <c r="H208" s="163">
        <f>'[2]Республика С(Я)'!J216+[2]Прим.край!J216+'[2]Амурская обл.'!J216+[2]Магадан.обл.!J216+'[2]Пред-во г. Москва'!J216</f>
        <v>0</v>
      </c>
    </row>
    <row r="209" spans="1:8" s="162" customFormat="1" hidden="1" x14ac:dyDescent="0.25">
      <c r="A209" s="262" t="s">
        <v>1026</v>
      </c>
      <c r="B209" s="56" t="s">
        <v>1025</v>
      </c>
      <c r="C209" s="163">
        <f>'[2]Республика С(Я)'!D217+[2]Прим.край!D217+'[2]Амурская обл.'!D217+[2]Магадан.обл.!D217+'[2]Пред-во г. Москва'!D217</f>
        <v>0</v>
      </c>
      <c r="D209" s="163">
        <f>'[2]Республика С(Я)'!E217+[2]Прим.край!E217+'[2]Амурская обл.'!E217+[2]Магадан.обл.!E217+'[2]Пред-во г. Москва'!E217</f>
        <v>0</v>
      </c>
      <c r="E209" s="163">
        <f>'[2]Республика С(Я)'!F217+[2]Прим.край!F217+'[2]Амурская обл.'!F217+[2]Магадан.обл.!F217+'[2]Пред-во г. Москва'!F217</f>
        <v>0</v>
      </c>
      <c r="F209" s="163">
        <f>'[2]Республика С(Я)'!G217+[2]Прим.край!G217+'[2]Амурская обл.'!G217+[2]Магадан.обл.!G217+'[2]Пред-во г. Москва'!G217</f>
        <v>0</v>
      </c>
      <c r="G209" s="163">
        <f>'[2]Республика С(Я)'!H217+[2]Прим.край!H217+'[2]Амурская обл.'!H217+[2]Магадан.обл.!H217+'[2]Пред-во г. Москва'!H217</f>
        <v>0</v>
      </c>
      <c r="H209" s="163">
        <f>'[2]Республика С(Я)'!J217+[2]Прим.край!J217+'[2]Амурская обл.'!J217+[2]Магадан.обл.!J217+'[2]Пред-во г. Москва'!J217</f>
        <v>0</v>
      </c>
    </row>
    <row r="210" spans="1:8" s="162" customFormat="1" hidden="1" x14ac:dyDescent="0.25">
      <c r="A210" s="262" t="s">
        <v>1024</v>
      </c>
      <c r="B210" s="264" t="s">
        <v>1023</v>
      </c>
      <c r="C210" s="106">
        <f>'[2]Республика С(Я)'!D218+[2]Прим.край!D218+'[2]Амурская обл.'!D218+[2]Магадан.обл.!D218+'[2]Пред-во г. Москва'!D218</f>
        <v>1.4495823000000001</v>
      </c>
      <c r="D210" s="106">
        <f>'[2]Республика С(Я)'!E218+[2]Прим.край!E218+'[2]Амурская обл.'!E218+[2]Магадан.обл.!E218+'[2]Пред-во г. Москва'!E218</f>
        <v>6.6535999999999991</v>
      </c>
      <c r="E210" s="106">
        <f>'[2]Республика С(Я)'!F218+[2]Прим.край!F218+'[2]Амурская обл.'!F218+[2]Магадан.обл.!F218+'[2]Пред-во г. Москва'!F218</f>
        <v>6.1536</v>
      </c>
      <c r="F210" s="106">
        <f>'[2]Республика С(Я)'!G218+[2]Прим.край!G218+'[2]Амурская обл.'!G218+[2]Магадан.обл.!G218+'[2]Пред-во г. Москва'!G218</f>
        <v>0</v>
      </c>
      <c r="G210" s="106">
        <f>'[2]Республика С(Я)'!H218+[2]Прим.край!H218+'[2]Амурская обл.'!H218+[2]Магадан.обл.!H218+'[2]Пред-во г. Москва'!H218</f>
        <v>3.7105920000000001</v>
      </c>
      <c r="H210" s="106">
        <f>'[2]Республика С(Я)'!J218+[2]Прим.край!J218+'[2]Амурская обл.'!J218+[2]Магадан.обл.!J218+'[2]Пред-во г. Москва'!J218</f>
        <v>11.3137743</v>
      </c>
    </row>
    <row r="211" spans="1:8" s="162" customFormat="1" hidden="1" x14ac:dyDescent="0.25">
      <c r="A211" s="262" t="s">
        <v>1022</v>
      </c>
      <c r="B211" s="264" t="s">
        <v>1021</v>
      </c>
      <c r="C211" s="106">
        <f>'[2]Республика С(Я)'!D219+[2]Прим.край!D219+'[2]Амурская обл.'!D219+[2]Магадан.обл.!D219+'[2]Пред-во г. Москва'!D219</f>
        <v>0</v>
      </c>
      <c r="D211" s="106">
        <f>'[2]Республика С(Я)'!E219+[2]Прим.край!E219+'[2]Амурская обл.'!E219+[2]Магадан.обл.!E219+'[2]Пред-во г. Москва'!E219</f>
        <v>0</v>
      </c>
      <c r="E211" s="106">
        <f>'[2]Республика С(Я)'!F219+[2]Прим.край!F219+'[2]Амурская обл.'!F219+[2]Магадан.обл.!F219+'[2]Пред-во г. Москва'!F219</f>
        <v>0</v>
      </c>
      <c r="F211" s="106">
        <f>'[2]Республика С(Я)'!G219+[2]Прим.край!G219+'[2]Амурская обл.'!G219+[2]Магадан.обл.!G219+'[2]Пред-во г. Москва'!G219</f>
        <v>1176</v>
      </c>
      <c r="G211" s="106">
        <f>'[2]Республика С(Я)'!H219+[2]Прим.край!H219+'[2]Амурская обл.'!H219+[2]Магадан.обл.!H219+'[2]Пред-во г. Москва'!H219</f>
        <v>0</v>
      </c>
      <c r="H211" s="106">
        <f>'[2]Республика С(Я)'!J219+[2]Прим.край!J219+'[2]Амурская обл.'!J219+[2]Магадан.обл.!J219+'[2]Пред-во г. Москва'!J219</f>
        <v>0</v>
      </c>
    </row>
    <row r="212" spans="1:8" s="162" customFormat="1" hidden="1" x14ac:dyDescent="0.25">
      <c r="A212" s="262" t="s">
        <v>1020</v>
      </c>
      <c r="B212" s="264" t="s">
        <v>771</v>
      </c>
      <c r="C212" s="163" t="e">
        <f>'[2]Республика С(Я)'!D220+[2]Прим.край!D220+'[2]Амурская обл.'!D220+[2]Магадан.обл.!D220+'[2]Пред-во г. Москва'!D220</f>
        <v>#REF!</v>
      </c>
      <c r="D212" s="163">
        <f>'[2]Республика С(Я)'!E220+[2]Прим.край!E220+'[2]Амурская обл.'!E220+[2]Магадан.обл.!E220+'[2]Пред-во г. Москва'!E220</f>
        <v>0</v>
      </c>
      <c r="E212" s="163">
        <f>'[2]Республика С(Я)'!F220+[2]Прим.край!F220+'[2]Амурская обл.'!F220+[2]Магадан.обл.!F220+'[2]Пред-во г. Москва'!F220</f>
        <v>0</v>
      </c>
      <c r="F212" s="163">
        <f>'[2]Республика С(Я)'!G220+[2]Прим.край!G220+'[2]Амурская обл.'!G220+[2]Магадан.обл.!G220+'[2]Пред-во г. Москва'!G220</f>
        <v>0</v>
      </c>
      <c r="G212" s="163">
        <f>'[2]Республика С(Я)'!H220+[2]Прим.край!H220+'[2]Амурская обл.'!H220+[2]Магадан.обл.!H220+'[2]Пред-во г. Москва'!H220</f>
        <v>0</v>
      </c>
      <c r="H212" s="163">
        <f>'[2]Республика С(Я)'!J220+[2]Прим.край!J220+'[2]Амурская обл.'!J220+[2]Магадан.обл.!J220+'[2]Пред-во г. Москва'!J220</f>
        <v>0</v>
      </c>
    </row>
    <row r="213" spans="1:8" s="162" customFormat="1" ht="31.5" hidden="1" x14ac:dyDescent="0.25">
      <c r="A213" s="262" t="s">
        <v>1019</v>
      </c>
      <c r="B213" s="264" t="s">
        <v>1018</v>
      </c>
      <c r="C213" s="163">
        <f>'[2]Республика С(Я)'!D221+[2]Прим.край!D221+'[2]Амурская обл.'!D221+[2]Магадан.обл.!D221+'[2]Пред-во г. Москва'!D221</f>
        <v>0</v>
      </c>
      <c r="D213" s="163">
        <f>'[2]Республика С(Я)'!E221+[2]Прим.край!E221+'[2]Амурская обл.'!E221+[2]Магадан.обл.!E221+'[2]Пред-во г. Москва'!E221</f>
        <v>0</v>
      </c>
      <c r="E213" s="163">
        <f>'[2]Республика С(Я)'!F221+[2]Прим.край!F221+'[2]Амурская обл.'!F221+[2]Магадан.обл.!F221+'[2]Пред-во г. Москва'!F221</f>
        <v>0</v>
      </c>
      <c r="F213" s="163">
        <f>'[2]Республика С(Я)'!G221+[2]Прим.край!G221+'[2]Амурская обл.'!G221+[2]Магадан.обл.!G221+'[2]Пред-во г. Москва'!G221</f>
        <v>0</v>
      </c>
      <c r="G213" s="163">
        <f>'[2]Республика С(Я)'!H221+[2]Прим.край!H221+'[2]Амурская обл.'!H221+[2]Магадан.обл.!H221+'[2]Пред-во г. Москва'!H221</f>
        <v>0</v>
      </c>
      <c r="H213" s="163">
        <f>'[2]Республика С(Я)'!J221+[2]Прим.край!J221+'[2]Амурская обл.'!J221+[2]Магадан.обл.!J221+'[2]Пред-во г. Москва'!J221</f>
        <v>0</v>
      </c>
    </row>
    <row r="214" spans="1:8" s="162" customFormat="1" hidden="1" x14ac:dyDescent="0.25">
      <c r="A214" s="262" t="s">
        <v>1017</v>
      </c>
      <c r="B214" s="263" t="s">
        <v>1016</v>
      </c>
      <c r="C214" s="106">
        <f>'[2]Республика С(Я)'!D222+[2]Прим.край!D222+'[2]Амурская обл.'!D222+[2]Магадан.обл.!D222+'[2]Пред-во г. Москва'!D222</f>
        <v>2311.80599992</v>
      </c>
      <c r="D214" s="106">
        <f>'[2]Республика С(Я)'!E222+[2]Прим.край!E222+'[2]Амурская обл.'!E222+[2]Магадан.обл.!E222+'[2]Пред-во г. Москва'!E222</f>
        <v>501.93880045000003</v>
      </c>
      <c r="E214" s="106">
        <f>'[2]Республика С(Я)'!F222+[2]Прим.край!F222+'[2]Амурская обл.'!F222+[2]Магадан.обл.!F222+'[2]Пред-во г. Москва'!F222</f>
        <v>488.94795568000001</v>
      </c>
      <c r="F214" s="106">
        <f>'[2]Республика С(Я)'!G222+[2]Прим.край!G222+'[2]Амурская обл.'!G222+[2]Магадан.обл.!G222+'[2]Пред-во г. Москва'!G222</f>
        <v>229.03709144999999</v>
      </c>
      <c r="G214" s="106">
        <f>'[2]Республика С(Я)'!H222+[2]Прим.край!H222+'[2]Амурская обл.'!H222+[2]Магадан.обл.!H222+'[2]Пред-во г. Москва'!H222</f>
        <v>286.71032571000001</v>
      </c>
      <c r="H214" s="106">
        <f>'[2]Республика С(Я)'!J222+[2]Прим.край!J222+'[2]Амурская обл.'!J222+[2]Магадан.обл.!J222+'[2]Пред-во г. Москва'!J222</f>
        <v>3087.4642813099999</v>
      </c>
    </row>
    <row r="215" spans="1:8" s="162" customFormat="1" hidden="1" x14ac:dyDescent="0.25">
      <c r="A215" s="262" t="s">
        <v>171</v>
      </c>
      <c r="B215" s="264" t="s">
        <v>1015</v>
      </c>
      <c r="C215" s="106">
        <f>'[2]Республика С(Я)'!D223+[2]Прим.край!D223+'[2]Амурская обл.'!D223+[2]Магадан.обл.!D223+'[2]Пред-во г. Москва'!D223</f>
        <v>330.11548992000002</v>
      </c>
      <c r="D215" s="106">
        <f>'[2]Республика С(Я)'!E223+[2]Прим.край!E223+'[2]Амурская обл.'!E223+[2]Магадан.обл.!E223+'[2]Пред-во г. Москва'!E223</f>
        <v>229.03709144999999</v>
      </c>
      <c r="E215" s="106">
        <f>'[2]Республика С(Я)'!F223+[2]Прим.край!F223+'[2]Амурская обл.'!F223+[2]Магадан.обл.!F223+'[2]Пред-во г. Москва'!F223</f>
        <v>207.50100467999999</v>
      </c>
      <c r="F215" s="106">
        <f>'[2]Республика С(Я)'!G223+[2]Прим.край!G223+'[2]Амурская обл.'!G223+[2]Магадан.обл.!G223+'[2]Пред-во г. Москва'!G223</f>
        <v>229.03709144999999</v>
      </c>
      <c r="G215" s="106">
        <f>'[2]Республика С(Я)'!H223+[2]Прим.край!H223+'[2]Амурская обл.'!H223+[2]Магадан.обл.!H223+'[2]Пред-во г. Москва'!H223</f>
        <v>286.71032571000001</v>
      </c>
      <c r="H215" s="106">
        <f>'[2]Республика С(Я)'!J223+[2]Прим.край!J223+'[2]Амурская обл.'!J223+[2]Магадан.обл.!J223+'[2]Пред-во г. Москва'!J223</f>
        <v>824.32682031000002</v>
      </c>
    </row>
    <row r="216" spans="1:8" s="162" customFormat="1" hidden="1" x14ac:dyDescent="0.25">
      <c r="A216" s="262" t="s">
        <v>173</v>
      </c>
      <c r="B216" s="264" t="s">
        <v>1014</v>
      </c>
      <c r="C216" s="163">
        <f>'[2]Республика С(Я)'!D224+[2]Прим.край!D224+'[2]Амурская обл.'!D224+[2]Магадан.обл.!D224+'[2]Пред-во г. Москва'!D224</f>
        <v>0</v>
      </c>
      <c r="D216" s="163">
        <f>'[2]Республика С(Я)'!E224+[2]Прим.край!E224+'[2]Амурская обл.'!E224+[2]Магадан.обл.!E224+'[2]Пред-во г. Москва'!E224</f>
        <v>0</v>
      </c>
      <c r="E216" s="163">
        <f>'[2]Республика С(Я)'!F224+[2]Прим.край!F224+'[2]Амурская обл.'!F224+[2]Магадан.обл.!F224+'[2]Пред-во г. Москва'!F224</f>
        <v>0</v>
      </c>
      <c r="F216" s="163">
        <f>'[2]Республика С(Я)'!G224+[2]Прим.край!G224+'[2]Амурская обл.'!G224+[2]Магадан.обл.!G224+'[2]Пред-во г. Москва'!G224</f>
        <v>0</v>
      </c>
      <c r="G216" s="163">
        <f>'[2]Республика С(Я)'!H224+[2]Прим.край!H224+'[2]Амурская обл.'!H224+[2]Магадан.обл.!H224+'[2]Пред-во г. Москва'!H224</f>
        <v>0</v>
      </c>
      <c r="H216" s="163">
        <f>'[2]Республика С(Я)'!J224+[2]Прим.край!J224+'[2]Амурская обл.'!J224+[2]Магадан.обл.!J224+'[2]Пред-во г. Москва'!J224</f>
        <v>0</v>
      </c>
    </row>
    <row r="217" spans="1:8" s="162" customFormat="1" hidden="1" x14ac:dyDescent="0.25">
      <c r="A217" s="262" t="s">
        <v>1013</v>
      </c>
      <c r="B217" s="56" t="s">
        <v>992</v>
      </c>
      <c r="C217" s="163">
        <f>'[2]Республика С(Я)'!D225+[2]Прим.край!D225+'[2]Амурская обл.'!D225+[2]Магадан.обл.!D225+'[2]Пред-во г. Москва'!D225</f>
        <v>0</v>
      </c>
      <c r="D217" s="163">
        <f>'[2]Республика С(Я)'!E225+[2]Прим.край!E225+'[2]Амурская обл.'!E225+[2]Магадан.обл.!E225+'[2]Пред-во г. Москва'!E225</f>
        <v>0</v>
      </c>
      <c r="E217" s="163">
        <f>'[2]Республика С(Я)'!F225+[2]Прим.край!F225+'[2]Амурская обл.'!F225+[2]Магадан.обл.!F225+'[2]Пред-во г. Москва'!F225</f>
        <v>0</v>
      </c>
      <c r="F217" s="163">
        <f>'[2]Республика С(Я)'!G225+[2]Прим.край!G225+'[2]Амурская обл.'!G225+[2]Магадан.обл.!G225+'[2]Пред-во г. Москва'!G225</f>
        <v>0</v>
      </c>
      <c r="G217" s="163">
        <f>'[2]Республика С(Я)'!H225+[2]Прим.край!H225+'[2]Амурская обл.'!H225+[2]Магадан.обл.!H225+'[2]Пред-во г. Москва'!H225</f>
        <v>0</v>
      </c>
      <c r="H217" s="163">
        <f>'[2]Республика С(Я)'!J225+[2]Прим.край!J225+'[2]Амурская обл.'!J225+[2]Магадан.обл.!J225+'[2]Пред-во г. Москва'!J225</f>
        <v>0</v>
      </c>
    </row>
    <row r="218" spans="1:8" s="162" customFormat="1" hidden="1" x14ac:dyDescent="0.25">
      <c r="A218" s="262" t="s">
        <v>1012</v>
      </c>
      <c r="B218" s="56" t="s">
        <v>990</v>
      </c>
      <c r="C218" s="163">
        <f>'[2]Республика С(Я)'!D226+[2]Прим.край!D226+'[2]Амурская обл.'!D226+[2]Магадан.обл.!D226+'[2]Пред-во г. Москва'!D226</f>
        <v>0</v>
      </c>
      <c r="D218" s="163">
        <f>'[2]Республика С(Я)'!E226+[2]Прим.край!E226+'[2]Амурская обл.'!E226+[2]Магадан.обл.!E226+'[2]Пред-во г. Москва'!E226</f>
        <v>0</v>
      </c>
      <c r="E218" s="163">
        <f>'[2]Республика С(Я)'!F226+[2]Прим.край!F226+'[2]Амурская обл.'!F226+[2]Магадан.обл.!F226+'[2]Пред-во г. Москва'!F226</f>
        <v>0</v>
      </c>
      <c r="F218" s="163">
        <f>'[2]Республика С(Я)'!G226+[2]Прим.край!G226+'[2]Амурская обл.'!G226+[2]Магадан.обл.!G226+'[2]Пред-во г. Москва'!G226</f>
        <v>0</v>
      </c>
      <c r="G218" s="163">
        <f>'[2]Республика С(Я)'!H226+[2]Прим.край!H226+'[2]Амурская обл.'!H226+[2]Магадан.обл.!H226+'[2]Пред-во г. Москва'!H226</f>
        <v>0</v>
      </c>
      <c r="H218" s="163">
        <f>'[2]Республика С(Я)'!J226+[2]Прим.край!J226+'[2]Амурская обл.'!J226+[2]Магадан.обл.!J226+'[2]Пред-во г. Москва'!J226</f>
        <v>0</v>
      </c>
    </row>
    <row r="219" spans="1:8" s="162" customFormat="1" hidden="1" x14ac:dyDescent="0.25">
      <c r="A219" s="262" t="s">
        <v>1011</v>
      </c>
      <c r="B219" s="56" t="s">
        <v>988</v>
      </c>
      <c r="C219" s="163">
        <f>'[2]Республика С(Я)'!D227+[2]Прим.край!D227+'[2]Амурская обл.'!D227+[2]Магадан.обл.!D227+'[2]Пред-во г. Москва'!D227</f>
        <v>0</v>
      </c>
      <c r="D219" s="163">
        <f>'[2]Республика С(Я)'!E227+[2]Прим.край!E227+'[2]Амурская обл.'!E227+[2]Магадан.обл.!E227+'[2]Пред-во г. Москва'!E227</f>
        <v>0</v>
      </c>
      <c r="E219" s="163">
        <f>'[2]Республика С(Я)'!F227+[2]Прим.край!F227+'[2]Амурская обл.'!F227+[2]Магадан.обл.!F227+'[2]Пред-во г. Москва'!F227</f>
        <v>0</v>
      </c>
      <c r="F219" s="163">
        <f>'[2]Республика С(Я)'!G227+[2]Прим.край!G227+'[2]Амурская обл.'!G227+[2]Магадан.обл.!G227+'[2]Пред-во г. Москва'!G227</f>
        <v>0</v>
      </c>
      <c r="G219" s="163">
        <f>'[2]Республика С(Я)'!H227+[2]Прим.край!H227+'[2]Амурская обл.'!H227+[2]Магадан.обл.!H227+'[2]Пред-во г. Москва'!H227</f>
        <v>0</v>
      </c>
      <c r="H219" s="163">
        <f>'[2]Республика С(Я)'!J227+[2]Прим.край!J227+'[2]Амурская обл.'!J227+[2]Магадан.обл.!J227+'[2]Пред-во г. Москва'!J227</f>
        <v>0</v>
      </c>
    </row>
    <row r="220" spans="1:8" s="162" customFormat="1" hidden="1" x14ac:dyDescent="0.25">
      <c r="A220" s="262" t="s">
        <v>172</v>
      </c>
      <c r="B220" s="264" t="s">
        <v>1010</v>
      </c>
      <c r="C220" s="106">
        <f>'[2]Республика С(Я)'!D228+[2]Прим.край!D228+'[2]Амурская обл.'!D228+[2]Магадан.обл.!D228+'[2]Пред-во г. Москва'!D228</f>
        <v>1200.261</v>
      </c>
      <c r="D220" s="106">
        <f>'[2]Республика С(Я)'!E228+[2]Прим.край!E228+'[2]Амурская обл.'!E228+[2]Магадан.обл.!E228+'[2]Пред-во г. Москва'!E228</f>
        <v>0</v>
      </c>
      <c r="E220" s="106">
        <f>'[2]Республика С(Я)'!F228+[2]Прим.край!F228+'[2]Амурская обл.'!F228+[2]Магадан.обл.!F228+'[2]Пред-во г. Москва'!F228</f>
        <v>0</v>
      </c>
      <c r="F220" s="106">
        <f>'[2]Республика С(Я)'!G228+[2]Прим.край!G228+'[2]Амурская обл.'!G228+[2]Магадан.обл.!G228+'[2]Пред-во г. Москва'!G228</f>
        <v>0</v>
      </c>
      <c r="G220" s="106">
        <f>'[2]Республика С(Я)'!H228+[2]Прим.край!H228+'[2]Амурская обл.'!H228+[2]Магадан.обл.!H228+'[2]Пред-во г. Москва'!H228</f>
        <v>0</v>
      </c>
      <c r="H220" s="106">
        <f>'[2]Республика С(Я)'!J228+[2]Прим.край!J228+'[2]Амурская обл.'!J228+[2]Магадан.обл.!J228+'[2]Пред-во г. Москва'!J228</f>
        <v>1200.261</v>
      </c>
    </row>
    <row r="221" spans="1:8" s="162" customFormat="1" ht="16.5" hidden="1" customHeight="1" x14ac:dyDescent="0.25">
      <c r="A221" s="262" t="s">
        <v>1009</v>
      </c>
      <c r="B221" s="264" t="s">
        <v>1008</v>
      </c>
      <c r="C221" s="163">
        <f>'[2]Республика С(Я)'!D229+[2]Прим.край!D229+'[2]Амурская обл.'!D229+[2]Магадан.обл.!D229+'[2]Пред-во г. Москва'!D229</f>
        <v>0</v>
      </c>
      <c r="D221" s="163" t="e">
        <f>'[2]Республика С(Я)'!E229+[2]Прим.край!E229+'[2]Амурская обл.'!E229+[2]Магадан.обл.!E229+'[2]Пред-во г. Москва'!E229</f>
        <v>#REF!</v>
      </c>
      <c r="E221" s="163" t="e">
        <f>'[2]Республика С(Я)'!F229+[2]Прим.край!F229+'[2]Амурская обл.'!F229+[2]Магадан.обл.!F229+'[2]Пред-во г. Москва'!F229</f>
        <v>#REF!</v>
      </c>
      <c r="F221" s="163" t="e">
        <f>'[2]Республика С(Я)'!G229+[2]Прим.край!G229+'[2]Амурская обл.'!G229+[2]Магадан.обл.!G229+'[2]Пред-во г. Москва'!G229</f>
        <v>#REF!</v>
      </c>
      <c r="G221" s="163" t="e">
        <f>'[2]Республика С(Я)'!H229+[2]Прим.край!H229+'[2]Амурская обл.'!H229+[2]Магадан.обл.!H229+'[2]Пред-во г. Москва'!H229</f>
        <v>#REF!</v>
      </c>
      <c r="H221" s="163">
        <f>'[2]Республика С(Я)'!J229+[2]Прим.край!J229+'[2]Амурская обл.'!J229+[2]Магадан.обл.!J229+'[2]Пред-во г. Москва'!J229</f>
        <v>0</v>
      </c>
    </row>
    <row r="222" spans="1:8" s="162" customFormat="1" hidden="1" x14ac:dyDescent="0.25">
      <c r="A222" s="262" t="s">
        <v>1007</v>
      </c>
      <c r="B222" s="56" t="s">
        <v>1006</v>
      </c>
      <c r="C222" s="163">
        <f>'[2]Республика С(Я)'!D230+[2]Прим.край!D230+'[2]Амурская обл.'!D230+[2]Магадан.обл.!D230+'[2]Пред-во г. Москва'!D230</f>
        <v>0</v>
      </c>
      <c r="D222" s="163">
        <f>'[2]Республика С(Я)'!E230+[2]Прим.край!E230+'[2]Амурская обл.'!E230+[2]Магадан.обл.!E230+'[2]Пред-во г. Москва'!E230</f>
        <v>0</v>
      </c>
      <c r="E222" s="163">
        <f>'[2]Республика С(Я)'!F230+[2]Прим.край!F230+'[2]Амурская обл.'!F230+[2]Магадан.обл.!F230+'[2]Пред-во г. Москва'!F230</f>
        <v>0</v>
      </c>
      <c r="F222" s="163">
        <f>'[2]Республика С(Я)'!G230+[2]Прим.край!G230+'[2]Амурская обл.'!G230+[2]Магадан.обл.!G230+'[2]Пред-во г. Москва'!G230</f>
        <v>0</v>
      </c>
      <c r="G222" s="163">
        <f>'[2]Республика С(Я)'!H230+[2]Прим.край!H230+'[2]Амурская обл.'!H230+[2]Магадан.обл.!H230+'[2]Пред-во г. Москва'!H230</f>
        <v>0</v>
      </c>
      <c r="H222" s="163">
        <f>'[2]Республика С(Я)'!J230+[2]Прим.край!J230+'[2]Амурская обл.'!J230+[2]Магадан.обл.!J230+'[2]Пред-во г. Москва'!J230</f>
        <v>0</v>
      </c>
    </row>
    <row r="223" spans="1:8" s="162" customFormat="1" hidden="1" x14ac:dyDescent="0.25">
      <c r="A223" s="262" t="s">
        <v>1005</v>
      </c>
      <c r="B223" s="56" t="s">
        <v>1004</v>
      </c>
      <c r="C223" s="163">
        <f>'[2]Республика С(Я)'!D231+[2]Прим.край!D231+'[2]Амурская обл.'!D231+[2]Магадан.обл.!D231+'[2]Пред-во г. Москва'!D231</f>
        <v>0</v>
      </c>
      <c r="D223" s="163">
        <f>'[2]Республика С(Я)'!E231+[2]Прим.край!E231+'[2]Амурская обл.'!E231+[2]Магадан.обл.!E231+'[2]Пред-во г. Москва'!E231</f>
        <v>0</v>
      </c>
      <c r="E223" s="163">
        <f>'[2]Республика С(Я)'!F231+[2]Прим.край!F231+'[2]Амурская обл.'!F231+[2]Магадан.обл.!F231+'[2]Пред-во г. Москва'!F231</f>
        <v>0</v>
      </c>
      <c r="F223" s="163">
        <f>'[2]Республика С(Я)'!G231+[2]Прим.край!G231+'[2]Амурская обл.'!G231+[2]Магадан.обл.!G231+'[2]Пред-во г. Москва'!G231</f>
        <v>0</v>
      </c>
      <c r="G223" s="163">
        <f>'[2]Республика С(Я)'!H231+[2]Прим.край!H231+'[2]Амурская обл.'!H231+[2]Магадан.обл.!H231+'[2]Пред-во г. Москва'!H231</f>
        <v>0</v>
      </c>
      <c r="H223" s="163">
        <f>'[2]Республика С(Я)'!J231+[2]Прим.край!J231+'[2]Амурская обл.'!J231+[2]Магадан.обл.!J231+'[2]Пред-во г. Москва'!J231</f>
        <v>0</v>
      </c>
    </row>
    <row r="224" spans="1:8" s="162" customFormat="1" hidden="1" x14ac:dyDescent="0.25">
      <c r="A224" s="262" t="s">
        <v>1003</v>
      </c>
      <c r="B224" s="264" t="s">
        <v>1002</v>
      </c>
      <c r="C224" s="163">
        <f>'[2]Республика С(Я)'!D232+[2]Прим.край!D232+'[2]Амурская обл.'!D232+[2]Магадан.обл.!D232+'[2]Пред-во г. Москва'!D232</f>
        <v>0</v>
      </c>
      <c r="D224" s="163">
        <f>'[2]Республика С(Я)'!E232+[2]Прим.край!E232+'[2]Амурская обл.'!E232+[2]Магадан.обл.!E232+'[2]Пред-во г. Москва'!E232</f>
        <v>0</v>
      </c>
      <c r="E224" s="163">
        <f>'[2]Республика С(Я)'!F232+[2]Прим.край!F232+'[2]Амурская обл.'!F232+[2]Магадан.обл.!F232+'[2]Пред-во г. Москва'!F232</f>
        <v>0</v>
      </c>
      <c r="F224" s="163">
        <f>'[2]Республика С(Я)'!G232+[2]Прим.край!G232+'[2]Амурская обл.'!G232+[2]Магадан.обл.!G232+'[2]Пред-во г. Москва'!G232</f>
        <v>0</v>
      </c>
      <c r="G224" s="163">
        <f>'[2]Республика С(Я)'!H232+[2]Прим.край!H232+'[2]Амурская обл.'!H232+[2]Магадан.обл.!H232+'[2]Пред-во г. Москва'!H232</f>
        <v>0</v>
      </c>
      <c r="H224" s="163">
        <f>'[2]Республика С(Я)'!J232+[2]Прим.край!J232+'[2]Амурская обл.'!J232+[2]Магадан.обл.!J232+'[2]Пред-во г. Москва'!J232</f>
        <v>0</v>
      </c>
    </row>
    <row r="225" spans="1:8" s="162" customFormat="1" hidden="1" x14ac:dyDescent="0.25">
      <c r="A225" s="262" t="s">
        <v>1001</v>
      </c>
      <c r="B225" s="264" t="s">
        <v>1000</v>
      </c>
      <c r="C225" s="163">
        <f>'[2]Республика С(Я)'!D233+[2]Прим.край!D233+'[2]Амурская обл.'!D233+[2]Магадан.обл.!D233+'[2]Пред-во г. Москва'!D233</f>
        <v>0</v>
      </c>
      <c r="D225" s="163">
        <f>'[2]Республика С(Я)'!E233+[2]Прим.край!E233+'[2]Амурская обл.'!E233+[2]Магадан.обл.!E233+'[2]Пред-во г. Москва'!E233</f>
        <v>0</v>
      </c>
      <c r="E225" s="163">
        <f>'[2]Республика С(Я)'!F233+[2]Прим.край!F233+'[2]Амурская обл.'!F233+[2]Магадан.обл.!F233+'[2]Пред-во г. Москва'!F233</f>
        <v>0</v>
      </c>
      <c r="F225" s="163">
        <f>'[2]Республика С(Я)'!G233+[2]Прим.край!G233+'[2]Амурская обл.'!G233+[2]Магадан.обл.!G233+'[2]Пред-во г. Москва'!G233</f>
        <v>0</v>
      </c>
      <c r="G225" s="163">
        <f>'[2]Республика С(Я)'!H233+[2]Прим.край!H233+'[2]Амурская обл.'!H233+[2]Магадан.обл.!H233+'[2]Пред-во г. Москва'!H233</f>
        <v>0</v>
      </c>
      <c r="H225" s="163">
        <f>'[2]Республика С(Я)'!J233+[2]Прим.край!J233+'[2]Амурская обл.'!J233+[2]Магадан.обл.!J233+'[2]Пред-во г. Москва'!J233</f>
        <v>0</v>
      </c>
    </row>
    <row r="226" spans="1:8" s="162" customFormat="1" hidden="1" x14ac:dyDescent="0.25">
      <c r="A226" s="262" t="s">
        <v>999</v>
      </c>
      <c r="B226" s="264" t="s">
        <v>998</v>
      </c>
      <c r="C226" s="106">
        <f>'[2]Республика С(Я)'!D234+[2]Прим.край!D234+'[2]Амурская обл.'!D234+[2]Магадан.обл.!D234+'[2]Пред-во г. Москва'!D234</f>
        <v>781.42951000000005</v>
      </c>
      <c r="D226" s="106">
        <f>'[2]Республика С(Я)'!E234+[2]Прим.край!E234+'[2]Амурская обл.'!E234+[2]Магадан.обл.!E234+'[2]Пред-во г. Москва'!E234</f>
        <v>272.90170899999998</v>
      </c>
      <c r="E226" s="106">
        <f>'[2]Республика С(Я)'!F234+[2]Прим.край!F234+'[2]Амурская обл.'!F234+[2]Магадан.обл.!F234+'[2]Пред-во г. Москва'!F234</f>
        <v>281.44695100000001</v>
      </c>
      <c r="F226" s="106">
        <f>'[2]Республика С(Я)'!G234+[2]Прим.край!G234+'[2]Амурская обл.'!G234+[2]Магадан.обл.!G234+'[2]Пред-во г. Москва'!G234</f>
        <v>0</v>
      </c>
      <c r="G226" s="106">
        <f>'[2]Республика С(Я)'!H234+[2]Прим.край!H234+'[2]Амурская обл.'!H234+[2]Магадан.обл.!H234+'[2]Пред-во г. Москва'!H234</f>
        <v>0</v>
      </c>
      <c r="H226" s="106">
        <f>'[2]Республика С(Я)'!J234+[2]Прим.край!J234+'[2]Амурская обл.'!J234+[2]Магадан.обл.!J234+'[2]Пред-во г. Москва'!J234</f>
        <v>1062.8764610000001</v>
      </c>
    </row>
    <row r="227" spans="1:8" s="162" customFormat="1" hidden="1" x14ac:dyDescent="0.25">
      <c r="A227" s="262" t="s">
        <v>997</v>
      </c>
      <c r="B227" s="263" t="s">
        <v>996</v>
      </c>
      <c r="C227" s="106">
        <f>'[2]Республика С(Я)'!D235+[2]Прим.край!D235+'[2]Амурская обл.'!D235+[2]Магадан.обл.!D235+'[2]Пред-во г. Москва'!D235</f>
        <v>26.5</v>
      </c>
      <c r="D227" s="106">
        <f>'[2]Республика С(Я)'!E235+[2]Прим.край!E235+'[2]Амурская обл.'!E235+[2]Магадан.обл.!E235+'[2]Пред-во г. Москва'!E235</f>
        <v>0</v>
      </c>
      <c r="E227" s="106">
        <f>'[2]Республика С(Я)'!F235+[2]Прим.край!F235+'[2]Амурская обл.'!F235+[2]Магадан.обл.!F235+'[2]Пред-во г. Москва'!F235</f>
        <v>136.84462144</v>
      </c>
      <c r="F227" s="106">
        <f>'[2]Республика С(Я)'!G235+[2]Прим.край!G235+'[2]Амурская обл.'!G235+[2]Магадан.обл.!G235+'[2]Пред-во г. Москва'!G235</f>
        <v>0</v>
      </c>
      <c r="G227" s="106">
        <f>'[2]Республика С(Я)'!H235+[2]Прим.край!H235+'[2]Амурская обл.'!H235+[2]Магадан.обл.!H235+'[2]Пред-во г. Москва'!H235</f>
        <v>0</v>
      </c>
      <c r="H227" s="106">
        <f>'[2]Республика С(Я)'!J235+[2]Прим.край!J235+'[2]Амурская обл.'!J235+[2]Магадан.обл.!J235+'[2]Пред-во г. Москва'!J235</f>
        <v>163.34462144</v>
      </c>
    </row>
    <row r="228" spans="1:8" s="162" customFormat="1" hidden="1" x14ac:dyDescent="0.25">
      <c r="A228" s="262" t="s">
        <v>995</v>
      </c>
      <c r="B228" s="264" t="s">
        <v>994</v>
      </c>
      <c r="C228" s="163">
        <f>'[2]Республика С(Я)'!D236+[2]Прим.край!D236+'[2]Амурская обл.'!D236+[2]Магадан.обл.!D236+'[2]Пред-во г. Москва'!D236</f>
        <v>0</v>
      </c>
      <c r="D228" s="163" t="e">
        <f>'[2]Республика С(Я)'!E236+[2]Прим.край!E236+'[2]Амурская обл.'!E236+[2]Магадан.обл.!E236+'[2]Пред-во г. Москва'!E236</f>
        <v>#REF!</v>
      </c>
      <c r="E228" s="163" t="e">
        <f>'[2]Республика С(Я)'!F236+[2]Прим.край!F236+'[2]Амурская обл.'!F236+[2]Магадан.обл.!F236+'[2]Пред-во г. Москва'!F236</f>
        <v>#REF!</v>
      </c>
      <c r="F228" s="163" t="e">
        <f>'[2]Республика С(Я)'!G236+[2]Прим.край!G236+'[2]Амурская обл.'!G236+[2]Магадан.обл.!G236+'[2]Пред-во г. Москва'!G236</f>
        <v>#REF!</v>
      </c>
      <c r="G228" s="163" t="e">
        <f>'[2]Республика С(Я)'!H236+[2]Прим.край!H236+'[2]Амурская обл.'!H236+[2]Магадан.обл.!H236+'[2]Пред-во г. Москва'!H236</f>
        <v>#REF!</v>
      </c>
      <c r="H228" s="163">
        <f>'[2]Республика С(Я)'!J236+[2]Прим.край!J236+'[2]Амурская обл.'!J236+[2]Магадан.обл.!J236+'[2]Пред-во г. Москва'!J236</f>
        <v>0</v>
      </c>
    </row>
    <row r="229" spans="1:8" s="162" customFormat="1" hidden="1" x14ac:dyDescent="0.25">
      <c r="A229" s="262" t="s">
        <v>993</v>
      </c>
      <c r="B229" s="56" t="s">
        <v>992</v>
      </c>
      <c r="C229" s="163">
        <f>'[2]Республика С(Я)'!D237+[2]Прим.край!D237+'[2]Амурская обл.'!D237+[2]Магадан.обл.!D237+'[2]Пред-во г. Москва'!D237</f>
        <v>0</v>
      </c>
      <c r="D229" s="163">
        <f>'[2]Республика С(Я)'!E237+[2]Прим.край!E237+'[2]Амурская обл.'!E237+[2]Магадан.обл.!E237+'[2]Пред-во г. Москва'!E237</f>
        <v>0</v>
      </c>
      <c r="E229" s="163">
        <f>'[2]Республика С(Я)'!F237+[2]Прим.край!F237+'[2]Амурская обл.'!F237+[2]Магадан.обл.!F237+'[2]Пред-во г. Москва'!F237</f>
        <v>0</v>
      </c>
      <c r="F229" s="163">
        <f>'[2]Республика С(Я)'!G237+[2]Прим.край!G237+'[2]Амурская обл.'!G237+[2]Магадан.обл.!G237+'[2]Пред-во г. Москва'!G237</f>
        <v>0</v>
      </c>
      <c r="G229" s="163">
        <f>'[2]Республика С(Я)'!H237+[2]Прим.край!H237+'[2]Амурская обл.'!H237+[2]Магадан.обл.!H237+'[2]Пред-во г. Москва'!H237</f>
        <v>0</v>
      </c>
      <c r="H229" s="163">
        <f>'[2]Республика С(Я)'!J237+[2]Прим.край!J237+'[2]Амурская обл.'!J237+[2]Магадан.обл.!J237+'[2]Пред-во г. Москва'!J237</f>
        <v>0</v>
      </c>
    </row>
    <row r="230" spans="1:8" s="162" customFormat="1" hidden="1" x14ac:dyDescent="0.25">
      <c r="A230" s="262" t="s">
        <v>991</v>
      </c>
      <c r="B230" s="56" t="s">
        <v>990</v>
      </c>
      <c r="C230" s="163">
        <f>'[2]Республика С(Я)'!D238+[2]Прим.край!D238+'[2]Амурская обл.'!D238+[2]Магадан.обл.!D238+'[2]Пред-во г. Москва'!D238</f>
        <v>0</v>
      </c>
      <c r="D230" s="163">
        <f>'[2]Республика С(Я)'!E238+[2]Прим.край!E238+'[2]Амурская обл.'!E238+[2]Магадан.обл.!E238+'[2]Пред-во г. Москва'!E238</f>
        <v>0</v>
      </c>
      <c r="E230" s="163">
        <f>'[2]Республика С(Я)'!F238+[2]Прим.край!F238+'[2]Амурская обл.'!F238+[2]Магадан.обл.!F238+'[2]Пред-во г. Москва'!F238</f>
        <v>0</v>
      </c>
      <c r="F230" s="163">
        <f>'[2]Республика С(Я)'!G238+[2]Прим.край!G238+'[2]Амурская обл.'!G238+[2]Магадан.обл.!G238+'[2]Пред-во г. Москва'!G238</f>
        <v>0</v>
      </c>
      <c r="G230" s="163">
        <f>'[2]Республика С(Я)'!H238+[2]Прим.край!H238+'[2]Амурская обл.'!H238+[2]Магадан.обл.!H238+'[2]Пред-во г. Москва'!H238</f>
        <v>0</v>
      </c>
      <c r="H230" s="163">
        <f>'[2]Республика С(Я)'!J238+[2]Прим.край!J238+'[2]Амурская обл.'!J238+[2]Магадан.обл.!J238+'[2]Пред-во г. Москва'!J238</f>
        <v>0</v>
      </c>
    </row>
    <row r="231" spans="1:8" s="162" customFormat="1" hidden="1" x14ac:dyDescent="0.25">
      <c r="A231" s="262" t="s">
        <v>989</v>
      </c>
      <c r="B231" s="56" t="s">
        <v>988</v>
      </c>
      <c r="C231" s="163">
        <f>'[2]Республика С(Я)'!D239+[2]Прим.край!D239+'[2]Амурская обл.'!D239+[2]Магадан.обл.!D239+'[2]Пред-во г. Москва'!D239</f>
        <v>0</v>
      </c>
      <c r="D231" s="163">
        <f>'[2]Республика С(Я)'!E239+[2]Прим.край!E239+'[2]Амурская обл.'!E239+[2]Магадан.обл.!E239+'[2]Пред-во г. Москва'!E239</f>
        <v>0</v>
      </c>
      <c r="E231" s="163">
        <f>'[2]Республика С(Я)'!F239+[2]Прим.край!F239+'[2]Амурская обл.'!F239+[2]Магадан.обл.!F239+'[2]Пред-во г. Москва'!F239</f>
        <v>0</v>
      </c>
      <c r="F231" s="163">
        <f>'[2]Республика С(Я)'!G239+[2]Прим.край!G239+'[2]Амурская обл.'!G239+[2]Магадан.обл.!G239+'[2]Пред-во г. Москва'!G239</f>
        <v>0</v>
      </c>
      <c r="G231" s="163">
        <f>'[2]Республика С(Я)'!H239+[2]Прим.край!H239+'[2]Амурская обл.'!H239+[2]Магадан.обл.!H239+'[2]Пред-во г. Москва'!H239</f>
        <v>0</v>
      </c>
      <c r="H231" s="163">
        <f>'[2]Республика С(Я)'!J239+[2]Прим.край!J239+'[2]Амурская обл.'!J239+[2]Магадан.обл.!J239+'[2]Пред-во г. Москва'!J239</f>
        <v>0</v>
      </c>
    </row>
    <row r="232" spans="1:8" s="162" customFormat="1" hidden="1" x14ac:dyDescent="0.25">
      <c r="A232" s="262" t="s">
        <v>987</v>
      </c>
      <c r="B232" s="264" t="s">
        <v>986</v>
      </c>
      <c r="C232" s="163">
        <f>'[2]Республика С(Я)'!D240+[2]Прим.край!D240+'[2]Амурская обл.'!D240+[2]Магадан.обл.!D240+'[2]Пред-во г. Москва'!D240</f>
        <v>0</v>
      </c>
      <c r="D232" s="163">
        <f>'[2]Республика С(Я)'!E240+[2]Прим.край!E240+'[2]Амурская обл.'!E240+[2]Магадан.обл.!E240+'[2]Пред-во г. Москва'!E240</f>
        <v>0</v>
      </c>
      <c r="E232" s="163">
        <f>'[2]Республика С(Я)'!F240+[2]Прим.край!F240+'[2]Амурская обл.'!F240+[2]Магадан.обл.!F240+'[2]Пред-во г. Москва'!F240</f>
        <v>0</v>
      </c>
      <c r="F232" s="163">
        <f>'[2]Республика С(Я)'!G240+[2]Прим.край!G240+'[2]Амурская обл.'!G240+[2]Магадан.обл.!G240+'[2]Пред-во г. Москва'!G240</f>
        <v>0</v>
      </c>
      <c r="G232" s="163">
        <f>'[2]Республика С(Я)'!H240+[2]Прим.край!H240+'[2]Амурская обл.'!H240+[2]Магадан.обл.!H240+'[2]Пред-во г. Москва'!H240</f>
        <v>0</v>
      </c>
      <c r="H232" s="163">
        <f>'[2]Республика С(Я)'!J240+[2]Прим.край!J240+'[2]Амурская обл.'!J240+[2]Магадан.обл.!J240+'[2]Пред-во г. Москва'!J240</f>
        <v>0</v>
      </c>
    </row>
    <row r="233" spans="1:8" s="162" customFormat="1" hidden="1" x14ac:dyDescent="0.25">
      <c r="A233" s="262" t="s">
        <v>985</v>
      </c>
      <c r="B233" s="264" t="s">
        <v>984</v>
      </c>
      <c r="C233" s="106">
        <f>'[2]Республика С(Я)'!D241+[2]Прим.край!D241+'[2]Амурская обл.'!D241+[2]Магадан.обл.!D241+'[2]Пред-во г. Москва'!D241</f>
        <v>26.5</v>
      </c>
      <c r="D233" s="106">
        <f>'[2]Республика С(Я)'!E241+[2]Прим.край!E241+'[2]Амурская обл.'!E241+[2]Магадан.обл.!E241+'[2]Пред-во г. Москва'!E241</f>
        <v>0</v>
      </c>
      <c r="E233" s="106">
        <f>'[2]Республика С(Я)'!F241+[2]Прим.край!F241+'[2]Амурская обл.'!F241+[2]Магадан.обл.!F241+'[2]Пред-во г. Москва'!F241</f>
        <v>136.84462144</v>
      </c>
      <c r="F233" s="106">
        <f>'[2]Республика С(Я)'!G241+[2]Прим.край!G241+'[2]Амурская обл.'!G241+[2]Магадан.обл.!G241+'[2]Пред-во г. Москва'!G241</f>
        <v>0</v>
      </c>
      <c r="G233" s="106">
        <f>'[2]Республика С(Я)'!H241+[2]Прим.край!H241+'[2]Амурская обл.'!H241+[2]Магадан.обл.!H241+'[2]Пред-во г. Москва'!H241</f>
        <v>0</v>
      </c>
      <c r="H233" s="106">
        <f>'[2]Республика С(Я)'!J241+[2]Прим.край!J241+'[2]Амурская обл.'!J241+[2]Магадан.обл.!J241+'[2]Пред-во г. Москва'!J241</f>
        <v>163.34462144</v>
      </c>
    </row>
    <row r="234" spans="1:8" s="162" customFormat="1" ht="31.5" hidden="1" x14ac:dyDescent="0.25">
      <c r="A234" s="262" t="s">
        <v>983</v>
      </c>
      <c r="B234" s="263" t="s">
        <v>982</v>
      </c>
      <c r="C234" s="106">
        <f>'[2]Республика С(Я)'!D242+[2]Прим.край!D242+'[2]Амурская обл.'!D242+[2]Магадан.обл.!D242+'[2]Пред-во г. Москва'!D242</f>
        <v>-69.035470670000095</v>
      </c>
      <c r="D234" s="106">
        <f>'[2]Республика С(Я)'!E242+[2]Прим.край!E242+'[2]Амурская обл.'!E242+[2]Магадан.обл.!E242+'[2]Пред-во г. Москва'!E242</f>
        <v>1262.7663489299998</v>
      </c>
      <c r="E234" s="106">
        <f>'[2]Республика С(Я)'!F242+[2]Прим.край!F242+'[2]Амурская обл.'!F242+[2]Магадан.обл.!F242+'[2]Пред-во г. Москва'!F242</f>
        <v>574.96881193000002</v>
      </c>
      <c r="F234" s="106">
        <f>'[2]Республика С(Я)'!G242+[2]Прим.край!G242+'[2]Амурская обл.'!G242+[2]Магадан.обл.!G242+'[2]Пред-во г. Москва'!G242</f>
        <v>3403.2603159482678</v>
      </c>
      <c r="G234" s="106">
        <f>'[2]Республика С(Я)'!H242+[2]Прим.край!H242+'[2]Амурская обл.'!H242+[2]Магадан.обл.!H242+'[2]Пред-во г. Москва'!H242</f>
        <v>3186.8391462599998</v>
      </c>
      <c r="H234" s="106">
        <f>'[2]Республика С(Я)'!J242+[2]Прим.край!J242+'[2]Амурская обл.'!J242+[2]Магадан.обл.!J242+'[2]Пред-во г. Москва'!J242</f>
        <v>3692.7724875200001</v>
      </c>
    </row>
    <row r="235" spans="1:8" s="162" customFormat="1" ht="31.5" hidden="1" x14ac:dyDescent="0.25">
      <c r="A235" s="262" t="s">
        <v>981</v>
      </c>
      <c r="B235" s="263" t="s">
        <v>980</v>
      </c>
      <c r="C235" s="106">
        <f>'[2]Республика С(Я)'!D243+[2]Прим.край!D243+'[2]Амурская обл.'!D243+[2]Магадан.обл.!D243+'[2]Пред-во г. Москва'!D243</f>
        <v>-5983.9585310100001</v>
      </c>
      <c r="D235" s="106">
        <f>'[2]Республика С(Я)'!E243+[2]Прим.край!E243+'[2]Амурская обл.'!E243+[2]Магадан.обл.!E243+'[2]Пред-во г. Москва'!E243</f>
        <v>-681.75301295000008</v>
      </c>
      <c r="E235" s="106">
        <f>'[2]Республика С(Я)'!F243+[2]Прим.край!F243+'[2]Амурская обл.'!F243+[2]Магадан.обл.!F243+'[2]Пред-во г. Москва'!F243</f>
        <v>-92.075528210000016</v>
      </c>
      <c r="F235" s="106">
        <f>'[2]Республика С(Я)'!G243+[2]Прим.край!G243+'[2]Амурская обл.'!G243+[2]Магадан.обл.!G243+'[2]Пред-во г. Москва'!G243</f>
        <v>-2191</v>
      </c>
      <c r="G235" s="106">
        <f>'[2]Республика С(Я)'!H243+[2]Прим.край!H243+'[2]Амурская обл.'!H243+[2]Магадан.обл.!H243+'[2]Пред-во г. Москва'!H243</f>
        <v>-1291.4447310700002</v>
      </c>
      <c r="H235" s="106">
        <f>'[2]Республика С(Я)'!J243+[2]Прим.край!J243+'[2]Амурская обл.'!J243+[2]Магадан.обл.!J243+'[2]Пред-во г. Москва'!J243</f>
        <v>-7367.4787902899998</v>
      </c>
    </row>
    <row r="236" spans="1:8" s="162" customFormat="1" hidden="1" x14ac:dyDescent="0.25">
      <c r="A236" s="262" t="s">
        <v>979</v>
      </c>
      <c r="B236" s="264" t="s">
        <v>978</v>
      </c>
      <c r="C236" s="106">
        <f>'[2]Республика С(Я)'!D244+[2]Прим.край!D244+'[2]Амурская обл.'!D244+[2]Магадан.обл.!D244+'[2]Пред-во г. Москва'!D244</f>
        <v>-5983.9585310100001</v>
      </c>
      <c r="D236" s="106">
        <f>'[2]Республика С(Я)'!E244+[2]Прим.край!E244+'[2]Амурская обл.'!E244+[2]Магадан.обл.!E244+'[2]Пред-во г. Москва'!E244</f>
        <v>-681.75301295000008</v>
      </c>
      <c r="E236" s="106">
        <f>'[2]Республика С(Я)'!F244+[2]Прим.край!F244+'[2]Амурская обл.'!F244+[2]Магадан.обл.!F244+'[2]Пред-во г. Москва'!F244</f>
        <v>-92.075528210000016</v>
      </c>
      <c r="F236" s="106">
        <f>'[2]Республика С(Я)'!G244+[2]Прим.край!G244+'[2]Амурская обл.'!G244+[2]Магадан.обл.!G244+'[2]Пред-во г. Москва'!G244</f>
        <v>-2191</v>
      </c>
      <c r="G236" s="106">
        <f>'[2]Республика С(Я)'!H244+[2]Прим.край!H244+'[2]Амурская обл.'!H244+[2]Магадан.обл.!H244+'[2]Пред-во г. Москва'!H244</f>
        <v>-1291.4447310700002</v>
      </c>
      <c r="H236" s="106">
        <f>'[2]Республика С(Я)'!J244+[2]Прим.край!J244+'[2]Амурская обл.'!J244+[2]Магадан.обл.!J244+'[2]Пред-во г. Москва'!J244</f>
        <v>-7367.4787902899998</v>
      </c>
    </row>
    <row r="237" spans="1:8" s="162" customFormat="1" hidden="1" x14ac:dyDescent="0.25">
      <c r="A237" s="262" t="s">
        <v>977</v>
      </c>
      <c r="B237" s="264" t="s">
        <v>976</v>
      </c>
      <c r="C237" s="106">
        <f>'[2]Республика С(Я)'!D245+[2]Прим.край!D245+'[2]Амурская обл.'!D245+[2]Магадан.обл.!D245+'[2]Пред-во г. Москва'!D245</f>
        <v>0</v>
      </c>
      <c r="D237" s="106">
        <f>'[2]Республика С(Я)'!E245+[2]Прим.край!E245+'[2]Амурская обл.'!E245+[2]Магадан.обл.!E245+'[2]Пред-во г. Москва'!E245</f>
        <v>0</v>
      </c>
      <c r="E237" s="106">
        <f>'[2]Республика С(Я)'!F245+[2]Прим.край!F245+'[2]Амурская обл.'!F245+[2]Магадан.обл.!F245+'[2]Пред-во г. Москва'!F245</f>
        <v>0</v>
      </c>
      <c r="F237" s="106">
        <f>'[2]Республика С(Я)'!G245+[2]Прим.край!G245+'[2]Амурская обл.'!G245+[2]Магадан.обл.!G245+'[2]Пред-во г. Москва'!G245</f>
        <v>0</v>
      </c>
      <c r="G237" s="106">
        <f>'[2]Республика С(Я)'!H245+[2]Прим.край!H245+'[2]Амурская обл.'!H245+[2]Магадан.обл.!H245+'[2]Пред-во г. Москва'!H245</f>
        <v>0</v>
      </c>
      <c r="H237" s="106">
        <f>'[2]Республика С(Я)'!J245+[2]Прим.край!J245+'[2]Амурская обл.'!J245+[2]Магадан.обл.!J245+'[2]Пред-во г. Москва'!J245</f>
        <v>0</v>
      </c>
    </row>
    <row r="238" spans="1:8" s="162" customFormat="1" ht="31.5" hidden="1" x14ac:dyDescent="0.25">
      <c r="A238" s="262" t="s">
        <v>975</v>
      </c>
      <c r="B238" s="263" t="s">
        <v>974</v>
      </c>
      <c r="C238" s="106">
        <f>'[2]Республика С(Я)'!D246+[2]Прим.край!D246+'[2]Амурская обл.'!D246+[2]Магадан.обл.!D246+'[2]Пред-во г. Москва'!D246</f>
        <v>2285.30599992</v>
      </c>
      <c r="D238" s="106">
        <f>'[2]Республика С(Я)'!E246+[2]Прим.край!E246+'[2]Амурская обл.'!E246+[2]Магадан.обл.!E246+'[2]Пред-во г. Москва'!E246</f>
        <v>501.93880045000003</v>
      </c>
      <c r="E238" s="106">
        <f>'[2]Республика С(Я)'!F246+[2]Прим.край!F246+'[2]Амурская обл.'!F246+[2]Магадан.обл.!F246+'[2]Пред-во г. Москва'!F246</f>
        <v>352.10333423999998</v>
      </c>
      <c r="F238" s="106">
        <f>'[2]Республика С(Я)'!G246+[2]Прим.край!G246+'[2]Амурская обл.'!G246+[2]Магадан.обл.!G246+'[2]Пред-во г. Москва'!G246</f>
        <v>229.03709144999999</v>
      </c>
      <c r="G238" s="106">
        <f>'[2]Республика С(Я)'!H246+[2]Прим.край!H246+'[2]Амурская обл.'!H246+[2]Магадан.обл.!H246+'[2]Пред-во г. Москва'!H246</f>
        <v>286.71032571000001</v>
      </c>
      <c r="H238" s="106">
        <f>'[2]Республика С(Я)'!J246+[2]Прим.край!J246+'[2]Амурская обл.'!J246+[2]Магадан.обл.!J246+'[2]Пред-во г. Москва'!J246</f>
        <v>2924.1196598699999</v>
      </c>
    </row>
    <row r="239" spans="1:8" s="162" customFormat="1" hidden="1" x14ac:dyDescent="0.25">
      <c r="A239" s="262" t="s">
        <v>973</v>
      </c>
      <c r="B239" s="264" t="s">
        <v>972</v>
      </c>
      <c r="C239" s="106">
        <f>'[2]Республика С(Я)'!D247+[2]Прим.край!D247+'[2]Амурская обл.'!D247+[2]Магадан.обл.!D247+'[2]Пред-во г. Москва'!D247</f>
        <v>0</v>
      </c>
      <c r="D239" s="106">
        <f>'[2]Республика С(Я)'!E247+[2]Прим.край!E247+'[2]Амурская обл.'!E247+[2]Магадан.обл.!E247+'[2]Пред-во г. Москва'!E247</f>
        <v>0</v>
      </c>
      <c r="E239" s="106">
        <f>'[2]Республика С(Я)'!F247+[2]Прим.край!F247+'[2]Амурская обл.'!F247+[2]Магадан.обл.!F247+'[2]Пред-во г. Москва'!F247</f>
        <v>0</v>
      </c>
      <c r="F239" s="106">
        <f>'[2]Республика С(Я)'!G247+[2]Прим.край!G247+'[2]Амурская обл.'!G247+[2]Магадан.обл.!G247+'[2]Пред-во г. Москва'!G247</f>
        <v>0</v>
      </c>
      <c r="G239" s="106">
        <f>'[2]Республика С(Я)'!H247+[2]Прим.край!H247+'[2]Амурская обл.'!H247+[2]Магадан.обл.!H247+'[2]Пред-во г. Москва'!H247</f>
        <v>0</v>
      </c>
      <c r="H239" s="106">
        <f>'[2]Республика С(Я)'!J247+[2]Прим.край!J247+'[2]Амурская обл.'!J247+[2]Магадан.обл.!J247+'[2]Пред-во г. Москва'!J247</f>
        <v>0</v>
      </c>
    </row>
    <row r="240" spans="1:8" s="162" customFormat="1" hidden="1" x14ac:dyDescent="0.25">
      <c r="A240" s="262" t="s">
        <v>971</v>
      </c>
      <c r="B240" s="264" t="s">
        <v>970</v>
      </c>
      <c r="C240" s="106">
        <f>'[2]Республика С(Я)'!D248+[2]Прим.край!D248+'[2]Амурская обл.'!D248+[2]Магадан.обл.!D248+'[2]Пред-во г. Москва'!D248</f>
        <v>2285.30599992</v>
      </c>
      <c r="D240" s="106">
        <f>'[2]Республика С(Я)'!E248+[2]Прим.край!E248+'[2]Амурская обл.'!E248+[2]Магадан.обл.!E248+'[2]Пред-во г. Москва'!E248</f>
        <v>501.93880045000003</v>
      </c>
      <c r="E240" s="106">
        <f>'[2]Республика С(Я)'!F248+[2]Прим.край!F248+'[2]Амурская обл.'!F248+[2]Магадан.обл.!F248+'[2]Пред-во г. Москва'!F248</f>
        <v>352.10333423999998</v>
      </c>
      <c r="F240" s="106">
        <f>'[2]Республика С(Я)'!G248+[2]Прим.край!G248+'[2]Амурская обл.'!G248+[2]Магадан.обл.!G248+'[2]Пред-во г. Москва'!G248</f>
        <v>229.03709144999999</v>
      </c>
      <c r="G240" s="106">
        <f>'[2]Республика С(Я)'!H248+[2]Прим.край!H248+'[2]Амурская обл.'!H248+[2]Магадан.обл.!H248+'[2]Пред-во г. Москва'!H248</f>
        <v>286.71032571000001</v>
      </c>
      <c r="H240" s="106">
        <f>'[2]Республика С(Я)'!J248+[2]Прим.край!J248+'[2]Амурская обл.'!J248+[2]Магадан.обл.!J248+'[2]Пред-во г. Москва'!J248</f>
        <v>2924.1196598699999</v>
      </c>
    </row>
    <row r="241" spans="1:8" s="162" customFormat="1" hidden="1" x14ac:dyDescent="0.25">
      <c r="A241" s="262" t="s">
        <v>969</v>
      </c>
      <c r="B241" s="263" t="s">
        <v>968</v>
      </c>
      <c r="C241" s="106">
        <f>'[2]Республика С(Я)'!D249+[2]Прим.край!D249+'[2]Амурская обл.'!D249+[2]Магадан.обл.!D249+'[2]Пред-во г. Москва'!D249</f>
        <v>-1.0000000000314202E-3</v>
      </c>
      <c r="D241" s="106">
        <f>'[2]Республика С(Я)'!E249+[2]Прим.край!E249+'[2]Амурская обл.'!E249+[2]Магадан.обл.!E249+'[2]Пред-во г. Москва'!E249</f>
        <v>0</v>
      </c>
      <c r="E241" s="106">
        <f>'[2]Республика С(Я)'!F249+[2]Прим.край!F249+'[2]Амурская обл.'!F249+[2]Магадан.обл.!F249+'[2]Пред-во г. Москва'!F249</f>
        <v>0</v>
      </c>
      <c r="F241" s="106">
        <f>'[2]Республика С(Я)'!G249+[2]Прим.край!G249+'[2]Амурская обл.'!G249+[2]Магадан.обл.!G249+'[2]Пред-во г. Москва'!G249</f>
        <v>3.0198066269804258E-14</v>
      </c>
      <c r="G241" s="106">
        <f>'[2]Республика С(Я)'!H249+[2]Прим.край!H249+'[2]Амурская обл.'!H249+[2]Магадан.обл.!H249+'[2]Пред-во г. Москва'!H249</f>
        <v>0</v>
      </c>
      <c r="H241" s="106">
        <f>'[2]Республика С(Я)'!J249+[2]Прим.край!J249+'[2]Амурская обл.'!J249+[2]Магадан.обл.!J249+'[2]Пред-во г. Москва'!J249</f>
        <v>-1.0000000000864873E-3</v>
      </c>
    </row>
    <row r="242" spans="1:8" s="162" customFormat="1" hidden="1" x14ac:dyDescent="0.25">
      <c r="A242" s="262" t="s">
        <v>967</v>
      </c>
      <c r="B242" s="263" t="s">
        <v>966</v>
      </c>
      <c r="C242" s="106">
        <f>'[2]Республика С(Я)'!D250+[2]Прим.край!D250+'[2]Амурская обл.'!D250+[2]Магадан.обл.!D250+'[2]Пред-во г. Москва'!D250</f>
        <v>-3767.6890017600003</v>
      </c>
      <c r="D242" s="106">
        <f>'[2]Республика С(Я)'!E250+[2]Прим.край!E250+'[2]Амурская обл.'!E250+[2]Магадан.обл.!E250+'[2]Пред-во г. Москва'!E250</f>
        <v>1082.9521364299999</v>
      </c>
      <c r="E242" s="106">
        <f>'[2]Республика С(Я)'!F250+[2]Прим.край!F250+'[2]Амурская обл.'!F250+[2]Магадан.обл.!F250+'[2]Пред-во г. Москва'!F250</f>
        <v>834.99661795999998</v>
      </c>
      <c r="F242" s="106">
        <f>'[2]Республика С(Я)'!G250+[2]Прим.край!G250+'[2]Амурская обл.'!G250+[2]Магадан.обл.!G250+'[2]Пред-во г. Москва'!G250</f>
        <v>1441.2974073982682</v>
      </c>
      <c r="G242" s="106">
        <f>'[2]Республика С(Я)'!H250+[2]Прим.край!H250+'[2]Амурская обл.'!H250+[2]Магадан.обл.!H250+'[2]Пред-во г. Москва'!H250</f>
        <v>2182.1047408999993</v>
      </c>
      <c r="H242" s="106">
        <f>'[2]Республика С(Я)'!J250+[2]Прим.край!J250+'[2]Амурская обл.'!J250+[2]Магадан.обл.!J250+'[2]Пред-во г. Москва'!J250</f>
        <v>-750.58764290000033</v>
      </c>
    </row>
    <row r="243" spans="1:8" s="162" customFormat="1" hidden="1" x14ac:dyDescent="0.25">
      <c r="A243" s="262" t="s">
        <v>965</v>
      </c>
      <c r="B243" s="263" t="s">
        <v>964</v>
      </c>
      <c r="C243" s="106">
        <f>'[2]Республика С(Я)'!D251+[2]Прим.край!D251+'[2]Амурская обл.'!D251+[2]Магадан.обл.!D251+'[2]Пред-во г. Москва'!D251</f>
        <v>5473.1852874199994</v>
      </c>
      <c r="D243" s="106">
        <f>'[2]Республика С(Я)'!E251+[2]Прим.край!E251+'[2]Амурская обл.'!E251+[2]Магадан.обл.!E251+'[2]Пред-во г. Москва'!E251</f>
        <v>1705.49628566</v>
      </c>
      <c r="E243" s="106">
        <f>'[2]Республика С(Я)'!F251+[2]Прим.край!F251+'[2]Амурская обл.'!F251+[2]Магадан.обл.!F251+'[2]Пред-во г. Москва'!F251</f>
        <v>1705.49628566</v>
      </c>
      <c r="F243" s="106">
        <f>'[2]Республика С(Я)'!G251+[2]Прим.край!G251+'[2]Амурская обл.'!G251+[2]Магадан.обл.!G251+'[2]Пред-во г. Москва'!G251</f>
        <v>2788.4484220899999</v>
      </c>
      <c r="G243" s="106">
        <f>'[2]Республика С(Я)'!H251+[2]Прим.край!H251+'[2]Амурская обл.'!H251+[2]Магадан.обл.!H251+'[2]Пред-во г. Москва'!H251</f>
        <v>2540.4929036199997</v>
      </c>
      <c r="H243" s="106">
        <f>'[2]Республика С(Я)'!J251+[2]Прим.край!J251+'[2]Амурская обл.'!J251+[2]Магадан.обл.!J251+'[2]Пред-во г. Москва'!J251</f>
        <v>9719.1744767</v>
      </c>
    </row>
    <row r="244" spans="1:8" s="162" customFormat="1" hidden="1" x14ac:dyDescent="0.25">
      <c r="A244" s="262" t="s">
        <v>963</v>
      </c>
      <c r="B244" s="263" t="s">
        <v>962</v>
      </c>
      <c r="C244" s="106">
        <f>'[2]Республика С(Я)'!D252+[2]Прим.край!D252+'[2]Амурская обл.'!D252+[2]Магадан.обл.!D252+'[2]Пред-во г. Москва'!D252</f>
        <v>1705.49628566</v>
      </c>
      <c r="D244" s="106">
        <f>'[2]Республика С(Я)'!E252+[2]Прим.край!E252+'[2]Амурская обл.'!E252+[2]Магадан.обл.!E252+'[2]Пред-во г. Москва'!E252</f>
        <v>2788.4484220899999</v>
      </c>
      <c r="E244" s="106">
        <f>'[2]Республика С(Я)'!F252+[2]Прим.край!F252+'[2]Амурская обл.'!F252+[2]Магадан.обл.!F252+'[2]Пред-во г. Москва'!F252</f>
        <v>2540.4929036199997</v>
      </c>
      <c r="F244" s="106">
        <f>'[2]Республика С(Я)'!G252+[2]Прим.край!G252+'[2]Амурская обл.'!G252+[2]Магадан.обл.!G252+'[2]Пред-во г. Москва'!G252</f>
        <v>4229.7458294882681</v>
      </c>
      <c r="G244" s="106">
        <f>'[2]Республика С(Я)'!H252+[2]Прим.край!H252+'[2]Амурская обл.'!H252+[2]Магадан.обл.!H252+'[2]Пред-во г. Москва'!H252</f>
        <v>4722.5976445199994</v>
      </c>
      <c r="H244" s="106">
        <f>'[2]Республика С(Я)'!J252+[2]Прим.край!J252+'[2]Амурская обл.'!J252+[2]Магадан.обл.!J252+'[2]Пред-во г. Москва'!J252</f>
        <v>8968.5868337999982</v>
      </c>
    </row>
    <row r="245" spans="1:8" s="162" customFormat="1" hidden="1" x14ac:dyDescent="0.25">
      <c r="A245" s="262" t="s">
        <v>961</v>
      </c>
      <c r="B245" s="263" t="s">
        <v>771</v>
      </c>
      <c r="C245" s="163">
        <f>'[2]Республика С(Я)'!D253+[2]Прим.край!D253+'[2]Амурская обл.'!D253+[2]Магадан.обл.!D253+'[2]Пред-во г. Москва'!D253</f>
        <v>0</v>
      </c>
      <c r="D245" s="163">
        <f>'[2]Республика С(Я)'!E253+[2]Прим.край!E253+'[2]Амурская обл.'!E253+[2]Магадан.обл.!E253+'[2]Пред-во г. Москва'!E253</f>
        <v>0</v>
      </c>
      <c r="E245" s="163">
        <f>'[2]Республика С(Я)'!F253+[2]Прим.край!F253+'[2]Амурская обл.'!F253+[2]Магадан.обл.!F253+'[2]Пред-во г. Москва'!F253</f>
        <v>0</v>
      </c>
      <c r="F245" s="163">
        <f>'[2]Республика С(Я)'!G253+[2]Прим.край!G253+'[2]Амурская обл.'!G253+[2]Магадан.обл.!G253+'[2]Пред-во г. Москва'!G253</f>
        <v>0</v>
      </c>
      <c r="G245" s="163">
        <f>'[2]Республика С(Я)'!H253+[2]Прим.край!H253+'[2]Амурская обл.'!H253+[2]Магадан.обл.!H253+'[2]Пред-во г. Москва'!H253</f>
        <v>0</v>
      </c>
      <c r="H245" s="163">
        <f>'[2]Республика С(Я)'!J253+[2]Прим.край!J253+'[2]Амурская обл.'!J253+[2]Магадан.обл.!J253+'[2]Пред-во г. Москва'!J253</f>
        <v>0</v>
      </c>
    </row>
    <row r="246" spans="1:8" s="162" customFormat="1" hidden="1" x14ac:dyDescent="0.25">
      <c r="A246" s="262" t="s">
        <v>960</v>
      </c>
      <c r="B246" s="264" t="s">
        <v>959</v>
      </c>
      <c r="C246" s="106">
        <f>'[2]Республика С(Я)'!D254+[2]Прим.край!D254+'[2]Амурская обл.'!D254+[2]Магадан.обл.!D254+'[2]Пред-во г. Москва'!D254</f>
        <v>1027.66979027</v>
      </c>
      <c r="D246" s="106">
        <f>'[2]Республика С(Я)'!E254+[2]Прим.край!E254+'[2]Амурская обл.'!E254+[2]Магадан.обл.!E254+'[2]Пред-во г. Москва'!E254</f>
        <v>571.32377324000004</v>
      </c>
      <c r="E246" s="106">
        <f>'[2]Республика С(Я)'!F254+[2]Прим.край!F254+'[2]Амурская обл.'!F254+[2]Магадан.обл.!F254+'[2]Пред-во г. Москва'!F254</f>
        <v>1037.48005444</v>
      </c>
      <c r="F246" s="106">
        <f>'[2]Республика С(Я)'!G254+[2]Прим.край!G254+'[2]Амурская обл.'!G254+[2]Магадан.обл.!G254+'[2]Пред-во г. Москва'!G254</f>
        <v>313.90185267999999</v>
      </c>
      <c r="G246" s="106">
        <f>'[2]Республика С(Я)'!H254+[2]Прим.край!H254+'[2]Амурская обл.'!H254+[2]Магадан.обл.!H254+'[2]Пред-во г. Москва'!H254</f>
        <v>847.06574755439999</v>
      </c>
      <c r="H246" s="106">
        <f>'[2]Республика С(Я)'!J254+[2]Прим.край!J254+'[2]Амурская обл.'!J254+[2]Магадан.обл.!J254+'[2]Пред-во г. Москва'!J254</f>
        <v>2912.2155922644001</v>
      </c>
    </row>
    <row r="247" spans="1:8" s="162" customFormat="1" ht="31.5" hidden="1" x14ac:dyDescent="0.25">
      <c r="A247" s="262" t="s">
        <v>958</v>
      </c>
      <c r="B247" s="56" t="s">
        <v>957</v>
      </c>
      <c r="C247" s="106">
        <f>'[2]Республика С(Я)'!D255+[2]Прим.край!D255+'[2]Амурская обл.'!D255+[2]Магадан.обл.!D255+'[2]Пред-во г. Москва'!D255</f>
        <v>160.95168243000001</v>
      </c>
      <c r="D247" s="106">
        <f>'[2]Республика С(Я)'!E255+[2]Прим.край!E255+'[2]Амурская обл.'!E255+[2]Магадан.обл.!E255+'[2]Пред-во г. Москва'!E255</f>
        <v>95.074809090000002</v>
      </c>
      <c r="E247" s="106">
        <f>'[2]Республика С(Я)'!F255+[2]Прим.край!F255+'[2]Амурская обл.'!F255+[2]Магадан.обл.!F255+'[2]Пред-во г. Москва'!F255</f>
        <v>105.074809</v>
      </c>
      <c r="F247" s="106">
        <f>'[2]Республика С(Я)'!G255+[2]Прим.край!G255+'[2]Амурская обл.'!G255+[2]Магадан.обл.!G255+'[2]Пред-во г. Москва'!G255</f>
        <v>43.206306310000002</v>
      </c>
      <c r="G247" s="106">
        <f>'[2]Республика С(Я)'!H255+[2]Прим.край!H255+'[2]Амурская обл.'!H255+[2]Магадан.обл.!H255+'[2]Пред-во г. Москва'!H255</f>
        <v>131.7590261</v>
      </c>
      <c r="H247" s="106">
        <f>'[2]Республика С(Я)'!J255+[2]Прим.край!J255+'[2]Амурская обл.'!J255+[2]Магадан.обл.!J255+'[2]Пред-во г. Москва'!J255</f>
        <v>397.78551752999999</v>
      </c>
    </row>
    <row r="248" spans="1:8" s="162" customFormat="1" hidden="1" x14ac:dyDescent="0.25">
      <c r="A248" s="262" t="s">
        <v>956</v>
      </c>
      <c r="B248" s="57" t="s">
        <v>892</v>
      </c>
      <c r="C248" s="163">
        <f>'[2]Республика С(Я)'!D256+[2]Прим.край!D256+'[2]Амурская обл.'!D256+[2]Магадан.обл.!D256+'[2]Пред-во г. Москва'!D256</f>
        <v>0</v>
      </c>
      <c r="D248" s="163">
        <f>'[2]Республика С(Я)'!E256+[2]Прим.край!E256+'[2]Амурская обл.'!E256+[2]Магадан.обл.!E256+'[2]Пред-во г. Москва'!E256</f>
        <v>0</v>
      </c>
      <c r="E248" s="163">
        <f>'[2]Республика С(Я)'!F256+[2]Прим.край!F256+'[2]Амурская обл.'!F256+[2]Магадан.обл.!F256+'[2]Пред-во г. Москва'!F256</f>
        <v>0</v>
      </c>
      <c r="F248" s="163">
        <f>'[2]Республика С(Я)'!G256+[2]Прим.край!G256+'[2]Амурская обл.'!G256+[2]Магадан.обл.!G256+'[2]Пред-во г. Москва'!G256</f>
        <v>0</v>
      </c>
      <c r="G248" s="163">
        <f>'[2]Республика С(Я)'!H256+[2]Прим.край!H256+'[2]Амурская обл.'!H256+[2]Магадан.обл.!H256+'[2]Пред-во г. Москва'!H256</f>
        <v>0</v>
      </c>
      <c r="H248" s="163">
        <f>'[2]Республика С(Я)'!J256+[2]Прим.край!J256+'[2]Амурская обл.'!J256+[2]Магадан.обл.!J256+'[2]Пред-во г. Москва'!J256</f>
        <v>0</v>
      </c>
    </row>
    <row r="249" spans="1:8" s="162" customFormat="1" ht="31.5" hidden="1" x14ac:dyDescent="0.25">
      <c r="A249" s="262" t="s">
        <v>955</v>
      </c>
      <c r="B249" s="57" t="s">
        <v>954</v>
      </c>
      <c r="C249" s="163">
        <f>'[2]Республика С(Я)'!D257+[2]Прим.край!D257+'[2]Амурская обл.'!D257+[2]Магадан.обл.!D257+'[2]Пред-во г. Москва'!D257</f>
        <v>0</v>
      </c>
      <c r="D249" s="163">
        <f>'[2]Республика С(Я)'!E257+[2]Прим.край!E257+'[2]Амурская обл.'!E257+[2]Магадан.обл.!E257+'[2]Пред-во г. Москва'!E257</f>
        <v>0</v>
      </c>
      <c r="E249" s="163">
        <f>'[2]Республика С(Я)'!F257+[2]Прим.край!F257+'[2]Амурская обл.'!F257+[2]Магадан.обл.!F257+'[2]Пред-во г. Москва'!F257</f>
        <v>0</v>
      </c>
      <c r="F249" s="163">
        <f>'[2]Республика С(Я)'!G257+[2]Прим.край!G257+'[2]Амурская обл.'!G257+[2]Магадан.обл.!G257+'[2]Пред-во г. Москва'!G257</f>
        <v>0</v>
      </c>
      <c r="G249" s="163">
        <f>'[2]Республика С(Я)'!H257+[2]Прим.край!H257+'[2]Амурская обл.'!H257+[2]Магадан.обл.!H257+'[2]Пред-во г. Москва'!H257</f>
        <v>0</v>
      </c>
      <c r="H249" s="163">
        <f>'[2]Республика С(Я)'!J257+[2]Прим.край!J257+'[2]Амурская обл.'!J257+[2]Магадан.обл.!J257+'[2]Пред-во г. Москва'!J257</f>
        <v>0</v>
      </c>
    </row>
    <row r="250" spans="1:8" s="162" customFormat="1" hidden="1" x14ac:dyDescent="0.25">
      <c r="A250" s="262" t="s">
        <v>953</v>
      </c>
      <c r="B250" s="265" t="s">
        <v>892</v>
      </c>
      <c r="C250" s="163">
        <f>'[2]Республика С(Я)'!D258+[2]Прим.край!D258+'[2]Амурская обл.'!D258+[2]Магадан.обл.!D258+'[2]Пред-во г. Москва'!D258</f>
        <v>0</v>
      </c>
      <c r="D250" s="163">
        <f>'[2]Республика С(Я)'!E258+[2]Прим.край!E258+'[2]Амурская обл.'!E258+[2]Магадан.обл.!E258+'[2]Пред-во г. Москва'!E258</f>
        <v>0</v>
      </c>
      <c r="E250" s="163">
        <f>'[2]Республика С(Я)'!F258+[2]Прим.край!F258+'[2]Амурская обл.'!F258+[2]Магадан.обл.!F258+'[2]Пред-во г. Москва'!F258</f>
        <v>0</v>
      </c>
      <c r="F250" s="163">
        <f>'[2]Республика С(Я)'!G258+[2]Прим.край!G258+'[2]Амурская обл.'!G258+[2]Магадан.обл.!G258+'[2]Пред-во г. Москва'!G258</f>
        <v>0</v>
      </c>
      <c r="G250" s="163">
        <f>'[2]Республика С(Я)'!H258+[2]Прим.край!H258+'[2]Амурская обл.'!H258+[2]Магадан.обл.!H258+'[2]Пред-во г. Москва'!H258</f>
        <v>0</v>
      </c>
      <c r="H250" s="163">
        <f>'[2]Республика С(Я)'!J258+[2]Прим.край!J258+'[2]Амурская обл.'!J258+[2]Магадан.обл.!J258+'[2]Пред-во г. Москва'!J258</f>
        <v>0</v>
      </c>
    </row>
    <row r="251" spans="1:8" s="162" customFormat="1" ht="31.5" hidden="1" x14ac:dyDescent="0.25">
      <c r="A251" s="262" t="s">
        <v>952</v>
      </c>
      <c r="B251" s="57" t="s">
        <v>729</v>
      </c>
      <c r="C251" s="163">
        <f>'[2]Республика С(Я)'!D259+[2]Прим.край!D259+'[2]Амурская обл.'!D259+[2]Магадан.обл.!D259+'[2]Пред-во г. Москва'!D259</f>
        <v>0</v>
      </c>
      <c r="D251" s="163">
        <f>'[2]Республика С(Я)'!E259+[2]Прим.край!E259+'[2]Амурская обл.'!E259+[2]Магадан.обл.!E259+'[2]Пред-во г. Москва'!E259</f>
        <v>0</v>
      </c>
      <c r="E251" s="163">
        <f>'[2]Республика С(Я)'!F259+[2]Прим.край!F259+'[2]Амурская обл.'!F259+[2]Магадан.обл.!F259+'[2]Пред-во г. Москва'!F259</f>
        <v>0</v>
      </c>
      <c r="F251" s="163">
        <f>'[2]Республика С(Я)'!G259+[2]Прим.край!G259+'[2]Амурская обл.'!G259+[2]Магадан.обл.!G259+'[2]Пред-во г. Москва'!G259</f>
        <v>0</v>
      </c>
      <c r="G251" s="163">
        <f>'[2]Республика С(Я)'!H259+[2]Прим.край!H259+'[2]Амурская обл.'!H259+[2]Магадан.обл.!H259+'[2]Пред-во г. Москва'!H259</f>
        <v>0</v>
      </c>
      <c r="H251" s="163">
        <f>'[2]Республика С(Я)'!J259+[2]Прим.край!J259+'[2]Амурская обл.'!J259+[2]Магадан.обл.!J259+'[2]Пред-во г. Москва'!J259</f>
        <v>0</v>
      </c>
    </row>
    <row r="252" spans="1:8" s="162" customFormat="1" hidden="1" x14ac:dyDescent="0.25">
      <c r="A252" s="262" t="s">
        <v>951</v>
      </c>
      <c r="B252" s="265" t="s">
        <v>892</v>
      </c>
      <c r="C252" s="163">
        <f>'[2]Республика С(Я)'!D260+[2]Прим.край!D260+'[2]Амурская обл.'!D260+[2]Магадан.обл.!D260+'[2]Пред-во г. Москва'!D260</f>
        <v>0</v>
      </c>
      <c r="D252" s="163">
        <f>'[2]Республика С(Я)'!E260+[2]Прим.край!E260+'[2]Амурская обл.'!E260+[2]Магадан.обл.!E260+'[2]Пред-во г. Москва'!E260</f>
        <v>0</v>
      </c>
      <c r="E252" s="163">
        <f>'[2]Республика С(Я)'!F260+[2]Прим.край!F260+'[2]Амурская обл.'!F260+[2]Магадан.обл.!F260+'[2]Пред-во г. Москва'!F260</f>
        <v>0</v>
      </c>
      <c r="F252" s="163">
        <f>'[2]Республика С(Я)'!G260+[2]Прим.край!G260+'[2]Амурская обл.'!G260+[2]Магадан.обл.!G260+'[2]Пред-во г. Москва'!G260</f>
        <v>0</v>
      </c>
      <c r="G252" s="163">
        <f>'[2]Республика С(Я)'!H260+[2]Прим.край!H260+'[2]Амурская обл.'!H260+[2]Магадан.обл.!H260+'[2]Пред-во г. Москва'!H260</f>
        <v>0</v>
      </c>
      <c r="H252" s="163">
        <f>'[2]Республика С(Я)'!J260+[2]Прим.край!J260+'[2]Амурская обл.'!J260+[2]Магадан.обл.!J260+'[2]Пред-во г. Москва'!J260</f>
        <v>0</v>
      </c>
    </row>
    <row r="253" spans="1:8" s="162" customFormat="1" ht="31.5" hidden="1" x14ac:dyDescent="0.25">
      <c r="A253" s="262" t="s">
        <v>950</v>
      </c>
      <c r="B253" s="57" t="s">
        <v>730</v>
      </c>
      <c r="C253" s="106">
        <f>'[2]Республика С(Я)'!D261+[2]Прим.край!D261+'[2]Амурская обл.'!D261+[2]Магадан.обл.!D261+'[2]Пред-во г. Москва'!D261</f>
        <v>160.95168243000001</v>
      </c>
      <c r="D253" s="106">
        <f>'[2]Республика С(Я)'!E261+[2]Прим.край!E261+'[2]Амурская обл.'!E261+[2]Магадан.обл.!E261+'[2]Пред-во г. Москва'!E261</f>
        <v>95.074809090000002</v>
      </c>
      <c r="E253" s="106">
        <f>'[2]Республика С(Я)'!F261+[2]Прим.край!F261+'[2]Амурская обл.'!F261+[2]Магадан.обл.!F261+'[2]Пред-во г. Москва'!F261</f>
        <v>105.074809</v>
      </c>
      <c r="F253" s="106">
        <f>'[2]Республика С(Я)'!G261+[2]Прим.край!G261+'[2]Амурская обл.'!G261+[2]Магадан.обл.!G261+'[2]Пред-во г. Москва'!G261</f>
        <v>43.206306310000002</v>
      </c>
      <c r="G253" s="106">
        <f>'[2]Республика С(Я)'!H261+[2]Прим.край!H261+'[2]Амурская обл.'!H261+[2]Магадан.обл.!H261+'[2]Пред-во г. Москва'!H261</f>
        <v>131.7590261</v>
      </c>
      <c r="H253" s="106">
        <f>'[2]Республика С(Я)'!J261+[2]Прим.край!J261+'[2]Амурская обл.'!J261+[2]Магадан.обл.!J261+'[2]Пред-во г. Москва'!J261</f>
        <v>397.78551752999999</v>
      </c>
    </row>
    <row r="254" spans="1:8" s="162" customFormat="1" hidden="1" x14ac:dyDescent="0.25">
      <c r="A254" s="262" t="s">
        <v>949</v>
      </c>
      <c r="B254" s="265" t="s">
        <v>892</v>
      </c>
      <c r="C254" s="106">
        <f>'[2]Республика С(Я)'!D262+[2]Прим.край!D262+'[2]Амурская обл.'!D262+[2]Магадан.обл.!D262+'[2]Пред-во г. Москва'!D262</f>
        <v>44.642097329999999</v>
      </c>
      <c r="D254" s="106">
        <f>'[2]Республика С(Я)'!E262+[2]Прим.край!E262+'[2]Амурская обл.'!E262+[2]Магадан.обл.!E262+'[2]Пред-во г. Москва'!E262</f>
        <v>0</v>
      </c>
      <c r="E254" s="106">
        <f>'[2]Республика С(Я)'!F262+[2]Прим.край!F262+'[2]Амурская обл.'!F262+[2]Магадан.обл.!F262+'[2]Пред-во г. Москва'!F262</f>
        <v>0</v>
      </c>
      <c r="F254" s="106">
        <f>'[2]Республика С(Я)'!G262+[2]Прим.край!G262+'[2]Амурская обл.'!G262+[2]Магадан.обл.!G262+'[2]Пред-во г. Москва'!G262</f>
        <v>0</v>
      </c>
      <c r="G254" s="106">
        <f>'[2]Республика С(Я)'!H262+[2]Прим.край!H262+'[2]Амурская обл.'!H262+[2]Магадан.обл.!H262+'[2]Пред-во г. Москва'!H262</f>
        <v>0</v>
      </c>
      <c r="H254" s="106">
        <f>'[2]Республика С(Я)'!J262+[2]Прим.край!J262+'[2]Амурская обл.'!J262+[2]Магадан.обл.!J262+'[2]Пред-во г. Москва'!J262</f>
        <v>44.642097329999999</v>
      </c>
    </row>
    <row r="255" spans="1:8" s="162" customFormat="1" hidden="1" x14ac:dyDescent="0.25">
      <c r="A255" s="262" t="s">
        <v>948</v>
      </c>
      <c r="B255" s="56" t="s">
        <v>736</v>
      </c>
      <c r="C255" s="106">
        <f>'[2]Республика С(Я)'!D263+[2]Прим.край!D263+'[2]Амурская обл.'!D263+[2]Магадан.обл.!D263+'[2]Пред-во г. Москва'!D263</f>
        <v>351.46748946999998</v>
      </c>
      <c r="D255" s="106">
        <f>'[2]Республика С(Я)'!E263+[2]Прим.край!E263+'[2]Амурская обл.'!E263+[2]Магадан.обл.!E263+'[2]Пред-во г. Москва'!E263</f>
        <v>88.659131639999998</v>
      </c>
      <c r="E255" s="106">
        <f>'[2]Республика С(Я)'!F263+[2]Прим.край!F263+'[2]Амурская обл.'!F263+[2]Магадан.обл.!F263+'[2]Пред-во г. Москва'!F263</f>
        <v>376.80549672000001</v>
      </c>
      <c r="F255" s="106">
        <f>'[2]Республика С(Я)'!G263+[2]Прим.край!G263+'[2]Амурская обл.'!G263+[2]Магадан.обл.!G263+'[2]Пред-во г. Москва'!G263</f>
        <v>76.695546370000002</v>
      </c>
      <c r="G255" s="106">
        <f>'[2]Республика С(Я)'!H263+[2]Прим.край!H263+'[2]Амурская обл.'!H263+[2]Магадан.обл.!H263+'[2]Пред-во г. Москва'!H263</f>
        <v>371.45637465439995</v>
      </c>
      <c r="H255" s="106">
        <f>'[2]Республика С(Я)'!J263+[2]Прим.край!J263+'[2]Амурская обл.'!J263+[2]Магадан.обл.!J263+'[2]Пред-во г. Москва'!J263</f>
        <v>1099.7293608443999</v>
      </c>
    </row>
    <row r="256" spans="1:8" s="162" customFormat="1" hidden="1" x14ac:dyDescent="0.25">
      <c r="A256" s="262" t="s">
        <v>947</v>
      </c>
      <c r="B256" s="57" t="s">
        <v>892</v>
      </c>
      <c r="C256" s="106">
        <f>'[2]Республика С(Я)'!D264+[2]Прим.край!D264+'[2]Амурская обл.'!D264+[2]Магадан.обл.!D264+'[2]Пред-во г. Москва'!D264</f>
        <v>0</v>
      </c>
      <c r="D256" s="106">
        <f>'[2]Республика С(Я)'!E264+[2]Прим.край!E264+'[2]Амурская обл.'!E264+[2]Магадан.обл.!E264+'[2]Пред-во г. Москва'!E264</f>
        <v>0</v>
      </c>
      <c r="E256" s="106">
        <f>'[2]Республика С(Я)'!F264+[2]Прим.край!F264+'[2]Амурская обл.'!F264+[2]Магадан.обл.!F264+'[2]Пред-во г. Москва'!F264</f>
        <v>284.22987315</v>
      </c>
      <c r="F256" s="106">
        <f>'[2]Республика С(Я)'!G264+[2]Прим.край!G264+'[2]Амурская обл.'!G264+[2]Магадан.обл.!G264+'[2]Пред-во г. Москва'!G264</f>
        <v>0</v>
      </c>
      <c r="G256" s="106">
        <f>'[2]Республика С(Я)'!H264+[2]Прим.край!H264+'[2]Амурская обл.'!H264+[2]Магадан.обл.!H264+'[2]Пред-во г. Москва'!H264</f>
        <v>284.22987315</v>
      </c>
      <c r="H256" s="106">
        <f>'[2]Республика С(Я)'!J264+[2]Прим.край!J264+'[2]Амурская обл.'!J264+[2]Магадан.обл.!J264+'[2]Пред-во г. Москва'!J264</f>
        <v>568.45974630000001</v>
      </c>
    </row>
    <row r="257" spans="1:8" s="162" customFormat="1" hidden="1" x14ac:dyDescent="0.25">
      <c r="A257" s="262" t="s">
        <v>946</v>
      </c>
      <c r="B257" s="164" t="s">
        <v>737</v>
      </c>
      <c r="C257" s="106">
        <f>'[2]Республика С(Я)'!D265+[2]Прим.край!D265+'[2]Амурская обл.'!D265+[2]Магадан.обл.!D265+'[2]Пред-во г. Москва'!D265</f>
        <v>0</v>
      </c>
      <c r="D257" s="106">
        <f>'[2]Республика С(Я)'!E265+[2]Прим.край!E265+'[2]Амурская обл.'!E265+[2]Магадан.обл.!E265+'[2]Пред-во г. Москва'!E265</f>
        <v>343.73234687000001</v>
      </c>
      <c r="E257" s="106">
        <f>'[2]Республика С(Я)'!F265+[2]Прим.край!F265+'[2]Амурская обл.'!F265+[2]Магадан.обл.!F265+'[2]Пред-во г. Москва'!F265</f>
        <v>343.73234687000001</v>
      </c>
      <c r="F257" s="106">
        <f>'[2]Республика С(Я)'!G265+[2]Прим.край!G265+'[2]Амурская обл.'!G265+[2]Магадан.обл.!G265+'[2]Пред-во г. Москва'!G265</f>
        <v>194</v>
      </c>
      <c r="G257" s="106">
        <f>'[2]Республика С(Я)'!H265+[2]Прим.край!H265+'[2]Амурская обл.'!H265+[2]Магадан.обл.!H265+'[2]Пред-во г. Москва'!H265</f>
        <v>343.85034680000001</v>
      </c>
      <c r="H257" s="106">
        <f>'[2]Республика С(Я)'!J265+[2]Прим.край!J265+'[2]Амурская обл.'!J265+[2]Магадан.обл.!J265+'[2]Пред-во г. Москва'!J265</f>
        <v>687.58269367000003</v>
      </c>
    </row>
    <row r="258" spans="1:8" s="162" customFormat="1" hidden="1" x14ac:dyDescent="0.25">
      <c r="A258" s="262" t="s">
        <v>945</v>
      </c>
      <c r="B258" s="57" t="s">
        <v>892</v>
      </c>
      <c r="C258" s="163">
        <f>'[2]Республика С(Я)'!D266+[2]Прим.край!D266+'[2]Амурская обл.'!D266+[2]Магадан.обл.!D266+'[2]Пред-во г. Москва'!D266</f>
        <v>0</v>
      </c>
      <c r="D258" s="163">
        <f>'[2]Республика С(Я)'!E266+[2]Прим.край!E266+'[2]Амурская обл.'!E266+[2]Магадан.обл.!E266+'[2]Пред-во г. Москва'!E266</f>
        <v>0</v>
      </c>
      <c r="E258" s="163">
        <f>'[2]Республика С(Я)'!F266+[2]Прим.край!F266+'[2]Амурская обл.'!F266+[2]Магадан.обл.!F266+'[2]Пред-во г. Москва'!F266</f>
        <v>0</v>
      </c>
      <c r="F258" s="163">
        <f>'[2]Республика С(Я)'!G266+[2]Прим.край!G266+'[2]Амурская обл.'!G266+[2]Магадан.обл.!G266+'[2]Пред-во г. Москва'!G266</f>
        <v>0</v>
      </c>
      <c r="G258" s="163">
        <f>'[2]Республика С(Я)'!H266+[2]Прим.край!H266+'[2]Амурская обл.'!H266+[2]Магадан.обл.!H266+'[2]Пред-во г. Москва'!H266</f>
        <v>0</v>
      </c>
      <c r="H258" s="163">
        <f>'[2]Республика С(Я)'!J266+[2]Прим.край!J266+'[2]Амурская обл.'!J266+[2]Магадан.обл.!J266+'[2]Пред-во г. Москва'!J266</f>
        <v>0</v>
      </c>
    </row>
    <row r="259" spans="1:8" s="162" customFormat="1" hidden="1" x14ac:dyDescent="0.25">
      <c r="A259" s="262" t="s">
        <v>944</v>
      </c>
      <c r="B259" s="164" t="s">
        <v>738</v>
      </c>
      <c r="C259" s="163">
        <f>'[2]Республика С(Я)'!D267+[2]Прим.край!D267+'[2]Амурская обл.'!D267+[2]Магадан.обл.!D267+'[2]Пред-во г. Москва'!D267</f>
        <v>0</v>
      </c>
      <c r="D259" s="163">
        <f>'[2]Республика С(Я)'!E267+[2]Прим.край!E267+'[2]Амурская обл.'!E267+[2]Магадан.обл.!E267+'[2]Пред-во г. Москва'!E267</f>
        <v>0</v>
      </c>
      <c r="E259" s="163">
        <f>'[2]Республика С(Я)'!F267+[2]Прим.край!F267+'[2]Амурская обл.'!F267+[2]Магадан.обл.!F267+'[2]Пред-во г. Москва'!F267</f>
        <v>0</v>
      </c>
      <c r="F259" s="163">
        <f>'[2]Республика С(Я)'!G267+[2]Прим.край!G267+'[2]Амурская обл.'!G267+[2]Магадан.обл.!G267+'[2]Пред-во г. Москва'!G267</f>
        <v>0</v>
      </c>
      <c r="G259" s="163">
        <f>'[2]Республика С(Я)'!H267+[2]Прим.край!H267+'[2]Амурская обл.'!H267+[2]Магадан.обл.!H267+'[2]Пред-во г. Москва'!H267</f>
        <v>0</v>
      </c>
      <c r="H259" s="163">
        <f>'[2]Республика С(Я)'!J267+[2]Прим.край!J267+'[2]Амурская обл.'!J267+[2]Магадан.обл.!J267+'[2]Пред-во г. Москва'!J267</f>
        <v>0</v>
      </c>
    </row>
    <row r="260" spans="1:8" s="162" customFormat="1" hidden="1" x14ac:dyDescent="0.25">
      <c r="A260" s="262" t="s">
        <v>943</v>
      </c>
      <c r="B260" s="57" t="s">
        <v>892</v>
      </c>
      <c r="C260" s="163">
        <f>'[2]Республика С(Я)'!D268+[2]Прим.край!D268+'[2]Амурская обл.'!D268+[2]Магадан.обл.!D268+'[2]Пред-во г. Москва'!D268</f>
        <v>0</v>
      </c>
      <c r="D260" s="163">
        <f>'[2]Республика С(Я)'!E268+[2]Прим.край!E268+'[2]Амурская обл.'!E268+[2]Магадан.обл.!E268+'[2]Пред-во г. Москва'!E268</f>
        <v>0</v>
      </c>
      <c r="E260" s="163">
        <f>'[2]Республика С(Я)'!F268+[2]Прим.край!F268+'[2]Амурская обл.'!F268+[2]Магадан.обл.!F268+'[2]Пред-во г. Москва'!F268</f>
        <v>0</v>
      </c>
      <c r="F260" s="163">
        <f>'[2]Республика С(Я)'!G268+[2]Прим.край!G268+'[2]Амурская обл.'!G268+[2]Магадан.обл.!G268+'[2]Пред-во г. Москва'!G268</f>
        <v>0</v>
      </c>
      <c r="G260" s="163">
        <f>'[2]Республика С(Я)'!H268+[2]Прим.край!H268+'[2]Амурская обл.'!H268+[2]Магадан.обл.!H268+'[2]Пред-во г. Москва'!H268</f>
        <v>0</v>
      </c>
      <c r="H260" s="163">
        <f>'[2]Республика С(Я)'!J268+[2]Прим.край!J268+'[2]Амурская обл.'!J268+[2]Магадан.обл.!J268+'[2]Пред-во г. Москва'!J268</f>
        <v>0</v>
      </c>
    </row>
    <row r="261" spans="1:8" s="162" customFormat="1" hidden="1" x14ac:dyDescent="0.25">
      <c r="A261" s="262" t="s">
        <v>942</v>
      </c>
      <c r="B261" s="164" t="s">
        <v>941</v>
      </c>
      <c r="C261" s="163">
        <f>'[2]Республика С(Я)'!D269+[2]Прим.край!D269+'[2]Амурская обл.'!D269+[2]Магадан.обл.!D269+'[2]Пред-во г. Москва'!D269</f>
        <v>0</v>
      </c>
      <c r="D261" s="163">
        <f>'[2]Республика С(Я)'!E269+[2]Прим.край!E269+'[2]Амурская обл.'!E269+[2]Магадан.обл.!E269+'[2]Пред-во г. Москва'!E269</f>
        <v>0</v>
      </c>
      <c r="E261" s="163">
        <f>'[2]Республика С(Я)'!F269+[2]Прим.край!F269+'[2]Амурская обл.'!F269+[2]Магадан.обл.!F269+'[2]Пред-во г. Москва'!F269</f>
        <v>0</v>
      </c>
      <c r="F261" s="163">
        <f>'[2]Республика С(Я)'!G269+[2]Прим.край!G269+'[2]Амурская обл.'!G269+[2]Магадан.обл.!G269+'[2]Пред-во г. Москва'!G269</f>
        <v>0</v>
      </c>
      <c r="G261" s="163">
        <f>'[2]Республика С(Я)'!H269+[2]Прим.край!H269+'[2]Амурская обл.'!H269+[2]Магадан.обл.!H269+'[2]Пред-во г. Москва'!H269</f>
        <v>0</v>
      </c>
      <c r="H261" s="163">
        <f>'[2]Республика С(Я)'!J269+[2]Прим.край!J269+'[2]Амурская обл.'!J269+[2]Магадан.обл.!J269+'[2]Пред-во г. Москва'!J269</f>
        <v>0</v>
      </c>
    </row>
    <row r="262" spans="1:8" s="162" customFormat="1" hidden="1" x14ac:dyDescent="0.25">
      <c r="A262" s="262" t="s">
        <v>940</v>
      </c>
      <c r="B262" s="57" t="s">
        <v>892</v>
      </c>
      <c r="C262" s="163">
        <f>'[2]Республика С(Я)'!D270+[2]Прим.край!D270+'[2]Амурская обл.'!D270+[2]Магадан.обл.!D270+'[2]Пред-во г. Москва'!D270</f>
        <v>0</v>
      </c>
      <c r="D262" s="163">
        <f>'[2]Республика С(Я)'!E270+[2]Прим.край!E270+'[2]Амурская обл.'!E270+[2]Магадан.обл.!E270+'[2]Пред-во г. Москва'!E270</f>
        <v>0</v>
      </c>
      <c r="E262" s="163">
        <f>'[2]Республика С(Я)'!F270+[2]Прим.край!F270+'[2]Амурская обл.'!F270+[2]Магадан.обл.!F270+'[2]Пред-во г. Москва'!F270</f>
        <v>0</v>
      </c>
      <c r="F262" s="163">
        <f>'[2]Республика С(Я)'!G270+[2]Прим.край!G270+'[2]Амурская обл.'!G270+[2]Магадан.обл.!G270+'[2]Пред-во г. Москва'!G270</f>
        <v>0</v>
      </c>
      <c r="G262" s="163">
        <f>'[2]Республика С(Я)'!H270+[2]Прим.край!H270+'[2]Амурская обл.'!H270+[2]Магадан.обл.!H270+'[2]Пред-во г. Москва'!H270</f>
        <v>0</v>
      </c>
      <c r="H262" s="163">
        <f>'[2]Республика С(Я)'!J270+[2]Прим.край!J270+'[2]Амурская обл.'!J270+[2]Магадан.обл.!J270+'[2]Пред-во г. Москва'!J270</f>
        <v>0</v>
      </c>
    </row>
    <row r="263" spans="1:8" s="162" customFormat="1" ht="15.75" hidden="1" customHeight="1" x14ac:dyDescent="0.25">
      <c r="A263" s="262" t="s">
        <v>939</v>
      </c>
      <c r="B263" s="164" t="s">
        <v>739</v>
      </c>
      <c r="C263" s="163">
        <f>'[2]Республика С(Я)'!D271+[2]Прим.край!D271+'[2]Амурская обл.'!D271+[2]Магадан.обл.!D271+'[2]Пред-во г. Москва'!D271</f>
        <v>0</v>
      </c>
      <c r="D263" s="163">
        <f>'[2]Республика С(Я)'!E271+[2]Прим.край!E271+'[2]Амурская обл.'!E271+[2]Магадан.обл.!E271+'[2]Пред-во г. Москва'!E271</f>
        <v>0</v>
      </c>
      <c r="E263" s="163">
        <f>'[2]Республика С(Я)'!F271+[2]Прим.край!F271+'[2]Амурская обл.'!F271+[2]Магадан.обл.!F271+'[2]Пред-во г. Москва'!F271</f>
        <v>0</v>
      </c>
      <c r="F263" s="163">
        <f>'[2]Республика С(Я)'!G271+[2]Прим.край!G271+'[2]Амурская обл.'!G271+[2]Магадан.обл.!G271+'[2]Пред-во г. Москва'!G271</f>
        <v>0</v>
      </c>
      <c r="G263" s="163">
        <f>'[2]Республика С(Я)'!H271+[2]Прим.край!H271+'[2]Амурская обл.'!H271+[2]Магадан.обл.!H271+'[2]Пред-во г. Москва'!H271</f>
        <v>0</v>
      </c>
      <c r="H263" s="163">
        <f>'[2]Республика С(Я)'!J271+[2]Прим.край!J271+'[2]Амурская обл.'!J271+[2]Магадан.обл.!J271+'[2]Пред-во г. Москва'!J271</f>
        <v>0</v>
      </c>
    </row>
    <row r="264" spans="1:8" s="162" customFormat="1" hidden="1" x14ac:dyDescent="0.25">
      <c r="A264" s="262" t="s">
        <v>938</v>
      </c>
      <c r="B264" s="57" t="s">
        <v>892</v>
      </c>
      <c r="C264" s="163">
        <f>'[2]Республика С(Я)'!D272+[2]Прим.край!D272+'[2]Амурская обл.'!D272+[2]Магадан.обл.!D272+'[2]Пред-во г. Москва'!D272</f>
        <v>0</v>
      </c>
      <c r="D264" s="163">
        <f>'[2]Республика С(Я)'!E272+[2]Прим.край!E272+'[2]Амурская обл.'!E272+[2]Магадан.обл.!E272+'[2]Пред-во г. Москва'!E272</f>
        <v>0</v>
      </c>
      <c r="E264" s="163">
        <f>'[2]Республика С(Я)'!F272+[2]Прим.край!F272+'[2]Амурская обл.'!F272+[2]Магадан.обл.!F272+'[2]Пред-во г. Москва'!F272</f>
        <v>0</v>
      </c>
      <c r="F264" s="163">
        <f>'[2]Республика С(Я)'!G272+[2]Прим.край!G272+'[2]Амурская обл.'!G272+[2]Магадан.обл.!G272+'[2]Пред-во г. Москва'!G272</f>
        <v>0</v>
      </c>
      <c r="G264" s="163">
        <f>'[2]Республика С(Я)'!H272+[2]Прим.край!H272+'[2]Амурская обл.'!H272+[2]Магадан.обл.!H272+'[2]Пред-во г. Москва'!H272</f>
        <v>0</v>
      </c>
      <c r="H264" s="163">
        <f>'[2]Республика С(Я)'!J272+[2]Прим.край!J272+'[2]Амурская обл.'!J272+[2]Магадан.обл.!J272+'[2]Пред-во г. Москва'!J272</f>
        <v>0</v>
      </c>
    </row>
    <row r="265" spans="1:8" s="162" customFormat="1" hidden="1" x14ac:dyDescent="0.25">
      <c r="A265" s="262" t="s">
        <v>937</v>
      </c>
      <c r="B265" s="164" t="s">
        <v>732</v>
      </c>
      <c r="C265" s="163">
        <f>'[2]Республика С(Я)'!D273+[2]Прим.край!D273+'[2]Амурская обл.'!D273+[2]Магадан.обл.!D273+'[2]Пред-во г. Москва'!D273</f>
        <v>0</v>
      </c>
      <c r="D265" s="163">
        <f>'[2]Республика С(Я)'!E273+[2]Прим.край!E273+'[2]Амурская обл.'!E273+[2]Магадан.обл.!E273+'[2]Пред-во г. Москва'!E273</f>
        <v>0</v>
      </c>
      <c r="E265" s="163">
        <f>'[2]Республика С(Я)'!F273+[2]Прим.край!F273+'[2]Амурская обл.'!F273+[2]Магадан.обл.!F273+'[2]Пред-во г. Москва'!F273</f>
        <v>0</v>
      </c>
      <c r="F265" s="163">
        <f>'[2]Республика С(Я)'!G273+[2]Прим.край!G273+'[2]Амурская обл.'!G273+[2]Магадан.обл.!G273+'[2]Пред-во г. Москва'!G273</f>
        <v>0</v>
      </c>
      <c r="G265" s="163">
        <f>'[2]Республика С(Я)'!H273+[2]Прим.край!H273+'[2]Амурская обл.'!H273+[2]Магадан.обл.!H273+'[2]Пред-во г. Москва'!H273</f>
        <v>0</v>
      </c>
      <c r="H265" s="163">
        <f>'[2]Республика С(Я)'!J273+[2]Прим.край!J273+'[2]Амурская обл.'!J273+[2]Магадан.обл.!J273+'[2]Пред-во г. Москва'!J273</f>
        <v>0</v>
      </c>
    </row>
    <row r="266" spans="1:8" s="162" customFormat="1" hidden="1" x14ac:dyDescent="0.25">
      <c r="A266" s="262" t="s">
        <v>936</v>
      </c>
      <c r="B266" s="57" t="s">
        <v>892</v>
      </c>
      <c r="C266" s="163">
        <f>'[2]Республика С(Я)'!D274+[2]Прим.край!D274+'[2]Амурская обл.'!D274+[2]Магадан.обл.!D274+'[2]Пред-во г. Москва'!D274</f>
        <v>0</v>
      </c>
      <c r="D266" s="163">
        <f>'[2]Республика С(Я)'!E274+[2]Прим.край!E274+'[2]Амурская обл.'!E274+[2]Магадан.обл.!E274+'[2]Пред-во г. Москва'!E274</f>
        <v>0</v>
      </c>
      <c r="E266" s="163">
        <f>'[2]Республика С(Я)'!F274+[2]Прим.край!F274+'[2]Амурская обл.'!F274+[2]Магадан.обл.!F274+'[2]Пред-во г. Москва'!F274</f>
        <v>0</v>
      </c>
      <c r="F266" s="163">
        <f>'[2]Республика С(Я)'!G274+[2]Прим.край!G274+'[2]Амурская обл.'!G274+[2]Магадан.обл.!G274+'[2]Пред-во г. Москва'!G274</f>
        <v>0</v>
      </c>
      <c r="G266" s="163">
        <f>'[2]Республика С(Я)'!H274+[2]Прим.край!H274+'[2]Амурская обл.'!H274+[2]Магадан.обл.!H274+'[2]Пред-во г. Москва'!H274</f>
        <v>0</v>
      </c>
      <c r="H266" s="163">
        <f>'[2]Республика С(Я)'!J274+[2]Прим.край!J274+'[2]Амурская обл.'!J274+[2]Магадан.обл.!J274+'[2]Пред-во г. Москва'!J274</f>
        <v>0</v>
      </c>
    </row>
    <row r="267" spans="1:8" s="162" customFormat="1" ht="31.5" hidden="1" x14ac:dyDescent="0.25">
      <c r="A267" s="262" t="s">
        <v>935</v>
      </c>
      <c r="B267" s="56" t="s">
        <v>740</v>
      </c>
      <c r="C267" s="163">
        <f>'[2]Республика С(Я)'!D275+[2]Прим.край!D275+'[2]Амурская обл.'!D275+[2]Магадан.обл.!D275+'[2]Пред-во г. Москва'!D275</f>
        <v>0</v>
      </c>
      <c r="D267" s="163">
        <f>'[2]Республика С(Я)'!E275+[2]Прим.край!E275+'[2]Амурская обл.'!E275+[2]Магадан.обл.!E275+'[2]Пред-во г. Москва'!E275</f>
        <v>0</v>
      </c>
      <c r="E267" s="163">
        <f>'[2]Республика С(Я)'!F275+[2]Прим.край!F275+'[2]Амурская обл.'!F275+[2]Магадан.обл.!F275+'[2]Пред-во г. Москва'!F275</f>
        <v>0</v>
      </c>
      <c r="F267" s="163">
        <f>'[2]Республика С(Я)'!G275+[2]Прим.край!G275+'[2]Амурская обл.'!G275+[2]Магадан.обл.!G275+'[2]Пред-во г. Москва'!G275</f>
        <v>0</v>
      </c>
      <c r="G267" s="163">
        <f>'[2]Республика С(Я)'!H275+[2]Прим.край!H275+'[2]Амурская обл.'!H275+[2]Магадан.обл.!H275+'[2]Пред-во г. Москва'!H275</f>
        <v>0</v>
      </c>
      <c r="H267" s="163">
        <f>'[2]Республика С(Я)'!J275+[2]Прим.край!J275+'[2]Амурская обл.'!J275+[2]Магадан.обл.!J275+'[2]Пред-во г. Москва'!J275</f>
        <v>0</v>
      </c>
    </row>
    <row r="268" spans="1:8" s="162" customFormat="1" hidden="1" x14ac:dyDescent="0.25">
      <c r="A268" s="262" t="s">
        <v>934</v>
      </c>
      <c r="B268" s="57" t="s">
        <v>892</v>
      </c>
      <c r="C268" s="163">
        <f>'[2]Республика С(Я)'!D276+[2]Прим.край!D276+'[2]Амурская обл.'!D276+[2]Магадан.обл.!D276+'[2]Пред-во г. Москва'!D276</f>
        <v>0</v>
      </c>
      <c r="D268" s="163">
        <f>'[2]Республика С(Я)'!E276+[2]Прим.край!E276+'[2]Амурская обл.'!E276+[2]Магадан.обл.!E276+'[2]Пред-во г. Москва'!E276</f>
        <v>0</v>
      </c>
      <c r="E268" s="163">
        <f>'[2]Республика С(Я)'!F276+[2]Прим.край!F276+'[2]Амурская обл.'!F276+[2]Магадан.обл.!F276+'[2]Пред-во г. Москва'!F276</f>
        <v>0</v>
      </c>
      <c r="F268" s="163">
        <f>'[2]Республика С(Я)'!G276+[2]Прим.край!G276+'[2]Амурская обл.'!G276+[2]Магадан.обл.!G276+'[2]Пред-во г. Москва'!G276</f>
        <v>0</v>
      </c>
      <c r="G268" s="163">
        <f>'[2]Республика С(Я)'!H276+[2]Прим.край!H276+'[2]Амурская обл.'!H276+[2]Магадан.обл.!H276+'[2]Пред-во г. Москва'!H276</f>
        <v>0</v>
      </c>
      <c r="H268" s="163">
        <f>'[2]Республика С(Я)'!J276+[2]Прим.край!J276+'[2]Амурская обл.'!J276+[2]Магадан.обл.!J276+'[2]Пред-во г. Москва'!J276</f>
        <v>0</v>
      </c>
    </row>
    <row r="269" spans="1:8" s="162" customFormat="1" hidden="1" x14ac:dyDescent="0.25">
      <c r="A269" s="262" t="s">
        <v>933</v>
      </c>
      <c r="B269" s="57" t="s">
        <v>733</v>
      </c>
      <c r="C269" s="163">
        <f>'[2]Республика С(Я)'!D277+[2]Прим.край!D277+'[2]Амурская обл.'!D277+[2]Магадан.обл.!D277+'[2]Пред-во г. Москва'!D277</f>
        <v>0</v>
      </c>
      <c r="D269" s="163">
        <f>'[2]Республика С(Я)'!E277+[2]Прим.край!E277+'[2]Амурская обл.'!E277+[2]Магадан.обл.!E277+'[2]Пред-во г. Москва'!E277</f>
        <v>0</v>
      </c>
      <c r="E269" s="163">
        <f>'[2]Республика С(Я)'!F277+[2]Прим.край!F277+'[2]Амурская обл.'!F277+[2]Магадан.обл.!F277+'[2]Пред-во г. Москва'!F277</f>
        <v>0</v>
      </c>
      <c r="F269" s="163">
        <f>'[2]Республика С(Я)'!G277+[2]Прим.край!G277+'[2]Амурская обл.'!G277+[2]Магадан.обл.!G277+'[2]Пред-во г. Москва'!G277</f>
        <v>0</v>
      </c>
      <c r="G269" s="163">
        <f>'[2]Республика С(Я)'!H277+[2]Прим.край!H277+'[2]Амурская обл.'!H277+[2]Магадан.обл.!H277+'[2]Пред-во г. Москва'!H277</f>
        <v>0</v>
      </c>
      <c r="H269" s="163">
        <f>'[2]Республика С(Я)'!J277+[2]Прим.край!J277+'[2]Амурская обл.'!J277+[2]Магадан.обл.!J277+'[2]Пред-во г. Москва'!J277</f>
        <v>0</v>
      </c>
    </row>
    <row r="270" spans="1:8" s="162" customFormat="1" hidden="1" x14ac:dyDescent="0.25">
      <c r="A270" s="262" t="s">
        <v>932</v>
      </c>
      <c r="B270" s="265" t="s">
        <v>892</v>
      </c>
      <c r="C270" s="163">
        <f>'[2]Республика С(Я)'!D278+[2]Прим.край!D278+'[2]Амурская обл.'!D278+[2]Магадан.обл.!D278+'[2]Пред-во г. Москва'!D278</f>
        <v>0</v>
      </c>
      <c r="D270" s="163">
        <f>'[2]Республика С(Я)'!E278+[2]Прим.край!E278+'[2]Амурская обл.'!E278+[2]Магадан.обл.!E278+'[2]Пред-во г. Москва'!E278</f>
        <v>0</v>
      </c>
      <c r="E270" s="163">
        <f>'[2]Республика С(Я)'!F278+[2]Прим.край!F278+'[2]Амурская обл.'!F278+[2]Магадан.обл.!F278+'[2]Пред-во г. Москва'!F278</f>
        <v>0</v>
      </c>
      <c r="F270" s="163">
        <f>'[2]Республика С(Я)'!G278+[2]Прим.край!G278+'[2]Амурская обл.'!G278+[2]Магадан.обл.!G278+'[2]Пред-во г. Москва'!G278</f>
        <v>0</v>
      </c>
      <c r="G270" s="163">
        <f>'[2]Республика С(Я)'!H278+[2]Прим.край!H278+'[2]Амурская обл.'!H278+[2]Магадан.обл.!H278+'[2]Пред-во г. Москва'!H278</f>
        <v>0</v>
      </c>
      <c r="H270" s="163">
        <f>'[2]Республика С(Я)'!J278+[2]Прим.край!J278+'[2]Амурская обл.'!J278+[2]Магадан.обл.!J278+'[2]Пред-во г. Москва'!J278</f>
        <v>0</v>
      </c>
    </row>
    <row r="271" spans="1:8" s="162" customFormat="1" hidden="1" x14ac:dyDescent="0.25">
      <c r="A271" s="262" t="s">
        <v>931</v>
      </c>
      <c r="B271" s="57" t="s">
        <v>734</v>
      </c>
      <c r="C271" s="163">
        <f>'[2]Республика С(Я)'!D279+[2]Прим.край!D279+'[2]Амурская обл.'!D279+[2]Магадан.обл.!D279+'[2]Пред-во г. Москва'!D279</f>
        <v>0</v>
      </c>
      <c r="D271" s="163">
        <f>'[2]Республика С(Я)'!E279+[2]Прим.край!E279+'[2]Амурская обл.'!E279+[2]Магадан.обл.!E279+'[2]Пред-во г. Москва'!E279</f>
        <v>0</v>
      </c>
      <c r="E271" s="163">
        <f>'[2]Республика С(Я)'!F279+[2]Прим.край!F279+'[2]Амурская обл.'!F279+[2]Магадан.обл.!F279+'[2]Пред-во г. Москва'!F279</f>
        <v>0</v>
      </c>
      <c r="F271" s="163">
        <f>'[2]Республика С(Я)'!G279+[2]Прим.край!G279+'[2]Амурская обл.'!G279+[2]Магадан.обл.!G279+'[2]Пред-во г. Москва'!G279</f>
        <v>0</v>
      </c>
      <c r="G271" s="163">
        <f>'[2]Республика С(Я)'!H279+[2]Прим.край!H279+'[2]Амурская обл.'!H279+[2]Магадан.обл.!H279+'[2]Пред-во г. Москва'!H279</f>
        <v>0</v>
      </c>
      <c r="H271" s="163">
        <f>'[2]Республика С(Я)'!J279+[2]Прим.край!J279+'[2]Амурская обл.'!J279+[2]Магадан.обл.!J279+'[2]Пред-во г. Москва'!J279</f>
        <v>0</v>
      </c>
    </row>
    <row r="272" spans="1:8" s="162" customFormat="1" hidden="1" x14ac:dyDescent="0.25">
      <c r="A272" s="262" t="s">
        <v>930</v>
      </c>
      <c r="B272" s="265" t="s">
        <v>892</v>
      </c>
      <c r="C272" s="163">
        <f>'[2]Республика С(Я)'!D280+[2]Прим.край!D280+'[2]Амурская обл.'!D280+[2]Магадан.обл.!D280+'[2]Пред-во г. Москва'!D280</f>
        <v>0</v>
      </c>
      <c r="D272" s="163">
        <f>'[2]Республика С(Я)'!E280+[2]Прим.край!E280+'[2]Амурская обл.'!E280+[2]Магадан.обл.!E280+'[2]Пред-во г. Москва'!E280</f>
        <v>0</v>
      </c>
      <c r="E272" s="163">
        <f>'[2]Республика С(Я)'!F280+[2]Прим.край!F280+'[2]Амурская обл.'!F280+[2]Магадан.обл.!F280+'[2]Пред-во г. Москва'!F280</f>
        <v>0</v>
      </c>
      <c r="F272" s="163">
        <f>'[2]Республика С(Я)'!G280+[2]Прим.край!G280+'[2]Амурская обл.'!G280+[2]Магадан.обл.!G280+'[2]Пред-во г. Москва'!G280</f>
        <v>0</v>
      </c>
      <c r="G272" s="163">
        <f>'[2]Республика С(Я)'!H280+[2]Прим.край!H280+'[2]Амурская обл.'!H280+[2]Магадан.обл.!H280+'[2]Пред-во г. Москва'!H280</f>
        <v>0</v>
      </c>
      <c r="H272" s="163">
        <f>'[2]Республика С(Я)'!J280+[2]Прим.край!J280+'[2]Амурская обл.'!J280+[2]Магадан.обл.!J280+'[2]Пред-во г. Москва'!J280</f>
        <v>0</v>
      </c>
    </row>
    <row r="273" spans="1:8" s="162" customFormat="1" hidden="1" x14ac:dyDescent="0.25">
      <c r="A273" s="262" t="s">
        <v>929</v>
      </c>
      <c r="B273" s="56" t="s">
        <v>928</v>
      </c>
      <c r="C273" s="106">
        <f>'[2]Республика С(Я)'!D281+[2]Прим.край!D281+'[2]Амурская обл.'!D281+[2]Магадан.обл.!D281+'[2]Пред-во г. Москва'!D281</f>
        <v>515.25061836999998</v>
      </c>
      <c r="D273" s="106">
        <f>'[2]Республика С(Я)'!E281+[2]Прим.край!E281+'[2]Амурская обл.'!E281+[2]Магадан.обл.!E281+'[2]Пред-во г. Москва'!E281</f>
        <v>43.85748564</v>
      </c>
      <c r="E273" s="106">
        <f>'[2]Республика С(Я)'!F281+[2]Прим.край!F281+'[2]Амурская обл.'!F281+[2]Магадан.обл.!F281+'[2]Пред-во г. Москва'!F281</f>
        <v>211.86740185000002</v>
      </c>
      <c r="F273" s="106">
        <f>'[2]Республика С(Я)'!G281+[2]Прим.край!G281+'[2]Амурская обл.'!G281+[2]Магадан.обл.!G281+'[2]Пред-во г. Москва'!G281</f>
        <v>0</v>
      </c>
      <c r="G273" s="106">
        <f>'[2]Республика С(Я)'!H281+[2]Прим.край!H281+'[2]Амурская обл.'!H281+[2]Магадан.обл.!H281+'[2]Пред-во г. Москва'!H281</f>
        <v>0</v>
      </c>
      <c r="H273" s="106">
        <f>'[2]Республика С(Я)'!J281+[2]Прим.край!J281+'[2]Амурская обл.'!J281+[2]Магадан.обл.!J281+'[2]Пред-во г. Москва'!J281</f>
        <v>727.11802022000006</v>
      </c>
    </row>
    <row r="274" spans="1:8" s="162" customFormat="1" hidden="1" x14ac:dyDescent="0.25">
      <c r="A274" s="262" t="s">
        <v>927</v>
      </c>
      <c r="B274" s="57" t="s">
        <v>892</v>
      </c>
      <c r="C274" s="163">
        <f>'[2]Республика С(Я)'!D282+[2]Прим.край!D282+'[2]Амурская обл.'!D282+[2]Магадан.обл.!D282+'[2]Пред-во г. Москва'!D282</f>
        <v>0</v>
      </c>
      <c r="D274" s="163">
        <f>'[2]Республика С(Я)'!E282+[2]Прим.край!E282+'[2]Амурская обл.'!E282+[2]Магадан.обл.!E282+'[2]Пред-во г. Москва'!E282</f>
        <v>0</v>
      </c>
      <c r="E274" s="163">
        <f>'[2]Республика С(Я)'!F282+[2]Прим.край!F282+'[2]Амурская обл.'!F282+[2]Магадан.обл.!F282+'[2]Пред-во г. Москва'!F282</f>
        <v>0</v>
      </c>
      <c r="F274" s="163">
        <f>'[2]Республика С(Я)'!G282+[2]Прим.край!G282+'[2]Амурская обл.'!G282+[2]Магадан.обл.!G282+'[2]Пред-во г. Москва'!G282</f>
        <v>0</v>
      </c>
      <c r="G274" s="163">
        <f>'[2]Республика С(Я)'!H282+[2]Прим.край!H282+'[2]Амурская обл.'!H282+[2]Магадан.обл.!H282+'[2]Пред-во г. Москва'!H282</f>
        <v>0</v>
      </c>
      <c r="H274" s="163">
        <f>'[2]Республика С(Я)'!J282+[2]Прим.край!J282+'[2]Амурская обл.'!J282+[2]Магадан.обл.!J282+'[2]Пред-во г. Москва'!J282</f>
        <v>0</v>
      </c>
    </row>
    <row r="275" spans="1:8" s="162" customFormat="1" hidden="1" x14ac:dyDescent="0.25">
      <c r="A275" s="262" t="s">
        <v>926</v>
      </c>
      <c r="B275" s="264" t="s">
        <v>925</v>
      </c>
      <c r="C275" s="106">
        <f>'[2]Республика С(Я)'!D283+[2]Прим.край!D283+'[2]Амурская обл.'!D283+[2]Магадан.обл.!D283+'[2]Пред-во г. Москва'!D283</f>
        <v>269.96458093000001</v>
      </c>
      <c r="D275" s="106">
        <f>'[2]Республика С(Я)'!E283+[2]Прим.край!E283+'[2]Амурская обл.'!E283+[2]Магадан.обл.!E283+'[2]Пред-во г. Москва'!E283</f>
        <v>378.44266439333956</v>
      </c>
      <c r="E275" s="106">
        <f>'[2]Республика С(Я)'!F283+[2]Прим.край!F283+'[2]Амурская обл.'!F283+[2]Магадан.обл.!F283+'[2]Пред-во г. Москва'!F283</f>
        <v>878.31739341000002</v>
      </c>
      <c r="F275" s="106">
        <f>'[2]Республика С(Я)'!G283+[2]Прим.край!G283+'[2]Амурская обл.'!G283+[2]Магадан.обл.!G283+'[2]Пред-во г. Москва'!G283</f>
        <v>2242.6827490543092</v>
      </c>
      <c r="G275" s="106">
        <f>'[2]Республика С(Я)'!H283+[2]Прим.край!H283+'[2]Амурская обл.'!H283+[2]Магадан.обл.!H283+'[2]Пред-во г. Москва'!H283</f>
        <v>2498.3227627421438</v>
      </c>
      <c r="H275" s="106">
        <f>'[2]Республика С(Я)'!J283+[2]Прим.край!J283+'[2]Амурская обл.'!J283+[2]Магадан.обл.!J283+'[2]Пред-во г. Москва'!J283</f>
        <v>3646.6047370821439</v>
      </c>
    </row>
    <row r="276" spans="1:8" s="162" customFormat="1" hidden="1" x14ac:dyDescent="0.25">
      <c r="A276" s="262" t="s">
        <v>924</v>
      </c>
      <c r="B276" s="56" t="s">
        <v>923</v>
      </c>
      <c r="C276" s="106">
        <f>'[2]Республика С(Я)'!D284+[2]Прим.край!D284+'[2]Амурская обл.'!D284+[2]Магадан.обл.!D284+'[2]Пред-во г. Москва'!D284</f>
        <v>43.045000000000002</v>
      </c>
      <c r="D276" s="106">
        <f>'[2]Республика С(Я)'!E284+[2]Прим.край!E284+'[2]Амурская обл.'!E284+[2]Магадан.обл.!E284+'[2]Пред-во г. Москва'!E284</f>
        <v>60.383690569772789</v>
      </c>
      <c r="E276" s="106">
        <f>'[2]Республика С(Я)'!F284+[2]Прим.край!F284+'[2]Амурская обл.'!F284+[2]Магадан.обл.!F284+'[2]Пред-во г. Москва'!F284</f>
        <v>0</v>
      </c>
      <c r="F276" s="106">
        <f>'[2]Республика С(Я)'!G284+[2]Прим.край!G284+'[2]Амурская обл.'!G284+[2]Магадан.обл.!G284+'[2]Пред-во г. Москва'!G284</f>
        <v>63.885944622819601</v>
      </c>
      <c r="G276" s="106">
        <f>'[2]Республика С(Я)'!H284+[2]Прим.край!H284+'[2]Амурская обл.'!H284+[2]Магадан.обл.!H284+'[2]Пред-во г. Москва'!H284</f>
        <v>63.748416562143341</v>
      </c>
      <c r="H276" s="106">
        <f>'[2]Республика С(Я)'!J284+[2]Прим.край!J284+'[2]Амурская обл.'!J284+[2]Магадан.обл.!J284+'[2]Пред-во г. Москва'!J284</f>
        <v>106.79341656214334</v>
      </c>
    </row>
    <row r="277" spans="1:8" s="162" customFormat="1" hidden="1" x14ac:dyDescent="0.25">
      <c r="A277" s="262" t="s">
        <v>922</v>
      </c>
      <c r="B277" s="57" t="s">
        <v>892</v>
      </c>
      <c r="C277" s="163">
        <f>'[2]Республика С(Я)'!D285+[2]Прим.край!D285+'[2]Амурская обл.'!D285+[2]Магадан.обл.!D285+'[2]Пред-во г. Москва'!D285</f>
        <v>0</v>
      </c>
      <c r="D277" s="163">
        <f>'[2]Республика С(Я)'!E285+[2]Прим.край!E285+'[2]Амурская обл.'!E285+[2]Магадан.обл.!E285+'[2]Пред-во г. Москва'!E285</f>
        <v>0</v>
      </c>
      <c r="E277" s="163">
        <f>'[2]Республика С(Я)'!F285+[2]Прим.край!F285+'[2]Амурская обл.'!F285+[2]Магадан.обл.!F285+'[2]Пред-во г. Москва'!F285</f>
        <v>0</v>
      </c>
      <c r="F277" s="163">
        <f>'[2]Республика С(Я)'!G285+[2]Прим.край!G285+'[2]Амурская обл.'!G285+[2]Магадан.обл.!G285+'[2]Пред-во г. Москва'!G285</f>
        <v>0</v>
      </c>
      <c r="G277" s="163">
        <f>'[2]Республика С(Я)'!H285+[2]Прим.край!H285+'[2]Амурская обл.'!H285+[2]Магадан.обл.!H285+'[2]Пред-во г. Москва'!H285</f>
        <v>0</v>
      </c>
      <c r="H277" s="163">
        <f>'[2]Республика С(Я)'!J285+[2]Прим.край!J285+'[2]Амурская обл.'!J285+[2]Магадан.обл.!J285+'[2]Пред-во г. Москва'!J285</f>
        <v>0</v>
      </c>
    </row>
    <row r="278" spans="1:8" s="162" customFormat="1" hidden="1" x14ac:dyDescent="0.25">
      <c r="A278" s="262" t="s">
        <v>921</v>
      </c>
      <c r="B278" s="56" t="s">
        <v>920</v>
      </c>
      <c r="C278" s="106">
        <f>'[2]Республика С(Я)'!D286+[2]Прим.край!D286+'[2]Амурская обл.'!D286+[2]Магадан.обл.!D286+'[2]Пред-во г. Москва'!D286</f>
        <v>0.41799700000000001</v>
      </c>
      <c r="D278" s="106">
        <f>'[2]Республика С(Я)'!E286+[2]Прим.край!E286+'[2]Амурская обл.'!E286+[2]Магадан.обл.!E286+'[2]Пред-во г. Москва'!E286</f>
        <v>0.58636778968738101</v>
      </c>
      <c r="E278" s="106">
        <f>'[2]Республика С(Я)'!F286+[2]Прим.край!F286+'[2]Амурская обл.'!F286+[2]Магадан.обл.!F286+'[2]Пред-во г. Москва'!F286</f>
        <v>0.23875979999999999</v>
      </c>
      <c r="F278" s="106">
        <f>'[2]Республика С(Я)'!G286+[2]Прим.край!G286+'[2]Амурская обл.'!G286+[2]Магадан.обл.!G286+'[2]Пред-во г. Москва'!G286</f>
        <v>1.12037712148924</v>
      </c>
      <c r="G278" s="106">
        <f>'[2]Республика С(Я)'!H286+[2]Прим.край!H286+'[2]Амурская обл.'!H286+[2]Магадан.обл.!H286+'[2]Пред-во г. Москва'!H286</f>
        <v>0</v>
      </c>
      <c r="H278" s="106">
        <f>'[2]Республика С(Я)'!J286+[2]Прим.край!J286+'[2]Амурская обл.'!J286+[2]Магадан.обл.!J286+'[2]Пред-во г. Москва'!J286</f>
        <v>0.65675680000000003</v>
      </c>
    </row>
    <row r="279" spans="1:8" s="162" customFormat="1" hidden="1" x14ac:dyDescent="0.25">
      <c r="A279" s="262" t="s">
        <v>919</v>
      </c>
      <c r="B279" s="57" t="s">
        <v>918</v>
      </c>
      <c r="C279" s="163">
        <f>'[2]Республика С(Я)'!D287+[2]Прим.край!D287+'[2]Амурская обл.'!D287+[2]Магадан.обл.!D287+'[2]Пред-во г. Москва'!D287</f>
        <v>0</v>
      </c>
      <c r="D279" s="163">
        <f>'[2]Республика С(Я)'!E287+[2]Прим.край!E287+'[2]Амурская обл.'!E287+[2]Магадан.обл.!E287+'[2]Пред-во г. Москва'!E287</f>
        <v>0</v>
      </c>
      <c r="E279" s="163">
        <f>'[2]Республика С(Я)'!F287+[2]Прим.край!F287+'[2]Амурская обл.'!F287+[2]Магадан.обл.!F287+'[2]Пред-во г. Москва'!F287</f>
        <v>0</v>
      </c>
      <c r="F279" s="163">
        <f>'[2]Республика С(Я)'!G287+[2]Прим.край!G287+'[2]Амурская обл.'!G287+[2]Магадан.обл.!G287+'[2]Пред-во г. Москва'!G287</f>
        <v>0</v>
      </c>
      <c r="G279" s="163">
        <f>'[2]Республика С(Я)'!H287+[2]Прим.край!H287+'[2]Амурская обл.'!H287+[2]Магадан.обл.!H287+'[2]Пред-во г. Москва'!H287</f>
        <v>0</v>
      </c>
      <c r="H279" s="163">
        <f>'[2]Республика С(Я)'!J287+[2]Прим.край!J287+'[2]Амурская обл.'!J287+[2]Магадан.обл.!J287+'[2]Пред-во г. Москва'!J287</f>
        <v>0</v>
      </c>
    </row>
    <row r="280" spans="1:8" s="162" customFormat="1" hidden="1" x14ac:dyDescent="0.25">
      <c r="A280" s="262" t="s">
        <v>917</v>
      </c>
      <c r="B280" s="265" t="s">
        <v>892</v>
      </c>
      <c r="C280" s="163">
        <f>'[2]Республика С(Я)'!D288+[2]Прим.край!D288+'[2]Амурская обл.'!D288+[2]Магадан.обл.!D288+'[2]Пред-во г. Москва'!D288</f>
        <v>0</v>
      </c>
      <c r="D280" s="163">
        <f>'[2]Республика С(Я)'!E288+[2]Прим.край!E288+'[2]Амурская обл.'!E288+[2]Магадан.обл.!E288+'[2]Пред-во г. Москва'!E288</f>
        <v>0</v>
      </c>
      <c r="E280" s="163">
        <f>'[2]Республика С(Я)'!F288+[2]Прим.край!F288+'[2]Амурская обл.'!F288+[2]Магадан.обл.!F288+'[2]Пред-во г. Москва'!F288</f>
        <v>0</v>
      </c>
      <c r="F280" s="163">
        <f>'[2]Республика С(Я)'!G288+[2]Прим.край!G288+'[2]Амурская обл.'!G288+[2]Магадан.обл.!G288+'[2]Пред-во г. Москва'!G288</f>
        <v>0</v>
      </c>
      <c r="G280" s="163">
        <f>'[2]Республика С(Я)'!H288+[2]Прим.край!H288+'[2]Амурская обл.'!H288+[2]Магадан.обл.!H288+'[2]Пред-во г. Москва'!H288</f>
        <v>0</v>
      </c>
      <c r="H280" s="163">
        <f>'[2]Республика С(Я)'!J288+[2]Прим.край!J288+'[2]Амурская обл.'!J288+[2]Магадан.обл.!J288+'[2]Пред-во г. Москва'!J288</f>
        <v>0</v>
      </c>
    </row>
    <row r="281" spans="1:8" s="162" customFormat="1" hidden="1" x14ac:dyDescent="0.25">
      <c r="A281" s="262" t="s">
        <v>916</v>
      </c>
      <c r="B281" s="57" t="s">
        <v>915</v>
      </c>
      <c r="C281" s="106">
        <f>'[2]Республика С(Я)'!D289+[2]Прим.край!D289+'[2]Амурская обл.'!D289+[2]Магадан.обл.!D289+'[2]Пред-во г. Москва'!D289</f>
        <v>0.41799700000000001</v>
      </c>
      <c r="D281" s="106">
        <f>'[2]Республика С(Я)'!E289+[2]Прим.край!E289+'[2]Амурская обл.'!E289+[2]Магадан.обл.!E289+'[2]Пред-во г. Москва'!E289</f>
        <v>0.58636778968738101</v>
      </c>
      <c r="E281" s="106">
        <f>'[2]Республика С(Я)'!F289+[2]Прим.край!F289+'[2]Амурская обл.'!F289+[2]Магадан.обл.!F289+'[2]Пред-во г. Москва'!F289</f>
        <v>0.23875979999999999</v>
      </c>
      <c r="F281" s="106">
        <f>'[2]Республика С(Я)'!G289+[2]Прим.край!G289+'[2]Амурская обл.'!G289+[2]Магадан.обл.!G289+'[2]Пред-во г. Москва'!G289</f>
        <v>1.12037712148924</v>
      </c>
      <c r="G281" s="106">
        <f>'[2]Республика С(Я)'!H289+[2]Прим.край!H289+'[2]Амурская обл.'!H289+[2]Магадан.обл.!H289+'[2]Пред-во г. Москва'!H289</f>
        <v>0</v>
      </c>
      <c r="H281" s="106">
        <f>'[2]Республика С(Я)'!J289+[2]Прим.край!J289+'[2]Амурская обл.'!J289+[2]Магадан.обл.!J289+'[2]Пред-во г. Москва'!J289</f>
        <v>0.65675680000000003</v>
      </c>
    </row>
    <row r="282" spans="1:8" s="162" customFormat="1" hidden="1" x14ac:dyDescent="0.25">
      <c r="A282" s="262" t="s">
        <v>914</v>
      </c>
      <c r="B282" s="265" t="s">
        <v>892</v>
      </c>
      <c r="C282" s="163">
        <f>'[2]Республика С(Я)'!D290+[2]Прим.край!D290+'[2]Амурская обл.'!D290+[2]Магадан.обл.!D290+'[2]Пред-во г. Москва'!D290</f>
        <v>0</v>
      </c>
      <c r="D282" s="163">
        <f>'[2]Республика С(Я)'!E290+[2]Прим.край!E290+'[2]Амурская обл.'!E290+[2]Магадан.обл.!E290+'[2]Пред-во г. Москва'!E290</f>
        <v>0</v>
      </c>
      <c r="E282" s="163">
        <f>'[2]Республика С(Я)'!F290+[2]Прим.край!F290+'[2]Амурская обл.'!F290+[2]Магадан.обл.!F290+'[2]Пред-во г. Москва'!F290</f>
        <v>0</v>
      </c>
      <c r="F282" s="163">
        <f>'[2]Республика С(Я)'!G290+[2]Прим.край!G290+'[2]Амурская обл.'!G290+[2]Магадан.обл.!G290+'[2]Пред-во г. Москва'!G290</f>
        <v>0</v>
      </c>
      <c r="G282" s="163">
        <f>'[2]Республика С(Я)'!H290+[2]Прим.край!H290+'[2]Амурская обл.'!H290+[2]Магадан.обл.!H290+'[2]Пред-во г. Москва'!H290</f>
        <v>0</v>
      </c>
      <c r="H282" s="163">
        <f>'[2]Республика С(Я)'!J290+[2]Прим.край!J290+'[2]Амурская обл.'!J290+[2]Магадан.обл.!J290+'[2]Пред-во г. Москва'!J290</f>
        <v>0</v>
      </c>
    </row>
    <row r="283" spans="1:8" s="162" customFormat="1" ht="31.5" hidden="1" x14ac:dyDescent="0.25">
      <c r="A283" s="262" t="s">
        <v>913</v>
      </c>
      <c r="B283" s="56" t="s">
        <v>912</v>
      </c>
      <c r="C283" s="163">
        <f>'[2]Республика С(Я)'!D291+[2]Прим.край!D291+'[2]Амурская обл.'!D291+[2]Магадан.обл.!D291+'[2]Пред-во г. Москва'!D291</f>
        <v>0</v>
      </c>
      <c r="D283" s="163">
        <f>'[2]Республика С(Я)'!E291+[2]Прим.край!E291+'[2]Амурская обл.'!E291+[2]Магадан.обл.!E291+'[2]Пред-во г. Москва'!E291</f>
        <v>0</v>
      </c>
      <c r="E283" s="163">
        <f>'[2]Республика С(Я)'!F291+[2]Прим.край!F291+'[2]Амурская обл.'!F291+[2]Магадан.обл.!F291+'[2]Пред-во г. Москва'!F291</f>
        <v>0</v>
      </c>
      <c r="F283" s="163">
        <f>'[2]Республика С(Я)'!G291+[2]Прим.край!G291+'[2]Амурская обл.'!G291+[2]Магадан.обл.!G291+'[2]Пред-во г. Москва'!G291</f>
        <v>0</v>
      </c>
      <c r="G283" s="163">
        <f>'[2]Республика С(Я)'!H291+[2]Прим.край!H291+'[2]Амурская обл.'!H291+[2]Магадан.обл.!H291+'[2]Пред-во г. Москва'!H291</f>
        <v>0</v>
      </c>
      <c r="H283" s="163">
        <f>'[2]Республика С(Я)'!J291+[2]Прим.край!J291+'[2]Амурская обл.'!J291+[2]Магадан.обл.!J291+'[2]Пред-во г. Москва'!J291</f>
        <v>0</v>
      </c>
    </row>
    <row r="284" spans="1:8" s="162" customFormat="1" hidden="1" x14ac:dyDescent="0.25">
      <c r="A284" s="262" t="s">
        <v>911</v>
      </c>
      <c r="B284" s="57" t="s">
        <v>892</v>
      </c>
      <c r="C284" s="163">
        <f>'[2]Республика С(Я)'!D292+[2]Прим.край!D292+'[2]Амурская обл.'!D292+[2]Магадан.обл.!D292+'[2]Пред-во г. Москва'!D292</f>
        <v>0</v>
      </c>
      <c r="D284" s="163">
        <f>'[2]Республика С(Я)'!E292+[2]Прим.край!E292+'[2]Амурская обл.'!E292+[2]Магадан.обл.!E292+'[2]Пред-во г. Москва'!E292</f>
        <v>0</v>
      </c>
      <c r="E284" s="163">
        <f>'[2]Республика С(Я)'!F292+[2]Прим.край!F292+'[2]Амурская обл.'!F292+[2]Магадан.обл.!F292+'[2]Пред-во г. Москва'!F292</f>
        <v>0</v>
      </c>
      <c r="F284" s="163">
        <f>'[2]Республика С(Я)'!G292+[2]Прим.край!G292+'[2]Амурская обл.'!G292+[2]Магадан.обл.!G292+'[2]Пред-во г. Москва'!G292</f>
        <v>0</v>
      </c>
      <c r="G284" s="163">
        <f>'[2]Республика С(Я)'!H292+[2]Прим.край!H292+'[2]Амурская обл.'!H292+[2]Магадан.обл.!H292+'[2]Пред-во г. Москва'!H292</f>
        <v>0</v>
      </c>
      <c r="H284" s="163">
        <f>'[2]Республика С(Я)'!J292+[2]Прим.край!J292+'[2]Амурская обл.'!J292+[2]Магадан.обл.!J292+'[2]Пред-во г. Москва'!J292</f>
        <v>0</v>
      </c>
    </row>
    <row r="285" spans="1:8" s="162" customFormat="1" hidden="1" x14ac:dyDescent="0.25">
      <c r="A285" s="262" t="s">
        <v>910</v>
      </c>
      <c r="B285" s="56" t="s">
        <v>909</v>
      </c>
      <c r="C285" s="163">
        <f>'[2]Республика С(Я)'!D293+[2]Прим.край!D293+'[2]Амурская обл.'!D293+[2]Магадан.обл.!D293+'[2]Пред-во г. Москва'!D293</f>
        <v>0</v>
      </c>
      <c r="D285" s="163">
        <f>'[2]Республика С(Я)'!E293+[2]Прим.край!E293+'[2]Амурская обл.'!E293+[2]Магадан.обл.!E293+'[2]Пред-во г. Москва'!E293</f>
        <v>0</v>
      </c>
      <c r="E285" s="163">
        <f>'[2]Республика С(Я)'!F293+[2]Прим.край!F293+'[2]Амурская обл.'!F293+[2]Магадан.обл.!F293+'[2]Пред-во г. Москва'!F293</f>
        <v>0</v>
      </c>
      <c r="F285" s="163">
        <f>'[2]Республика С(Я)'!G293+[2]Прим.край!G293+'[2]Амурская обл.'!G293+[2]Магадан.обл.!G293+'[2]Пред-во г. Москва'!G293</f>
        <v>0</v>
      </c>
      <c r="G285" s="163">
        <f>'[2]Республика С(Я)'!H293+[2]Прим.край!H293+'[2]Амурская обл.'!H293+[2]Магадан.обл.!H293+'[2]Пред-во г. Москва'!H293</f>
        <v>0</v>
      </c>
      <c r="H285" s="163">
        <f>'[2]Республика С(Я)'!J293+[2]Прим.край!J293+'[2]Амурская обл.'!J293+[2]Магадан.обл.!J293+'[2]Пред-во г. Москва'!J293</f>
        <v>0</v>
      </c>
    </row>
    <row r="286" spans="1:8" s="162" customFormat="1" hidden="1" x14ac:dyDescent="0.25">
      <c r="A286" s="262" t="s">
        <v>908</v>
      </c>
      <c r="B286" s="57" t="s">
        <v>892</v>
      </c>
      <c r="C286" s="163">
        <f>'[2]Республика С(Я)'!D294+[2]Прим.край!D294+'[2]Амурская обл.'!D294+[2]Магадан.обл.!D294+'[2]Пред-во г. Москва'!D294</f>
        <v>0</v>
      </c>
      <c r="D286" s="163">
        <f>'[2]Республика С(Я)'!E294+[2]Прим.край!E294+'[2]Амурская обл.'!E294+[2]Магадан.обл.!E294+'[2]Пред-во г. Москва'!E294</f>
        <v>0</v>
      </c>
      <c r="E286" s="163">
        <f>'[2]Республика С(Я)'!F294+[2]Прим.край!F294+'[2]Амурская обл.'!F294+[2]Магадан.обл.!F294+'[2]Пред-во г. Москва'!F294</f>
        <v>0</v>
      </c>
      <c r="F286" s="163">
        <f>'[2]Республика С(Я)'!G294+[2]Прим.край!G294+'[2]Амурская обл.'!G294+[2]Магадан.обл.!G294+'[2]Пред-во г. Москва'!G294</f>
        <v>0</v>
      </c>
      <c r="G286" s="163">
        <f>'[2]Республика С(Я)'!H294+[2]Прим.край!H294+'[2]Амурская обл.'!H294+[2]Магадан.обл.!H294+'[2]Пред-во г. Москва'!H294</f>
        <v>0</v>
      </c>
      <c r="H286" s="163">
        <f>'[2]Республика С(Я)'!J294+[2]Прим.край!J294+'[2]Амурская обл.'!J294+[2]Магадан.обл.!J294+'[2]Пред-во г. Москва'!J294</f>
        <v>0</v>
      </c>
    </row>
    <row r="287" spans="1:8" s="162" customFormat="1" hidden="1" x14ac:dyDescent="0.25">
      <c r="A287" s="262" t="s">
        <v>907</v>
      </c>
      <c r="B287" s="56" t="s">
        <v>906</v>
      </c>
      <c r="C287" s="163">
        <f>'[2]Республика С(Я)'!D295+[2]Прим.край!D295+'[2]Амурская обл.'!D295+[2]Магадан.обл.!D295+'[2]Пред-во г. Москва'!D295</f>
        <v>0</v>
      </c>
      <c r="D287" s="163">
        <f>'[2]Республика С(Я)'!E295+[2]Прим.край!E295+'[2]Амурская обл.'!E295+[2]Магадан.обл.!E295+'[2]Пред-во г. Москва'!E295</f>
        <v>0</v>
      </c>
      <c r="E287" s="163">
        <f>'[2]Республика С(Я)'!F295+[2]Прим.край!F295+'[2]Амурская обл.'!F295+[2]Магадан.обл.!F295+'[2]Пред-во г. Москва'!F295</f>
        <v>0</v>
      </c>
      <c r="F287" s="163">
        <f>'[2]Республика С(Я)'!G295+[2]Прим.край!G295+'[2]Амурская обл.'!G295+[2]Магадан.обл.!G295+'[2]Пред-во г. Москва'!G295</f>
        <v>0</v>
      </c>
      <c r="G287" s="163">
        <f>'[2]Республика С(Я)'!H295+[2]Прим.край!H295+'[2]Амурская обл.'!H295+[2]Магадан.обл.!H295+'[2]Пред-во г. Москва'!H295</f>
        <v>0</v>
      </c>
      <c r="H287" s="163">
        <f>'[2]Республика С(Я)'!J295+[2]Прим.край!J295+'[2]Амурская обл.'!J295+[2]Магадан.обл.!J295+'[2]Пред-во г. Москва'!J295</f>
        <v>0</v>
      </c>
    </row>
    <row r="288" spans="1:8" s="162" customFormat="1" hidden="1" x14ac:dyDescent="0.25">
      <c r="A288" s="262" t="s">
        <v>905</v>
      </c>
      <c r="B288" s="57" t="s">
        <v>892</v>
      </c>
      <c r="C288" s="163">
        <f>'[2]Республика С(Я)'!D296+[2]Прим.край!D296+'[2]Амурская обл.'!D296+[2]Магадан.обл.!D296+'[2]Пред-во г. Москва'!D296</f>
        <v>0</v>
      </c>
      <c r="D288" s="163">
        <f>'[2]Республика С(Я)'!E296+[2]Прим.край!E296+'[2]Амурская обл.'!E296+[2]Магадан.обл.!E296+'[2]Пред-во г. Москва'!E296</f>
        <v>0</v>
      </c>
      <c r="E288" s="163">
        <f>'[2]Республика С(Я)'!F296+[2]Прим.край!F296+'[2]Амурская обл.'!F296+[2]Магадан.обл.!F296+'[2]Пред-во г. Москва'!F296</f>
        <v>0</v>
      </c>
      <c r="F288" s="163">
        <f>'[2]Республика С(Я)'!G296+[2]Прим.край!G296+'[2]Амурская обл.'!G296+[2]Магадан.обл.!G296+'[2]Пред-во г. Москва'!G296</f>
        <v>0</v>
      </c>
      <c r="G288" s="163">
        <f>'[2]Республика С(Я)'!H296+[2]Прим.край!H296+'[2]Амурская обл.'!H296+[2]Магадан.обл.!H296+'[2]Пред-во г. Москва'!H296</f>
        <v>0</v>
      </c>
      <c r="H288" s="163">
        <f>'[2]Республика С(Я)'!J296+[2]Прим.край!J296+'[2]Амурская обл.'!J296+[2]Магадан.обл.!J296+'[2]Пред-во г. Москва'!J296</f>
        <v>0</v>
      </c>
    </row>
    <row r="289" spans="1:8" s="162" customFormat="1" hidden="1" x14ac:dyDescent="0.25">
      <c r="A289" s="262" t="s">
        <v>904</v>
      </c>
      <c r="B289" s="56" t="s">
        <v>903</v>
      </c>
      <c r="C289" s="106">
        <f>'[2]Республика С(Я)'!D297+[2]Прим.край!D297+'[2]Амурская обл.'!D297+[2]Магадан.обл.!D297+'[2]Пред-во г. Москва'!D297</f>
        <v>49.48</v>
      </c>
      <c r="D289" s="106">
        <f>'[2]Республика С(Я)'!E297+[2]Прим.край!E297+'[2]Амурская обл.'!E297+[2]Магадан.обл.!E297+'[2]Пред-во г. Москва'!E297</f>
        <v>68.707792850000004</v>
      </c>
      <c r="E289" s="106">
        <f>'[2]Республика С(Я)'!F297+[2]Прим.край!F297+'[2]Амурская обл.'!F297+[2]Магадан.обл.!F297+'[2]Пред-во г. Москва'!F297</f>
        <v>251.341948</v>
      </c>
      <c r="F289" s="106">
        <f>'[2]Республика С(Я)'!G297+[2]Прим.край!G297+'[2]Амурская обл.'!G297+[2]Магадан.обл.!G297+'[2]Пред-во г. Москва'!G297</f>
        <v>72.692988310000004</v>
      </c>
      <c r="G289" s="106">
        <f>'[2]Республика С(Я)'!H297+[2]Прим.край!H297+'[2]Амурская обл.'!H297+[2]Магадан.обл.!H297+'[2]Пред-во г. Москва'!H297</f>
        <v>55.230000000000004</v>
      </c>
      <c r="H289" s="106">
        <f>'[2]Республика С(Я)'!J297+[2]Прим.край!J297+'[2]Амурская обл.'!J297+[2]Магадан.обл.!J297+'[2]Пред-во г. Москва'!J297</f>
        <v>356.05194800000004</v>
      </c>
    </row>
    <row r="290" spans="1:8" s="162" customFormat="1" hidden="1" x14ac:dyDescent="0.25">
      <c r="A290" s="262" t="s">
        <v>902</v>
      </c>
      <c r="B290" s="57" t="s">
        <v>892</v>
      </c>
      <c r="C290" s="163">
        <f>'[2]Республика С(Я)'!D298+[2]Прим.край!D298+'[2]Амурская обл.'!D298+[2]Магадан.обл.!D298+'[2]Пред-во г. Москва'!D298</f>
        <v>0</v>
      </c>
      <c r="D290" s="163">
        <f>'[2]Республика С(Я)'!E298+[2]Прим.край!E298+'[2]Амурская обл.'!E298+[2]Магадан.обл.!E298+'[2]Пред-во г. Москва'!E298</f>
        <v>0</v>
      </c>
      <c r="E290" s="163">
        <f>'[2]Республика С(Я)'!F298+[2]Прим.край!F298+'[2]Амурская обл.'!F298+[2]Магадан.обл.!F298+'[2]Пред-во г. Москва'!F298</f>
        <v>0</v>
      </c>
      <c r="F290" s="163">
        <f>'[2]Республика С(Я)'!G298+[2]Прим.край!G298+'[2]Амурская обл.'!G298+[2]Магадан.обл.!G298+'[2]Пред-во г. Москва'!G298</f>
        <v>0</v>
      </c>
      <c r="G290" s="163">
        <f>'[2]Республика С(Я)'!H298+[2]Прим.край!H298+'[2]Амурская обл.'!H298+[2]Магадан.обл.!H298+'[2]Пред-во г. Москва'!H298</f>
        <v>0</v>
      </c>
      <c r="H290" s="163">
        <f>'[2]Республика С(Я)'!J298+[2]Прим.край!J298+'[2]Амурская обл.'!J298+[2]Магадан.обл.!J298+'[2]Пред-во г. Москва'!J298</f>
        <v>0</v>
      </c>
    </row>
    <row r="291" spans="1:8" s="162" customFormat="1" hidden="1" x14ac:dyDescent="0.25">
      <c r="A291" s="262" t="s">
        <v>901</v>
      </c>
      <c r="B291" s="56" t="s">
        <v>900</v>
      </c>
      <c r="C291" s="106">
        <f>'[2]Республика С(Я)'!D299+[2]Прим.край!D299+'[2]Амурская обл.'!D299+[2]Магадан.обл.!D299+'[2]Пред-во г. Москва'!D299</f>
        <v>0</v>
      </c>
      <c r="D291" s="106">
        <f>'[2]Республика С(Я)'!E299+[2]Прим.край!E299+'[2]Амурская обл.'!E299+[2]Магадан.обл.!E299+'[2]Пред-во г. Москва'!E299</f>
        <v>0</v>
      </c>
      <c r="E291" s="106">
        <f>'[2]Республика С(Я)'!F299+[2]Прим.край!F299+'[2]Амурская обл.'!F299+[2]Магадан.обл.!F299+'[2]Пред-во г. Москва'!F299</f>
        <v>8.8331643500000006</v>
      </c>
      <c r="F291" s="106">
        <f>'[2]Республика С(Я)'!G299+[2]Прим.край!G299+'[2]Амурская обл.'!G299+[2]Магадан.обл.!G299+'[2]Пред-во г. Москва'!G299</f>
        <v>2104.9834390000001</v>
      </c>
      <c r="G291" s="106">
        <f>'[2]Республика С(Я)'!H299+[2]Прим.край!H299+'[2]Амурская обл.'!H299+[2]Магадан.обл.!H299+'[2]Пред-во г. Москва'!H299</f>
        <v>2160.0639550400001</v>
      </c>
      <c r="H291" s="106">
        <f>'[2]Республика С(Я)'!J299+[2]Прим.край!J299+'[2]Амурская обл.'!J299+[2]Магадан.обл.!J299+'[2]Пред-во г. Москва'!J299</f>
        <v>2168.8971193900002</v>
      </c>
    </row>
    <row r="292" spans="1:8" s="162" customFormat="1" hidden="1" x14ac:dyDescent="0.25">
      <c r="A292" s="262" t="s">
        <v>899</v>
      </c>
      <c r="B292" s="57" t="s">
        <v>892</v>
      </c>
      <c r="C292" s="163">
        <f>'[2]Республика С(Я)'!D300+[2]Прим.край!D300+'[2]Амурская обл.'!D300+[2]Магадан.обл.!D300+'[2]Пред-во г. Москва'!D300</f>
        <v>0</v>
      </c>
      <c r="D292" s="163">
        <f>'[2]Республика С(Я)'!E300+[2]Прим.край!E300+'[2]Амурская обл.'!E300+[2]Магадан.обл.!E300+'[2]Пред-во г. Москва'!E300</f>
        <v>0</v>
      </c>
      <c r="E292" s="163">
        <f>'[2]Республика С(Я)'!F300+[2]Прим.край!F300+'[2]Амурская обл.'!F300+[2]Магадан.обл.!F300+'[2]Пред-во г. Москва'!F300</f>
        <v>0</v>
      </c>
      <c r="F292" s="163">
        <f>'[2]Республика С(Я)'!G300+[2]Прим.край!G300+'[2]Амурская обл.'!G300+[2]Магадан.обл.!G300+'[2]Пред-во г. Москва'!G300</f>
        <v>0</v>
      </c>
      <c r="G292" s="163">
        <f>'[2]Республика С(Я)'!H300+[2]Прим.край!H300+'[2]Амурская обл.'!H300+[2]Магадан.обл.!H300+'[2]Пред-во г. Москва'!H300</f>
        <v>0</v>
      </c>
      <c r="H292" s="163">
        <f>'[2]Республика С(Я)'!J300+[2]Прим.край!J300+'[2]Амурская обл.'!J300+[2]Магадан.обл.!J300+'[2]Пред-во г. Москва'!J300</f>
        <v>0</v>
      </c>
    </row>
    <row r="293" spans="1:8" s="162" customFormat="1" ht="31.5" hidden="1" x14ac:dyDescent="0.25">
      <c r="A293" s="262" t="s">
        <v>898</v>
      </c>
      <c r="B293" s="56" t="s">
        <v>897</v>
      </c>
      <c r="C293" s="106">
        <f>'[2]Республика С(Я)'!D301+[2]Прим.край!D301+'[2]Амурская обл.'!D301+[2]Магадан.обл.!D301+'[2]Пред-во г. Москва'!D301</f>
        <v>177.02158393000002</v>
      </c>
      <c r="D293" s="106">
        <f>'[2]Республика С(Я)'!E301+[2]Прим.край!E301+'[2]Амурская обл.'!E301+[2]Магадан.обл.!E301+'[2]Пред-во г. Москва'!E301</f>
        <v>248.7648131838794</v>
      </c>
      <c r="E293" s="106">
        <f>'[2]Республика С(Я)'!F301+[2]Прим.край!F301+'[2]Амурская обл.'!F301+[2]Магадан.обл.!F301+'[2]Пред-во г. Москва'!F301</f>
        <v>219.28039114000001</v>
      </c>
      <c r="F293" s="106">
        <f>'[2]Республика С(Я)'!G301+[2]Прим.край!G301+'[2]Амурская обл.'!G301+[2]Магадан.обл.!G301+'[2]Пред-во г. Москва'!G301</f>
        <v>0</v>
      </c>
      <c r="G293" s="106">
        <f>'[2]Республика С(Я)'!H301+[2]Прим.край!H301+'[2]Амурская обл.'!H301+[2]Магадан.обл.!H301+'[2]Пред-во г. Москва'!H301</f>
        <v>219.28039114000001</v>
      </c>
      <c r="H293" s="106">
        <f>'[2]Республика С(Я)'!J301+[2]Прим.край!J301+'[2]Амурская обл.'!J301+[2]Магадан.обл.!J301+'[2]Пред-во г. Москва'!J301</f>
        <v>615.58236621000003</v>
      </c>
    </row>
    <row r="294" spans="1:8" s="162" customFormat="1" hidden="1" x14ac:dyDescent="0.25">
      <c r="A294" s="262" t="s">
        <v>896</v>
      </c>
      <c r="B294" s="57" t="s">
        <v>892</v>
      </c>
      <c r="C294" s="159">
        <f>'[2]Республика С(Я)'!D302+[2]Прим.край!D302+'[2]Амурская обл.'!D302+[2]Магадан.обл.!D302+'[2]Пред-во г. Москва'!D302</f>
        <v>0</v>
      </c>
      <c r="D294" s="159">
        <f>'[2]Республика С(Я)'!E302+[2]Прим.край!E302+'[2]Амурская обл.'!E302+[2]Магадан.обл.!E302+'[2]Пред-во г. Москва'!E302</f>
        <v>0</v>
      </c>
      <c r="E294" s="159">
        <f>'[2]Республика С(Я)'!F302+[2]Прим.край!F302+'[2]Амурская обл.'!F302+[2]Магадан.обл.!F302+'[2]Пред-во г. Москва'!F302</f>
        <v>0</v>
      </c>
      <c r="F294" s="159">
        <f>'[2]Республика С(Я)'!G302+[2]Прим.край!G302+'[2]Амурская обл.'!G302+[2]Магадан.обл.!G302+'[2]Пред-во г. Москва'!G302</f>
        <v>0</v>
      </c>
      <c r="G294" s="159">
        <f>'[2]Республика С(Я)'!H302+[2]Прим.край!H302+'[2]Амурская обл.'!H302+[2]Магадан.обл.!H302+'[2]Пред-во г. Москва'!H302</f>
        <v>0</v>
      </c>
      <c r="H294" s="159">
        <f>'[2]Республика С(Я)'!J302+[2]Прим.край!J302+'[2]Амурская обл.'!J302+[2]Магадан.обл.!J302+'[2]Пред-во г. Москва'!J302</f>
        <v>0</v>
      </c>
    </row>
    <row r="295" spans="1:8" s="162" customFormat="1" hidden="1" x14ac:dyDescent="0.25">
      <c r="A295" s="262" t="s">
        <v>895</v>
      </c>
      <c r="B295" s="56" t="s">
        <v>894</v>
      </c>
      <c r="C295" s="106">
        <f>'[2]Республика С(Я)'!D303+[2]Прим.край!D303+'[2]Амурская обл.'!D303+[2]Магадан.обл.!D303+'[2]Пред-во г. Москва'!D303</f>
        <v>0</v>
      </c>
      <c r="D295" s="106">
        <f>'[2]Республика С(Я)'!E303+[2]Прим.край!E303+'[2]Амурская обл.'!E303+[2]Магадан.обл.!E303+'[2]Пред-во г. Москва'!E303</f>
        <v>0</v>
      </c>
      <c r="E295" s="106">
        <f>'[2]Республика С(Я)'!F303+[2]Прим.край!F303+'[2]Амурская обл.'!F303+[2]Магадан.обл.!F303+'[2]Пред-во г. Москва'!F303</f>
        <v>398.62313011999998</v>
      </c>
      <c r="F295" s="106">
        <f>'[2]Республика С(Я)'!G303+[2]Прим.край!G303+'[2]Амурская обл.'!G303+[2]Магадан.обл.!G303+'[2]Пред-во г. Москва'!G303</f>
        <v>0</v>
      </c>
      <c r="G295" s="106">
        <f>'[2]Республика С(Я)'!H303+[2]Прим.край!H303+'[2]Амурская обл.'!H303+[2]Магадан.обл.!H303+'[2]Пред-во г. Москва'!H303</f>
        <v>0</v>
      </c>
      <c r="H295" s="106">
        <f>'[2]Республика С(Я)'!J303+[2]Прим.край!J303+'[2]Амурская обл.'!J303+[2]Магадан.обл.!J303+'[2]Пред-во г. Москва'!J303</f>
        <v>398.62313011999998</v>
      </c>
    </row>
    <row r="296" spans="1:8" s="162" customFormat="1" hidden="1" x14ac:dyDescent="0.25">
      <c r="A296" s="262" t="s">
        <v>893</v>
      </c>
      <c r="B296" s="57" t="s">
        <v>892</v>
      </c>
      <c r="C296" s="163">
        <f>'[2]Республика С(Я)'!D304+[2]Прим.край!D304+'[2]Амурская обл.'!D304+[2]Магадан.обл.!D304+'[2]Пред-во г. Москва'!D304</f>
        <v>0</v>
      </c>
      <c r="D296" s="163">
        <f>'[2]Республика С(Я)'!E304+[2]Прим.край!E304+'[2]Амурская обл.'!E304+[2]Магадан.обл.!E304+'[2]Пред-во г. Москва'!E304</f>
        <v>0</v>
      </c>
      <c r="E296" s="163">
        <f>'[2]Республика С(Я)'!F304+[2]Прим.край!F304+'[2]Амурская обл.'!F304+[2]Магадан.обл.!F304+'[2]Пред-во г. Москва'!F304</f>
        <v>0</v>
      </c>
      <c r="F296" s="163">
        <f>'[2]Республика С(Я)'!G304+[2]Прим.край!G304+'[2]Амурская обл.'!G304+[2]Магадан.обл.!G304+'[2]Пред-во г. Москва'!G304</f>
        <v>0</v>
      </c>
      <c r="G296" s="163">
        <f>'[2]Республика С(Я)'!H304+[2]Прим.край!H304+'[2]Амурская обл.'!H304+[2]Магадан.обл.!H304+'[2]Пред-во г. Москва'!H304</f>
        <v>0</v>
      </c>
      <c r="H296" s="163">
        <f>'[2]Республика С(Я)'!J304+[2]Прим.край!J304+'[2]Амурская обл.'!J304+[2]Магадан.обл.!J304+'[2]Пред-во г. Москва'!J304</f>
        <v>0</v>
      </c>
    </row>
    <row r="297" spans="1:8" s="162" customFormat="1" ht="31.5" hidden="1" x14ac:dyDescent="0.25">
      <c r="A297" s="262" t="s">
        <v>891</v>
      </c>
      <c r="B297" s="264" t="s">
        <v>890</v>
      </c>
      <c r="C297" s="165">
        <f t="shared" ref="C297:H298" si="0">C159/C15</f>
        <v>0.64309364058678864</v>
      </c>
      <c r="D297" s="165">
        <f t="shared" si="0"/>
        <v>1.295695206453487</v>
      </c>
      <c r="E297" s="165">
        <f t="shared" si="0"/>
        <v>1.1443200904018902</v>
      </c>
      <c r="F297" s="165">
        <f t="shared" si="0"/>
        <v>1.6209065060126273</v>
      </c>
      <c r="G297" s="165">
        <f t="shared" si="0"/>
        <v>1.84819653939164</v>
      </c>
      <c r="H297" s="165">
        <f t="shared" si="0"/>
        <v>1.3650140244883775</v>
      </c>
    </row>
    <row r="298" spans="1:8" s="162" customFormat="1" hidden="1" x14ac:dyDescent="0.25">
      <c r="A298" s="262" t="s">
        <v>889</v>
      </c>
      <c r="B298" s="56" t="s">
        <v>888</v>
      </c>
      <c r="C298" s="165">
        <f t="shared" si="0"/>
        <v>0.54424735807489011</v>
      </c>
      <c r="D298" s="165">
        <f t="shared" si="0"/>
        <v>1.5151378900276613</v>
      </c>
      <c r="E298" s="165">
        <f t="shared" si="0"/>
        <v>1.3215455454600573</v>
      </c>
      <c r="F298" s="165">
        <f t="shared" si="0"/>
        <v>1.0952239949365674</v>
      </c>
      <c r="G298" s="165">
        <f t="shared" si="0"/>
        <v>1.1054361017120093</v>
      </c>
      <c r="H298" s="165">
        <f t="shared" si="0"/>
        <v>1.0317923396708344</v>
      </c>
    </row>
    <row r="299" spans="1:8" s="162" customFormat="1" ht="31.5" hidden="1" x14ac:dyDescent="0.25">
      <c r="A299" s="262" t="s">
        <v>887</v>
      </c>
      <c r="B299" s="56" t="s">
        <v>886</v>
      </c>
      <c r="C299" s="163">
        <f>'[2]Республика С(Я)'!D307+[2]Прим.край!D307+'[2]Амурская обл.'!D307+[2]Магадан.обл.!D307+'[2]Пред-во г. Москва'!D307</f>
        <v>0</v>
      </c>
      <c r="D299" s="163">
        <f>'[2]Республика С(Я)'!E307+[2]Прим.край!E307+'[2]Амурская обл.'!E307+[2]Магадан.обл.!E307+'[2]Пред-во г. Москва'!E307</f>
        <v>0</v>
      </c>
      <c r="E299" s="163">
        <f>'[2]Республика С(Я)'!F307+[2]Прим.край!F307+'[2]Амурская обл.'!F307+[2]Магадан.обл.!F307+'[2]Пред-во г. Москва'!F307</f>
        <v>0</v>
      </c>
      <c r="F299" s="163">
        <f>'[2]Республика С(Я)'!G307+[2]Прим.край!G307+'[2]Амурская обл.'!G307+[2]Магадан.обл.!G307+'[2]Пред-во г. Москва'!G307</f>
        <v>0</v>
      </c>
      <c r="G299" s="163">
        <f>'[2]Республика С(Я)'!H307+[2]Прим.край!H307+'[2]Амурская обл.'!H307+[2]Магадан.обл.!H307+'[2]Пред-во г. Москва'!H307</f>
        <v>0</v>
      </c>
      <c r="H299" s="163">
        <f>'[2]Республика С(Я)'!J307+[2]Прим.край!J307+'[2]Амурская обл.'!J307+[2]Магадан.обл.!J307+'[2]Пред-во г. Москва'!J307</f>
        <v>0</v>
      </c>
    </row>
    <row r="300" spans="1:8" s="162" customFormat="1" ht="31.5" hidden="1" x14ac:dyDescent="0.25">
      <c r="A300" s="262" t="s">
        <v>885</v>
      </c>
      <c r="B300" s="56" t="s">
        <v>884</v>
      </c>
      <c r="C300" s="163">
        <f>'[2]Республика С(Я)'!D308+[2]Прим.край!D308+'[2]Амурская обл.'!D308+[2]Магадан.обл.!D308+'[2]Пред-во г. Москва'!D308</f>
        <v>0</v>
      </c>
      <c r="D300" s="163">
        <f>'[2]Республика С(Я)'!E308+[2]Прим.край!E308+'[2]Амурская обл.'!E308+[2]Магадан.обл.!E308+'[2]Пред-во г. Москва'!E308</f>
        <v>0</v>
      </c>
      <c r="E300" s="163">
        <f>'[2]Республика С(Я)'!F308+[2]Прим.край!F308+'[2]Амурская обл.'!F308+[2]Магадан.обл.!F308+'[2]Пред-во г. Москва'!F308</f>
        <v>0</v>
      </c>
      <c r="F300" s="163">
        <f>'[2]Республика С(Я)'!G308+[2]Прим.край!G308+'[2]Амурская обл.'!G308+[2]Магадан.обл.!G308+'[2]Пред-во г. Москва'!G308</f>
        <v>0</v>
      </c>
      <c r="G300" s="163">
        <f>'[2]Республика С(Я)'!H308+[2]Прим.край!H308+'[2]Амурская обл.'!H308+[2]Магадан.обл.!H308+'[2]Пред-во г. Москва'!H308</f>
        <v>0</v>
      </c>
      <c r="H300" s="163">
        <f>'[2]Республика С(Я)'!J308+[2]Прим.край!J308+'[2]Амурская обл.'!J308+[2]Магадан.обл.!J308+'[2]Пред-во г. Москва'!J308</f>
        <v>0</v>
      </c>
    </row>
    <row r="301" spans="1:8" s="162" customFormat="1" ht="31.5" hidden="1" x14ac:dyDescent="0.25">
      <c r="A301" s="262" t="s">
        <v>883</v>
      </c>
      <c r="B301" s="56" t="s">
        <v>882</v>
      </c>
      <c r="C301" s="165">
        <f t="shared" ref="C301:H303" si="1">C163/C19</f>
        <v>0.54424735807489011</v>
      </c>
      <c r="D301" s="165">
        <f t="shared" si="1"/>
        <v>1.5151378900276613</v>
      </c>
      <c r="E301" s="165">
        <f t="shared" si="1"/>
        <v>1.3215455454600573</v>
      </c>
      <c r="F301" s="165">
        <f t="shared" si="1"/>
        <v>1.0952239949365674</v>
      </c>
      <c r="G301" s="165">
        <f t="shared" si="1"/>
        <v>1.1054361017120093</v>
      </c>
      <c r="H301" s="165">
        <f t="shared" si="1"/>
        <v>1.0317923396708344</v>
      </c>
    </row>
    <row r="302" spans="1:8" s="162" customFormat="1" hidden="1" x14ac:dyDescent="0.25">
      <c r="A302" s="262" t="s">
        <v>881</v>
      </c>
      <c r="B302" s="164" t="s">
        <v>880</v>
      </c>
      <c r="C302" s="165">
        <f t="shared" si="1"/>
        <v>0.72986538340314244</v>
      </c>
      <c r="D302" s="165">
        <f t="shared" si="1"/>
        <v>1.1083577208947046</v>
      </c>
      <c r="E302" s="165">
        <f t="shared" si="1"/>
        <v>1.1513663744466891</v>
      </c>
      <c r="F302" s="165">
        <f t="shared" si="1"/>
        <v>1.0603754017944556</v>
      </c>
      <c r="G302" s="165">
        <f t="shared" si="1"/>
        <v>1.1915317141157848</v>
      </c>
      <c r="H302" s="165">
        <f t="shared" si="1"/>
        <v>0.99221523061570471</v>
      </c>
    </row>
    <row r="303" spans="1:8" s="162" customFormat="1" hidden="1" x14ac:dyDescent="0.25">
      <c r="A303" s="262" t="s">
        <v>879</v>
      </c>
      <c r="B303" s="164" t="s">
        <v>878</v>
      </c>
      <c r="C303" s="165">
        <f t="shared" si="1"/>
        <v>0.36656393304022722</v>
      </c>
      <c r="D303" s="165">
        <f t="shared" si="1"/>
        <v>1.0950242821142626</v>
      </c>
      <c r="E303" s="165">
        <f t="shared" si="1"/>
        <v>0.82134842674200959</v>
      </c>
      <c r="F303" s="165">
        <f t="shared" si="1"/>
        <v>0.95577654198319717</v>
      </c>
      <c r="G303" s="165">
        <f t="shared" si="1"/>
        <v>1.179943042669376</v>
      </c>
      <c r="H303" s="165">
        <f t="shared" si="1"/>
        <v>0.99031476157409881</v>
      </c>
    </row>
    <row r="304" spans="1:8" s="162" customFormat="1" hidden="1" x14ac:dyDescent="0.25">
      <c r="A304" s="262" t="s">
        <v>877</v>
      </c>
      <c r="B304" s="164" t="s">
        <v>876</v>
      </c>
      <c r="C304" s="163">
        <f>'[2]Республика С(Я)'!D312+[2]Прим.край!D312+'[2]Амурская обл.'!D312+[2]Магадан.обл.!D312+'[2]Пред-во г. Москва'!D312</f>
        <v>0</v>
      </c>
      <c r="D304" s="163">
        <f>'[2]Республика С(Я)'!E312+[2]Прим.край!E312+'[2]Амурская обл.'!E312+[2]Магадан.обл.!E312+'[2]Пред-во г. Москва'!E312</f>
        <v>0</v>
      </c>
      <c r="E304" s="163">
        <f>'[2]Республика С(Я)'!F312+[2]Прим.край!F312+'[2]Амурская обл.'!F312+[2]Магадан.обл.!F312+'[2]Пред-во г. Москва'!F312</f>
        <v>0</v>
      </c>
      <c r="F304" s="163">
        <f>'[2]Республика С(Я)'!G312+[2]Прим.край!G312+'[2]Амурская обл.'!G312+[2]Магадан.обл.!G312+'[2]Пред-во г. Москва'!G312</f>
        <v>0</v>
      </c>
      <c r="G304" s="163">
        <f>'[2]Республика С(Я)'!H312+[2]Прим.край!H312+'[2]Амурская обл.'!H312+[2]Магадан.обл.!H312+'[2]Пред-во г. Москва'!H312</f>
        <v>0</v>
      </c>
      <c r="H304" s="163">
        <f>'[2]Республика С(Я)'!J312+[2]Прим.край!J312+'[2]Амурская обл.'!J312+[2]Магадан.обл.!J312+'[2]Пред-во г. Москва'!J312</f>
        <v>0</v>
      </c>
    </row>
    <row r="305" spans="1:8" s="162" customFormat="1" ht="19.5" hidden="1" customHeight="1" x14ac:dyDescent="0.25">
      <c r="A305" s="262" t="s">
        <v>875</v>
      </c>
      <c r="B305" s="164" t="s">
        <v>874</v>
      </c>
      <c r="C305" s="163">
        <f>'[2]Республика С(Я)'!D313+[2]Прим.край!D313+'[2]Амурская обл.'!D313+[2]Магадан.обл.!D313+'[2]Пред-во г. Москва'!D313</f>
        <v>0</v>
      </c>
      <c r="D305" s="163">
        <f>'[2]Республика С(Я)'!E313+[2]Прим.край!E313+'[2]Амурская обл.'!E313+[2]Магадан.обл.!E313+'[2]Пред-во г. Москва'!E313</f>
        <v>0</v>
      </c>
      <c r="E305" s="163">
        <f>'[2]Республика С(Я)'!F313+[2]Прим.край!F313+'[2]Амурская обл.'!F313+[2]Магадан.обл.!F313+'[2]Пред-во г. Москва'!F313</f>
        <v>0</v>
      </c>
      <c r="F305" s="163">
        <f>'[2]Республика С(Я)'!G313+[2]Прим.край!G313+'[2]Амурская обл.'!G313+[2]Магадан.обл.!G313+'[2]Пред-во г. Москва'!G313</f>
        <v>0</v>
      </c>
      <c r="G305" s="163">
        <f>'[2]Республика С(Я)'!H313+[2]Прим.край!H313+'[2]Амурская обл.'!H313+[2]Магадан.обл.!H313+'[2]Пред-во г. Москва'!H313</f>
        <v>0</v>
      </c>
      <c r="H305" s="163">
        <f>'[2]Республика С(Я)'!J313+[2]Прим.край!J313+'[2]Амурская обл.'!J313+[2]Магадан.обл.!J313+'[2]Пред-во г. Москва'!J313</f>
        <v>0</v>
      </c>
    </row>
    <row r="306" spans="1:8" s="162" customFormat="1" ht="19.5" hidden="1" customHeight="1" x14ac:dyDescent="0.25">
      <c r="A306" s="262" t="s">
        <v>873</v>
      </c>
      <c r="B306" s="164" t="s">
        <v>872</v>
      </c>
      <c r="C306" s="163">
        <f>'[2]Республика С(Я)'!D314+[2]Прим.край!D314+'[2]Амурская обл.'!D314+[2]Магадан.обл.!D314+'[2]Пред-во г. Москва'!D314</f>
        <v>0</v>
      </c>
      <c r="D306" s="163">
        <f>'[2]Республика С(Я)'!E314+[2]Прим.край!E314+'[2]Амурская обл.'!E314+[2]Магадан.обл.!E314+'[2]Пред-во г. Москва'!E314</f>
        <v>0</v>
      </c>
      <c r="E306" s="163">
        <f>'[2]Республика С(Я)'!F314+[2]Прим.край!F314+'[2]Амурская обл.'!F314+[2]Магадан.обл.!F314+'[2]Пред-во г. Москва'!F314</f>
        <v>0</v>
      </c>
      <c r="F306" s="163">
        <f>'[2]Республика С(Я)'!G314+[2]Прим.край!G314+'[2]Амурская обл.'!G314+[2]Магадан.обл.!G314+'[2]Пред-во г. Москва'!G314</f>
        <v>0</v>
      </c>
      <c r="G306" s="163">
        <f>'[2]Республика С(Я)'!H314+[2]Прим.край!H314+'[2]Амурская обл.'!H314+[2]Магадан.обл.!H314+'[2]Пред-во г. Москва'!H314</f>
        <v>0</v>
      </c>
      <c r="H306" s="163">
        <f>'[2]Республика С(Я)'!J314+[2]Прим.край!J314+'[2]Амурская обл.'!J314+[2]Магадан.обл.!J314+'[2]Пред-во г. Москва'!J314</f>
        <v>0</v>
      </c>
    </row>
    <row r="307" spans="1:8" s="162" customFormat="1" ht="36.75" hidden="1" customHeight="1" x14ac:dyDescent="0.25">
      <c r="A307" s="262" t="s">
        <v>871</v>
      </c>
      <c r="B307" s="56" t="s">
        <v>870</v>
      </c>
      <c r="C307" s="163">
        <f>'[2]Республика С(Я)'!D315+[2]Прим.край!D315+'[2]Амурская обл.'!D315+[2]Магадан.обл.!D315+'[2]Пред-во г. Москва'!D315</f>
        <v>0</v>
      </c>
      <c r="D307" s="163">
        <f>'[2]Республика С(Я)'!E315+[2]Прим.край!E315+'[2]Амурская обл.'!E315+[2]Магадан.обл.!E315+'[2]Пред-во г. Москва'!E315</f>
        <v>0</v>
      </c>
      <c r="E307" s="163">
        <f>'[2]Республика С(Я)'!F315+[2]Прим.край!F315+'[2]Амурская обл.'!F315+[2]Магадан.обл.!F315+'[2]Пред-во г. Москва'!F315</f>
        <v>0</v>
      </c>
      <c r="F307" s="163">
        <f>'[2]Республика С(Я)'!G315+[2]Прим.край!G315+'[2]Амурская обл.'!G315+[2]Магадан.обл.!G315+'[2]Пред-во г. Москва'!G315</f>
        <v>0</v>
      </c>
      <c r="G307" s="163">
        <f>'[2]Республика С(Я)'!H315+[2]Прим.край!H315+'[2]Амурская обл.'!H315+[2]Магадан.обл.!H315+'[2]Пред-во г. Москва'!H315</f>
        <v>0</v>
      </c>
      <c r="H307" s="163">
        <f>'[2]Республика С(Я)'!J315+[2]Прим.край!J315+'[2]Амурская обл.'!J315+[2]Магадан.обл.!J315+'[2]Пред-во г. Москва'!J315</f>
        <v>0</v>
      </c>
    </row>
    <row r="308" spans="1:8" s="162" customFormat="1" ht="19.5" hidden="1" customHeight="1" x14ac:dyDescent="0.25">
      <c r="A308" s="262" t="s">
        <v>869</v>
      </c>
      <c r="B308" s="157" t="s">
        <v>733</v>
      </c>
      <c r="C308" s="163">
        <f>'[2]Республика С(Я)'!D316+[2]Прим.край!D316+'[2]Амурская обл.'!D316+[2]Магадан.обл.!D316+'[2]Пред-во г. Москва'!D316</f>
        <v>0</v>
      </c>
      <c r="D308" s="163">
        <f>'[2]Республика С(Я)'!E316+[2]Прим.край!E316+'[2]Амурская обл.'!E316+[2]Магадан.обл.!E316+'[2]Пред-во г. Москва'!E316</f>
        <v>0</v>
      </c>
      <c r="E308" s="163">
        <f>'[2]Республика С(Я)'!F316+[2]Прим.край!F316+'[2]Амурская обл.'!F316+[2]Магадан.обл.!F316+'[2]Пред-во г. Москва'!F316</f>
        <v>0</v>
      </c>
      <c r="F308" s="163">
        <f>'[2]Республика С(Я)'!G316+[2]Прим.край!G316+'[2]Амурская обл.'!G316+[2]Магадан.обл.!G316+'[2]Пред-во г. Москва'!G316</f>
        <v>0</v>
      </c>
      <c r="G308" s="163">
        <f>'[2]Республика С(Я)'!H316+[2]Прим.край!H316+'[2]Амурская обл.'!H316+[2]Магадан.обл.!H316+'[2]Пред-во г. Москва'!H316</f>
        <v>0</v>
      </c>
      <c r="H308" s="163">
        <f>'[2]Республика С(Я)'!J316+[2]Прим.край!J316+'[2]Амурская обл.'!J316+[2]Магадан.обл.!J316+'[2]Пред-во г. Москва'!J316</f>
        <v>0</v>
      </c>
    </row>
    <row r="309" spans="1:8" s="162" customFormat="1" ht="19.5" hidden="1" customHeight="1" thickBot="1" x14ac:dyDescent="0.3">
      <c r="A309" s="262" t="s">
        <v>868</v>
      </c>
      <c r="B309" s="157" t="s">
        <v>734</v>
      </c>
      <c r="C309" s="163">
        <f>'[2]Республика С(Я)'!D317+[2]Прим.край!D317+'[2]Амурская обл.'!D317+[2]Магадан.обл.!D317+'[2]Пред-во г. Москва'!D317</f>
        <v>0</v>
      </c>
      <c r="D309" s="163">
        <f>'[2]Республика С(Я)'!E317+[2]Прим.край!E317+'[2]Амурская обл.'!E317+[2]Магадан.обл.!E317+'[2]Пред-во г. Москва'!E317</f>
        <v>0</v>
      </c>
      <c r="E309" s="163">
        <f>'[2]Республика С(Я)'!F317+[2]Прим.край!F317+'[2]Амурская обл.'!F317+[2]Магадан.обл.!F317+'[2]Пред-во г. Москва'!F317</f>
        <v>0</v>
      </c>
      <c r="F309" s="163">
        <f>'[2]Республика С(Я)'!G317+[2]Прим.край!G317+'[2]Амурская обл.'!G317+[2]Магадан.обл.!G317+'[2]Пред-во г. Москва'!G317</f>
        <v>0</v>
      </c>
      <c r="G309" s="163">
        <f>'[2]Республика С(Я)'!H317+[2]Прим.край!H317+'[2]Амурская обл.'!H317+[2]Магадан.обл.!H317+'[2]Пред-во г. Москва'!H317</f>
        <v>0</v>
      </c>
      <c r="H309" s="163">
        <f>'[2]Республика С(Я)'!J317+[2]Прим.край!J317+'[2]Амурская обл.'!J317+[2]Магадан.обл.!J317+'[2]Пред-во г. Москва'!J317</f>
        <v>0</v>
      </c>
    </row>
    <row r="310" spans="1:8" s="162" customFormat="1" ht="15.6" hidden="1" customHeight="1" thickBot="1" x14ac:dyDescent="0.3">
      <c r="A310" s="358" t="s">
        <v>867</v>
      </c>
      <c r="B310" s="358"/>
      <c r="C310" s="358"/>
      <c r="D310" s="358"/>
      <c r="E310" s="358"/>
      <c r="F310" s="358"/>
      <c r="G310" s="358"/>
      <c r="H310" s="358"/>
    </row>
    <row r="311" spans="1:8" ht="31.5" hidden="1" x14ac:dyDescent="0.25">
      <c r="A311" s="262" t="s">
        <v>866</v>
      </c>
      <c r="B311" s="263" t="s">
        <v>865</v>
      </c>
      <c r="C311" s="268" t="s">
        <v>799</v>
      </c>
      <c r="D311" s="268" t="s">
        <v>799</v>
      </c>
      <c r="E311" s="268" t="s">
        <v>799</v>
      </c>
      <c r="F311" s="268" t="s">
        <v>799</v>
      </c>
      <c r="G311" s="268" t="s">
        <v>799</v>
      </c>
      <c r="H311" s="268" t="s">
        <v>799</v>
      </c>
    </row>
    <row r="312" spans="1:8" hidden="1" x14ac:dyDescent="0.25">
      <c r="A312" s="262" t="s">
        <v>864</v>
      </c>
      <c r="B312" s="264" t="s">
        <v>863</v>
      </c>
      <c r="C312" s="161">
        <v>49.79999999999999</v>
      </c>
      <c r="D312" s="161">
        <v>49.79999999999999</v>
      </c>
      <c r="E312" s="161">
        <v>49.79999999999999</v>
      </c>
      <c r="F312" s="161">
        <v>49.79999999999999</v>
      </c>
      <c r="G312" s="161">
        <v>49.79999999999999</v>
      </c>
      <c r="H312" s="161">
        <f>'[2]Республика С(Я)'!J320+[2]Прим.край!J320+'[2]Амурская обл.'!J320+[2]Магадан.обл.!J320+'[2]Пред-во г. Москва'!J320</f>
        <v>49.79999999999999</v>
      </c>
    </row>
    <row r="313" spans="1:8" hidden="1" x14ac:dyDescent="0.25">
      <c r="A313" s="262" t="s">
        <v>862</v>
      </c>
      <c r="B313" s="264" t="s">
        <v>861</v>
      </c>
      <c r="C313" s="268">
        <v>163.67599999999999</v>
      </c>
      <c r="D313" s="268">
        <v>163.67599999999999</v>
      </c>
      <c r="E313" s="268">
        <v>163.67599999999999</v>
      </c>
      <c r="F313" s="268">
        <v>163.67599999999999</v>
      </c>
      <c r="G313" s="268">
        <v>163.67599999999999</v>
      </c>
      <c r="H313" s="268">
        <f>'[2]Республика С(Я)'!J321+[2]Прим.край!J321+'[2]Амурская обл.'!J321+[2]Магадан.обл.!J321+'[2]Пред-во г. Москва'!J321</f>
        <v>163.67599999999999</v>
      </c>
    </row>
    <row r="314" spans="1:8" hidden="1" x14ac:dyDescent="0.25">
      <c r="A314" s="262" t="s">
        <v>860</v>
      </c>
      <c r="B314" s="264" t="s">
        <v>859</v>
      </c>
      <c r="C314" s="161">
        <v>49.8</v>
      </c>
      <c r="D314" s="161">
        <v>49.18</v>
      </c>
      <c r="E314" s="161">
        <v>49.18</v>
      </c>
      <c r="F314" s="161">
        <v>49.168465753424655</v>
      </c>
      <c r="G314" s="161">
        <v>49.168465753424655</v>
      </c>
      <c r="H314" s="161">
        <f>'[2]Республика С(Я)'!J322+[2]Прим.край!J322+'[2]Амурская обл.'!J322+[2]Магадан.обл.!J322+'[2]Пред-во г. Москва'!J322</f>
        <v>49.382821917808222</v>
      </c>
    </row>
    <row r="315" spans="1:8" hidden="1" x14ac:dyDescent="0.25">
      <c r="A315" s="262" t="s">
        <v>858</v>
      </c>
      <c r="B315" s="264" t="s">
        <v>857</v>
      </c>
      <c r="C315" s="268">
        <v>101.658</v>
      </c>
      <c r="D315" s="268">
        <v>111.282</v>
      </c>
      <c r="E315" s="268">
        <v>111.282</v>
      </c>
      <c r="F315" s="268">
        <v>111.282</v>
      </c>
      <c r="G315" s="268">
        <v>111.282</v>
      </c>
      <c r="H315" s="268">
        <f>'[2]Республика С(Я)'!J323+[2]Прим.край!J323+'[2]Амурская обл.'!J323+[2]Магадан.обл.!J323+'[2]Пред-во г. Москва'!J323</f>
        <v>108.074</v>
      </c>
    </row>
    <row r="316" spans="1:8" hidden="1" x14ac:dyDescent="0.25">
      <c r="A316" s="262" t="s">
        <v>856</v>
      </c>
      <c r="B316" s="264" t="s">
        <v>855</v>
      </c>
      <c r="C316" s="156">
        <v>75.609009400001099</v>
      </c>
      <c r="D316" s="156">
        <v>92.059129673312</v>
      </c>
      <c r="E316" s="156">
        <v>90.999041377916697</v>
      </c>
      <c r="F316" s="156">
        <v>99.078999999999994</v>
      </c>
      <c r="G316" s="156">
        <v>97.441271580671994</v>
      </c>
      <c r="H316" s="156">
        <f>'[2]Республика С(Я)'!J324+[2]Прим.край!J324+'[2]Амурская обл.'!J324+[2]Магадан.обл.!J324+'[2]Пред-во г. Москва'!J324</f>
        <v>264.04932235858979</v>
      </c>
    </row>
    <row r="317" spans="1:8" hidden="1" x14ac:dyDescent="0.25">
      <c r="A317" s="262" t="s">
        <v>854</v>
      </c>
      <c r="B317" s="264" t="s">
        <v>853</v>
      </c>
      <c r="C317" s="268" t="s">
        <v>799</v>
      </c>
      <c r="D317" s="268" t="s">
        <v>799</v>
      </c>
      <c r="E317" s="268" t="s">
        <v>799</v>
      </c>
      <c r="F317" s="268" t="s">
        <v>799</v>
      </c>
      <c r="G317" s="268" t="s">
        <v>799</v>
      </c>
      <c r="H317" s="268" t="s">
        <v>799</v>
      </c>
    </row>
    <row r="318" spans="1:8" hidden="1" x14ac:dyDescent="0.25">
      <c r="A318" s="262" t="s">
        <v>852</v>
      </c>
      <c r="B318" s="56" t="s">
        <v>838</v>
      </c>
      <c r="C318" s="156">
        <v>71.785125454287297</v>
      </c>
      <c r="D318" s="156">
        <v>86.4370699959766</v>
      </c>
      <c r="E318" s="156">
        <v>86.616958875493197</v>
      </c>
      <c r="F318" s="156">
        <v>91.704999999999998</v>
      </c>
      <c r="G318" s="269">
        <v>91.294087547903999</v>
      </c>
      <c r="H318" s="269">
        <f>'[2]Республика С(Я)'!J326+[2]Прим.край!J326+'[2]Амурская обл.'!J326+[2]Магадан.обл.!J326+'[2]Пред-во г. Москва'!J326</f>
        <v>249.69617187768449</v>
      </c>
    </row>
    <row r="319" spans="1:8" hidden="1" x14ac:dyDescent="0.25">
      <c r="A319" s="262" t="s">
        <v>851</v>
      </c>
      <c r="B319" s="56" t="s">
        <v>834</v>
      </c>
      <c r="C319" s="156">
        <v>142.22797684228499</v>
      </c>
      <c r="D319" s="156">
        <v>152.02824568279701</v>
      </c>
      <c r="E319" s="156">
        <v>164.46715499999999</v>
      </c>
      <c r="F319" s="268">
        <v>143.51599999999999</v>
      </c>
      <c r="G319" s="269">
        <v>156.500846219236</v>
      </c>
      <c r="H319" s="269">
        <f>'[2]Республика С(Я)'!J327+[2]Прим.край!J327+'[2]Амурская обл.'!J327+[2]Магадан.обл.!J327+'[2]Пред-во г. Москва'!J327</f>
        <v>463.19597806152098</v>
      </c>
    </row>
    <row r="320" spans="1:8" hidden="1" x14ac:dyDescent="0.25">
      <c r="A320" s="262" t="s">
        <v>850</v>
      </c>
      <c r="B320" s="264" t="s">
        <v>849</v>
      </c>
      <c r="C320" s="268" t="s">
        <v>799</v>
      </c>
      <c r="D320" s="268" t="s">
        <v>799</v>
      </c>
      <c r="E320" s="268" t="s">
        <v>799</v>
      </c>
      <c r="F320" s="268" t="s">
        <v>799</v>
      </c>
      <c r="G320" s="268" t="s">
        <v>799</v>
      </c>
      <c r="H320" s="268" t="s">
        <v>799</v>
      </c>
    </row>
    <row r="321" spans="1:8" hidden="1" x14ac:dyDescent="0.25">
      <c r="A321" s="262" t="s">
        <v>848</v>
      </c>
      <c r="B321" s="56" t="s">
        <v>838</v>
      </c>
      <c r="C321" s="159">
        <v>0</v>
      </c>
      <c r="D321" s="159">
        <v>0</v>
      </c>
      <c r="E321" s="159">
        <v>0</v>
      </c>
      <c r="F321" s="159">
        <v>0</v>
      </c>
      <c r="G321" s="159">
        <v>0</v>
      </c>
      <c r="H321" s="159">
        <f>'[2]Республика С(Я)'!J329+[2]Прим.край!J329+'[2]Амурская обл.'!J329+[2]Магадан.обл.!J329+'[2]Пред-во г. Москва'!J329</f>
        <v>0</v>
      </c>
    </row>
    <row r="322" spans="1:8" hidden="1" x14ac:dyDescent="0.25">
      <c r="A322" s="262" t="s">
        <v>847</v>
      </c>
      <c r="B322" s="56" t="s">
        <v>836</v>
      </c>
      <c r="C322" s="159">
        <v>0</v>
      </c>
      <c r="D322" s="159">
        <v>0</v>
      </c>
      <c r="E322" s="159">
        <v>0</v>
      </c>
      <c r="F322" s="159">
        <v>0</v>
      </c>
      <c r="G322" s="159">
        <v>0</v>
      </c>
      <c r="H322" s="159">
        <f>'[2]Республика С(Я)'!J330+[2]Прим.край!J330+'[2]Амурская обл.'!J330+[2]Магадан.обл.!J330+'[2]Пред-во г. Москва'!J330</f>
        <v>0</v>
      </c>
    </row>
    <row r="323" spans="1:8" hidden="1" x14ac:dyDescent="0.25">
      <c r="A323" s="262" t="s">
        <v>846</v>
      </c>
      <c r="B323" s="56" t="s">
        <v>834</v>
      </c>
      <c r="C323" s="159">
        <v>0</v>
      </c>
      <c r="D323" s="159">
        <v>0</v>
      </c>
      <c r="E323" s="159">
        <v>0</v>
      </c>
      <c r="F323" s="159">
        <v>0</v>
      </c>
      <c r="G323" s="159">
        <v>0</v>
      </c>
      <c r="H323" s="159">
        <f>'[2]Республика С(Я)'!J331+[2]Прим.край!J331+'[2]Амурская обл.'!J331+[2]Магадан.обл.!J331+'[2]Пред-во г. Москва'!J331</f>
        <v>0</v>
      </c>
    </row>
    <row r="324" spans="1:8" hidden="1" x14ac:dyDescent="0.25">
      <c r="A324" s="262" t="s">
        <v>845</v>
      </c>
      <c r="B324" s="264" t="s">
        <v>844</v>
      </c>
      <c r="C324" s="268" t="s">
        <v>799</v>
      </c>
      <c r="D324" s="268" t="s">
        <v>799</v>
      </c>
      <c r="E324" s="268" t="s">
        <v>799</v>
      </c>
      <c r="F324" s="268" t="s">
        <v>799</v>
      </c>
      <c r="G324" s="268" t="s">
        <v>799</v>
      </c>
      <c r="H324" s="268" t="s">
        <v>799</v>
      </c>
    </row>
    <row r="325" spans="1:8" hidden="1" x14ac:dyDescent="0.25">
      <c r="A325" s="262" t="s">
        <v>843</v>
      </c>
      <c r="B325" s="56" t="s">
        <v>838</v>
      </c>
      <c r="C325" s="156">
        <v>3.631405</v>
      </c>
      <c r="D325" s="156">
        <v>2.219144172</v>
      </c>
      <c r="E325" s="156">
        <v>1.9983359999999999</v>
      </c>
      <c r="F325" s="156">
        <v>5.0819999999999999</v>
      </c>
      <c r="G325" s="156">
        <v>3.1921154341600002</v>
      </c>
      <c r="H325" s="156">
        <f>'[2]Республика С(Я)'!J333+[2]Прим.край!J333+'[2]Амурская обл.'!J333+[2]Магадан.обл.!J333+'[2]Пред-во г. Москва'!J333</f>
        <v>8.8218564341600008</v>
      </c>
    </row>
    <row r="326" spans="1:8" hidden="1" x14ac:dyDescent="0.25">
      <c r="A326" s="262" t="s">
        <v>842</v>
      </c>
      <c r="B326" s="56" t="s">
        <v>834</v>
      </c>
      <c r="C326" s="269">
        <v>0</v>
      </c>
      <c r="D326" s="269">
        <v>0</v>
      </c>
      <c r="E326" s="269">
        <v>0</v>
      </c>
      <c r="F326" s="269">
        <v>0</v>
      </c>
      <c r="G326" s="269">
        <v>0</v>
      </c>
      <c r="H326" s="269">
        <f>'[2]Республика С(Я)'!J334+[2]Прим.край!J334+'[2]Амурская обл.'!J334+[2]Магадан.обл.!J334+'[2]Пред-во г. Москва'!J334</f>
        <v>0</v>
      </c>
    </row>
    <row r="327" spans="1:8" hidden="1" x14ac:dyDescent="0.25">
      <c r="A327" s="262" t="s">
        <v>841</v>
      </c>
      <c r="B327" s="264" t="s">
        <v>840</v>
      </c>
      <c r="C327" s="268" t="s">
        <v>799</v>
      </c>
      <c r="D327" s="268" t="s">
        <v>799</v>
      </c>
      <c r="E327" s="268" t="s">
        <v>799</v>
      </c>
      <c r="F327" s="268" t="s">
        <v>799</v>
      </c>
      <c r="G327" s="268" t="s">
        <v>799</v>
      </c>
      <c r="H327" s="268" t="s">
        <v>799</v>
      </c>
    </row>
    <row r="328" spans="1:8" hidden="1" x14ac:dyDescent="0.25">
      <c r="A328" s="262" t="s">
        <v>839</v>
      </c>
      <c r="B328" s="56" t="s">
        <v>838</v>
      </c>
      <c r="C328" s="156">
        <v>71.212343400003604</v>
      </c>
      <c r="D328" s="156">
        <v>85.538961800000195</v>
      </c>
      <c r="E328" s="156">
        <v>85.975745700000203</v>
      </c>
      <c r="F328" s="156">
        <v>90.355999999999995</v>
      </c>
      <c r="G328" s="156">
        <v>90.356471291904001</v>
      </c>
      <c r="H328" s="156">
        <f>'[2]Республика С(Я)'!J336+[2]Прим.край!J336+'[2]Амурская обл.'!J336+[2]Магадан.обл.!J336+'[2]Пред-во г. Москва'!J336</f>
        <v>247.54456039190782</v>
      </c>
    </row>
    <row r="329" spans="1:8" hidden="1" x14ac:dyDescent="0.25">
      <c r="A329" s="262" t="s">
        <v>837</v>
      </c>
      <c r="B329" s="56" t="s">
        <v>836</v>
      </c>
      <c r="C329" s="270">
        <v>0</v>
      </c>
      <c r="D329" s="270">
        <v>0</v>
      </c>
      <c r="E329" s="270">
        <v>0</v>
      </c>
      <c r="F329" s="268">
        <v>10.130000000000001</v>
      </c>
      <c r="G329" s="161">
        <v>48.9</v>
      </c>
      <c r="H329" s="161">
        <f>'[2]Республика С(Я)'!J337+[2]Прим.край!J337+'[2]Амурская обл.'!J337+[2]Магадан.обл.!J337+'[2]Пред-во г. Москва'!J337</f>
        <v>3.3766666666666669</v>
      </c>
    </row>
    <row r="330" spans="1:8" hidden="1" x14ac:dyDescent="0.25">
      <c r="A330" s="262" t="s">
        <v>835</v>
      </c>
      <c r="B330" s="56" t="s">
        <v>834</v>
      </c>
      <c r="C330" s="156">
        <v>128.91443228144101</v>
      </c>
      <c r="D330" s="156">
        <v>137.545213165484</v>
      </c>
      <c r="E330" s="156">
        <v>149.284746833924</v>
      </c>
      <c r="F330" s="156">
        <v>129.36099999999999</v>
      </c>
      <c r="G330" s="156">
        <v>142.07072803324101</v>
      </c>
      <c r="H330" s="156">
        <f>'[2]Республика С(Я)'!J338+[2]Прим.край!J338+'[2]Амурская обл.'!J338+[2]Магадан.обл.!J338+'[2]Пред-во г. Москва'!J338</f>
        <v>420.26990714860608</v>
      </c>
    </row>
    <row r="331" spans="1:8" hidden="1" x14ac:dyDescent="0.25">
      <c r="A331" s="262" t="s">
        <v>833</v>
      </c>
      <c r="B331" s="263" t="s">
        <v>832</v>
      </c>
      <c r="C331" s="268" t="s">
        <v>799</v>
      </c>
      <c r="D331" s="268" t="s">
        <v>799</v>
      </c>
      <c r="E331" s="268" t="s">
        <v>799</v>
      </c>
      <c r="F331" s="268" t="s">
        <v>799</v>
      </c>
      <c r="G331" s="268" t="s">
        <v>799</v>
      </c>
      <c r="H331" s="268" t="s">
        <v>799</v>
      </c>
    </row>
    <row r="332" spans="1:8" ht="31.5" hidden="1" x14ac:dyDescent="0.25">
      <c r="A332" s="262" t="s">
        <v>831</v>
      </c>
      <c r="B332" s="264" t="s">
        <v>830</v>
      </c>
      <c r="C332" s="156">
        <v>205.952958</v>
      </c>
      <c r="D332" s="156">
        <v>274.23399999999998</v>
      </c>
      <c r="E332" s="156">
        <v>267.45009399999998</v>
      </c>
      <c r="F332" s="156">
        <v>548.46799999999996</v>
      </c>
      <c r="G332" s="156">
        <v>558.32033699999999</v>
      </c>
      <c r="H332" s="156">
        <f>'[2]Республика С(Я)'!J340+[2]Прим.край!J340+'[2]Амурская обл.'!J340+[2]Магадан.обл.!J340+'[2]Пред-во г. Москва'!J340</f>
        <v>1031.723389</v>
      </c>
    </row>
    <row r="333" spans="1:8" ht="31.5" hidden="1" x14ac:dyDescent="0.25">
      <c r="A333" s="262" t="s">
        <v>829</v>
      </c>
      <c r="B333" s="56" t="s">
        <v>828</v>
      </c>
      <c r="C333" s="160">
        <f>C334</f>
        <v>205.952958</v>
      </c>
      <c r="D333" s="160">
        <f>D334</f>
        <v>274.23399999999998</v>
      </c>
      <c r="E333" s="160">
        <f>E334</f>
        <v>267.45009399999998</v>
      </c>
      <c r="F333" s="160">
        <f>F334</f>
        <v>548.46799999999996</v>
      </c>
      <c r="G333" s="160">
        <f>G334</f>
        <v>558.32033699999999</v>
      </c>
      <c r="H333" s="160">
        <f>'[2]Республика С(Я)'!J341+[2]Прим.край!J341+'[2]Амурская обл.'!J341+[2]Магадан.обл.!J341+'[2]Пред-во г. Москва'!J341</f>
        <v>1031.723389</v>
      </c>
    </row>
    <row r="334" spans="1:8" hidden="1" x14ac:dyDescent="0.25">
      <c r="A334" s="262" t="s">
        <v>827</v>
      </c>
      <c r="B334" s="157" t="s">
        <v>818</v>
      </c>
      <c r="C334" s="156">
        <v>205.952958</v>
      </c>
      <c r="D334" s="156">
        <v>274.23399999999998</v>
      </c>
      <c r="E334" s="156">
        <v>267.45009399999998</v>
      </c>
      <c r="F334" s="156">
        <v>548.46799999999996</v>
      </c>
      <c r="G334" s="156">
        <v>558.32033699999999</v>
      </c>
      <c r="H334" s="156">
        <f>'[2]Республика С(Я)'!J342+[2]Прим.край!J342+'[2]Амурская обл.'!J342+[2]Магадан.обл.!J342+'[2]Пред-во г. Москва'!J342</f>
        <v>1031.723389</v>
      </c>
    </row>
    <row r="335" spans="1:8" hidden="1" x14ac:dyDescent="0.25">
      <c r="A335" s="262" t="s">
        <v>826</v>
      </c>
      <c r="B335" s="157" t="s">
        <v>816</v>
      </c>
      <c r="C335" s="159">
        <v>0</v>
      </c>
      <c r="D335" s="159">
        <v>0</v>
      </c>
      <c r="E335" s="159">
        <v>0</v>
      </c>
      <c r="F335" s="159">
        <v>0</v>
      </c>
      <c r="G335" s="159">
        <v>0</v>
      </c>
      <c r="H335" s="159">
        <f>'[2]Республика С(Я)'!J343+[2]Прим.край!J343+'[2]Амурская обл.'!J343+[2]Магадан.обл.!J343+'[2]Пред-во г. Москва'!J343</f>
        <v>0</v>
      </c>
    </row>
    <row r="336" spans="1:8" hidden="1" x14ac:dyDescent="0.25">
      <c r="A336" s="262" t="s">
        <v>825</v>
      </c>
      <c r="B336" s="264" t="s">
        <v>824</v>
      </c>
      <c r="C336" s="156">
        <v>10.545944</v>
      </c>
      <c r="D336" s="156">
        <v>27.8123</v>
      </c>
      <c r="E336" s="156">
        <v>27.164795999999999</v>
      </c>
      <c r="F336" s="156">
        <v>55.625</v>
      </c>
      <c r="G336" s="156">
        <v>44.532832433686899</v>
      </c>
      <c r="H336" s="156">
        <f>'[2]Республика С(Я)'!J344+[2]Прим.край!J344+'[2]Амурская обл.'!J344+[2]Магадан.обл.!J344+'[2]Пред-во г. Москва'!J344</f>
        <v>82.243572433686893</v>
      </c>
    </row>
    <row r="337" spans="1:8" hidden="1" x14ac:dyDescent="0.25">
      <c r="A337" s="262" t="s">
        <v>823</v>
      </c>
      <c r="B337" s="264" t="s">
        <v>822</v>
      </c>
      <c r="C337" s="158">
        <v>31.5</v>
      </c>
      <c r="D337" s="158">
        <v>225.83099999999999</v>
      </c>
      <c r="E337" s="158">
        <v>225.83099999999999</v>
      </c>
      <c r="F337" s="158">
        <v>319.83</v>
      </c>
      <c r="G337" s="158">
        <v>319.83</v>
      </c>
      <c r="H337" s="158">
        <f>'[2]Республика С(Я)'!J345+[2]Прим.край!J345+'[2]Амурская обл.'!J345+[2]Магадан.обл.!J345+'[2]Пред-во г. Москва'!J345</f>
        <v>192.38700000000003</v>
      </c>
    </row>
    <row r="338" spans="1:8" ht="31.5" hidden="1" x14ac:dyDescent="0.25">
      <c r="A338" s="262" t="s">
        <v>821</v>
      </c>
      <c r="B338" s="56" t="s">
        <v>820</v>
      </c>
      <c r="C338" s="158">
        <v>31.5</v>
      </c>
      <c r="D338" s="158">
        <v>225.83099999999999</v>
      </c>
      <c r="E338" s="158">
        <v>225.83099999999999</v>
      </c>
      <c r="F338" s="158">
        <v>319.83</v>
      </c>
      <c r="G338" s="158">
        <v>319.83</v>
      </c>
      <c r="H338" s="268">
        <f>'[2]Республика С(Я)'!J346+[2]Прим.край!J346+'[2]Амурская обл.'!J346+[2]Магадан.обл.!J346+'[2]Пред-во г. Москва'!J346</f>
        <v>192.38700000000003</v>
      </c>
    </row>
    <row r="339" spans="1:8" hidden="1" x14ac:dyDescent="0.25">
      <c r="A339" s="262" t="s">
        <v>819</v>
      </c>
      <c r="B339" s="157" t="s">
        <v>818</v>
      </c>
      <c r="C339" s="158">
        <v>31.5</v>
      </c>
      <c r="D339" s="158">
        <v>225.83099999999999</v>
      </c>
      <c r="E339" s="158">
        <v>225.83099999999999</v>
      </c>
      <c r="F339" s="158">
        <v>319.83</v>
      </c>
      <c r="G339" s="158">
        <v>319.83</v>
      </c>
      <c r="H339" s="268">
        <f>'[2]Республика С(Я)'!J347+[2]Прим.край!J347+'[2]Амурская обл.'!J347+[2]Магадан.обл.!J347+'[2]Пред-во г. Москва'!J347</f>
        <v>192.38700000000003</v>
      </c>
    </row>
    <row r="340" spans="1:8" hidden="1" x14ac:dyDescent="0.25">
      <c r="A340" s="262" t="s">
        <v>817</v>
      </c>
      <c r="B340" s="157" t="s">
        <v>816</v>
      </c>
      <c r="C340" s="271">
        <v>0</v>
      </c>
      <c r="D340" s="271">
        <v>0</v>
      </c>
      <c r="E340" s="271">
        <v>0</v>
      </c>
      <c r="F340" s="271">
        <v>0</v>
      </c>
      <c r="G340" s="271">
        <v>0</v>
      </c>
      <c r="H340" s="271">
        <f>'[2]Республика С(Я)'!J348+[2]Прим.край!J348+'[2]Амурская обл.'!J348+[2]Магадан.обл.!J348+'[2]Пред-во г. Москва'!J348</f>
        <v>0</v>
      </c>
    </row>
    <row r="341" spans="1:8" hidden="1" x14ac:dyDescent="0.25">
      <c r="A341" s="262" t="s">
        <v>815</v>
      </c>
      <c r="B341" s="264" t="s">
        <v>814</v>
      </c>
      <c r="C341" s="268">
        <v>1275.29636</v>
      </c>
      <c r="D341" s="268">
        <v>7498.6500599999999</v>
      </c>
      <c r="E341" s="268">
        <v>7498.6500599999999</v>
      </c>
      <c r="F341" s="268">
        <v>7498.6500599999999</v>
      </c>
      <c r="G341" s="268">
        <v>7498.6500599999999</v>
      </c>
      <c r="H341" s="268">
        <f>'[2]Республика С(Я)'!J349+[2]Прим.край!J349+'[2]Амурская обл.'!J349+[2]Магадан.обл.!J349+'[2]Пред-во г. Москва'!J349</f>
        <v>5424.1988266666667</v>
      </c>
    </row>
    <row r="342" spans="1:8" ht="31.5" hidden="1" x14ac:dyDescent="0.25">
      <c r="A342" s="262" t="s">
        <v>813</v>
      </c>
      <c r="B342" s="264" t="s">
        <v>812</v>
      </c>
      <c r="C342" s="272">
        <f>C21-C55-C56-C49</f>
        <v>306.08081620000002</v>
      </c>
      <c r="D342" s="272">
        <f>D21-D55-D56-D49</f>
        <v>1067.6725104100001</v>
      </c>
      <c r="E342" s="272">
        <f>E21-E55-E56-E49</f>
        <v>1031.6554730400001</v>
      </c>
      <c r="F342" s="272">
        <f>F21-F55-F56-F49</f>
        <v>1874.97654152</v>
      </c>
      <c r="G342" s="272">
        <f>G21-G55-G56-G49</f>
        <v>1888.2178891199999</v>
      </c>
      <c r="H342" s="272">
        <f>'[2]Республика С(Я)'!J350+[2]Прим.край!J350+'[2]Амурская обл.'!J350+[2]Магадан.обл.!J350+'[2]Пред-во г. Москва'!J350</f>
        <v>3225.9541783599998</v>
      </c>
    </row>
    <row r="343" spans="1:8" hidden="1" x14ac:dyDescent="0.25">
      <c r="A343" s="262" t="s">
        <v>811</v>
      </c>
      <c r="B343" s="263" t="s">
        <v>810</v>
      </c>
      <c r="C343" s="268" t="s">
        <v>799</v>
      </c>
      <c r="D343" s="268" t="s">
        <v>799</v>
      </c>
      <c r="E343" s="268" t="s">
        <v>799</v>
      </c>
      <c r="F343" s="268" t="s">
        <v>799</v>
      </c>
      <c r="G343" s="268" t="s">
        <v>799</v>
      </c>
      <c r="H343" s="268" t="s">
        <v>799</v>
      </c>
    </row>
    <row r="344" spans="1:8" hidden="1" x14ac:dyDescent="0.25">
      <c r="A344" s="262" t="s">
        <v>809</v>
      </c>
      <c r="B344" s="264" t="s">
        <v>808</v>
      </c>
      <c r="C344" s="271">
        <v>0</v>
      </c>
      <c r="D344" s="271">
        <v>0</v>
      </c>
      <c r="E344" s="271">
        <v>0</v>
      </c>
      <c r="F344" s="271">
        <v>0</v>
      </c>
      <c r="G344" s="271">
        <v>0</v>
      </c>
      <c r="H344" s="271">
        <f>'[2]Республика С(Я)'!J352+[2]Прим.край!J352+'[2]Амурская обл.'!J352+[2]Магадан.обл.!J352+'[2]Пред-во г. Москва'!J352</f>
        <v>0</v>
      </c>
    </row>
    <row r="345" spans="1:8" hidden="1" x14ac:dyDescent="0.25">
      <c r="A345" s="262" t="s">
        <v>807</v>
      </c>
      <c r="B345" s="264" t="s">
        <v>806</v>
      </c>
      <c r="C345" s="156">
        <v>128.91443228144101</v>
      </c>
      <c r="D345" s="156">
        <v>137.545213165484</v>
      </c>
      <c r="E345" s="156">
        <v>149.284746833924</v>
      </c>
      <c r="F345" s="156">
        <v>129.36099999999999</v>
      </c>
      <c r="G345" s="156">
        <v>142.070728</v>
      </c>
      <c r="H345" s="156">
        <f>'[2]Республика С(Я)'!J353+[2]Прим.край!J353+'[2]Амурская обл.'!J353+[2]Магадан.обл.!J353+'[2]Пред-во г. Москва'!J353</f>
        <v>420.26990714860608</v>
      </c>
    </row>
    <row r="346" spans="1:8" ht="47.25" hidden="1" x14ac:dyDescent="0.25">
      <c r="A346" s="262" t="s">
        <v>805</v>
      </c>
      <c r="B346" s="264" t="s">
        <v>804</v>
      </c>
      <c r="C346" s="272">
        <f>C342-C50-C55-C56</f>
        <v>306.08081620000002</v>
      </c>
      <c r="D346" s="272">
        <f>D342-D50-D55-D56</f>
        <v>1067.6725104100001</v>
      </c>
      <c r="E346" s="272">
        <f>E342-E50-E55-E56</f>
        <v>1031.6554730400001</v>
      </c>
      <c r="F346" s="272">
        <f>F342-F50-F55-F56</f>
        <v>1874.97654152</v>
      </c>
      <c r="G346" s="272">
        <f>G342-G50-G55-G56</f>
        <v>1888.2178891199999</v>
      </c>
      <c r="H346" s="272">
        <f>'[2]Республика С(Я)'!J354+[2]Прим.край!J354+'[2]Амурская обл.'!J354+[2]Магадан.обл.!J354+'[2]Пред-во г. Москва'!J354</f>
        <v>3225.9541783599998</v>
      </c>
    </row>
    <row r="347" spans="1:8" ht="31.5" hidden="1" x14ac:dyDescent="0.25">
      <c r="A347" s="262" t="s">
        <v>803</v>
      </c>
      <c r="B347" s="264" t="s">
        <v>802</v>
      </c>
      <c r="C347" s="272">
        <f>C342-C37-C40</f>
        <v>306.08081620000002</v>
      </c>
      <c r="D347" s="272">
        <f>D342-D37-D40</f>
        <v>1067.6725104100001</v>
      </c>
      <c r="E347" s="272">
        <f>E342-E37-E40</f>
        <v>1031.6554730400001</v>
      </c>
      <c r="F347" s="272">
        <f>F342-F37-F40</f>
        <v>1874.97654152</v>
      </c>
      <c r="G347" s="272">
        <f>G342-G37-G40</f>
        <v>1888.2178891199999</v>
      </c>
      <c r="H347" s="272">
        <f>'[2]Республика С(Я)'!J355+[2]Прим.край!J355+'[2]Амурская обл.'!J355+[2]Магадан.обл.!J355+'[2]Пред-во г. Москва'!J355</f>
        <v>3225.9541783599998</v>
      </c>
    </row>
    <row r="348" spans="1:8" hidden="1" x14ac:dyDescent="0.25">
      <c r="A348" s="262" t="s">
        <v>801</v>
      </c>
      <c r="B348" s="263" t="s">
        <v>800</v>
      </c>
      <c r="C348" s="268" t="s">
        <v>799</v>
      </c>
      <c r="D348" s="268" t="s">
        <v>799</v>
      </c>
      <c r="E348" s="268" t="s">
        <v>799</v>
      </c>
      <c r="F348" s="268" t="s">
        <v>799</v>
      </c>
      <c r="G348" s="268" t="s">
        <v>799</v>
      </c>
      <c r="H348" s="268" t="s">
        <v>799</v>
      </c>
    </row>
    <row r="349" spans="1:8" ht="18" hidden="1" customHeight="1" x14ac:dyDescent="0.25">
      <c r="A349" s="262" t="s">
        <v>798</v>
      </c>
      <c r="B349" s="264" t="s">
        <v>797</v>
      </c>
      <c r="C349" s="271">
        <v>0</v>
      </c>
      <c r="D349" s="271">
        <v>0</v>
      </c>
      <c r="E349" s="271">
        <v>0</v>
      </c>
      <c r="F349" s="271">
        <v>0</v>
      </c>
      <c r="G349" s="271">
        <v>0</v>
      </c>
      <c r="H349" s="271">
        <f>'[2]Республика С(Я)'!J357+[2]Прим.край!J357+'[2]Амурская обл.'!J357+[2]Магадан.обл.!J357+'[2]Пред-во г. Москва'!J357</f>
        <v>0</v>
      </c>
    </row>
    <row r="350" spans="1:8" ht="47.25" hidden="1" x14ac:dyDescent="0.25">
      <c r="A350" s="262" t="s">
        <v>796</v>
      </c>
      <c r="B350" s="56" t="s">
        <v>795</v>
      </c>
      <c r="C350" s="271">
        <v>0</v>
      </c>
      <c r="D350" s="271">
        <v>0</v>
      </c>
      <c r="E350" s="271">
        <v>0</v>
      </c>
      <c r="F350" s="271">
        <v>0</v>
      </c>
      <c r="G350" s="271">
        <v>0</v>
      </c>
      <c r="H350" s="271">
        <f>'[2]Республика С(Я)'!J358+[2]Прим.край!J358+'[2]Амурская обл.'!J358+[2]Магадан.обл.!J358+'[2]Пред-во г. Москва'!J358</f>
        <v>0</v>
      </c>
    </row>
    <row r="351" spans="1:8" ht="47.25" hidden="1" x14ac:dyDescent="0.25">
      <c r="A351" s="262" t="s">
        <v>794</v>
      </c>
      <c r="B351" s="56" t="s">
        <v>793</v>
      </c>
      <c r="C351" s="271">
        <v>0</v>
      </c>
      <c r="D351" s="271">
        <v>0</v>
      </c>
      <c r="E351" s="271">
        <v>0</v>
      </c>
      <c r="F351" s="271">
        <v>0</v>
      </c>
      <c r="G351" s="271">
        <v>0</v>
      </c>
      <c r="H351" s="271">
        <f>'[2]Республика С(Я)'!J359+[2]Прим.край!J359+'[2]Амурская обл.'!J359+[2]Магадан.обл.!J359+'[2]Пред-во г. Москва'!J359</f>
        <v>0</v>
      </c>
    </row>
    <row r="352" spans="1:8" ht="31.5" hidden="1" x14ac:dyDescent="0.25">
      <c r="A352" s="262" t="s">
        <v>792</v>
      </c>
      <c r="B352" s="56" t="s">
        <v>791</v>
      </c>
      <c r="C352" s="271">
        <v>0</v>
      </c>
      <c r="D352" s="271">
        <v>0</v>
      </c>
      <c r="E352" s="271">
        <v>0</v>
      </c>
      <c r="F352" s="271">
        <v>0</v>
      </c>
      <c r="G352" s="271">
        <v>0</v>
      </c>
      <c r="H352" s="271">
        <f>'[2]Республика С(Я)'!J360+[2]Прим.край!J360+'[2]Амурская обл.'!J360+[2]Магадан.обл.!J360+'[2]Пред-во г. Москва'!J360</f>
        <v>0</v>
      </c>
    </row>
    <row r="353" spans="1:8" hidden="1" x14ac:dyDescent="0.25">
      <c r="A353" s="262" t="s">
        <v>789</v>
      </c>
      <c r="B353" s="264" t="s">
        <v>788</v>
      </c>
      <c r="C353" s="273">
        <v>0</v>
      </c>
      <c r="D353" s="273">
        <v>0</v>
      </c>
      <c r="E353" s="273">
        <v>0</v>
      </c>
      <c r="F353" s="273">
        <v>0</v>
      </c>
      <c r="G353" s="273">
        <v>0</v>
      </c>
      <c r="H353" s="273">
        <f>'[2]Республика С(Я)'!J361+[2]Прим.край!J361+'[2]Амурская обл.'!J361+[2]Магадан.обл.!J361+'[2]Пред-во г. Москва'!J361</f>
        <v>0</v>
      </c>
    </row>
    <row r="354" spans="1:8" ht="31.5" hidden="1" x14ac:dyDescent="0.25">
      <c r="A354" s="262" t="s">
        <v>787</v>
      </c>
      <c r="B354" s="56" t="s">
        <v>786</v>
      </c>
      <c r="C354" s="273">
        <v>0</v>
      </c>
      <c r="D354" s="273">
        <v>0</v>
      </c>
      <c r="E354" s="273">
        <v>0</v>
      </c>
      <c r="F354" s="273">
        <v>0</v>
      </c>
      <c r="G354" s="273">
        <v>0</v>
      </c>
      <c r="H354" s="273">
        <f>'[2]Республика С(Я)'!J362+[2]Прим.край!J362+'[2]Амурская обл.'!J362+[2]Магадан.обл.!J362+'[2]Пред-во г. Москва'!J362</f>
        <v>0</v>
      </c>
    </row>
    <row r="355" spans="1:8" hidden="1" x14ac:dyDescent="0.25">
      <c r="A355" s="262" t="s">
        <v>785</v>
      </c>
      <c r="B355" s="56" t="s">
        <v>784</v>
      </c>
      <c r="C355" s="273">
        <v>0</v>
      </c>
      <c r="D355" s="273">
        <v>0</v>
      </c>
      <c r="E355" s="273">
        <v>0</v>
      </c>
      <c r="F355" s="273">
        <v>0</v>
      </c>
      <c r="G355" s="273">
        <v>0</v>
      </c>
      <c r="H355" s="273">
        <f>'[2]Республика С(Я)'!J363+[2]Прим.край!J363+'[2]Амурская обл.'!J363+[2]Магадан.обл.!J363+'[2]Пред-во г. Москва'!J363</f>
        <v>0</v>
      </c>
    </row>
    <row r="356" spans="1:8" ht="31.5" hidden="1" x14ac:dyDescent="0.25">
      <c r="A356" s="262" t="s">
        <v>783</v>
      </c>
      <c r="B356" s="264" t="s">
        <v>782</v>
      </c>
      <c r="C356" s="273">
        <v>0</v>
      </c>
      <c r="D356" s="273">
        <v>0</v>
      </c>
      <c r="E356" s="273">
        <v>0</v>
      </c>
      <c r="F356" s="273">
        <v>0</v>
      </c>
      <c r="G356" s="273">
        <v>0</v>
      </c>
      <c r="H356" s="273">
        <f>'[2]Республика С(Я)'!J364+[2]Прим.край!J364+'[2]Амурская обл.'!J364+[2]Магадан.обл.!J364+'[2]Пред-во г. Москва'!J364</f>
        <v>0</v>
      </c>
    </row>
    <row r="357" spans="1:8" hidden="1" x14ac:dyDescent="0.25">
      <c r="A357" s="262" t="s">
        <v>781</v>
      </c>
      <c r="B357" s="56" t="s">
        <v>780</v>
      </c>
      <c r="C357" s="273">
        <v>0</v>
      </c>
      <c r="D357" s="273">
        <v>0</v>
      </c>
      <c r="E357" s="273">
        <v>0</v>
      </c>
      <c r="F357" s="273">
        <v>0</v>
      </c>
      <c r="G357" s="273">
        <v>0</v>
      </c>
      <c r="H357" s="273">
        <f>'[2]Республика С(Я)'!J365+[2]Прим.край!J365+'[2]Амурская обл.'!J365+[2]Магадан.обл.!J365+'[2]Пред-во г. Москва'!J365</f>
        <v>0</v>
      </c>
    </row>
    <row r="358" spans="1:8" hidden="1" x14ac:dyDescent="0.25">
      <c r="A358" s="262" t="s">
        <v>779</v>
      </c>
      <c r="B358" s="56" t="s">
        <v>734</v>
      </c>
      <c r="C358" s="273">
        <v>0</v>
      </c>
      <c r="D358" s="273">
        <v>0</v>
      </c>
      <c r="E358" s="273">
        <v>0</v>
      </c>
      <c r="F358" s="273">
        <v>0</v>
      </c>
      <c r="G358" s="273">
        <v>0</v>
      </c>
      <c r="H358" s="273">
        <f>'[2]Республика С(Я)'!J366+[2]Прим.край!J366+'[2]Амурская обл.'!J366+[2]Магадан.обл.!J366+'[2]Пред-во г. Москва'!J366</f>
        <v>0</v>
      </c>
    </row>
    <row r="359" spans="1:8" hidden="1" x14ac:dyDescent="0.25">
      <c r="A359" s="262" t="s">
        <v>778</v>
      </c>
      <c r="B359" s="263" t="s">
        <v>777</v>
      </c>
      <c r="C359" s="204">
        <f>'[2]Республика С(Я)'!D367+[2]Прим.край!D367+'[2]Амурская обл.'!D367+[2]Магадан.обл.!D367+'[2]Пред-во г. Москва'!D367</f>
        <v>200</v>
      </c>
      <c r="D359" s="204">
        <f>'[2]Республика С(Я)'!E367+[2]Прим.край!E367+'[2]Амурская обл.'!E367+[2]Магадан.обл.!E367+'[2]Пред-во г. Москва'!E367</f>
        <v>223</v>
      </c>
      <c r="E359" s="204">
        <f>'[2]Республика С(Я)'!F367+[2]Прим.край!F367+'[2]Амурская обл.'!F367+[2]Магадан.обл.!F367+'[2]Пред-во г. Москва'!F367</f>
        <v>209</v>
      </c>
      <c r="F359" s="178">
        <f>'[2]Республика С(Я)'!G367+[2]Прим.край!G367+'[2]Амурская обл.'!G367+[2]Магадан.обл.!G367+'[2]Пред-во г. Москва'!G367</f>
        <v>223</v>
      </c>
      <c r="G359" s="178">
        <f>'[2]Республика С(Я)'!H367+[2]Прим.край!H367+'[2]Амурская обл.'!H367+[2]Магадан.обл.!H367+'[2]Пред-во г. Москва'!H367</f>
        <v>255</v>
      </c>
      <c r="H359" s="178">
        <f>'[2]Республика С(Я)'!J367+[2]Прим.край!J367+'[2]Амурская обл.'!J367+[2]Магадан.обл.!J367+'[2]Пред-во г. Москва'!J367</f>
        <v>221.33333333333331</v>
      </c>
    </row>
    <row r="360" spans="1:8" hidden="1" x14ac:dyDescent="0.25">
      <c r="A360" s="359" t="s">
        <v>776</v>
      </c>
      <c r="B360" s="359"/>
      <c r="C360" s="359"/>
      <c r="D360" s="359"/>
      <c r="E360" s="359"/>
      <c r="F360" s="359"/>
      <c r="G360" s="359"/>
      <c r="H360" s="359"/>
    </row>
    <row r="361" spans="1:8" ht="10.5" hidden="1" customHeight="1" thickBot="1" x14ac:dyDescent="0.3">
      <c r="A361" s="359"/>
      <c r="B361" s="359"/>
      <c r="C361" s="359"/>
      <c r="D361" s="359"/>
      <c r="E361" s="359"/>
      <c r="F361" s="359"/>
      <c r="G361" s="359"/>
      <c r="H361" s="359"/>
    </row>
    <row r="362" spans="1:8" ht="33" hidden="1" customHeight="1" x14ac:dyDescent="0.25">
      <c r="A362" s="360" t="s">
        <v>116</v>
      </c>
      <c r="B362" s="361" t="s">
        <v>117</v>
      </c>
      <c r="C362" s="198" t="s">
        <v>752</v>
      </c>
      <c r="D362" s="361" t="s">
        <v>753</v>
      </c>
      <c r="E362" s="361"/>
      <c r="F362" s="362" t="s">
        <v>754</v>
      </c>
      <c r="G362" s="362"/>
      <c r="H362" s="238"/>
    </row>
    <row r="363" spans="1:8" ht="44.25" hidden="1" customHeight="1" x14ac:dyDescent="0.25">
      <c r="A363" s="360"/>
      <c r="B363" s="361"/>
      <c r="C363" s="154" t="s">
        <v>775</v>
      </c>
      <c r="D363" s="154" t="s">
        <v>774</v>
      </c>
      <c r="E363" s="155" t="s">
        <v>775</v>
      </c>
      <c r="F363" s="154" t="s">
        <v>774</v>
      </c>
      <c r="G363" s="153" t="s">
        <v>773</v>
      </c>
      <c r="H363" s="153" t="s">
        <v>773</v>
      </c>
    </row>
    <row r="364" spans="1:8" hidden="1" x14ac:dyDescent="0.25">
      <c r="A364" s="200">
        <v>1</v>
      </c>
      <c r="B364" s="201">
        <v>2</v>
      </c>
      <c r="C364" s="201">
        <v>4</v>
      </c>
      <c r="D364" s="202">
        <v>5</v>
      </c>
      <c r="E364" s="202">
        <v>6</v>
      </c>
      <c r="F364" s="202">
        <v>7</v>
      </c>
      <c r="G364" s="202">
        <v>8</v>
      </c>
      <c r="H364" s="203">
        <v>10</v>
      </c>
    </row>
    <row r="365" spans="1:8" ht="30.75" customHeight="1" x14ac:dyDescent="0.25">
      <c r="A365" s="350" t="s">
        <v>727</v>
      </c>
      <c r="B365" s="350"/>
      <c r="C365" s="106">
        <v>62.7209</v>
      </c>
      <c r="D365" s="106">
        <v>681.95999999999981</v>
      </c>
      <c r="E365" s="106">
        <v>1.83817439</v>
      </c>
      <c r="F365" s="106">
        <v>1014.999999791034</v>
      </c>
      <c r="G365" s="239">
        <v>11.47891824</v>
      </c>
      <c r="H365" s="239">
        <f>G365</f>
        <v>11.47891824</v>
      </c>
    </row>
    <row r="366" spans="1:8" x14ac:dyDescent="0.25">
      <c r="A366" s="262" t="s">
        <v>118</v>
      </c>
      <c r="B366" s="274" t="s">
        <v>184</v>
      </c>
      <c r="C366" s="106">
        <v>62.7209</v>
      </c>
      <c r="D366" s="106">
        <v>681.95999999999981</v>
      </c>
      <c r="E366" s="106">
        <v>1.83817439</v>
      </c>
      <c r="F366" s="106">
        <v>1014.999999791034</v>
      </c>
      <c r="G366" s="239">
        <v>11.47891824</v>
      </c>
      <c r="H366" s="239">
        <f t="shared" ref="H366:H396" si="2">G366</f>
        <v>11.47891824</v>
      </c>
    </row>
    <row r="367" spans="1:8" x14ac:dyDescent="0.25">
      <c r="A367" s="249" t="s">
        <v>119</v>
      </c>
      <c r="B367" s="250" t="s">
        <v>133</v>
      </c>
      <c r="C367" s="107">
        <v>0</v>
      </c>
      <c r="D367" s="106">
        <v>226.95999999999998</v>
      </c>
      <c r="E367" s="107">
        <v>0</v>
      </c>
      <c r="F367" s="106">
        <v>158.54440590000002</v>
      </c>
      <c r="G367" s="239">
        <v>0</v>
      </c>
      <c r="H367" s="239">
        <f t="shared" si="2"/>
        <v>0</v>
      </c>
    </row>
    <row r="368" spans="1:8" x14ac:dyDescent="0.25">
      <c r="A368" s="249" t="s">
        <v>120</v>
      </c>
      <c r="B368" s="251" t="s">
        <v>1270</v>
      </c>
      <c r="C368" s="107">
        <v>0</v>
      </c>
      <c r="D368" s="106">
        <v>100</v>
      </c>
      <c r="E368" s="107">
        <v>0</v>
      </c>
      <c r="F368" s="106">
        <v>158.54440590000002</v>
      </c>
      <c r="G368" s="239">
        <v>0</v>
      </c>
      <c r="H368" s="239">
        <f t="shared" si="2"/>
        <v>0</v>
      </c>
    </row>
    <row r="369" spans="1:8" x14ac:dyDescent="0.25">
      <c r="A369" s="249" t="s">
        <v>134</v>
      </c>
      <c r="B369" s="252" t="s">
        <v>737</v>
      </c>
      <c r="C369" s="107">
        <v>0</v>
      </c>
      <c r="D369" s="106">
        <v>100</v>
      </c>
      <c r="E369" s="171">
        <v>0</v>
      </c>
      <c r="F369" s="106">
        <v>0</v>
      </c>
      <c r="G369" s="240">
        <v>0</v>
      </c>
      <c r="H369" s="239">
        <f t="shared" si="2"/>
        <v>0</v>
      </c>
    </row>
    <row r="370" spans="1:8" ht="31.5" x14ac:dyDescent="0.25">
      <c r="A370" s="249" t="s">
        <v>121</v>
      </c>
      <c r="B370" s="251" t="s">
        <v>1271</v>
      </c>
      <c r="C370" s="107">
        <v>0</v>
      </c>
      <c r="D370" s="107">
        <v>0</v>
      </c>
      <c r="E370" s="107">
        <v>0</v>
      </c>
      <c r="F370" s="107">
        <v>0</v>
      </c>
      <c r="G370" s="239">
        <v>0</v>
      </c>
      <c r="H370" s="239">
        <f>G370</f>
        <v>0</v>
      </c>
    </row>
    <row r="371" spans="1:8" x14ac:dyDescent="0.25">
      <c r="A371" s="249" t="s">
        <v>122</v>
      </c>
      <c r="B371" s="251" t="s">
        <v>1272</v>
      </c>
      <c r="C371" s="107">
        <v>0</v>
      </c>
      <c r="D371" s="106">
        <v>0</v>
      </c>
      <c r="E371" s="107">
        <v>0</v>
      </c>
      <c r="F371" s="106">
        <v>158.54440590000002</v>
      </c>
      <c r="G371" s="239">
        <v>0</v>
      </c>
      <c r="H371" s="239">
        <f t="shared" si="2"/>
        <v>0</v>
      </c>
    </row>
    <row r="372" spans="1:8" ht="31.5" x14ac:dyDescent="0.25">
      <c r="A372" s="249" t="s">
        <v>136</v>
      </c>
      <c r="B372" s="253" t="s">
        <v>731</v>
      </c>
      <c r="C372" s="107">
        <v>0</v>
      </c>
      <c r="D372" s="107">
        <v>0</v>
      </c>
      <c r="E372" s="171">
        <v>0</v>
      </c>
      <c r="F372" s="107">
        <v>0</v>
      </c>
      <c r="G372" s="240">
        <v>0</v>
      </c>
      <c r="H372" s="239">
        <f t="shared" si="2"/>
        <v>0</v>
      </c>
    </row>
    <row r="373" spans="1:8" x14ac:dyDescent="0.25">
      <c r="A373" s="249" t="s">
        <v>137</v>
      </c>
      <c r="B373" s="253" t="s">
        <v>1273</v>
      </c>
      <c r="C373" s="107">
        <v>0</v>
      </c>
      <c r="D373" s="106">
        <v>0</v>
      </c>
      <c r="E373" s="171">
        <v>0</v>
      </c>
      <c r="F373" s="106">
        <v>158.54440590000002</v>
      </c>
      <c r="G373" s="240">
        <v>0</v>
      </c>
      <c r="H373" s="239">
        <f t="shared" si="2"/>
        <v>0</v>
      </c>
    </row>
    <row r="374" spans="1:8" x14ac:dyDescent="0.25">
      <c r="A374" s="249" t="s">
        <v>123</v>
      </c>
      <c r="B374" s="251" t="s">
        <v>183</v>
      </c>
      <c r="C374" s="107">
        <v>0</v>
      </c>
      <c r="D374" s="106">
        <v>126.95999999999998</v>
      </c>
      <c r="E374" s="171">
        <v>0</v>
      </c>
      <c r="F374" s="106">
        <v>0</v>
      </c>
      <c r="G374" s="240">
        <v>0</v>
      </c>
      <c r="H374" s="239">
        <f t="shared" si="2"/>
        <v>0</v>
      </c>
    </row>
    <row r="375" spans="1:8" x14ac:dyDescent="0.25">
      <c r="A375" s="249" t="s">
        <v>124</v>
      </c>
      <c r="B375" s="250" t="s">
        <v>185</v>
      </c>
      <c r="C375" s="172">
        <v>0</v>
      </c>
      <c r="D375" s="106">
        <v>182</v>
      </c>
      <c r="E375" s="106">
        <v>0</v>
      </c>
      <c r="F375" s="106">
        <v>850.58709389103399</v>
      </c>
      <c r="G375" s="239">
        <v>11.47891824</v>
      </c>
      <c r="H375" s="239">
        <f t="shared" si="2"/>
        <v>11.47891824</v>
      </c>
    </row>
    <row r="376" spans="1:8" x14ac:dyDescent="0.25">
      <c r="A376" s="249" t="s">
        <v>138</v>
      </c>
      <c r="B376" s="251" t="s">
        <v>1274</v>
      </c>
      <c r="C376" s="172">
        <v>0</v>
      </c>
      <c r="D376" s="106">
        <v>182</v>
      </c>
      <c r="E376" s="106">
        <v>0</v>
      </c>
      <c r="F376" s="106">
        <v>850.58709389103399</v>
      </c>
      <c r="G376" s="239">
        <v>3.9068000000000001</v>
      </c>
      <c r="H376" s="239">
        <f t="shared" si="2"/>
        <v>3.9068000000000001</v>
      </c>
    </row>
    <row r="377" spans="1:8" x14ac:dyDescent="0.25">
      <c r="A377" s="249" t="s">
        <v>139</v>
      </c>
      <c r="B377" s="252" t="s">
        <v>735</v>
      </c>
      <c r="C377" s="172">
        <v>0</v>
      </c>
      <c r="D377" s="106">
        <v>0</v>
      </c>
      <c r="E377" s="106">
        <v>0</v>
      </c>
      <c r="F377" s="106">
        <v>0</v>
      </c>
      <c r="G377" s="239">
        <v>3.9068000000000001</v>
      </c>
      <c r="H377" s="239">
        <f t="shared" si="2"/>
        <v>3.9068000000000001</v>
      </c>
    </row>
    <row r="378" spans="1:8" ht="31.5" x14ac:dyDescent="0.25">
      <c r="A378" s="249" t="s">
        <v>324</v>
      </c>
      <c r="B378" s="254" t="s">
        <v>730</v>
      </c>
      <c r="C378" s="106">
        <v>0</v>
      </c>
      <c r="D378" s="106">
        <v>0</v>
      </c>
      <c r="E378" s="172">
        <v>0</v>
      </c>
      <c r="F378" s="106">
        <v>0</v>
      </c>
      <c r="G378" s="239">
        <v>3.9068000000000001</v>
      </c>
      <c r="H378" s="239">
        <f t="shared" si="2"/>
        <v>3.9068000000000001</v>
      </c>
    </row>
    <row r="379" spans="1:8" x14ac:dyDescent="0.25">
      <c r="A379" s="249" t="s">
        <v>140</v>
      </c>
      <c r="B379" s="252" t="s">
        <v>737</v>
      </c>
      <c r="C379" s="107">
        <v>0</v>
      </c>
      <c r="D379" s="106">
        <v>182</v>
      </c>
      <c r="E379" s="171">
        <v>0</v>
      </c>
      <c r="F379" s="106">
        <v>850.58709389103399</v>
      </c>
      <c r="G379" s="240">
        <v>0</v>
      </c>
      <c r="H379" s="239">
        <f t="shared" si="2"/>
        <v>0</v>
      </c>
    </row>
    <row r="380" spans="1:8" x14ac:dyDescent="0.25">
      <c r="A380" s="249" t="s">
        <v>141</v>
      </c>
      <c r="B380" s="251" t="s">
        <v>1275</v>
      </c>
      <c r="C380" s="106">
        <v>0</v>
      </c>
      <c r="D380" s="106">
        <v>0</v>
      </c>
      <c r="E380" s="172">
        <v>0</v>
      </c>
      <c r="F380" s="106">
        <v>0</v>
      </c>
      <c r="G380" s="239">
        <v>7.57211824</v>
      </c>
      <c r="H380" s="239">
        <f t="shared" si="2"/>
        <v>7.57211824</v>
      </c>
    </row>
    <row r="381" spans="1:8" x14ac:dyDescent="0.25">
      <c r="A381" s="249" t="s">
        <v>142</v>
      </c>
      <c r="B381" s="251" t="s">
        <v>176</v>
      </c>
      <c r="C381" s="107">
        <v>0</v>
      </c>
      <c r="D381" s="107">
        <v>0</v>
      </c>
      <c r="E381" s="171">
        <v>0</v>
      </c>
      <c r="F381" s="107">
        <v>0</v>
      </c>
      <c r="G381" s="240">
        <v>0</v>
      </c>
      <c r="H381" s="239">
        <f t="shared" si="2"/>
        <v>0</v>
      </c>
    </row>
    <row r="382" spans="1:8" x14ac:dyDescent="0.25">
      <c r="A382" s="255" t="s">
        <v>145</v>
      </c>
      <c r="B382" s="256" t="s">
        <v>1276</v>
      </c>
      <c r="C382" s="172">
        <v>62.7209</v>
      </c>
      <c r="D382" s="106">
        <v>273</v>
      </c>
      <c r="E382" s="106">
        <v>1.83817439</v>
      </c>
      <c r="F382" s="106">
        <v>0</v>
      </c>
      <c r="G382" s="240">
        <v>0</v>
      </c>
      <c r="H382" s="239">
        <f t="shared" si="2"/>
        <v>0</v>
      </c>
    </row>
    <row r="383" spans="1:8" x14ac:dyDescent="0.25">
      <c r="A383" s="255" t="s">
        <v>146</v>
      </c>
      <c r="B383" s="256" t="s">
        <v>741</v>
      </c>
      <c r="C383" s="171">
        <v>0</v>
      </c>
      <c r="D383" s="106">
        <v>0</v>
      </c>
      <c r="E383" s="107">
        <v>0</v>
      </c>
      <c r="F383" s="106">
        <v>5.8685</v>
      </c>
      <c r="G383" s="239">
        <v>0</v>
      </c>
      <c r="H383" s="239">
        <f t="shared" si="2"/>
        <v>0</v>
      </c>
    </row>
    <row r="384" spans="1:8" x14ac:dyDescent="0.25">
      <c r="A384" s="255" t="s">
        <v>147</v>
      </c>
      <c r="B384" s="251" t="s">
        <v>1277</v>
      </c>
      <c r="C384" s="107">
        <v>0</v>
      </c>
      <c r="D384" s="107">
        <v>0</v>
      </c>
      <c r="E384" s="171">
        <v>0</v>
      </c>
      <c r="F384" s="107">
        <v>0</v>
      </c>
      <c r="G384" s="240">
        <v>0</v>
      </c>
      <c r="H384" s="239">
        <f t="shared" si="2"/>
        <v>0</v>
      </c>
    </row>
    <row r="385" spans="1:8" x14ac:dyDescent="0.25">
      <c r="A385" s="255" t="s">
        <v>125</v>
      </c>
      <c r="B385" s="257" t="s">
        <v>742</v>
      </c>
      <c r="C385" s="171">
        <v>0</v>
      </c>
      <c r="D385" s="106">
        <v>0</v>
      </c>
      <c r="E385" s="107">
        <v>0</v>
      </c>
      <c r="F385" s="106">
        <v>0</v>
      </c>
      <c r="G385" s="239">
        <v>0</v>
      </c>
      <c r="H385" s="239">
        <f t="shared" si="2"/>
        <v>0</v>
      </c>
    </row>
    <row r="386" spans="1:8" x14ac:dyDescent="0.25">
      <c r="A386" s="255" t="s">
        <v>126</v>
      </c>
      <c r="B386" s="256" t="s">
        <v>148</v>
      </c>
      <c r="C386" s="107">
        <v>0</v>
      </c>
      <c r="D386" s="107">
        <v>0</v>
      </c>
      <c r="E386" s="171">
        <v>0</v>
      </c>
      <c r="F386" s="107">
        <v>0</v>
      </c>
      <c r="G386" s="240">
        <v>0</v>
      </c>
      <c r="H386" s="239">
        <f t="shared" si="2"/>
        <v>0</v>
      </c>
    </row>
    <row r="387" spans="1:8" x14ac:dyDescent="0.25">
      <c r="A387" s="255" t="s">
        <v>127</v>
      </c>
      <c r="B387" s="256" t="s">
        <v>149</v>
      </c>
      <c r="C387" s="107">
        <v>0</v>
      </c>
      <c r="D387" s="107">
        <v>0</v>
      </c>
      <c r="E387" s="171">
        <v>0</v>
      </c>
      <c r="F387" s="107">
        <v>0</v>
      </c>
      <c r="G387" s="240">
        <v>0</v>
      </c>
      <c r="H387" s="239">
        <f t="shared" si="2"/>
        <v>0</v>
      </c>
    </row>
    <row r="388" spans="1:8" x14ac:dyDescent="0.25">
      <c r="A388" s="255" t="s">
        <v>128</v>
      </c>
      <c r="B388" s="256" t="s">
        <v>743</v>
      </c>
      <c r="C388" s="107">
        <v>0</v>
      </c>
      <c r="D388" s="107">
        <v>0</v>
      </c>
      <c r="E388" s="171">
        <v>0</v>
      </c>
      <c r="F388" s="107">
        <v>0</v>
      </c>
      <c r="G388" s="240">
        <v>0</v>
      </c>
      <c r="H388" s="239">
        <f t="shared" si="2"/>
        <v>0</v>
      </c>
    </row>
    <row r="389" spans="1:8" x14ac:dyDescent="0.25">
      <c r="A389" s="255" t="s">
        <v>129</v>
      </c>
      <c r="B389" s="256" t="s">
        <v>150</v>
      </c>
      <c r="C389" s="107">
        <v>0</v>
      </c>
      <c r="D389" s="107">
        <v>0</v>
      </c>
      <c r="E389" s="171">
        <v>0</v>
      </c>
      <c r="F389" s="107">
        <v>0</v>
      </c>
      <c r="G389" s="240">
        <v>0</v>
      </c>
      <c r="H389" s="239">
        <f t="shared" si="2"/>
        <v>0</v>
      </c>
    </row>
    <row r="390" spans="1:8" x14ac:dyDescent="0.25">
      <c r="A390" s="255" t="s">
        <v>130</v>
      </c>
      <c r="B390" s="256" t="s">
        <v>1278</v>
      </c>
      <c r="C390" s="171">
        <v>0</v>
      </c>
      <c r="D390" s="106">
        <v>0</v>
      </c>
      <c r="E390" s="107">
        <v>0</v>
      </c>
      <c r="F390" s="106">
        <v>0</v>
      </c>
      <c r="G390" s="239">
        <v>0</v>
      </c>
      <c r="H390" s="239">
        <f t="shared" si="2"/>
        <v>0</v>
      </c>
    </row>
    <row r="391" spans="1:8" x14ac:dyDescent="0.25">
      <c r="A391" s="255" t="s">
        <v>151</v>
      </c>
      <c r="B391" s="251" t="s">
        <v>1279</v>
      </c>
      <c r="C391" s="107">
        <v>0</v>
      </c>
      <c r="D391" s="106">
        <v>0</v>
      </c>
      <c r="E391" s="171">
        <v>0</v>
      </c>
      <c r="F391" s="106">
        <v>0</v>
      </c>
      <c r="G391" s="240">
        <v>0</v>
      </c>
      <c r="H391" s="239">
        <f t="shared" si="2"/>
        <v>0</v>
      </c>
    </row>
    <row r="392" spans="1:8" ht="31.5" x14ac:dyDescent="0.25">
      <c r="A392" s="255" t="s">
        <v>177</v>
      </c>
      <c r="B392" s="252" t="s">
        <v>745</v>
      </c>
      <c r="C392" s="107">
        <v>0</v>
      </c>
      <c r="D392" s="106">
        <v>0</v>
      </c>
      <c r="E392" s="171">
        <v>0</v>
      </c>
      <c r="F392" s="106">
        <v>0</v>
      </c>
      <c r="G392" s="240">
        <v>0</v>
      </c>
      <c r="H392" s="239">
        <f t="shared" si="2"/>
        <v>0</v>
      </c>
    </row>
    <row r="393" spans="1:8" ht="31.5" x14ac:dyDescent="0.25">
      <c r="A393" s="255" t="s">
        <v>152</v>
      </c>
      <c r="B393" s="251" t="s">
        <v>1280</v>
      </c>
      <c r="C393" s="107">
        <v>0</v>
      </c>
      <c r="D393" s="107">
        <v>0</v>
      </c>
      <c r="E393" s="171">
        <v>0</v>
      </c>
      <c r="F393" s="107">
        <v>0</v>
      </c>
      <c r="G393" s="240">
        <v>0</v>
      </c>
      <c r="H393" s="239">
        <f t="shared" si="2"/>
        <v>0</v>
      </c>
    </row>
    <row r="394" spans="1:8" ht="31.5" x14ac:dyDescent="0.25">
      <c r="A394" s="255" t="s">
        <v>178</v>
      </c>
      <c r="B394" s="252" t="s">
        <v>1281</v>
      </c>
      <c r="C394" s="107">
        <v>0</v>
      </c>
      <c r="D394" s="107">
        <v>0</v>
      </c>
      <c r="E394" s="171">
        <v>0</v>
      </c>
      <c r="F394" s="107">
        <v>0</v>
      </c>
      <c r="G394" s="240">
        <v>0</v>
      </c>
      <c r="H394" s="239">
        <f t="shared" si="2"/>
        <v>0</v>
      </c>
    </row>
    <row r="395" spans="1:8" x14ac:dyDescent="0.25">
      <c r="A395" s="255" t="s">
        <v>131</v>
      </c>
      <c r="B395" s="256" t="s">
        <v>153</v>
      </c>
      <c r="C395" s="107">
        <v>0</v>
      </c>
      <c r="D395" s="107">
        <v>0</v>
      </c>
      <c r="E395" s="171">
        <v>0</v>
      </c>
      <c r="F395" s="107">
        <v>0</v>
      </c>
      <c r="G395" s="240">
        <v>0</v>
      </c>
      <c r="H395" s="239">
        <f t="shared" si="2"/>
        <v>0</v>
      </c>
    </row>
    <row r="396" spans="1:8" x14ac:dyDescent="0.25">
      <c r="A396" s="255" t="s">
        <v>132</v>
      </c>
      <c r="B396" s="256" t="s">
        <v>154</v>
      </c>
      <c r="C396" s="107">
        <v>0</v>
      </c>
      <c r="D396" s="107">
        <v>0</v>
      </c>
      <c r="E396" s="171">
        <v>0</v>
      </c>
      <c r="F396" s="107">
        <v>0</v>
      </c>
      <c r="G396" s="240">
        <v>0</v>
      </c>
      <c r="H396" s="239">
        <f t="shared" si="2"/>
        <v>0</v>
      </c>
    </row>
  </sheetData>
  <mergeCells count="19">
    <mergeCell ref="A158:H158"/>
    <mergeCell ref="A1:H1"/>
    <mergeCell ref="A2:H3"/>
    <mergeCell ref="A5:H5"/>
    <mergeCell ref="A6:H6"/>
    <mergeCell ref="A8:H8"/>
    <mergeCell ref="A9:H9"/>
    <mergeCell ref="A11:A12"/>
    <mergeCell ref="B11:B12"/>
    <mergeCell ref="D11:E11"/>
    <mergeCell ref="F11:G11"/>
    <mergeCell ref="A14:H14"/>
    <mergeCell ref="A365:B365"/>
    <mergeCell ref="A310:H310"/>
    <mergeCell ref="A360:H361"/>
    <mergeCell ref="A362:A363"/>
    <mergeCell ref="B362:B363"/>
    <mergeCell ref="D362:E362"/>
    <mergeCell ref="F362:G362"/>
  </mergeCells>
  <pageMargins left="0.31496062992125984" right="0.31496062992125984" top="0.35433070866141736" bottom="0.35433070866141736" header="0.31496062992125984" footer="0.31496062992125984"/>
  <pageSetup paperSize="256" scale="7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6"/>
  <sheetViews>
    <sheetView view="pageBreakPreview" zoomScale="85" zoomScaleNormal="100" zoomScaleSheetLayoutView="85" workbookViewId="0">
      <selection activeCell="B13" sqref="B13"/>
    </sheetView>
  </sheetViews>
  <sheetFormatPr defaultColWidth="9" defaultRowHeight="15.75" x14ac:dyDescent="0.25"/>
  <cols>
    <col min="1" max="1" width="8.875" style="235" customWidth="1"/>
    <col min="2" max="2" width="74.625" style="28" customWidth="1"/>
    <col min="3" max="3" width="15.875" style="152" hidden="1" customWidth="1"/>
    <col min="4" max="4" width="19.625" style="150" hidden="1" customWidth="1"/>
    <col min="5" max="5" width="15.625" style="151" hidden="1" customWidth="1"/>
    <col min="6" max="6" width="13.125" style="150" hidden="1" customWidth="1"/>
    <col min="7" max="7" width="14.5" style="29" customWidth="1"/>
    <col min="8" max="8" width="17.125" style="29" customWidth="1"/>
    <col min="9" max="16384" width="9" style="29"/>
  </cols>
  <sheetData>
    <row r="1" spans="1:8" ht="18.75" x14ac:dyDescent="0.25">
      <c r="A1" s="363" t="s">
        <v>105</v>
      </c>
      <c r="B1" s="363"/>
      <c r="C1" s="363"/>
      <c r="D1" s="363"/>
      <c r="E1" s="363"/>
      <c r="F1" s="363"/>
      <c r="G1" s="363"/>
      <c r="H1" s="363"/>
    </row>
    <row r="2" spans="1:8" ht="15.75" customHeight="1" x14ac:dyDescent="0.25">
      <c r="A2" s="364" t="s">
        <v>1237</v>
      </c>
      <c r="B2" s="364"/>
      <c r="C2" s="364"/>
      <c r="D2" s="364"/>
      <c r="E2" s="364"/>
      <c r="F2" s="364"/>
      <c r="G2" s="364"/>
      <c r="H2" s="364"/>
    </row>
    <row r="3" spans="1:8" ht="15.75" customHeight="1" x14ac:dyDescent="0.25">
      <c r="A3" s="365"/>
      <c r="B3" s="365"/>
      <c r="C3" s="365"/>
      <c r="D3" s="365"/>
      <c r="E3" s="365"/>
      <c r="F3" s="365"/>
      <c r="G3" s="365"/>
      <c r="H3" s="365"/>
    </row>
    <row r="4" spans="1:8" ht="15.75" customHeight="1" x14ac:dyDescent="0.25">
      <c r="A4" s="237"/>
      <c r="B4" s="237"/>
      <c r="C4" s="237"/>
      <c r="D4" s="237"/>
      <c r="E4" s="237"/>
      <c r="F4" s="237"/>
      <c r="G4" s="237"/>
      <c r="H4" s="237"/>
    </row>
    <row r="5" spans="1:8" ht="18.75" x14ac:dyDescent="0.25">
      <c r="A5" s="366" t="s">
        <v>1236</v>
      </c>
      <c r="B5" s="366"/>
      <c r="C5" s="366"/>
      <c r="D5" s="366"/>
      <c r="E5" s="366"/>
      <c r="F5" s="366"/>
      <c r="G5" s="366"/>
      <c r="H5" s="366"/>
    </row>
    <row r="6" spans="1:8" ht="21.75" customHeight="1" x14ac:dyDescent="0.25">
      <c r="A6" s="367" t="s">
        <v>111</v>
      </c>
      <c r="B6" s="367"/>
      <c r="C6" s="367"/>
      <c r="D6" s="367"/>
      <c r="E6" s="367"/>
      <c r="F6" s="367"/>
      <c r="G6" s="367"/>
      <c r="H6" s="367"/>
    </row>
    <row r="7" spans="1:8" ht="21.75" customHeight="1" x14ac:dyDescent="0.25">
      <c r="A7" s="261"/>
      <c r="B7" s="261"/>
      <c r="C7" s="261"/>
      <c r="D7" s="261"/>
      <c r="E7" s="261"/>
      <c r="F7" s="261"/>
      <c r="G7" s="261"/>
      <c r="H7" s="261"/>
    </row>
    <row r="8" spans="1:8" ht="18.75" x14ac:dyDescent="0.25">
      <c r="A8" s="368" t="s">
        <v>551</v>
      </c>
      <c r="B8" s="369"/>
      <c r="C8" s="369"/>
      <c r="D8" s="369"/>
      <c r="E8" s="369"/>
      <c r="F8" s="369"/>
      <c r="G8" s="369"/>
      <c r="H8" s="369"/>
    </row>
    <row r="9" spans="1:8" ht="18.75" x14ac:dyDescent="0.25">
      <c r="A9" s="370" t="s">
        <v>156</v>
      </c>
      <c r="B9" s="370"/>
      <c r="C9" s="370"/>
      <c r="D9" s="370"/>
      <c r="E9" s="370"/>
      <c r="F9" s="370"/>
      <c r="G9" s="370"/>
      <c r="H9" s="370"/>
    </row>
    <row r="10" spans="1:8" ht="18.75" customHeight="1" x14ac:dyDescent="0.25">
      <c r="A10" s="199"/>
      <c r="B10" s="199"/>
      <c r="C10" s="199"/>
      <c r="D10" s="199"/>
      <c r="E10" s="199"/>
      <c r="F10" s="199"/>
      <c r="G10" s="199"/>
      <c r="H10" s="58" t="s">
        <v>157</v>
      </c>
    </row>
    <row r="11" spans="1:8" ht="35.25" customHeight="1" x14ac:dyDescent="0.25">
      <c r="A11" s="360" t="s">
        <v>116</v>
      </c>
      <c r="B11" s="361" t="s">
        <v>117</v>
      </c>
      <c r="C11" s="198" t="s">
        <v>752</v>
      </c>
      <c r="D11" s="361" t="s">
        <v>753</v>
      </c>
      <c r="E11" s="361"/>
      <c r="F11" s="362" t="s">
        <v>754</v>
      </c>
      <c r="G11" s="362"/>
      <c r="H11" s="238" t="s">
        <v>115</v>
      </c>
    </row>
    <row r="12" spans="1:8" ht="48" customHeight="1" x14ac:dyDescent="0.25">
      <c r="A12" s="360"/>
      <c r="B12" s="361"/>
      <c r="C12" s="154" t="s">
        <v>103</v>
      </c>
      <c r="D12" s="154" t="s">
        <v>103</v>
      </c>
      <c r="E12" s="154" t="s">
        <v>103</v>
      </c>
      <c r="F12" s="154" t="s">
        <v>774</v>
      </c>
      <c r="G12" s="154" t="s">
        <v>103</v>
      </c>
      <c r="H12" s="153" t="s">
        <v>6</v>
      </c>
    </row>
    <row r="13" spans="1:8" s="162" customFormat="1" x14ac:dyDescent="0.25">
      <c r="A13" s="200">
        <v>1</v>
      </c>
      <c r="B13" s="201">
        <v>2</v>
      </c>
      <c r="C13" s="201">
        <v>3.1</v>
      </c>
      <c r="D13" s="202">
        <v>5</v>
      </c>
      <c r="E13" s="202">
        <v>3.2</v>
      </c>
      <c r="F13" s="202">
        <v>7</v>
      </c>
      <c r="G13" s="202">
        <v>3</v>
      </c>
      <c r="H13" s="203">
        <v>4</v>
      </c>
    </row>
    <row r="14" spans="1:8" s="162" customFormat="1" ht="18.75" hidden="1" x14ac:dyDescent="0.25">
      <c r="A14" s="358" t="s">
        <v>1235</v>
      </c>
      <c r="B14" s="358"/>
      <c r="C14" s="358"/>
      <c r="D14" s="358"/>
      <c r="E14" s="358"/>
      <c r="F14" s="358"/>
      <c r="G14" s="358"/>
      <c r="H14" s="358"/>
    </row>
    <row r="15" spans="1:8" s="162" customFormat="1" hidden="1" x14ac:dyDescent="0.25">
      <c r="A15" s="262" t="s">
        <v>118</v>
      </c>
      <c r="B15" s="263" t="s">
        <v>1234</v>
      </c>
      <c r="C15" s="106">
        <f>'[2]Республика С(Я)'!D23+[2]Прим.край!D23+'[2]Амурская обл.'!D23+[2]Магадан.обл.!D23+'[2]Пред-во г. Москва'!D23</f>
        <v>1458.65872347</v>
      </c>
      <c r="D15" s="106">
        <f>'[2]Республика С(Я)'!E23+[2]Прим.край!E23+'[2]Амурская обл.'!E23+[2]Магадан.обл.!E23+'[2]Пред-во г. Москва'!E23</f>
        <v>2179.8358008599998</v>
      </c>
      <c r="E15" s="106">
        <f>'[2]Республика С(Я)'!F23+[2]Прим.край!F23+'[2]Амурская обл.'!F23+[2]Магадан.обл.!F23+'[2]Пред-во г. Москва'!F23</f>
        <v>2186.5076659199999</v>
      </c>
      <c r="F15" s="106">
        <f>'[2]Республика С(Я)'!G23+[2]Прим.край!G23+'[2]Амурская обл.'!G23+[2]Магадан.обл.!G23+'[2]Пред-во г. Москва'!G23</f>
        <v>3039.3875139025999</v>
      </c>
      <c r="G15" s="106">
        <f>'[2]Республика С(Я)'!H23+[2]Прим.край!H23+'[2]Амурская обл.'!H23+[2]Магадан.обл.!H23+'[2]Пред-во г. Москва'!H23</f>
        <v>3178.0629409539997</v>
      </c>
      <c r="H15" s="106">
        <f>'[2]Республика С(Я)'!J23+[2]Прим.край!J23+'[2]Амурская обл.'!J23+[2]Магадан.обл.!J23+'[2]Пред-во г. Москва'!J23</f>
        <v>6823.2293303440001</v>
      </c>
    </row>
    <row r="16" spans="1:8" s="162" customFormat="1" hidden="1" x14ac:dyDescent="0.25">
      <c r="A16" s="262" t="s">
        <v>119</v>
      </c>
      <c r="B16" s="168" t="s">
        <v>1100</v>
      </c>
      <c r="C16" s="106">
        <f>'[2]Республика С(Я)'!D24+[2]Прим.край!D24+'[2]Амурская обл.'!D24+[2]Магадан.обл.!D24+'[2]Пред-во г. Москва'!D24</f>
        <v>256.95411555999999</v>
      </c>
      <c r="D16" s="106">
        <f>'[2]Республика С(Я)'!E24+[2]Прим.край!E24+'[2]Амурская обл.'!E24+[2]Магадан.обл.!E24+'[2]Пред-во г. Москва'!E24</f>
        <v>340.88366249000001</v>
      </c>
      <c r="E16" s="106">
        <f>'[2]Республика С(Я)'!F24+[2]Прим.край!F24+'[2]Амурская обл.'!F24+[2]Магадан.обл.!F24+'[2]Пред-во г. Москва'!F24</f>
        <v>341.40006052000001</v>
      </c>
      <c r="F16" s="106">
        <f>'[2]Республика С(Я)'!G24+[2]Прим.край!G24+'[2]Амурская обл.'!G24+[2]Магадан.обл.!G24+'[2]Пред-во г. Москва'!G24</f>
        <v>415.6877541426</v>
      </c>
      <c r="G16" s="106">
        <f>'[2]Республика С(Я)'!H24+[2]Прим.край!H24+'[2]Амурская обл.'!H24+[2]Магадан.обл.!H24+'[2]Пред-во г. Москва'!H24</f>
        <v>357.87046749000001</v>
      </c>
      <c r="H16" s="106">
        <f>'[2]Республика С(Я)'!J24+[2]Прим.край!J24+'[2]Амурская обл.'!J24+[2]Магадан.обл.!J24+'[2]Пред-во г. Москва'!J24</f>
        <v>956.22464357000001</v>
      </c>
    </row>
    <row r="17" spans="1:8" s="162" customFormat="1" ht="31.5" hidden="1" x14ac:dyDescent="0.25">
      <c r="A17" s="262" t="s">
        <v>120</v>
      </c>
      <c r="B17" s="167" t="s">
        <v>728</v>
      </c>
      <c r="C17" s="163">
        <f>'[2]Республика С(Я)'!D25+[2]Прим.край!D25+'[2]Амурская обл.'!D25+[2]Магадан.обл.!D25+'[2]Пред-во г. Москва'!D25</f>
        <v>0</v>
      </c>
      <c r="D17" s="163">
        <f>'[2]Республика С(Я)'!E25+[2]Прим.край!E25+'[2]Амурская обл.'!E25+[2]Магадан.обл.!E25+'[2]Пред-во г. Москва'!E25</f>
        <v>0</v>
      </c>
      <c r="E17" s="163">
        <f>'[2]Республика С(Я)'!F25+[2]Прим.край!F25+'[2]Амурская обл.'!F25+[2]Магадан.обл.!F25+'[2]Пред-во г. Москва'!F25</f>
        <v>0</v>
      </c>
      <c r="F17" s="163">
        <f>'[2]Республика С(Я)'!G25+[2]Прим.край!G25+'[2]Амурская обл.'!G25+[2]Магадан.обл.!G25+'[2]Пред-во г. Москва'!G25</f>
        <v>0</v>
      </c>
      <c r="G17" s="163">
        <f>'[2]Республика С(Я)'!H25+[2]Прим.край!H25+'[2]Амурская обл.'!H25+[2]Магадан.обл.!H25+'[2]Пред-во г. Москва'!H25</f>
        <v>0</v>
      </c>
      <c r="H17" s="163">
        <f>'[2]Республика С(Я)'!J25+[2]Прим.край!J25+'[2]Амурская обл.'!J25+[2]Магадан.обл.!J25+'[2]Пред-во г. Москва'!J25</f>
        <v>0</v>
      </c>
    </row>
    <row r="18" spans="1:8" s="162" customFormat="1" ht="31.5" hidden="1" x14ac:dyDescent="0.25">
      <c r="A18" s="262" t="s">
        <v>121</v>
      </c>
      <c r="B18" s="167" t="s">
        <v>729</v>
      </c>
      <c r="C18" s="163">
        <f>'[2]Республика С(Я)'!D26+[2]Прим.край!D26+'[2]Амурская обл.'!D26+[2]Магадан.обл.!D26+'[2]Пред-во г. Москва'!D26</f>
        <v>0</v>
      </c>
      <c r="D18" s="163">
        <f>'[2]Республика С(Я)'!E26+[2]Прим.край!E26+'[2]Амурская обл.'!E26+[2]Магадан.обл.!E26+'[2]Пред-во г. Москва'!E26</f>
        <v>0</v>
      </c>
      <c r="E18" s="163">
        <f>'[2]Республика С(Я)'!F26+[2]Прим.край!F26+'[2]Амурская обл.'!F26+[2]Магадан.обл.!F26+'[2]Пред-во г. Москва'!F26</f>
        <v>0</v>
      </c>
      <c r="F18" s="163">
        <f>'[2]Республика С(Я)'!G26+[2]Прим.край!G26+'[2]Амурская обл.'!G26+[2]Магадан.обл.!G26+'[2]Пред-во г. Москва'!G26</f>
        <v>0</v>
      </c>
      <c r="G18" s="163">
        <f>'[2]Республика С(Я)'!H26+[2]Прим.край!H26+'[2]Амурская обл.'!H26+[2]Магадан.обл.!H26+'[2]Пред-во г. Москва'!H26</f>
        <v>0</v>
      </c>
      <c r="H18" s="163">
        <f>'[2]Республика С(Я)'!J26+[2]Прим.край!J26+'[2]Амурская обл.'!J26+[2]Магадан.обл.!J26+'[2]Пред-во г. Москва'!J26</f>
        <v>0</v>
      </c>
    </row>
    <row r="19" spans="1:8" s="162" customFormat="1" ht="31.5" hidden="1" x14ac:dyDescent="0.25">
      <c r="A19" s="262" t="s">
        <v>122</v>
      </c>
      <c r="B19" s="167" t="s">
        <v>730</v>
      </c>
      <c r="C19" s="106">
        <f>'[2]Республика С(Я)'!D27+[2]Прим.край!D27+'[2]Амурская обл.'!D27+[2]Магадан.обл.!D27+'[2]Пред-во г. Москва'!D27</f>
        <v>256.95411555999999</v>
      </c>
      <c r="D19" s="106">
        <f>'[2]Республика С(Я)'!E27+[2]Прим.край!E27+'[2]Амурская обл.'!E27+[2]Магадан.обл.!E27+'[2]Пред-во г. Москва'!E27</f>
        <v>340.88366249000001</v>
      </c>
      <c r="E19" s="106">
        <f>'[2]Республика С(Я)'!F27+[2]Прим.край!F27+'[2]Амурская обл.'!F27+[2]Магадан.обл.!F27+'[2]Пред-во г. Москва'!F27</f>
        <v>341.40006052000001</v>
      </c>
      <c r="F19" s="106">
        <f>'[2]Республика С(Я)'!G27+[2]Прим.край!G27+'[2]Амурская обл.'!G27+[2]Магадан.обл.!G27+'[2]Пред-во г. Москва'!G27</f>
        <v>415.6877541426</v>
      </c>
      <c r="G19" s="106">
        <f>'[2]Республика С(Я)'!H27+[2]Прим.край!H27+'[2]Амурская обл.'!H27+[2]Магадан.обл.!H27+'[2]Пред-во г. Москва'!H27</f>
        <v>357.87046749000001</v>
      </c>
      <c r="H19" s="106">
        <f>'[2]Республика С(Я)'!J27+[2]Прим.край!J27+'[2]Амурская обл.'!J27+[2]Магадан.обл.!J27+'[2]Пред-во г. Москва'!J27</f>
        <v>956.22464357000001</v>
      </c>
    </row>
    <row r="20" spans="1:8" s="162" customFormat="1" hidden="1" x14ac:dyDescent="0.25">
      <c r="A20" s="262" t="s">
        <v>124</v>
      </c>
      <c r="B20" s="168" t="s">
        <v>1096</v>
      </c>
      <c r="C20" s="106">
        <f>'[2]Республика С(Я)'!D28+[2]Прим.край!D28+'[2]Амурская обл.'!D28+[2]Магадан.обл.!D28+'[2]Пред-во г. Москва'!D28</f>
        <v>628.29217180000001</v>
      </c>
      <c r="D20" s="106">
        <f>'[2]Республика С(Я)'!E28+[2]Прим.край!E28+'[2]Амурская обл.'!E28+[2]Магадан.обл.!E28+'[2]Пред-во г. Москва'!E28</f>
        <v>419.81051367999999</v>
      </c>
      <c r="E20" s="106">
        <f>'[2]Республика С(Я)'!F28+[2]Прим.край!F28+'[2]Амурская обл.'!F28+[2]Магадан.обл.!F28+'[2]Пред-во г. Москва'!F28</f>
        <v>454.76924536000001</v>
      </c>
      <c r="F20" s="106">
        <f>'[2]Республика С(Я)'!G28+[2]Прим.край!G28+'[2]Амурская обл.'!G28+[2]Магадан.обл.!G28+'[2]Пред-во г. Москва'!G28</f>
        <v>497.53839848000001</v>
      </c>
      <c r="G20" s="106">
        <f>'[2]Республика С(Я)'!H28+[2]Прим.край!H28+'[2]Амурская обл.'!H28+[2]Магадан.обл.!H28+'[2]Пред-во г. Москва'!H28</f>
        <v>463.86183457999999</v>
      </c>
      <c r="H20" s="106">
        <f>'[2]Республика С(Я)'!J28+[2]Прим.край!J28+'[2]Амурская обл.'!J28+[2]Магадан.обл.!J28+'[2]Пред-во г. Москва'!J28</f>
        <v>1546.9232517400001</v>
      </c>
    </row>
    <row r="21" spans="1:8" s="162" customFormat="1" hidden="1" x14ac:dyDescent="0.25">
      <c r="A21" s="262" t="s">
        <v>145</v>
      </c>
      <c r="B21" s="168" t="s">
        <v>1095</v>
      </c>
      <c r="C21" s="106">
        <f>'[2]Республика С(Я)'!D29+[2]Прим.край!D29+'[2]Амурская обл.'!D29+[2]Магадан.обл.!D29+'[2]Пред-во г. Москва'!D29</f>
        <v>320.57401723999999</v>
      </c>
      <c r="D21" s="106">
        <f>'[2]Республика С(Я)'!E29+[2]Прим.край!E29+'[2]Амурская обл.'!E29+[2]Магадан.обл.!E29+'[2]Пред-во г. Москва'!E29</f>
        <v>1169.4979767</v>
      </c>
      <c r="E21" s="106">
        <f>'[2]Республика С(Я)'!F29+[2]Прим.край!F29+'[2]Амурская обл.'!F29+[2]Магадан.обл.!F29+'[2]Пред-во г. Москва'!F29</f>
        <v>1141.64395309</v>
      </c>
      <c r="F21" s="106">
        <f>'[2]Республика С(Я)'!G29+[2]Прим.край!G29+'[2]Амурская обл.'!G29+[2]Магадан.обл.!G29+'[2]Пред-во г. Москва'!G29</f>
        <v>1874.97654152</v>
      </c>
      <c r="G21" s="106">
        <f>'[2]Республика С(Я)'!H29+[2]Прим.край!H29+'[2]Амурская обл.'!H29+[2]Магадан.обл.!H29+'[2]Пред-во г. Москва'!H29</f>
        <v>2071.7252776199998</v>
      </c>
      <c r="H21" s="106">
        <f>'[2]Республика С(Я)'!J29+[2]Прим.край!J29+'[2]Амурская обл.'!J29+[2]Магадан.обл.!J29+'[2]Пред-во г. Москва'!J29</f>
        <v>3533.9432479499997</v>
      </c>
    </row>
    <row r="22" spans="1:8" s="162" customFormat="1" hidden="1" x14ac:dyDescent="0.25">
      <c r="A22" s="262" t="s">
        <v>146</v>
      </c>
      <c r="B22" s="168" t="s">
        <v>1093</v>
      </c>
      <c r="C22" s="163">
        <f>'[2]Республика С(Я)'!D30+[2]Прим.край!D30+'[2]Амурская обл.'!D30+[2]Магадан.обл.!D30+'[2]Пред-во г. Москва'!D30</f>
        <v>0</v>
      </c>
      <c r="D22" s="163">
        <f>'[2]Республика С(Я)'!E30+[2]Прим.край!E30+'[2]Амурская обл.'!E30+[2]Магадан.обл.!E30+'[2]Пред-во г. Москва'!E30</f>
        <v>0</v>
      </c>
      <c r="E22" s="163">
        <f>'[2]Республика С(Я)'!F30+[2]Прим.край!F30+'[2]Амурская обл.'!F30+[2]Магадан.обл.!F30+'[2]Пред-во г. Москва'!F30</f>
        <v>0</v>
      </c>
      <c r="F22" s="163">
        <f>'[2]Республика С(Я)'!G30+[2]Прим.край!G30+'[2]Амурская обл.'!G30+[2]Магадан.обл.!G30+'[2]Пред-во г. Москва'!G30</f>
        <v>0</v>
      </c>
      <c r="G22" s="163">
        <f>'[2]Республика С(Я)'!H30+[2]Прим.край!H30+'[2]Амурская обл.'!H30+[2]Магадан.обл.!H30+'[2]Пред-во г. Москва'!H30</f>
        <v>0</v>
      </c>
      <c r="H22" s="163">
        <f>'[2]Республика С(Я)'!J30+[2]Прим.край!J30+'[2]Амурская обл.'!J30+[2]Магадан.обл.!J30+'[2]Пред-во г. Москва'!J30</f>
        <v>0</v>
      </c>
    </row>
    <row r="23" spans="1:8" s="162" customFormat="1" hidden="1" x14ac:dyDescent="0.25">
      <c r="A23" s="262" t="s">
        <v>1233</v>
      </c>
      <c r="B23" s="168" t="s">
        <v>1091</v>
      </c>
      <c r="C23" s="106">
        <f>'[2]Республика С(Я)'!D31+[2]Прим.край!D31+'[2]Амурская обл.'!D31+[2]Магадан.обл.!D31+'[2]Пред-во г. Москва'!D31</f>
        <v>0</v>
      </c>
      <c r="D23" s="106">
        <f>'[2]Республика С(Я)'!E31+[2]Прим.край!E31+'[2]Амурская обл.'!E31+[2]Магадан.обл.!E31+'[2]Пред-во г. Москва'!E31</f>
        <v>2.1162974999999999</v>
      </c>
      <c r="E23" s="106">
        <f>'[2]Республика С(Я)'!F31+[2]Прим.край!F31+'[2]Амурская обл.'!F31+[2]Магадан.обл.!F31+'[2]Пред-во г. Москва'!F31</f>
        <v>0</v>
      </c>
      <c r="F23" s="106">
        <f>'[2]Республика С(Я)'!G31+[2]Прим.край!G31+'[2]Амурская обл.'!G31+[2]Магадан.обл.!G31+'[2]Пред-во г. Москва'!G31</f>
        <v>3.2178876999999999</v>
      </c>
      <c r="G23" s="106">
        <f>'[2]Республика С(Я)'!H31+[2]Прим.край!H31+'[2]Амурская обл.'!H31+[2]Магадан.обл.!H31+'[2]Пред-во г. Москва'!H31</f>
        <v>9.9329842900000003</v>
      </c>
      <c r="H23" s="106">
        <f>'[2]Республика С(Я)'!J31+[2]Прим.край!J31+'[2]Амурская обл.'!J31+[2]Магадан.обл.!J31+'[2]Пред-во г. Москва'!J31</f>
        <v>9.9329842900000003</v>
      </c>
    </row>
    <row r="24" spans="1:8" s="162" customFormat="1" hidden="1" x14ac:dyDescent="0.25">
      <c r="A24" s="262" t="s">
        <v>1232</v>
      </c>
      <c r="B24" s="168" t="s">
        <v>1089</v>
      </c>
      <c r="C24" s="163">
        <f>'[2]Республика С(Я)'!D32+[2]Прим.край!D32+'[2]Амурская обл.'!D32+[2]Магадан.обл.!D32+'[2]Пред-во г. Москва'!D32</f>
        <v>0</v>
      </c>
      <c r="D24" s="163">
        <f>'[2]Республика С(Я)'!E32+[2]Прим.край!E32+'[2]Амурская обл.'!E32+[2]Магадан.обл.!E32+'[2]Пред-во г. Москва'!E32</f>
        <v>0</v>
      </c>
      <c r="E24" s="163">
        <f>'[2]Республика С(Я)'!F32+[2]Прим.край!F32+'[2]Амурская обл.'!F32+[2]Магадан.обл.!F32+'[2]Пред-во г. Москва'!F32</f>
        <v>0</v>
      </c>
      <c r="F24" s="163">
        <f>'[2]Республика С(Я)'!G32+[2]Прим.край!G32+'[2]Амурская обл.'!G32+[2]Магадан.обл.!G32+'[2]Пред-во г. Москва'!G32</f>
        <v>0</v>
      </c>
      <c r="G24" s="163">
        <f>'[2]Республика С(Я)'!H32+[2]Прим.край!H32+'[2]Амурская обл.'!H32+[2]Магадан.обл.!H32+'[2]Пред-во г. Москва'!H32</f>
        <v>0</v>
      </c>
      <c r="H24" s="163">
        <f>'[2]Республика С(Я)'!J32+[2]Прим.край!J32+'[2]Амурская обл.'!J32+[2]Магадан.обл.!J32+'[2]Пред-во г. Москва'!J32</f>
        <v>0</v>
      </c>
    </row>
    <row r="25" spans="1:8" s="162" customFormat="1" hidden="1" x14ac:dyDescent="0.25">
      <c r="A25" s="262" t="s">
        <v>1231</v>
      </c>
      <c r="B25" s="168" t="s">
        <v>1087</v>
      </c>
      <c r="C25" s="163">
        <f>'[2]Республика С(Я)'!D33+[2]Прим.край!D33+'[2]Амурская обл.'!D33+[2]Магадан.обл.!D33+'[2]Пред-во г. Москва'!D33</f>
        <v>0</v>
      </c>
      <c r="D25" s="163">
        <f>'[2]Республика С(Я)'!E33+[2]Прим.край!E33+'[2]Амурская обл.'!E33+[2]Магадан.обл.!E33+'[2]Пред-во г. Москва'!E33</f>
        <v>0</v>
      </c>
      <c r="E25" s="163">
        <f>'[2]Республика С(Я)'!F33+[2]Прим.край!F33+'[2]Амурская обл.'!F33+[2]Магадан.обл.!F33+'[2]Пред-во г. Москва'!F33</f>
        <v>0</v>
      </c>
      <c r="F25" s="163">
        <f>'[2]Республика С(Я)'!G33+[2]Прим.край!G33+'[2]Амурская обл.'!G33+[2]Магадан.обл.!G33+'[2]Пред-во г. Москва'!G33</f>
        <v>0</v>
      </c>
      <c r="G25" s="163">
        <f>'[2]Республика С(Я)'!H33+[2]Прим.край!H33+'[2]Амурская обл.'!H33+[2]Магадан.обл.!H33+'[2]Пред-во г. Москва'!H33</f>
        <v>0</v>
      </c>
      <c r="H25" s="163">
        <f>'[2]Республика С(Я)'!J33+[2]Прим.край!J33+'[2]Амурская обл.'!J33+[2]Магадан.обл.!J33+'[2]Пред-во г. Москва'!J33</f>
        <v>0</v>
      </c>
    </row>
    <row r="26" spans="1:8" s="162" customFormat="1" ht="31.5" hidden="1" x14ac:dyDescent="0.25">
      <c r="A26" s="262" t="s">
        <v>1230</v>
      </c>
      <c r="B26" s="167" t="s">
        <v>1085</v>
      </c>
      <c r="C26" s="163">
        <f>'[2]Республика С(Я)'!D34+[2]Прим.край!D34+'[2]Амурская обл.'!D34+[2]Магадан.обл.!D34+'[2]Пред-во г. Москва'!D34</f>
        <v>0</v>
      </c>
      <c r="D26" s="163">
        <f>'[2]Республика С(Я)'!E34+[2]Прим.край!E34+'[2]Амурская обл.'!E34+[2]Магадан.обл.!E34+'[2]Пред-во г. Москва'!E34</f>
        <v>0</v>
      </c>
      <c r="E26" s="163">
        <f>'[2]Республика С(Я)'!F34+[2]Прим.край!F34+'[2]Амурская обл.'!F34+[2]Магадан.обл.!F34+'[2]Пред-во г. Москва'!F34</f>
        <v>0</v>
      </c>
      <c r="F26" s="163">
        <f>'[2]Республика С(Я)'!G34+[2]Прим.край!G34+'[2]Амурская обл.'!G34+[2]Магадан.обл.!G34+'[2]Пред-во г. Москва'!G34</f>
        <v>0</v>
      </c>
      <c r="G26" s="163">
        <f>'[2]Республика С(Я)'!H34+[2]Прим.край!H34+'[2]Амурская обл.'!H34+[2]Магадан.обл.!H34+'[2]Пред-во г. Москва'!H34</f>
        <v>0</v>
      </c>
      <c r="H26" s="163">
        <f>'[2]Республика С(Я)'!J34+[2]Прим.край!J34+'[2]Амурская обл.'!J34+[2]Магадан.обл.!J34+'[2]Пред-во г. Москва'!J34</f>
        <v>0</v>
      </c>
    </row>
    <row r="27" spans="1:8" s="162" customFormat="1" hidden="1" x14ac:dyDescent="0.25">
      <c r="A27" s="262" t="s">
        <v>1229</v>
      </c>
      <c r="B27" s="164" t="s">
        <v>733</v>
      </c>
      <c r="C27" s="163">
        <f>'[2]Республика С(Я)'!D35+[2]Прим.край!D35+'[2]Амурская обл.'!D35+[2]Магадан.обл.!D35+'[2]Пред-во г. Москва'!D35</f>
        <v>0</v>
      </c>
      <c r="D27" s="163">
        <f>'[2]Республика С(Я)'!E35+[2]Прим.край!E35+'[2]Амурская обл.'!E35+[2]Магадан.обл.!E35+'[2]Пред-во г. Москва'!E35</f>
        <v>0</v>
      </c>
      <c r="E27" s="163">
        <f>'[2]Республика С(Я)'!F35+[2]Прим.край!F35+'[2]Амурская обл.'!F35+[2]Магадан.обл.!F35+'[2]Пред-во г. Москва'!F35</f>
        <v>0</v>
      </c>
      <c r="F27" s="163">
        <f>'[2]Республика С(Я)'!G35+[2]Прим.край!G35+'[2]Амурская обл.'!G35+[2]Магадан.обл.!G35+'[2]Пред-во г. Москва'!G35</f>
        <v>0</v>
      </c>
      <c r="G27" s="163">
        <f>'[2]Республика С(Я)'!H35+[2]Прим.край!H35+'[2]Амурская обл.'!H35+[2]Магадан.обл.!H35+'[2]Пред-во г. Москва'!H35</f>
        <v>0</v>
      </c>
      <c r="H27" s="163">
        <f>'[2]Республика С(Я)'!J35+[2]Прим.край!J35+'[2]Амурская обл.'!J35+[2]Магадан.обл.!J35+'[2]Пред-во г. Москва'!J35</f>
        <v>0</v>
      </c>
    </row>
    <row r="28" spans="1:8" s="162" customFormat="1" hidden="1" x14ac:dyDescent="0.25">
      <c r="A28" s="262" t="s">
        <v>1228</v>
      </c>
      <c r="B28" s="164" t="s">
        <v>734</v>
      </c>
      <c r="C28" s="163">
        <f>'[2]Республика С(Я)'!D36+[2]Прим.край!D36+'[2]Амурская обл.'!D36+[2]Магадан.обл.!D36+'[2]Пред-во г. Москва'!D36</f>
        <v>0</v>
      </c>
      <c r="D28" s="163">
        <f>'[2]Республика С(Я)'!E36+[2]Прим.край!E36+'[2]Амурская обл.'!E36+[2]Магадан.обл.!E36+'[2]Пред-во г. Москва'!E36</f>
        <v>0</v>
      </c>
      <c r="E28" s="163">
        <f>'[2]Республика С(Я)'!F36+[2]Прим.край!F36+'[2]Амурская обл.'!F36+[2]Магадан.обл.!F36+'[2]Пред-во г. Москва'!F36</f>
        <v>0</v>
      </c>
      <c r="F28" s="163">
        <f>'[2]Республика С(Я)'!G36+[2]Прим.край!G36+'[2]Амурская обл.'!G36+[2]Магадан.обл.!G36+'[2]Пред-во г. Москва'!G36</f>
        <v>0</v>
      </c>
      <c r="G28" s="163">
        <f>'[2]Республика С(Я)'!H36+[2]Прим.край!H36+'[2]Амурская обл.'!H36+[2]Магадан.обл.!H36+'[2]Пред-во г. Москва'!H36</f>
        <v>0</v>
      </c>
      <c r="H28" s="163">
        <f>'[2]Республика С(Я)'!J36+[2]Прим.край!J36+'[2]Амурская обл.'!J36+[2]Магадан.обл.!J36+'[2]Пред-во г. Москва'!J36</f>
        <v>0</v>
      </c>
    </row>
    <row r="29" spans="1:8" s="162" customFormat="1" hidden="1" x14ac:dyDescent="0.25">
      <c r="A29" s="262" t="s">
        <v>1227</v>
      </c>
      <c r="B29" s="168" t="s">
        <v>1075</v>
      </c>
      <c r="C29" s="106">
        <f>'[2]Республика С(Я)'!D37+[2]Прим.край!D37+'[2]Амурская обл.'!D37+[2]Магадан.обл.!D37+'[2]Пред-во г. Москва'!D37</f>
        <v>252.83841887000003</v>
      </c>
      <c r="D29" s="106">
        <f>'[2]Республика С(Я)'!E37+[2]Прим.край!E37+'[2]Амурская обл.'!E37+[2]Магадан.обл.!E37+'[2]Пред-во г. Москва'!E37</f>
        <v>247.52735049</v>
      </c>
      <c r="E29" s="106">
        <f>'[2]Республика С(Я)'!F37+[2]Прим.край!F37+'[2]Амурская обл.'!F37+[2]Магадан.обл.!F37+'[2]Пред-во г. Москва'!F37</f>
        <v>248.69440695000003</v>
      </c>
      <c r="F29" s="106">
        <f>'[2]Республика С(Я)'!G37+[2]Прим.край!G37+'[2]Амурская обл.'!G37+[2]Магадан.обл.!G37+'[2]Пред-во г. Москва'!G37</f>
        <v>247.96693206</v>
      </c>
      <c r="G29" s="106">
        <f>'[2]Республика С(Я)'!H37+[2]Прим.край!H37+'[2]Амурская обл.'!H37+[2]Магадан.обл.!H37+'[2]Пред-во г. Москва'!H37</f>
        <v>274.67237697400003</v>
      </c>
      <c r="H29" s="106">
        <f>'[2]Республика С(Я)'!J37+[2]Прим.край!J37+'[2]Амурская обл.'!J37+[2]Магадан.обл.!J37+'[2]Пред-во г. Москва'!J37</f>
        <v>776.20520279400012</v>
      </c>
    </row>
    <row r="30" spans="1:8" s="162" customFormat="1" ht="31.5" hidden="1" x14ac:dyDescent="0.25">
      <c r="A30" s="262" t="s">
        <v>125</v>
      </c>
      <c r="B30" s="263" t="s">
        <v>1226</v>
      </c>
      <c r="C30" s="106">
        <f>'[2]Республика С(Я)'!D38+[2]Прим.край!D38+'[2]Амурская обл.'!D38+[2]Магадан.обл.!D38+'[2]Пред-во г. Москва'!D38</f>
        <v>1945.6926149899998</v>
      </c>
      <c r="D30" s="106">
        <f>'[2]Республика С(Я)'!E38+[2]Прим.край!E38+'[2]Амурская обл.'!E38+[2]Магадан.обл.!E38+'[2]Пред-во г. Москва'!E38</f>
        <v>2842.2165042299998</v>
      </c>
      <c r="E30" s="106">
        <f>'[2]Республика С(Я)'!F38+[2]Прим.край!F38+'[2]Амурская обл.'!F38+[2]Магадан.обл.!F38+'[2]Пред-во г. Москва'!F38</f>
        <v>2814.3703153700003</v>
      </c>
      <c r="F30" s="106">
        <f>'[2]Республика С(Я)'!G38+[2]Прим.край!G38+'[2]Амурская обл.'!G38+[2]Магадан.обл.!G38+'[2]Пред-во г. Москва'!G38</f>
        <v>2945.42262854</v>
      </c>
      <c r="G30" s="106">
        <f>'[2]Республика С(Я)'!H38+[2]Прим.край!H38+'[2]Амурская обл.'!H38+[2]Магадан.обл.!H38+'[2]Пред-во г. Москва'!H38</f>
        <v>3353.1078778800002</v>
      </c>
      <c r="H30" s="106">
        <f>'[2]Республика С(Я)'!J38+[2]Прим.край!J38+'[2]Амурская обл.'!J38+[2]Магадан.обл.!J38+'[2]Пред-во г. Москва'!J38</f>
        <v>8113.17080824</v>
      </c>
    </row>
    <row r="31" spans="1:8" s="162" customFormat="1" hidden="1" x14ac:dyDescent="0.25">
      <c r="A31" s="262" t="s">
        <v>126</v>
      </c>
      <c r="B31" s="168" t="s">
        <v>1100</v>
      </c>
      <c r="C31" s="106">
        <f>'[2]Республика С(Я)'!D39+[2]Прим.край!D39+'[2]Амурская обл.'!D39+[2]Магадан.обл.!D39+'[2]Пред-во г. Москва'!D39</f>
        <v>370.92238209999999</v>
      </c>
      <c r="D31" s="106">
        <f>'[2]Республика С(Я)'!E39+[2]Прим.край!E39+'[2]Амурская обл.'!E39+[2]Магадан.обл.!E39+'[2]Пред-во г. Москва'!E39</f>
        <v>340.93120705000001</v>
      </c>
      <c r="E31" s="106">
        <f>'[2]Республика С(Я)'!F39+[2]Прим.край!F39+'[2]Амурская обл.'!F39+[2]Магадан.обл.!F39+'[2]Пред-во г. Москва'!F39</f>
        <v>306.37938358000002</v>
      </c>
      <c r="F31" s="106">
        <f>'[2]Республика С(Я)'!G39+[2]Прим.край!G39+'[2]Амурская обл.'!G39+[2]Магадан.обл.!G39+'[2]Пред-во г. Москва'!G39</f>
        <v>353.31847864999997</v>
      </c>
      <c r="G31" s="106">
        <f>'[2]Республика С(Я)'!H39+[2]Прим.край!H39+'[2]Амурская обл.'!H39+[2]Магадан.обл.!H39+'[2]Пред-во г. Москва'!H39</f>
        <v>327.72485587</v>
      </c>
      <c r="H31" s="106">
        <f>'[2]Республика С(Я)'!J39+[2]Прим.край!J39+'[2]Амурская обл.'!J39+[2]Магадан.обл.!J39+'[2]Пред-во г. Москва'!J39</f>
        <v>1005.0266215500001</v>
      </c>
    </row>
    <row r="32" spans="1:8" s="162" customFormat="1" ht="31.5" hidden="1" x14ac:dyDescent="0.25">
      <c r="A32" s="262" t="s">
        <v>427</v>
      </c>
      <c r="B32" s="56" t="s">
        <v>728</v>
      </c>
      <c r="C32" s="163">
        <f>'[2]Республика С(Я)'!D40+[2]Прим.край!D40+'[2]Амурская обл.'!D40+[2]Магадан.обл.!D40+'[2]Пред-во г. Москва'!D40</f>
        <v>0</v>
      </c>
      <c r="D32" s="163">
        <f>'[2]Республика С(Я)'!E40+[2]Прим.край!E40+'[2]Амурская обл.'!E40+[2]Магадан.обл.!E40+'[2]Пред-во г. Москва'!E40</f>
        <v>0</v>
      </c>
      <c r="E32" s="163">
        <f>'[2]Республика С(Я)'!F40+[2]Прим.край!F40+'[2]Амурская обл.'!F40+[2]Магадан.обл.!F40+'[2]Пред-во г. Москва'!F40</f>
        <v>0</v>
      </c>
      <c r="F32" s="163">
        <f>'[2]Республика С(Я)'!G40+[2]Прим.край!G40+'[2]Амурская обл.'!G40+[2]Магадан.обл.!G40+'[2]Пред-во г. Москва'!G40</f>
        <v>0</v>
      </c>
      <c r="G32" s="163">
        <f>'[2]Республика С(Я)'!H40+[2]Прим.край!H40+'[2]Амурская обл.'!H40+[2]Магадан.обл.!H40+'[2]Пред-во г. Москва'!H40</f>
        <v>0</v>
      </c>
      <c r="H32" s="163">
        <f>'[2]Республика С(Я)'!J40+[2]Прим.край!J40+'[2]Амурская обл.'!J40+[2]Магадан.обл.!J40+'[2]Пред-во г. Москва'!J40</f>
        <v>0</v>
      </c>
    </row>
    <row r="33" spans="1:8" s="162" customFormat="1" ht="31.5" hidden="1" x14ac:dyDescent="0.25">
      <c r="A33" s="262" t="s">
        <v>462</v>
      </c>
      <c r="B33" s="56" t="s">
        <v>729</v>
      </c>
      <c r="C33" s="163">
        <f>'[2]Республика С(Я)'!D41+[2]Прим.край!D41+'[2]Амурская обл.'!D41+[2]Магадан.обл.!D41+'[2]Пред-во г. Москва'!D41</f>
        <v>0</v>
      </c>
      <c r="D33" s="163">
        <f>'[2]Республика С(Я)'!E41+[2]Прим.край!E41+'[2]Амурская обл.'!E41+[2]Магадан.обл.!E41+'[2]Пред-во г. Москва'!E41</f>
        <v>0</v>
      </c>
      <c r="E33" s="163">
        <f>'[2]Республика С(Я)'!F41+[2]Прим.край!F41+'[2]Амурская обл.'!F41+[2]Магадан.обл.!F41+'[2]Пред-во г. Москва'!F41</f>
        <v>0</v>
      </c>
      <c r="F33" s="163">
        <f>'[2]Республика С(Я)'!G41+[2]Прим.край!G41+'[2]Амурская обл.'!G41+[2]Магадан.обл.!G41+'[2]Пред-во г. Москва'!G41</f>
        <v>0</v>
      </c>
      <c r="G33" s="163">
        <f>'[2]Республика С(Я)'!H41+[2]Прим.край!H41+'[2]Амурская обл.'!H41+[2]Магадан.обл.!H41+'[2]Пред-во г. Москва'!H41</f>
        <v>0</v>
      </c>
      <c r="H33" s="163">
        <f>'[2]Республика С(Я)'!J41+[2]Прим.край!J41+'[2]Амурская обл.'!J41+[2]Магадан.обл.!J41+'[2]Пред-во г. Москва'!J41</f>
        <v>0</v>
      </c>
    </row>
    <row r="34" spans="1:8" s="162" customFormat="1" ht="31.5" hidden="1" x14ac:dyDescent="0.25">
      <c r="A34" s="262" t="s">
        <v>475</v>
      </c>
      <c r="B34" s="56" t="s">
        <v>730</v>
      </c>
      <c r="C34" s="106">
        <f>'[2]Республика С(Я)'!D42+[2]Прим.край!D42+'[2]Амурская обл.'!D42+[2]Магадан.обл.!D42+'[2]Пред-во г. Москва'!D42</f>
        <v>370.92238209999999</v>
      </c>
      <c r="D34" s="106">
        <f>'[2]Республика С(Я)'!E42+[2]Прим.край!E42+'[2]Амурская обл.'!E42+[2]Магадан.обл.!E42+'[2]Пред-во г. Москва'!E42</f>
        <v>340.93120705000001</v>
      </c>
      <c r="E34" s="106">
        <f>'[2]Республика С(Я)'!F42+[2]Прим.край!F42+'[2]Амурская обл.'!F42+[2]Магадан.обл.!F42+'[2]Пред-во г. Москва'!F42</f>
        <v>306.37938358000002</v>
      </c>
      <c r="F34" s="106">
        <f>'[2]Республика С(Я)'!G42+[2]Прим.край!G42+'[2]Амурская обл.'!G42+[2]Магадан.обл.!G42+'[2]Пред-во г. Москва'!G42</f>
        <v>353.31847864999997</v>
      </c>
      <c r="G34" s="106">
        <f>'[2]Республика С(Я)'!H42+[2]Прим.край!H42+'[2]Амурская обл.'!H42+[2]Магадан.обл.!H42+'[2]Пред-во г. Москва'!H42</f>
        <v>327.72485587</v>
      </c>
      <c r="H34" s="106">
        <f>'[2]Республика С(Я)'!J42+[2]Прим.край!J42+'[2]Амурская обл.'!J42+[2]Магадан.обл.!J42+'[2]Пред-во г. Москва'!J42</f>
        <v>1005.0266215500001</v>
      </c>
    </row>
    <row r="35" spans="1:8" s="162" customFormat="1" hidden="1" x14ac:dyDescent="0.25">
      <c r="A35" s="262" t="s">
        <v>127</v>
      </c>
      <c r="B35" s="168" t="s">
        <v>1096</v>
      </c>
      <c r="C35" s="106">
        <f>'[2]Республика С(Я)'!D43+[2]Прим.край!D43+'[2]Амурская обл.'!D43+[2]Магадан.обл.!D43+'[2]Пред-во г. Москва'!D43</f>
        <v>538.84677770999997</v>
      </c>
      <c r="D35" s="106">
        <f>'[2]Республика С(Я)'!E43+[2]Прим.край!E43+'[2]Амурская обл.'!E43+[2]Магадан.обл.!E43+'[2]Пред-во г. Москва'!E43</f>
        <v>516.35753752999995</v>
      </c>
      <c r="E35" s="106">
        <f>'[2]Республика С(Я)'!F43+[2]Прим.край!F43+'[2]Амурская обл.'!F43+[2]Магадан.обл.!F43+'[2]Пред-во г. Москва'!F43</f>
        <v>523.87865179000005</v>
      </c>
      <c r="F35" s="106">
        <f>'[2]Республика С(Я)'!G43+[2]Прим.край!G43+'[2]Амурская обл.'!G43+[2]Магадан.обл.!G43+'[2]Пред-во г. Москва'!G43</f>
        <v>535.11868619999996</v>
      </c>
      <c r="G35" s="106">
        <f>'[2]Республика С(Я)'!H43+[2]Прим.край!H43+'[2]Амурская обл.'!H43+[2]Магадан.обл.!H43+'[2]Пред-во г. Москва'!H43</f>
        <v>606.99443212999995</v>
      </c>
      <c r="H35" s="106">
        <f>'[2]Республика С(Я)'!J43+[2]Прим.край!J43+'[2]Амурская обл.'!J43+[2]Магадан.обл.!J43+'[2]Пред-во г. Москва'!J43</f>
        <v>1669.71986163</v>
      </c>
    </row>
    <row r="36" spans="1:8" s="162" customFormat="1" hidden="1" x14ac:dyDescent="0.25">
      <c r="A36" s="262" t="s">
        <v>128</v>
      </c>
      <c r="B36" s="168" t="s">
        <v>1095</v>
      </c>
      <c r="C36" s="106">
        <f>'[2]Республика С(Я)'!D44+[2]Прим.край!D44+'[2]Амурская обл.'!D44+[2]Магадан.обл.!D44+'[2]Пред-во г. Москва'!D44</f>
        <v>796.72742046000008</v>
      </c>
      <c r="D36" s="106">
        <f>'[2]Республика С(Я)'!E44+[2]Прим.край!E44+'[2]Амурская обл.'!E44+[2]Магадан.обл.!E44+'[2]Пред-во г. Москва'!E44</f>
        <v>1736.1646809400002</v>
      </c>
      <c r="E36" s="106">
        <f>'[2]Республика С(Я)'!F44+[2]Прим.край!F44+'[2]Амурская обл.'!F44+[2]Магадан.обл.!F44+'[2]Пред-во г. Москва'!F44</f>
        <v>1739.2448549200001</v>
      </c>
      <c r="F36" s="106">
        <f>'[2]Республика С(Я)'!G44+[2]Прим.край!G44+'[2]Амурская обл.'!G44+[2]Магадан.обл.!G44+'[2]Пред-во г. Москва'!G44</f>
        <v>1813.5874448900001</v>
      </c>
      <c r="G36" s="106">
        <f>'[2]Республика С(Я)'!H44+[2]Прим.край!H44+'[2]Амурская обл.'!H44+[2]Магадан.обл.!H44+'[2]Пред-во г. Москва'!H44</f>
        <v>2139.7201284299999</v>
      </c>
      <c r="H36" s="106">
        <f>'[2]Республика С(Я)'!J44+[2]Прим.край!J44+'[2]Амурская обл.'!J44+[2]Магадан.обл.!J44+'[2]Пред-во г. Москва'!J44</f>
        <v>4675.6924038099996</v>
      </c>
    </row>
    <row r="37" spans="1:8" s="162" customFormat="1" hidden="1" x14ac:dyDescent="0.25">
      <c r="A37" s="262" t="s">
        <v>129</v>
      </c>
      <c r="B37" s="168" t="s">
        <v>1093</v>
      </c>
      <c r="C37" s="163">
        <f>'[2]Республика С(Я)'!D45+[2]Прим.край!D45+'[2]Амурская обл.'!D45+[2]Магадан.обл.!D45+'[2]Пред-во г. Москва'!D45</f>
        <v>0</v>
      </c>
      <c r="D37" s="163">
        <f>'[2]Республика С(Я)'!E45+[2]Прим.край!E45+'[2]Амурская обл.'!E45+[2]Магадан.обл.!E45+'[2]Пред-во г. Москва'!E45</f>
        <v>0</v>
      </c>
      <c r="E37" s="163">
        <f>'[2]Республика С(Я)'!F45+[2]Прим.край!F45+'[2]Амурская обл.'!F45+[2]Магадан.обл.!F45+'[2]Пред-во г. Москва'!F45</f>
        <v>0</v>
      </c>
      <c r="F37" s="163">
        <f>'[2]Республика С(Я)'!G45+[2]Прим.край!G45+'[2]Амурская обл.'!G45+[2]Магадан.обл.!G45+'[2]Пред-во г. Москва'!G45</f>
        <v>0</v>
      </c>
      <c r="G37" s="163">
        <f>'[2]Республика С(Я)'!H45+[2]Прим.край!H45+'[2]Амурская обл.'!H45+[2]Магадан.обл.!H45+'[2]Пред-во г. Москва'!H45</f>
        <v>0</v>
      </c>
      <c r="H37" s="163">
        <f>'[2]Республика С(Я)'!J45+[2]Прим.край!J45+'[2]Амурская обл.'!J45+[2]Магадан.обл.!J45+'[2]Пред-во г. Москва'!J45</f>
        <v>0</v>
      </c>
    </row>
    <row r="38" spans="1:8" s="162" customFormat="1" hidden="1" x14ac:dyDescent="0.25">
      <c r="A38" s="262" t="s">
        <v>130</v>
      </c>
      <c r="B38" s="168" t="s">
        <v>1091</v>
      </c>
      <c r="C38" s="106">
        <f>'[2]Республика С(Я)'!D46+[2]Прим.край!D46+'[2]Амурская обл.'!D46+[2]Магадан.обл.!D46+'[2]Пред-во г. Москва'!D46</f>
        <v>0</v>
      </c>
      <c r="D38" s="106">
        <f>'[2]Республика С(Я)'!E46+[2]Прим.край!E46+'[2]Амурская обл.'!E46+[2]Магадан.обл.!E46+'[2]Пред-во г. Москва'!E46</f>
        <v>2.1162974999999999</v>
      </c>
      <c r="E38" s="106">
        <f>'[2]Республика С(Я)'!F46+[2]Прим.край!F46+'[2]Амурская обл.'!F46+[2]Магадан.обл.!F46+'[2]Пред-во г. Москва'!F46</f>
        <v>0</v>
      </c>
      <c r="F38" s="106">
        <f>'[2]Республика С(Я)'!G46+[2]Прим.край!G46+'[2]Амурская обл.'!G46+[2]Магадан.обл.!G46+'[2]Пред-во г. Москва'!G46</f>
        <v>3.2178876999999999</v>
      </c>
      <c r="G38" s="106">
        <f>'[2]Республика С(Я)'!H46+[2]Прим.край!H46+'[2]Амурская обл.'!H46+[2]Магадан.обл.!H46+'[2]Пред-во г. Москва'!H46</f>
        <v>9.9329842900000003</v>
      </c>
      <c r="H38" s="106">
        <f>'[2]Республика С(Я)'!J46+[2]Прим.край!J46+'[2]Амурская обл.'!J46+[2]Магадан.обл.!J46+'[2]Пред-во г. Москва'!J46</f>
        <v>9.9329842900000003</v>
      </c>
    </row>
    <row r="39" spans="1:8" s="162" customFormat="1" hidden="1" x14ac:dyDescent="0.25">
      <c r="A39" s="262" t="s">
        <v>131</v>
      </c>
      <c r="B39" s="168" t="s">
        <v>1089</v>
      </c>
      <c r="C39" s="163">
        <f>'[2]Республика С(Я)'!D47+[2]Прим.край!D47+'[2]Амурская обл.'!D47+[2]Магадан.обл.!D47+'[2]Пред-во г. Москва'!D47</f>
        <v>0</v>
      </c>
      <c r="D39" s="163">
        <f>'[2]Республика С(Я)'!E47+[2]Прим.край!E47+'[2]Амурская обл.'!E47+[2]Магадан.обл.!E47+'[2]Пред-во г. Москва'!E47</f>
        <v>0</v>
      </c>
      <c r="E39" s="163">
        <f>'[2]Республика С(Я)'!F47+[2]Прим.край!F47+'[2]Амурская обл.'!F47+[2]Магадан.обл.!F47+'[2]Пред-во г. Москва'!F47</f>
        <v>0</v>
      </c>
      <c r="F39" s="163">
        <f>'[2]Республика С(Я)'!G47+[2]Прим.край!G47+'[2]Амурская обл.'!G47+[2]Магадан.обл.!G47+'[2]Пред-во г. Москва'!G47</f>
        <v>0</v>
      </c>
      <c r="G39" s="163">
        <f>'[2]Республика С(Я)'!H47+[2]Прим.край!H47+'[2]Амурская обл.'!H47+[2]Магадан.обл.!H47+'[2]Пред-во г. Москва'!H47</f>
        <v>0</v>
      </c>
      <c r="H39" s="163">
        <f>'[2]Республика С(Я)'!J47+[2]Прим.край!J47+'[2]Амурская обл.'!J47+[2]Магадан.обл.!J47+'[2]Пред-во г. Москва'!J47</f>
        <v>0</v>
      </c>
    </row>
    <row r="40" spans="1:8" s="162" customFormat="1" hidden="1" x14ac:dyDescent="0.25">
      <c r="A40" s="262" t="s">
        <v>132</v>
      </c>
      <c r="B40" s="168" t="s">
        <v>1087</v>
      </c>
      <c r="C40" s="163">
        <f>'[2]Республика С(Я)'!D48+[2]Прим.край!D48+'[2]Амурская обл.'!D48+[2]Магадан.обл.!D48+'[2]Пред-во г. Москва'!D48</f>
        <v>0</v>
      </c>
      <c r="D40" s="163">
        <f>'[2]Республика С(Я)'!E48+[2]Прим.край!E48+'[2]Амурская обл.'!E48+[2]Магадан.обл.!E48+'[2]Пред-во г. Москва'!E48</f>
        <v>0</v>
      </c>
      <c r="E40" s="163">
        <f>'[2]Республика С(Я)'!F48+[2]Прим.край!F48+'[2]Амурская обл.'!F48+[2]Магадан.обл.!F48+'[2]Пред-во г. Москва'!F48</f>
        <v>0</v>
      </c>
      <c r="F40" s="163">
        <f>'[2]Республика С(Я)'!G48+[2]Прим.край!G48+'[2]Амурская обл.'!G48+[2]Магадан.обл.!G48+'[2]Пред-во г. Москва'!G48</f>
        <v>0</v>
      </c>
      <c r="G40" s="163">
        <f>'[2]Республика С(Я)'!H48+[2]Прим.край!H48+'[2]Амурская обл.'!H48+[2]Магадан.обл.!H48+'[2]Пред-во г. Москва'!H48</f>
        <v>0</v>
      </c>
      <c r="H40" s="163">
        <f>'[2]Республика С(Я)'!J48+[2]Прим.край!J48+'[2]Амурская обл.'!J48+[2]Магадан.обл.!J48+'[2]Пред-во г. Москва'!J48</f>
        <v>0</v>
      </c>
    </row>
    <row r="41" spans="1:8" s="162" customFormat="1" ht="31.5" hidden="1" x14ac:dyDescent="0.25">
      <c r="A41" s="262" t="s">
        <v>1225</v>
      </c>
      <c r="B41" s="167" t="s">
        <v>1085</v>
      </c>
      <c r="C41" s="163">
        <f>'[2]Республика С(Я)'!D49+[2]Прим.край!D49+'[2]Амурская обл.'!D49+[2]Магадан.обл.!D49+'[2]Пред-во г. Москва'!D49</f>
        <v>0</v>
      </c>
      <c r="D41" s="163">
        <f>'[2]Республика С(Я)'!E49+[2]Прим.край!E49+'[2]Амурская обл.'!E49+[2]Магадан.обл.!E49+'[2]Пред-во г. Москва'!E49</f>
        <v>0</v>
      </c>
      <c r="E41" s="163">
        <f>'[2]Республика С(Я)'!F49+[2]Прим.край!F49+'[2]Амурская обл.'!F49+[2]Магадан.обл.!F49+'[2]Пред-во г. Москва'!F49</f>
        <v>0</v>
      </c>
      <c r="F41" s="163">
        <f>'[2]Республика С(Я)'!G49+[2]Прим.край!G49+'[2]Амурская обл.'!G49+[2]Магадан.обл.!G49+'[2]Пред-во г. Москва'!G49</f>
        <v>0</v>
      </c>
      <c r="G41" s="163">
        <f>'[2]Республика С(Я)'!H49+[2]Прим.край!H49+'[2]Амурская обл.'!H49+[2]Магадан.обл.!H49+'[2]Пред-во г. Москва'!H49</f>
        <v>0</v>
      </c>
      <c r="H41" s="163">
        <f>'[2]Республика С(Я)'!J49+[2]Прим.край!J49+'[2]Амурская обл.'!J49+[2]Магадан.обл.!J49+'[2]Пред-во г. Москва'!J49</f>
        <v>0</v>
      </c>
    </row>
    <row r="42" spans="1:8" s="162" customFormat="1" hidden="1" x14ac:dyDescent="0.25">
      <c r="A42" s="262" t="s">
        <v>1224</v>
      </c>
      <c r="B42" s="56" t="s">
        <v>733</v>
      </c>
      <c r="C42" s="163">
        <f>'[2]Республика С(Я)'!D50+[2]Прим.край!D50+'[2]Амурская обл.'!D50+[2]Магадан.обл.!D50+'[2]Пред-во г. Москва'!D50</f>
        <v>0</v>
      </c>
      <c r="D42" s="163">
        <f>'[2]Республика С(Я)'!E50+[2]Прим.край!E50+'[2]Амурская обл.'!E50+[2]Магадан.обл.!E50+'[2]Пред-во г. Москва'!E50</f>
        <v>0</v>
      </c>
      <c r="E42" s="163">
        <f>'[2]Республика С(Я)'!F50+[2]Прим.край!F50+'[2]Амурская обл.'!F50+[2]Магадан.обл.!F50+'[2]Пред-во г. Москва'!F50</f>
        <v>0</v>
      </c>
      <c r="F42" s="163">
        <f>'[2]Республика С(Я)'!G50+[2]Прим.край!G50+'[2]Амурская обл.'!G50+[2]Магадан.обл.!G50+'[2]Пред-во г. Москва'!G50</f>
        <v>0</v>
      </c>
      <c r="G42" s="163">
        <f>'[2]Республика С(Я)'!H50+[2]Прим.край!H50+'[2]Амурская обл.'!H50+[2]Магадан.обл.!H50+'[2]Пред-во г. Москва'!H50</f>
        <v>0</v>
      </c>
      <c r="H42" s="163">
        <f>'[2]Республика С(Я)'!J50+[2]Прим.край!J50+'[2]Амурская обл.'!J50+[2]Магадан.обл.!J50+'[2]Пред-во г. Москва'!J50</f>
        <v>0</v>
      </c>
    </row>
    <row r="43" spans="1:8" s="162" customFormat="1" hidden="1" x14ac:dyDescent="0.25">
      <c r="A43" s="262" t="s">
        <v>1223</v>
      </c>
      <c r="B43" s="56" t="s">
        <v>734</v>
      </c>
      <c r="C43" s="163">
        <f>'[2]Республика С(Я)'!D51+[2]Прим.край!D51+'[2]Амурская обл.'!D51+[2]Магадан.обл.!D51+'[2]Пред-во г. Москва'!D51</f>
        <v>0</v>
      </c>
      <c r="D43" s="163">
        <f>'[2]Республика С(Я)'!E51+[2]Прим.край!E51+'[2]Амурская обл.'!E51+[2]Магадан.обл.!E51+'[2]Пред-во г. Москва'!E51</f>
        <v>0</v>
      </c>
      <c r="E43" s="163">
        <f>'[2]Республика С(Я)'!F51+[2]Прим.край!F51+'[2]Амурская обл.'!F51+[2]Магадан.обл.!F51+'[2]Пред-во г. Москва'!F51</f>
        <v>0</v>
      </c>
      <c r="F43" s="163">
        <f>'[2]Республика С(Я)'!G51+[2]Прим.край!G51+'[2]Амурская обл.'!G51+[2]Магадан.обл.!G51+'[2]Пред-во г. Москва'!G51</f>
        <v>0</v>
      </c>
      <c r="G43" s="163">
        <f>'[2]Республика С(Я)'!H51+[2]Прим.край!H51+'[2]Амурская обл.'!H51+[2]Магадан.обл.!H51+'[2]Пред-во г. Москва'!H51</f>
        <v>0</v>
      </c>
      <c r="H43" s="163">
        <f>'[2]Республика С(Я)'!J51+[2]Прим.край!J51+'[2]Амурская обл.'!J51+[2]Магадан.обл.!J51+'[2]Пред-во г. Москва'!J51</f>
        <v>0</v>
      </c>
    </row>
    <row r="44" spans="1:8" s="162" customFormat="1" hidden="1" x14ac:dyDescent="0.25">
      <c r="A44" s="262" t="s">
        <v>1222</v>
      </c>
      <c r="B44" s="168" t="s">
        <v>1075</v>
      </c>
      <c r="C44" s="106">
        <f>'[2]Республика С(Я)'!D52+[2]Прим.край!D52+'[2]Амурская обл.'!D52+[2]Магадан.обл.!D52+'[2]Пред-во г. Москва'!D52</f>
        <v>239.19603472</v>
      </c>
      <c r="D44" s="106">
        <f>'[2]Республика С(Я)'!E52+[2]Прим.край!E52+'[2]Амурская обл.'!E52+[2]Магадан.обл.!E52+'[2]Пред-во г. Москва'!E52</f>
        <v>246.64678120999997</v>
      </c>
      <c r="E44" s="106">
        <f>'[2]Республика С(Я)'!F52+[2]Прим.край!F52+'[2]Амурская обл.'!F52+[2]Магадан.обл.!F52+'[2]Пред-во г. Москва'!F52</f>
        <v>244.86742508000003</v>
      </c>
      <c r="F44" s="106">
        <f>'[2]Республика С(Я)'!G52+[2]Прим.край!G52+'[2]Амурская обл.'!G52+[2]Магадан.обл.!G52+'[2]Пред-во г. Москва'!G52</f>
        <v>240.18013110000004</v>
      </c>
      <c r="G44" s="106">
        <f>'[2]Республика С(Я)'!H52+[2]Прим.край!H52+'[2]Амурская обл.'!H52+[2]Магадан.обл.!H52+'[2]Пред-во г. Москва'!H52</f>
        <v>268.73547716000002</v>
      </c>
      <c r="H44" s="106">
        <f>'[2]Республика С(Я)'!J52+[2]Прим.край!J52+'[2]Амурская обл.'!J52+[2]Магадан.обл.!J52+'[2]Пред-во г. Москва'!J52</f>
        <v>752.79893695999999</v>
      </c>
    </row>
    <row r="45" spans="1:8" s="162" customFormat="1" hidden="1" x14ac:dyDescent="0.25">
      <c r="A45" s="262" t="s">
        <v>1221</v>
      </c>
      <c r="B45" s="264" t="s">
        <v>1220</v>
      </c>
      <c r="C45" s="106">
        <f>'[2]Республика С(Я)'!D53+[2]Прим.край!D53+'[2]Амурская обл.'!D53+[2]Магадан.обл.!D53+'[2]Пред-во г. Москва'!D53</f>
        <v>243.13843108999998</v>
      </c>
      <c r="D45" s="106">
        <f>'[2]Республика С(Я)'!E53+[2]Прим.край!E53+'[2]Амурская обл.'!E53+[2]Магадан.обл.!E53+'[2]Пред-во г. Москва'!E53</f>
        <v>358.17006759999998</v>
      </c>
      <c r="E45" s="106">
        <f>'[2]Республика С(Я)'!F53+[2]Прим.край!F53+'[2]Амурская обл.'!F53+[2]Магадан.обл.!F53+'[2]Пред-во г. Москва'!F53</f>
        <v>347.17220261</v>
      </c>
      <c r="F45" s="106">
        <f>'[2]Республика С(Я)'!G53+[2]Прим.край!G53+'[2]Амурская обл.'!G53+[2]Магадан.обл.!G53+'[2]Пред-во г. Москва'!G53</f>
        <v>280.65091453000002</v>
      </c>
      <c r="G45" s="106">
        <f>'[2]Республика С(Я)'!H53+[2]Прим.край!H53+'[2]Амурская обл.'!H53+[2]Магадан.обл.!H53+'[2]Пред-во г. Москва'!H53</f>
        <v>494.60451196999998</v>
      </c>
      <c r="H45" s="106">
        <f>'[2]Республика С(Я)'!J53+[2]Прим.край!J53+'[2]Амурская обл.'!J53+[2]Магадан.обл.!J53+'[2]Пред-во г. Москва'!J53</f>
        <v>1084.9151456699999</v>
      </c>
    </row>
    <row r="46" spans="1:8" s="162" customFormat="1" hidden="1" x14ac:dyDescent="0.25">
      <c r="A46" s="262" t="s">
        <v>427</v>
      </c>
      <c r="B46" s="56" t="s">
        <v>1219</v>
      </c>
      <c r="C46" s="106">
        <f>'[2]Республика С(Я)'!D54+[2]Прим.край!D54+'[2]Амурская обл.'!D54+[2]Магадан.обл.!D54+'[2]Пред-во г. Москва'!D54</f>
        <v>206.63362663999999</v>
      </c>
      <c r="D46" s="106">
        <f>'[2]Республика С(Я)'!E54+[2]Прим.край!E54+'[2]Амурская обл.'!E54+[2]Магадан.обл.!E54+'[2]Пред-во г. Москва'!E54</f>
        <v>234.03441518</v>
      </c>
      <c r="E46" s="106">
        <f>'[2]Республика С(Я)'!F54+[2]Прим.край!F54+'[2]Амурская обл.'!F54+[2]Магадан.обл.!F54+'[2]Пред-во г. Москва'!F54</f>
        <v>221.70124826</v>
      </c>
      <c r="F46" s="106">
        <f>'[2]Республика С(Я)'!G54+[2]Прим.край!G54+'[2]Амурская обл.'!G54+[2]Магадан.обл.!G54+'[2]Пред-во г. Москва'!G54</f>
        <v>246.90630801</v>
      </c>
      <c r="G46" s="106">
        <f>'[2]Республика С(Я)'!H54+[2]Прим.край!H54+'[2]Амурская обл.'!H54+[2]Магадан.обл.!H54+'[2]Пред-во г. Москва'!H54</f>
        <v>277.53531426000001</v>
      </c>
      <c r="H46" s="106">
        <f>'[2]Республика С(Я)'!J54+[2]Прим.край!J54+'[2]Амурская обл.'!J54+[2]Магадан.обл.!J54+'[2]Пред-во г. Москва'!J54</f>
        <v>705.87018916</v>
      </c>
    </row>
    <row r="47" spans="1:8" s="162" customFormat="1" hidden="1" x14ac:dyDescent="0.25">
      <c r="A47" s="262" t="s">
        <v>462</v>
      </c>
      <c r="B47" s="164" t="s">
        <v>1218</v>
      </c>
      <c r="C47" s="106">
        <f>'[2]Республика С(Я)'!D55+[2]Прим.край!D55+'[2]Амурская обл.'!D55+[2]Магадан.обл.!D55+'[2]Пред-во г. Москва'!D55</f>
        <v>30.470191310000001</v>
      </c>
      <c r="D47" s="106">
        <f>'[2]Республика С(Я)'!E55+[2]Прим.край!E55+'[2]Амурская обл.'!E55+[2]Магадан.обл.!E55+'[2]Пред-во г. Москва'!E55</f>
        <v>109.16991723000001</v>
      </c>
      <c r="E47" s="106">
        <f>'[2]Республика С(Я)'!F55+[2]Прим.край!F55+'[2]Амурская обл.'!F55+[2]Магадан.обл.!F55+'[2]Пред-во г. Москва'!F55</f>
        <v>115.394766</v>
      </c>
      <c r="F47" s="106">
        <f>'[2]Республика С(Я)'!G55+[2]Прим.край!G55+'[2]Амурская обл.'!G55+[2]Магадан.обл.!G55+'[2]Пред-во г. Москва'!G55</f>
        <v>17.920243039999995</v>
      </c>
      <c r="G47" s="106">
        <f>'[2]Республика С(Я)'!H55+[2]Прим.край!H55+'[2]Амурская обл.'!H55+[2]Магадан.обл.!H55+'[2]Пред-во г. Москва'!H55</f>
        <v>198.45569569000003</v>
      </c>
      <c r="H47" s="106">
        <f>'[2]Республика С(Я)'!J55+[2]Прим.край!J55+'[2]Амурская обл.'!J55+[2]Магадан.обл.!J55+'[2]Пред-во г. Москва'!J55</f>
        <v>344.32065300000005</v>
      </c>
    </row>
    <row r="48" spans="1:8" s="162" customFormat="1" hidden="1" x14ac:dyDescent="0.25">
      <c r="A48" s="262" t="s">
        <v>463</v>
      </c>
      <c r="B48" s="57" t="s">
        <v>1217</v>
      </c>
      <c r="C48" s="106">
        <f>'[2]Республика С(Я)'!D56+[2]Прим.край!D56+'[2]Амурская обл.'!D56+[2]Магадан.обл.!D56+'[2]Пред-во г. Москва'!D56</f>
        <v>30.470191310000001</v>
      </c>
      <c r="D48" s="106">
        <f>'[2]Республика С(Я)'!E56+[2]Прим.край!E56+'[2]Амурская обл.'!E56+[2]Магадан.обл.!E56+'[2]Пред-во г. Москва'!E56</f>
        <v>109.16991723000001</v>
      </c>
      <c r="E48" s="106">
        <f>'[2]Республика С(Я)'!F56+[2]Прим.край!F56+'[2]Амурская обл.'!F56+[2]Магадан.обл.!F56+'[2]Пред-во г. Москва'!F56</f>
        <v>115.394766</v>
      </c>
      <c r="F48" s="106">
        <f>'[2]Республика С(Я)'!G56+[2]Прим.край!G56+'[2]Амурская обл.'!G56+[2]Магадан.обл.!G56+'[2]Пред-во г. Москва'!G56</f>
        <v>17.920243039999995</v>
      </c>
      <c r="G48" s="106">
        <f>'[2]Республика С(Я)'!H56+[2]Прим.край!H56+'[2]Амурская обл.'!H56+[2]Магадан.обл.!H56+'[2]Пред-во г. Москва'!H56</f>
        <v>198.45569569000003</v>
      </c>
      <c r="H48" s="106">
        <f>'[2]Республика С(Я)'!J56+[2]Прим.край!J56+'[2]Амурская обл.'!J56+[2]Магадан.обл.!J56+'[2]Пред-во г. Москва'!J56</f>
        <v>344.32065300000005</v>
      </c>
    </row>
    <row r="49" spans="1:8" s="162" customFormat="1" ht="31.5" hidden="1" x14ac:dyDescent="0.25">
      <c r="A49" s="262" t="s">
        <v>464</v>
      </c>
      <c r="B49" s="265" t="s">
        <v>1216</v>
      </c>
      <c r="C49" s="106">
        <f>'[2]Республика С(Я)'!D57+[2]Прим.край!D57+'[2]Амурская обл.'!D57+[2]Магадан.обл.!D57+'[2]Пред-во г. Москва'!D57</f>
        <v>14.493201040000001</v>
      </c>
      <c r="D49" s="106">
        <f>'[2]Республика С(Я)'!E57+[2]Прим.край!E57+'[2]Амурская обл.'!E57+[2]Магадан.обл.!E57+'[2]Пред-во г. Москва'!E57</f>
        <v>101.82546629000001</v>
      </c>
      <c r="E49" s="106">
        <f>'[2]Республика С(Я)'!F57+[2]Прим.край!F57+'[2]Амурская обл.'!F57+[2]Магадан.обл.!F57+'[2]Пред-во г. Москва'!F57</f>
        <v>109.98848005000001</v>
      </c>
      <c r="F49" s="106">
        <f>'[2]Республика С(Я)'!G57+[2]Прим.край!G57+'[2]Амурская обл.'!G57+[2]Магадан.обл.!G57+'[2]Пред-во г. Москва'!G57</f>
        <v>0</v>
      </c>
      <c r="G49" s="106">
        <f>'[2]Республика С(Я)'!H57+[2]Прим.край!H57+'[2]Амурская обл.'!H57+[2]Магадан.обл.!H57+'[2]Пред-во г. Москва'!H57</f>
        <v>183.50738850000002</v>
      </c>
      <c r="H49" s="106">
        <f>'[2]Республика С(Я)'!J57+[2]Прим.край!J57+'[2]Амурская обл.'!J57+[2]Магадан.обл.!J57+'[2]Пред-во г. Москва'!J57</f>
        <v>307.98906959000004</v>
      </c>
    </row>
    <row r="50" spans="1:8" s="162" customFormat="1" hidden="1" x14ac:dyDescent="0.25">
      <c r="A50" s="262" t="s">
        <v>465</v>
      </c>
      <c r="B50" s="265" t="s">
        <v>1215</v>
      </c>
      <c r="C50" s="163">
        <f>'[2]Республика С(Я)'!D58+[2]Прим.край!D58+'[2]Амурская обл.'!D58+[2]Магадан.обл.!D58+'[2]Пред-во г. Москва'!D58</f>
        <v>0</v>
      </c>
      <c r="D50" s="163">
        <f>'[2]Республика С(Я)'!E58+[2]Прим.край!E58+'[2]Амурская обл.'!E58+[2]Магадан.обл.!E58+'[2]Пред-во г. Москва'!E58</f>
        <v>0</v>
      </c>
      <c r="E50" s="163">
        <f>'[2]Республика С(Я)'!F58+[2]Прим.край!F58+'[2]Амурская обл.'!F58+[2]Магадан.обл.!F58+'[2]Пред-во г. Москва'!F58</f>
        <v>0</v>
      </c>
      <c r="F50" s="163">
        <f>'[2]Республика С(Я)'!G58+[2]Прим.край!G58+'[2]Амурская обл.'!G58+[2]Магадан.обл.!G58+'[2]Пред-во г. Москва'!G58</f>
        <v>0</v>
      </c>
      <c r="G50" s="163">
        <f>'[2]Республика С(Я)'!H58+[2]Прим.край!H58+'[2]Амурская обл.'!H58+[2]Магадан.обл.!H58+'[2]Пред-во г. Москва'!H58</f>
        <v>0</v>
      </c>
      <c r="H50" s="163">
        <f>'[2]Республика С(Я)'!J58+[2]Прим.край!J58+'[2]Амурская обл.'!J58+[2]Магадан.обл.!J58+'[2]Пред-во г. Москва'!J58</f>
        <v>0</v>
      </c>
    </row>
    <row r="51" spans="1:8" s="162" customFormat="1" hidden="1" x14ac:dyDescent="0.25">
      <c r="A51" s="262" t="s">
        <v>468</v>
      </c>
      <c r="B51" s="57" t="s">
        <v>1214</v>
      </c>
      <c r="C51" s="163">
        <f>'[2]Республика С(Я)'!D59+[2]Прим.край!D59+'[2]Амурская обл.'!D59+[2]Магадан.обл.!D59+'[2]Пред-во г. Москва'!D59</f>
        <v>0</v>
      </c>
      <c r="D51" s="163">
        <f>'[2]Республика С(Я)'!E59+[2]Прим.край!E59+'[2]Амурская обл.'!E59+[2]Магадан.обл.!E59+'[2]Пред-во г. Москва'!E59</f>
        <v>0</v>
      </c>
      <c r="E51" s="163">
        <f>'[2]Республика С(Я)'!F59+[2]Прим.край!F59+'[2]Амурская обл.'!F59+[2]Магадан.обл.!F59+'[2]Пред-во г. Москва'!F59</f>
        <v>0</v>
      </c>
      <c r="F51" s="163">
        <f>'[2]Республика С(Я)'!G59+[2]Прим.край!G59+'[2]Амурская обл.'!G59+[2]Магадан.обл.!G59+'[2]Пред-во г. Москва'!G59</f>
        <v>0</v>
      </c>
      <c r="G51" s="163">
        <f>'[2]Республика С(Я)'!H59+[2]Прим.край!H59+'[2]Амурская обл.'!H59+[2]Магадан.обл.!H59+'[2]Пред-во г. Москва'!H59</f>
        <v>0</v>
      </c>
      <c r="H51" s="163">
        <f>'[2]Республика С(Я)'!J59+[2]Прим.край!J59+'[2]Амурская обл.'!J59+[2]Магадан.обл.!J59+'[2]Пред-во г. Москва'!J59</f>
        <v>0</v>
      </c>
    </row>
    <row r="52" spans="1:8" s="162" customFormat="1" hidden="1" x14ac:dyDescent="0.25">
      <c r="A52" s="262" t="s">
        <v>475</v>
      </c>
      <c r="B52" s="164" t="s">
        <v>1213</v>
      </c>
      <c r="C52" s="106">
        <f>'[2]Республика С(Я)'!D60+[2]Прим.край!D60+'[2]Амурская обл.'!D60+[2]Магадан.обл.!D60+'[2]Пред-во г. Москва'!D60</f>
        <v>3.76750366</v>
      </c>
      <c r="D52" s="106">
        <f>'[2]Республика С(Я)'!E60+[2]Прим.край!E60+'[2]Амурская обл.'!E60+[2]Магадан.обл.!E60+'[2]Пред-во г. Москва'!E60</f>
        <v>10.25113009</v>
      </c>
      <c r="E52" s="106">
        <f>'[2]Республика С(Я)'!F60+[2]Прим.край!F60+'[2]Амурская обл.'!F60+[2]Магадан.обл.!F60+'[2]Пред-во г. Москва'!F60</f>
        <v>6.0841023799999991</v>
      </c>
      <c r="F52" s="106">
        <f>'[2]Республика С(Я)'!G60+[2]Прим.край!G60+'[2]Амурская обл.'!G60+[2]Магадан.обл.!G60+'[2]Пред-во г. Москва'!G60</f>
        <v>10.814942240000001</v>
      </c>
      <c r="G52" s="106">
        <f>'[2]Республика С(Я)'!H60+[2]Прим.край!H60+'[2]Амурская обл.'!H60+[2]Магадан.обл.!H60+'[2]Пред-во г. Москва'!H60</f>
        <v>13.04283392</v>
      </c>
      <c r="H52" s="106">
        <f>'[2]Республика С(Я)'!J60+[2]Прим.край!J60+'[2]Амурская обл.'!J60+[2]Магадан.обл.!J60+'[2]Пред-во г. Москва'!J60</f>
        <v>22.89443996</v>
      </c>
    </row>
    <row r="53" spans="1:8" s="162" customFormat="1" hidden="1" x14ac:dyDescent="0.25">
      <c r="A53" s="262" t="s">
        <v>483</v>
      </c>
      <c r="B53" s="164" t="s">
        <v>1212</v>
      </c>
      <c r="C53" s="106">
        <f>'[2]Республика С(Я)'!D61+[2]Прим.край!D61+'[2]Амурская обл.'!D61+[2]Магадан.обл.!D61+'[2]Пред-во г. Москва'!D61</f>
        <v>2.2671094799999851</v>
      </c>
      <c r="D53" s="106">
        <f>'[2]Республика С(Я)'!E61+[2]Прим.край!E61+'[2]Амурская обл.'!E61+[2]Магадан.обл.!E61+'[2]Пред-во г. Москва'!E61</f>
        <v>4.7146050999999991</v>
      </c>
      <c r="E53" s="106">
        <f>'[2]Республика С(Я)'!F61+[2]Прим.край!F61+'[2]Амурская обл.'!F61+[2]Магадан.обл.!F61+'[2]Пред-во г. Москва'!F61</f>
        <v>3.9920859700000002</v>
      </c>
      <c r="F53" s="106">
        <f>'[2]Республика С(Я)'!G61+[2]Прим.край!G61+'[2]Амурская обл.'!G61+[2]Магадан.обл.!G61+'[2]Пред-во г. Москва'!G61</f>
        <v>5.0094212400000062</v>
      </c>
      <c r="G53" s="106">
        <f>'[2]Республика С(Я)'!H61+[2]Прим.край!H61+'[2]Амурская обл.'!H61+[2]Магадан.обл.!H61+'[2]Пред-во г. Москва'!H61</f>
        <v>5.5706681000000007</v>
      </c>
      <c r="H53" s="106">
        <f>'[2]Республика С(Я)'!J61+[2]Прим.край!J61+'[2]Амурская обл.'!J61+[2]Магадан.обл.!J61+'[2]Пред-во г. Москва'!J61</f>
        <v>11.829863549999985</v>
      </c>
    </row>
    <row r="54" spans="1:8" s="162" customFormat="1" hidden="1" x14ac:dyDescent="0.25">
      <c r="A54" s="262" t="s">
        <v>1211</v>
      </c>
      <c r="B54" s="264" t="s">
        <v>1210</v>
      </c>
      <c r="C54" s="106">
        <f>'[2]Республика С(Я)'!D62+[2]Прим.край!D62+'[2]Амурская обл.'!D62+[2]Магадан.обл.!D62+'[2]Пред-во г. Москва'!D62</f>
        <v>80.427189729999995</v>
      </c>
      <c r="D54" s="106">
        <f>'[2]Республика С(Я)'!E62+[2]Прим.край!E62+'[2]Амурская обл.'!E62+[2]Магадан.обл.!E62+'[2]Пред-во г. Москва'!E62</f>
        <v>47.206908509999998</v>
      </c>
      <c r="E54" s="106">
        <f>'[2]Республика С(Я)'!F62+[2]Прим.край!F62+'[2]Амурская обл.'!F62+[2]Магадан.обл.!F62+'[2]Пред-во г. Москва'!F62</f>
        <v>33.83356929</v>
      </c>
      <c r="F54" s="106">
        <f>'[2]Республика С(Я)'!G62+[2]Прим.край!G62+'[2]Амурская обл.'!G62+[2]Магадан.обл.!G62+'[2]Пред-во г. Москва'!G62</f>
        <v>23.974184729999998</v>
      </c>
      <c r="G54" s="106">
        <f>'[2]Республика С(Я)'!H62+[2]Прим.край!H62+'[2]Амурская обл.'!H62+[2]Магадан.обл.!H62+'[2]Пред-во г. Москва'!H62</f>
        <v>200.03669996999997</v>
      </c>
      <c r="H54" s="106">
        <f>'[2]Республика С(Я)'!J62+[2]Прим.край!J62+'[2]Амурская обл.'!J62+[2]Магадан.обл.!J62+'[2]Пред-во г. Москва'!J62</f>
        <v>314.29745899</v>
      </c>
    </row>
    <row r="55" spans="1:8" s="162" customFormat="1" ht="31.5" hidden="1" x14ac:dyDescent="0.25">
      <c r="A55" s="262" t="s">
        <v>488</v>
      </c>
      <c r="B55" s="56" t="s">
        <v>1209</v>
      </c>
      <c r="C55" s="163">
        <f>'[2]Республика С(Я)'!D63+[2]Прим.край!D63+'[2]Амурская обл.'!D63+[2]Магадан.обл.!D63+'[2]Пред-во г. Москва'!D63</f>
        <v>0</v>
      </c>
      <c r="D55" s="163">
        <f>'[2]Республика С(Я)'!E63+[2]Прим.край!E63+'[2]Амурская обл.'!E63+[2]Магадан.обл.!E63+'[2]Пред-во г. Москва'!E63</f>
        <v>0</v>
      </c>
      <c r="E55" s="163">
        <f>'[2]Республика С(Я)'!F63+[2]Прим.край!F63+'[2]Амурская обл.'!F63+[2]Магадан.обл.!F63+'[2]Пред-во г. Москва'!F63</f>
        <v>0</v>
      </c>
      <c r="F55" s="163">
        <f>'[2]Республика С(Я)'!G63+[2]Прим.край!G63+'[2]Амурская обл.'!G63+[2]Магадан.обл.!G63+'[2]Пред-во г. Москва'!G63</f>
        <v>0</v>
      </c>
      <c r="G55" s="163">
        <f>'[2]Республика С(Я)'!H63+[2]Прим.край!H63+'[2]Амурская обл.'!H63+[2]Магадан.обл.!H63+'[2]Пред-во г. Москва'!H63</f>
        <v>0</v>
      </c>
      <c r="H55" s="163">
        <f>'[2]Республика С(Я)'!J63+[2]Прим.край!J63+'[2]Амурская обл.'!J63+[2]Магадан.обл.!J63+'[2]Пред-во г. Москва'!J63</f>
        <v>0</v>
      </c>
    </row>
    <row r="56" spans="1:8" s="162" customFormat="1" ht="31.5" hidden="1" x14ac:dyDescent="0.25">
      <c r="A56" s="262" t="s">
        <v>502</v>
      </c>
      <c r="B56" s="56" t="s">
        <v>1208</v>
      </c>
      <c r="C56" s="163">
        <f>'[2]Республика С(Я)'!D64+[2]Прим.край!D64+'[2]Амурская обл.'!D64+[2]Магадан.обл.!D64+'[2]Пред-во г. Москва'!D64</f>
        <v>0</v>
      </c>
      <c r="D56" s="163">
        <f>'[2]Республика С(Я)'!E64+[2]Прим.край!E64+'[2]Амурская обл.'!E64+[2]Магадан.обл.!E64+'[2]Пред-во г. Москва'!E64</f>
        <v>0</v>
      </c>
      <c r="E56" s="163">
        <f>'[2]Республика С(Я)'!F64+[2]Прим.край!F64+'[2]Амурская обл.'!F64+[2]Магадан.обл.!F64+'[2]Пред-во г. Москва'!F64</f>
        <v>0</v>
      </c>
      <c r="F56" s="163">
        <f>'[2]Республика С(Я)'!G64+[2]Прим.край!G64+'[2]Амурская обл.'!G64+[2]Магадан.обл.!G64+'[2]Пред-во г. Москва'!G64</f>
        <v>0</v>
      </c>
      <c r="G56" s="163">
        <f>'[2]Республика С(Я)'!H64+[2]Прим.край!H64+'[2]Амурская обл.'!H64+[2]Магадан.обл.!H64+'[2]Пред-во г. Москва'!H64</f>
        <v>0</v>
      </c>
      <c r="H56" s="163">
        <f>'[2]Республика С(Я)'!J64+[2]Прим.край!J64+'[2]Амурская обл.'!J64+[2]Магадан.обл.!J64+'[2]Пред-во г. Москва'!J64</f>
        <v>0</v>
      </c>
    </row>
    <row r="57" spans="1:8" s="162" customFormat="1" hidden="1" x14ac:dyDescent="0.25">
      <c r="A57" s="262" t="s">
        <v>507</v>
      </c>
      <c r="B57" s="164" t="s">
        <v>1207</v>
      </c>
      <c r="C57" s="163">
        <f>'[2]Республика С(Я)'!D65+[2]Прим.край!D65+'[2]Амурская обл.'!D65+[2]Магадан.обл.!D65+'[2]Пред-во г. Москва'!D65</f>
        <v>0</v>
      </c>
      <c r="D57" s="163">
        <f>'[2]Республика С(Я)'!E65+[2]Прим.край!E65+'[2]Амурская обл.'!E65+[2]Магадан.обл.!E65+'[2]Пред-во г. Москва'!E65</f>
        <v>0</v>
      </c>
      <c r="E57" s="163">
        <f>'[2]Республика С(Я)'!F65+[2]Прим.край!F65+'[2]Амурская обл.'!F65+[2]Магадан.обл.!F65+'[2]Пред-во г. Москва'!F65</f>
        <v>0</v>
      </c>
      <c r="F57" s="163">
        <f>'[2]Республика С(Я)'!G65+[2]Прим.край!G65+'[2]Амурская обл.'!G65+[2]Магадан.обл.!G65+'[2]Пред-во г. Москва'!G65</f>
        <v>0</v>
      </c>
      <c r="G57" s="163">
        <f>'[2]Республика С(Я)'!H65+[2]Прим.край!H65+'[2]Амурская обл.'!H65+[2]Магадан.обл.!H65+'[2]Пред-во г. Москва'!H65</f>
        <v>0</v>
      </c>
      <c r="H57" s="163">
        <f>'[2]Республика С(Я)'!J65+[2]Прим.край!J65+'[2]Амурская обл.'!J65+[2]Магадан.обл.!J65+'[2]Пред-во г. Москва'!J65</f>
        <v>0</v>
      </c>
    </row>
    <row r="58" spans="1:8" s="162" customFormat="1" hidden="1" x14ac:dyDescent="0.25">
      <c r="A58" s="262" t="s">
        <v>512</v>
      </c>
      <c r="B58" s="164" t="s">
        <v>1206</v>
      </c>
      <c r="C58" s="163">
        <f>'[2]Республика С(Я)'!D66+[2]Прим.край!D66+'[2]Амурская обл.'!D66+[2]Магадан.обл.!D66+'[2]Пред-во г. Москва'!D66</f>
        <v>0</v>
      </c>
      <c r="D58" s="163">
        <f>'[2]Республика С(Я)'!E66+[2]Прим.край!E66+'[2]Амурская обл.'!E66+[2]Магадан.обл.!E66+'[2]Пред-во г. Москва'!E66</f>
        <v>0</v>
      </c>
      <c r="E58" s="163">
        <f>'[2]Республика С(Я)'!F66+[2]Прим.край!F66+'[2]Амурская обл.'!F66+[2]Магадан.обл.!F66+'[2]Пред-во г. Москва'!F66</f>
        <v>0</v>
      </c>
      <c r="F58" s="163">
        <f>'[2]Республика С(Я)'!G66+[2]Прим.край!G66+'[2]Амурская обл.'!G66+[2]Магадан.обл.!G66+'[2]Пред-во г. Москва'!G66</f>
        <v>0</v>
      </c>
      <c r="G58" s="163">
        <f>'[2]Республика С(Я)'!H66+[2]Прим.край!H66+'[2]Амурская обл.'!H66+[2]Магадан.обл.!H66+'[2]Пред-во г. Москва'!H66</f>
        <v>0</v>
      </c>
      <c r="H58" s="163">
        <f>'[2]Республика С(Я)'!J66+[2]Прим.край!J66+'[2]Амурская обл.'!J66+[2]Магадан.обл.!J66+'[2]Пред-во г. Москва'!J66</f>
        <v>0</v>
      </c>
    </row>
    <row r="59" spans="1:8" s="162" customFormat="1" hidden="1" x14ac:dyDescent="0.25">
      <c r="A59" s="262" t="s">
        <v>519</v>
      </c>
      <c r="B59" s="164" t="s">
        <v>1205</v>
      </c>
      <c r="C59" s="106">
        <f>'[2]Республика С(Я)'!D67+[2]Прим.край!D67+'[2]Амурская обл.'!D67+[2]Магадан.обл.!D67+'[2]Пред-во г. Москва'!D67</f>
        <v>80.427189729999995</v>
      </c>
      <c r="D59" s="106">
        <f>'[2]Республика С(Я)'!E67+[2]Прим.край!E67+'[2]Амурская обл.'!E67+[2]Магадан.обл.!E67+'[2]Пред-во г. Москва'!E67</f>
        <v>47.206908509999998</v>
      </c>
      <c r="E59" s="106">
        <f>'[2]Республика С(Я)'!F67+[2]Прим.край!F67+'[2]Амурская обл.'!F67+[2]Магадан.обл.!F67+'[2]Пред-во г. Москва'!F67</f>
        <v>33.83356929</v>
      </c>
      <c r="F59" s="106">
        <f>'[2]Республика С(Я)'!G67+[2]Прим.край!G67+'[2]Амурская обл.'!G67+[2]Магадан.обл.!G67+'[2]Пред-во г. Москва'!G67</f>
        <v>23.974184729999998</v>
      </c>
      <c r="G59" s="106">
        <f>'[2]Республика С(Я)'!H67+[2]Прим.край!H67+'[2]Амурская обл.'!H67+[2]Магадан.обл.!H67+'[2]Пред-во г. Москва'!H67</f>
        <v>200.03669996999997</v>
      </c>
      <c r="H59" s="106">
        <f>'[2]Республика С(Я)'!J67+[2]Прим.край!J67+'[2]Амурская обл.'!J67+[2]Магадан.обл.!J67+'[2]Пред-во г. Москва'!J67</f>
        <v>314.29745899</v>
      </c>
    </row>
    <row r="60" spans="1:8" s="162" customFormat="1" hidden="1" x14ac:dyDescent="0.25">
      <c r="A60" s="262" t="s">
        <v>1204</v>
      </c>
      <c r="B60" s="264" t="s">
        <v>1203</v>
      </c>
      <c r="C60" s="106">
        <f>'[2]Республика С(Я)'!D68+[2]Прим.край!D68+'[2]Амурская обл.'!D68+[2]Магадан.обл.!D68+'[2]Пред-во г. Москва'!D68</f>
        <v>171.35735054999995</v>
      </c>
      <c r="D60" s="106">
        <f>'[2]Республика С(Я)'!E68+[2]Прим.край!E68+'[2]Амурская обл.'!E68+[2]Магадан.обл.!E68+'[2]Пред-во г. Москва'!E68</f>
        <v>470.79707206000006</v>
      </c>
      <c r="E60" s="106">
        <f>'[2]Республика С(Я)'!F68+[2]Прим.край!F68+'[2]Амурская обл.'!F68+[2]Магадан.обл.!F68+'[2]Пред-во г. Москва'!F68</f>
        <v>471.53581595999998</v>
      </c>
      <c r="F60" s="106">
        <f>'[2]Республика С(Я)'!G68+[2]Прим.край!G68+'[2]Амурская обл.'!G68+[2]Магадан.обл.!G68+'[2]Пред-во г. Москва'!G68</f>
        <v>470.79707206</v>
      </c>
      <c r="G60" s="106">
        <f>'[2]Республика С(Я)'!H68+[2]Прим.край!H68+'[2]Амурская обл.'!H68+[2]Магадан.обл.!H68+'[2]Пред-во г. Москва'!H68</f>
        <v>487.31796251000003</v>
      </c>
      <c r="H60" s="106">
        <f>'[2]Республика С(Я)'!J68+[2]Прим.край!J68+'[2]Амурская обл.'!J68+[2]Магадан.обл.!J68+'[2]Пред-во г. Москва'!J68</f>
        <v>1130.21112902</v>
      </c>
    </row>
    <row r="61" spans="1:8" s="162" customFormat="1" hidden="1" x14ac:dyDescent="0.25">
      <c r="A61" s="262" t="s">
        <v>1202</v>
      </c>
      <c r="B61" s="264" t="s">
        <v>1201</v>
      </c>
      <c r="C61" s="106">
        <f>'[2]Республика С(Я)'!D69+[2]Прим.край!D69+'[2]Амурская обл.'!D69+[2]Магадан.обл.!D69+'[2]Пред-во г. Москва'!D69</f>
        <v>1097.7779799899999</v>
      </c>
      <c r="D61" s="106">
        <f>'[2]Республика С(Я)'!E69+[2]Прим.край!E69+'[2]Амурская обл.'!E69+[2]Магадан.обл.!E69+'[2]Пред-во г. Москва'!E69</f>
        <v>1373.3840890399999</v>
      </c>
      <c r="E61" s="106">
        <f>'[2]Республика С(Я)'!F69+[2]Прим.край!F69+'[2]Амурская обл.'!F69+[2]Магадан.обл.!F69+'[2]Пред-во г. Москва'!F69</f>
        <v>1372.716938</v>
      </c>
      <c r="F61" s="106">
        <f>'[2]Республика С(Я)'!G69+[2]Прим.край!G69+'[2]Амурская обл.'!G69+[2]Магадан.обл.!G69+'[2]Пред-во г. Москва'!G69</f>
        <v>1510.3890419000002</v>
      </c>
      <c r="G61" s="106">
        <f>'[2]Республика С(Я)'!H69+[2]Прим.край!H69+'[2]Амурская обл.'!H69+[2]Магадан.обл.!H69+'[2]Пред-во г. Москва'!H69</f>
        <v>1482.3410682299998</v>
      </c>
      <c r="H61" s="106">
        <f>'[2]Республика С(Я)'!J69+[2]Прим.край!J69+'[2]Амурская обл.'!J69+[2]Магадан.обл.!J69+'[2]Пред-во г. Москва'!J69</f>
        <v>3952.83598622</v>
      </c>
    </row>
    <row r="62" spans="1:8" s="162" customFormat="1" hidden="1" x14ac:dyDescent="0.25">
      <c r="A62" s="262" t="s">
        <v>1200</v>
      </c>
      <c r="B62" s="264" t="s">
        <v>1199</v>
      </c>
      <c r="C62" s="106">
        <f>'[2]Республика С(Я)'!D70+[2]Прим.край!D70+'[2]Амурская обл.'!D70+[2]Магадан.обл.!D70+'[2]Пред-во г. Москва'!D70</f>
        <v>241.18071581000001</v>
      </c>
      <c r="D62" s="106">
        <f>'[2]Республика С(Я)'!E70+[2]Прим.край!E70+'[2]Амурская обл.'!E70+[2]Магадан.обл.!E70+'[2]Пред-во г. Москва'!E70</f>
        <v>437.22602115000007</v>
      </c>
      <c r="E62" s="106">
        <f>'[2]Республика С(Я)'!F70+[2]Прим.край!F70+'[2]Амурская обл.'!F70+[2]Магадан.обл.!F70+'[2]Пред-во г. Москва'!F70</f>
        <v>437.08858200000003</v>
      </c>
      <c r="F62" s="106">
        <f>'[2]Республика С(Я)'!G70+[2]Прим.край!G70+'[2]Амурская обл.'!G70+[2]Магадан.обл.!G70+'[2]Пред-во г. Москва'!G70</f>
        <v>524.54511256000001</v>
      </c>
      <c r="G62" s="106">
        <f>'[2]Республика С(Я)'!H70+[2]Прим.край!H70+'[2]Амурская обл.'!H70+[2]Магадан.обл.!H70+'[2]Пред-во г. Москва'!H70</f>
        <v>563.34059294999997</v>
      </c>
      <c r="H62" s="106">
        <f>'[2]Республика С(Я)'!J70+[2]Прим.край!J70+'[2]Амурская обл.'!J70+[2]Магадан.обл.!J70+'[2]Пред-во г. Москва'!J70</f>
        <v>1241.6098907599999</v>
      </c>
    </row>
    <row r="63" spans="1:8" s="162" customFormat="1" hidden="1" x14ac:dyDescent="0.25">
      <c r="A63" s="262" t="s">
        <v>151</v>
      </c>
      <c r="B63" s="164" t="s">
        <v>1198</v>
      </c>
      <c r="C63" s="106">
        <f>'[2]Республика С(Я)'!D71+[2]Прим.край!D71+'[2]Амурская обл.'!D71+[2]Магадан.обл.!D71+'[2]Пред-во г. Москва'!D71</f>
        <v>239.95280049000004</v>
      </c>
      <c r="D63" s="106">
        <f>'[2]Республика С(Я)'!E71+[2]Прим.край!E71+'[2]Амурская обл.'!E71+[2]Магадан.обл.!E71+'[2]Пред-во г. Москва'!E71</f>
        <v>436.13810071</v>
      </c>
      <c r="E63" s="106">
        <f>'[2]Республика С(Я)'!F71+[2]Прим.край!F71+'[2]Амурская обл.'!F71+[2]Магадан.обл.!F71+'[2]Пред-во г. Москва'!F71</f>
        <v>436.12560300000007</v>
      </c>
      <c r="F63" s="106">
        <f>'[2]Республика С(Я)'!G71+[2]Прим.край!G71+'[2]Амурская обл.'!G71+[2]Магадан.обл.!G71+'[2]Пред-во г. Москва'!G71</f>
        <v>523.39727572000004</v>
      </c>
      <c r="G63" s="106">
        <f>'[2]Республика С(Я)'!H71+[2]Прим.край!H71+'[2]Амурская обл.'!H71+[2]Магадан.обл.!H71+'[2]Пред-во г. Москва'!H71</f>
        <v>560.43593073</v>
      </c>
      <c r="H63" s="106">
        <f>'[2]Республика С(Я)'!J71+[2]Прим.край!J71+'[2]Амурская обл.'!J71+[2]Магадан.обл.!J71+'[2]Пред-во г. Москва'!J71</f>
        <v>1236.5143342200001</v>
      </c>
    </row>
    <row r="64" spans="1:8" s="162" customFormat="1" hidden="1" x14ac:dyDescent="0.25">
      <c r="A64" s="262" t="s">
        <v>152</v>
      </c>
      <c r="B64" s="164" t="s">
        <v>1197</v>
      </c>
      <c r="C64" s="106">
        <f>'[2]Республика С(Я)'!D72+[2]Прим.край!D72+'[2]Амурская обл.'!D72+[2]Магадан.обл.!D72+'[2]Пред-во г. Москва'!D72</f>
        <v>1.2279153199999999</v>
      </c>
      <c r="D64" s="106">
        <f>'[2]Республика С(Я)'!E72+[2]Прим.край!E72+'[2]Амурская обл.'!E72+[2]Магадан.обл.!E72+'[2]Пред-во г. Москва'!E72</f>
        <v>1.0879204400000002</v>
      </c>
      <c r="E64" s="106">
        <f>'[2]Республика С(Я)'!F72+[2]Прим.край!F72+'[2]Амурская обл.'!F72+[2]Магадан.обл.!F72+'[2]Пред-во г. Москва'!F72</f>
        <v>0.96297899999999992</v>
      </c>
      <c r="F64" s="106">
        <f>'[2]Республика С(Я)'!G72+[2]Прим.край!G72+'[2]Амурская обл.'!G72+[2]Магадан.обл.!G72+'[2]Пред-во г. Москва'!G72</f>
        <v>1.1478368400000001</v>
      </c>
      <c r="G64" s="106">
        <f>'[2]Республика С(Я)'!H72+[2]Прим.край!H72+'[2]Амурская обл.'!H72+[2]Магадан.обл.!H72+'[2]Пред-во г. Москва'!H72</f>
        <v>2.9046622199999996</v>
      </c>
      <c r="H64" s="106">
        <f>'[2]Республика С(Я)'!J72+[2]Прим.край!J72+'[2]Амурская обл.'!J72+[2]Магадан.обл.!J72+'[2]Пред-во г. Москва'!J72</f>
        <v>5.0955565399999996</v>
      </c>
    </row>
    <row r="65" spans="1:8" s="162" customFormat="1" hidden="1" x14ac:dyDescent="0.25">
      <c r="A65" s="262" t="s">
        <v>1196</v>
      </c>
      <c r="B65" s="264" t="s">
        <v>1166</v>
      </c>
      <c r="C65" s="106">
        <f>'[2]Республика С(Я)'!D73+[2]Прим.край!D73+'[2]Амурская обл.'!D73+[2]Магадан.обл.!D73+'[2]Пред-во г. Москва'!D73</f>
        <v>91.942728060000007</v>
      </c>
      <c r="D65" s="106">
        <f>'[2]Республика С(Я)'!E73+[2]Прим.край!E73+'[2]Амурская обл.'!E73+[2]Магадан.обл.!E73+'[2]Пред-во г. Москва'!E73</f>
        <v>155.16977027000004</v>
      </c>
      <c r="E65" s="106">
        <f>'[2]Республика С(Я)'!F73+[2]Прим.край!F73+'[2]Амурская обл.'!F73+[2]Магадан.обл.!F73+'[2]Пред-во г. Москва'!F73</f>
        <v>151.96343381</v>
      </c>
      <c r="F65" s="106">
        <f>'[2]Республика С(Я)'!G73+[2]Прим.край!G73+'[2]Амурская обл.'!G73+[2]Магадан.обл.!G73+'[2]Пред-во г. Москва'!G73</f>
        <v>135.06630277000002</v>
      </c>
      <c r="G65" s="106">
        <f>'[2]Республика С(Я)'!H73+[2]Прим.край!H73+'[2]Амурская обл.'!H73+[2]Магадан.обл.!H73+'[2]Пред-во г. Москва'!H73</f>
        <v>125.76751264000002</v>
      </c>
      <c r="H65" s="106">
        <f>'[2]Республика С(Я)'!J73+[2]Прим.край!J73+'[2]Амурская обл.'!J73+[2]Магадан.обл.!J73+'[2]Пред-во г. Москва'!J73</f>
        <v>369.67367451000001</v>
      </c>
    </row>
    <row r="66" spans="1:8" s="162" customFormat="1" hidden="1" x14ac:dyDescent="0.25">
      <c r="A66" s="262" t="s">
        <v>1195</v>
      </c>
      <c r="B66" s="164" t="s">
        <v>1194</v>
      </c>
      <c r="C66" s="106">
        <f>'[2]Республика С(Я)'!D74+[2]Прим.край!D74+'[2]Амурская обл.'!D74+[2]Магадан.обл.!D74+'[2]Пред-во г. Москва'!D74</f>
        <v>16.04373726</v>
      </c>
      <c r="D66" s="106">
        <f>'[2]Республика С(Я)'!E74+[2]Прим.край!E74+'[2]Амурская обл.'!E74+[2]Магадан.обл.!E74+'[2]Пред-во г. Москва'!E74</f>
        <v>49.073897070000001</v>
      </c>
      <c r="E66" s="106">
        <f>'[2]Республика С(Я)'!F74+[2]Прим.край!F74+'[2]Амурская обл.'!F74+[2]Магадан.обл.!F74+'[2]Пред-во г. Москва'!F74</f>
        <v>48.802915910000003</v>
      </c>
      <c r="F66" s="106">
        <f>'[2]Республика С(Я)'!G74+[2]Прим.край!G74+'[2]Амурская обл.'!G74+[2]Магадан.обл.!G74+'[2]Пред-во г. Москва'!G74</f>
        <v>23.212207089999996</v>
      </c>
      <c r="G66" s="106">
        <f>'[2]Республика С(Я)'!H74+[2]Прим.край!H74+'[2]Амурская обл.'!H74+[2]Магадан.обл.!H74+'[2]Пред-во г. Москва'!H74</f>
        <v>27.444016519999998</v>
      </c>
      <c r="H66" s="106">
        <f>'[2]Республика С(Я)'!J74+[2]Прим.край!J74+'[2]Амурская обл.'!J74+[2]Магадан.обл.!J74+'[2]Пред-во г. Москва'!J74</f>
        <v>92.290669690000001</v>
      </c>
    </row>
    <row r="67" spans="1:8" s="162" customFormat="1" ht="15.75" hidden="1" customHeight="1" x14ac:dyDescent="0.25">
      <c r="A67" s="262" t="s">
        <v>1193</v>
      </c>
      <c r="B67" s="164" t="s">
        <v>1192</v>
      </c>
      <c r="C67" s="106">
        <f>'[2]Республика С(Я)'!D75+[2]Прим.край!D75+'[2]Амурская обл.'!D75+[2]Магадан.обл.!D75+'[2]Пред-во г. Москва'!D75</f>
        <v>38.646632312000001</v>
      </c>
      <c r="D67" s="106" t="e">
        <f>'[2]Республика С(Я)'!E75+[2]Прим.край!E75+'[2]Амурская обл.'!E75+[2]Магадан.обл.!E75+'[2]Пред-во г. Москва'!E75</f>
        <v>#REF!</v>
      </c>
      <c r="E67" s="106" t="e">
        <f>'[2]Республика С(Я)'!F75+[2]Прим.край!F75+'[2]Амурская обл.'!F75+[2]Магадан.обл.!F75+'[2]Пред-во г. Москва'!F75</f>
        <v>#REF!</v>
      </c>
      <c r="F67" s="106" t="e">
        <f>'[2]Республика С(Я)'!G75+[2]Прим.край!G75+'[2]Амурская обл.'!G75+[2]Магадан.обл.!G75+'[2]Пред-во г. Москва'!G75</f>
        <v>#REF!</v>
      </c>
      <c r="G67" s="106" t="e">
        <f>'[2]Республика С(Я)'!H75+[2]Прим.край!H75+'[2]Амурская обл.'!H75+[2]Магадан.обл.!H75+'[2]Пред-во г. Москва'!H75</f>
        <v>#REF!</v>
      </c>
      <c r="H67" s="106">
        <f>'[2]Республика С(Я)'!J75+[2]Прим.край!J75+'[2]Амурская обл.'!J75+[2]Магадан.обл.!J75+'[2]Пред-во г. Москва'!J75</f>
        <v>144.92666493200002</v>
      </c>
    </row>
    <row r="68" spans="1:8" s="162" customFormat="1" hidden="1" x14ac:dyDescent="0.25">
      <c r="A68" s="262" t="s">
        <v>1191</v>
      </c>
      <c r="B68" s="164" t="s">
        <v>1190</v>
      </c>
      <c r="C68" s="106">
        <f>'[2]Республика С(Я)'!D76+[2]Прим.край!D76+'[2]Амурская обл.'!D76+[2]Магадан.обл.!D76+'[2]Пред-во г. Москва'!D76</f>
        <v>37.252358488000006</v>
      </c>
      <c r="D68" s="106">
        <f>'[2]Республика С(Я)'!E76+[2]Прим.край!E76+'[2]Амурская обл.'!E76+[2]Магадан.обл.!E76+'[2]Пред-во г. Москва'!E76</f>
        <v>48.104351880000024</v>
      </c>
      <c r="E68" s="106">
        <f>'[2]Республика С(Я)'!F76+[2]Прим.край!F76+'[2]Амурская обл.'!F76+[2]Магадан.обл.!F76+'[2]Пред-во г. Москва'!F76</f>
        <v>45.479600910000009</v>
      </c>
      <c r="F68" s="106">
        <f>'[2]Республика С(Я)'!G76+[2]Прим.край!G76+'[2]Амурская обл.'!G76+[2]Магадан.обл.!G76+'[2]Пред-во г. Москва'!G76</f>
        <v>50.757155539999999</v>
      </c>
      <c r="G68" s="106" t="e">
        <f>'[2]Республика С(Я)'!H76+[2]Прим.край!H76+'[2]Амурская обл.'!H76+[2]Магадан.обл.!H76+'[2]Пред-во г. Москва'!H76</f>
        <v>#REF!</v>
      </c>
      <c r="H68" s="106">
        <f>'[2]Республика С(Я)'!J76+[2]Прим.край!J76+'[2]Амурская обл.'!J76+[2]Магадан.обл.!J76+'[2]Пред-во г. Москва'!J76</f>
        <v>132.456339888</v>
      </c>
    </row>
    <row r="69" spans="1:8" s="162" customFormat="1" hidden="1" x14ac:dyDescent="0.25">
      <c r="A69" s="262" t="s">
        <v>1189</v>
      </c>
      <c r="B69" s="264" t="s">
        <v>771</v>
      </c>
      <c r="C69" s="106">
        <f>'[2]Республика С(Я)'!D77+[2]Прим.край!D77+'[2]Амурская обл.'!D77+[2]Магадан.обл.!D77+'[2]Пред-во г. Москва'!D77</f>
        <v>3.4584254100000003</v>
      </c>
      <c r="D69" s="106">
        <f>'[2]Республика С(Я)'!E77+[2]Прим.край!E77+'[2]Амурская обл.'!E77+[2]Магадан.обл.!E77+'[2]Пред-во г. Москва'!E77</f>
        <v>10.84540483</v>
      </c>
      <c r="E69" s="106">
        <f>'[2]Республика С(Я)'!F77+[2]Прим.край!F77+'[2]Амурская обл.'!F77+[2]Магадан.обл.!F77+'[2]Пред-во г. Москва'!F77</f>
        <v>3.8004129100000004</v>
      </c>
      <c r="F69" s="106">
        <f>'[2]Республика С(Я)'!G77+[2]Прим.край!G77+'[2]Амурская обл.'!G77+[2]Магадан.обл.!G77+'[2]Пред-во г. Москва'!G77</f>
        <v>11.441902089999999</v>
      </c>
      <c r="G69" s="106">
        <f>'[2]Республика С(Я)'!H77+[2]Прим.край!H77+'[2]Амурская обл.'!H77+[2]Магадан.обл.!H77+'[2]Пред-во г. Москва'!H77</f>
        <v>19.309310140000001</v>
      </c>
      <c r="H69" s="106">
        <f>'[2]Республика С(Я)'!J77+[2]Прим.край!J77+'[2]Амурская обл.'!J77+[2]Магадан.обл.!J77+'[2]Пред-во г. Москва'!J77</f>
        <v>26.568148460000003</v>
      </c>
    </row>
    <row r="70" spans="1:8" s="162" customFormat="1" hidden="1" x14ac:dyDescent="0.25">
      <c r="A70" s="262" t="s">
        <v>1188</v>
      </c>
      <c r="B70" s="164" t="s">
        <v>1187</v>
      </c>
      <c r="C70" s="106">
        <f>'[2]Республика С(Я)'!D78+[2]Прим.край!D78+'[2]Амурская обл.'!D78+[2]Магадан.обл.!D78+'[2]Пред-во г. Москва'!D78</f>
        <v>3.4584254100000003</v>
      </c>
      <c r="D70" s="106">
        <f>'[2]Республика С(Я)'!E78+[2]Прим.край!E78+'[2]Амурская обл.'!E78+[2]Магадан.обл.!E78+'[2]Пред-во г. Москва'!E78</f>
        <v>10.84540483</v>
      </c>
      <c r="E70" s="106">
        <f>'[2]Республика С(Я)'!F78+[2]Прим.край!F78+'[2]Амурская обл.'!F78+[2]Магадан.обл.!F78+'[2]Пред-во г. Москва'!F78</f>
        <v>3.8004129100000004</v>
      </c>
      <c r="F70" s="106">
        <f>'[2]Республика С(Я)'!G78+[2]Прим.край!G78+'[2]Амурская обл.'!G78+[2]Магадан.обл.!G78+'[2]Пред-во г. Москва'!G78</f>
        <v>11.441902089999999</v>
      </c>
      <c r="G70" s="106">
        <f>'[2]Республика С(Я)'!H78+[2]Прим.край!H78+'[2]Амурская обл.'!H78+[2]Магадан.обл.!H78+'[2]Пред-во г. Москва'!H78</f>
        <v>19.309310140000001</v>
      </c>
      <c r="H70" s="106">
        <f>'[2]Республика С(Я)'!J78+[2]Прим.край!J78+'[2]Амурская обл.'!J78+[2]Магадан.обл.!J78+'[2]Пред-во г. Москва'!J78</f>
        <v>26.568148460000003</v>
      </c>
    </row>
    <row r="71" spans="1:8" s="162" customFormat="1" hidden="1" x14ac:dyDescent="0.25">
      <c r="A71" s="262" t="s">
        <v>1186</v>
      </c>
      <c r="B71" s="164" t="s">
        <v>1185</v>
      </c>
      <c r="C71" s="163">
        <f>'[2]Республика С(Я)'!D79+[2]Прим.край!D79+'[2]Амурская обл.'!D79+[2]Магадан.обл.!D79+'[2]Пред-во г. Москва'!D79</f>
        <v>0</v>
      </c>
      <c r="D71" s="163">
        <f>'[2]Республика С(Я)'!E79+[2]Прим.край!E79+'[2]Амурская обл.'!E79+[2]Магадан.обл.!E79+'[2]Пред-во г. Москва'!E79</f>
        <v>0</v>
      </c>
      <c r="E71" s="163">
        <f>'[2]Республика С(Я)'!F79+[2]Прим.край!F79+'[2]Амурская обл.'!F79+[2]Магадан.обл.!F79+'[2]Пред-во г. Москва'!F79</f>
        <v>0</v>
      </c>
      <c r="F71" s="163">
        <f>'[2]Республика С(Я)'!G79+[2]Прим.край!G79+'[2]Амурская обл.'!G79+[2]Магадан.обл.!G79+'[2]Пред-во г. Москва'!G79</f>
        <v>0</v>
      </c>
      <c r="G71" s="163">
        <f>'[2]Республика С(Я)'!H79+[2]Прим.край!H79+'[2]Амурская обл.'!H79+[2]Магадан.обл.!H79+'[2]Пред-во г. Москва'!H79</f>
        <v>0</v>
      </c>
      <c r="H71" s="163">
        <f>'[2]Республика С(Я)'!J79+[2]Прим.край!J79+'[2]Амурская обл.'!J79+[2]Магадан.обл.!J79+'[2]Пред-во г. Москва'!J79</f>
        <v>0</v>
      </c>
    </row>
    <row r="72" spans="1:8" s="162" customFormat="1" hidden="1" x14ac:dyDescent="0.25">
      <c r="A72" s="262" t="s">
        <v>1184</v>
      </c>
      <c r="B72" s="164" t="s">
        <v>1183</v>
      </c>
      <c r="C72" s="163">
        <f>'[2]Республика С(Я)'!D80+[2]Прим.край!D80+'[2]Амурская обл.'!D80+[2]Магадан.обл.!D80+'[2]Пред-во г. Москва'!D80</f>
        <v>0</v>
      </c>
      <c r="D72" s="163">
        <f>'[2]Республика С(Я)'!E80+[2]Прим.край!E80+'[2]Амурская обл.'!E80+[2]Магадан.обл.!E80+'[2]Пред-во г. Москва'!E80</f>
        <v>0</v>
      </c>
      <c r="E72" s="163">
        <f>'[2]Республика С(Я)'!F80+[2]Прим.край!F80+'[2]Амурская обл.'!F80+[2]Магадан.обл.!F80+'[2]Пред-во г. Москва'!F80</f>
        <v>0</v>
      </c>
      <c r="F72" s="163">
        <f>'[2]Республика С(Я)'!G80+[2]Прим.край!G80+'[2]Амурская обл.'!G80+[2]Магадан.обл.!G80+'[2]Пред-во г. Москва'!G80</f>
        <v>0</v>
      </c>
      <c r="G72" s="163">
        <f>'[2]Республика С(Я)'!H80+[2]Прим.край!H80+'[2]Амурская обл.'!H80+[2]Магадан.обл.!H80+'[2]Пред-во г. Москва'!H80</f>
        <v>0</v>
      </c>
      <c r="H72" s="163">
        <f>'[2]Республика С(Я)'!J80+[2]Прим.край!J80+'[2]Амурская обл.'!J80+[2]Магадан.обл.!J80+'[2]Пред-во г. Москва'!J80</f>
        <v>0</v>
      </c>
    </row>
    <row r="73" spans="1:8" s="162" customFormat="1" hidden="1" x14ac:dyDescent="0.25">
      <c r="A73" s="262" t="s">
        <v>772</v>
      </c>
      <c r="B73" s="263" t="s">
        <v>1182</v>
      </c>
      <c r="C73" s="106">
        <f>'[2]Республика С(Я)'!D81+[2]Прим.край!D81+'[2]Амурская обл.'!D81+[2]Магадан.обл.!D81+'[2]Пред-во г. Москва'!D81</f>
        <v>-487.03389152</v>
      </c>
      <c r="D73" s="106">
        <f>'[2]Республика С(Я)'!E81+[2]Прим.край!E81+'[2]Амурская обл.'!E81+[2]Магадан.обл.!E81+'[2]Пред-во г. Москва'!E81</f>
        <v>-662.38070336999999</v>
      </c>
      <c r="E73" s="106">
        <f>'[2]Республика С(Я)'!F81+[2]Прим.край!F81+'[2]Амурская обл.'!F81+[2]Магадан.обл.!F81+'[2]Пред-во г. Москва'!F81</f>
        <v>-627.86264945000016</v>
      </c>
      <c r="F73" s="106">
        <f>'[2]Республика С(Я)'!G81+[2]Прим.край!G81+'[2]Амурская обл.'!G81+[2]Магадан.обл.!G81+'[2]Пред-во г. Москва'!G81</f>
        <v>93.964885362599887</v>
      </c>
      <c r="G73" s="106">
        <f>'[2]Республика С(Я)'!H81+[2]Прим.край!H81+'[2]Амурская обл.'!H81+[2]Магадан.обл.!H81+'[2]Пред-во г. Москва'!H81</f>
        <v>-175.04493692599982</v>
      </c>
      <c r="H73" s="106">
        <f>'[2]Республика С(Я)'!J81+[2]Прим.край!J81+'[2]Амурская обл.'!J81+[2]Магадан.обл.!J81+'[2]Пред-во г. Москва'!J81</f>
        <v>-1289.9414778959999</v>
      </c>
    </row>
    <row r="74" spans="1:8" s="162" customFormat="1" hidden="1" x14ac:dyDescent="0.25">
      <c r="A74" s="262" t="s">
        <v>179</v>
      </c>
      <c r="B74" s="168" t="s">
        <v>1100</v>
      </c>
      <c r="C74" s="106">
        <f>'[2]Республика С(Я)'!D82+[2]Прим.край!D82+'[2]Амурская обл.'!D82+[2]Магадан.обл.!D82+'[2]Пред-во г. Москва'!D82</f>
        <v>-113.96826654</v>
      </c>
      <c r="D74" s="106">
        <f>'[2]Республика С(Я)'!E82+[2]Прим.край!E82+'[2]Амурская обл.'!E82+[2]Магадан.обл.!E82+'[2]Пред-во г. Москва'!E82</f>
        <v>-4.7544560000005731E-2</v>
      </c>
      <c r="E74" s="106">
        <f>'[2]Республика С(Я)'!F82+[2]Прим.край!F82+'[2]Амурская обл.'!F82+[2]Магадан.обл.!F82+'[2]Пред-во г. Москва'!F82</f>
        <v>35.020676939999987</v>
      </c>
      <c r="F74" s="106">
        <f>'[2]Республика С(Я)'!G82+[2]Прим.край!G82+'[2]Амурская обл.'!G82+[2]Магадан.обл.!G82+'[2]Пред-во г. Москва'!G82</f>
        <v>62.369275492600025</v>
      </c>
      <c r="G74" s="106">
        <f>'[2]Республика С(Я)'!H82+[2]Прим.край!H82+'[2]Амурская обл.'!H82+[2]Магадан.обл.!H82+'[2]Пред-во г. Москва'!H82</f>
        <v>30.145611620000011</v>
      </c>
      <c r="H74" s="106">
        <f>'[2]Республика С(Я)'!J82+[2]Прим.край!J82+'[2]Амурская обл.'!J82+[2]Магадан.обл.!J82+'[2]Пред-во г. Москва'!J82</f>
        <v>-48.801977980000004</v>
      </c>
    </row>
    <row r="75" spans="1:8" s="162" customFormat="1" ht="31.5" hidden="1" x14ac:dyDescent="0.25">
      <c r="A75" s="262" t="s">
        <v>552</v>
      </c>
      <c r="B75" s="56" t="s">
        <v>728</v>
      </c>
      <c r="C75" s="163">
        <f>'[2]Республика С(Я)'!D83+[2]Прим.край!D83+'[2]Амурская обл.'!D83+[2]Магадан.обл.!D83+'[2]Пред-во г. Москва'!D83</f>
        <v>0</v>
      </c>
      <c r="D75" s="163">
        <f>'[2]Республика С(Я)'!E83+[2]Прим.край!E83+'[2]Амурская обл.'!E83+[2]Магадан.обл.!E83+'[2]Пред-во г. Москва'!E83</f>
        <v>0</v>
      </c>
      <c r="E75" s="163">
        <f>'[2]Республика С(Я)'!F83+[2]Прим.край!F83+'[2]Амурская обл.'!F83+[2]Магадан.обл.!F83+'[2]Пред-во г. Москва'!F83</f>
        <v>0</v>
      </c>
      <c r="F75" s="163">
        <f>'[2]Республика С(Я)'!G83+[2]Прим.край!G83+'[2]Амурская обл.'!G83+[2]Магадан.обл.!G83+'[2]Пред-во г. Москва'!G83</f>
        <v>0</v>
      </c>
      <c r="G75" s="163">
        <f>'[2]Республика С(Я)'!H83+[2]Прим.край!H83+'[2]Амурская обл.'!H83+[2]Магадан.обл.!H83+'[2]Пред-во г. Москва'!H83</f>
        <v>0</v>
      </c>
      <c r="H75" s="163">
        <f>'[2]Республика С(Я)'!J83+[2]Прим.край!J83+'[2]Амурская обл.'!J83+[2]Магадан.обл.!J83+'[2]Пред-во г. Москва'!J83</f>
        <v>0</v>
      </c>
    </row>
    <row r="76" spans="1:8" s="162" customFormat="1" ht="31.5" hidden="1" x14ac:dyDescent="0.25">
      <c r="A76" s="262" t="s">
        <v>566</v>
      </c>
      <c r="B76" s="56" t="s">
        <v>729</v>
      </c>
      <c r="C76" s="163">
        <f>'[2]Республика С(Я)'!D84+[2]Прим.край!D84+'[2]Амурская обл.'!D84+[2]Магадан.обл.!D84+'[2]Пред-во г. Москва'!D84</f>
        <v>0</v>
      </c>
      <c r="D76" s="163">
        <f>'[2]Республика С(Я)'!E84+[2]Прим.край!E84+'[2]Амурская обл.'!E84+[2]Магадан.обл.!E84+'[2]Пред-во г. Москва'!E84</f>
        <v>0</v>
      </c>
      <c r="E76" s="163">
        <f>'[2]Республика С(Я)'!F84+[2]Прим.край!F84+'[2]Амурская обл.'!F84+[2]Магадан.обл.!F84+'[2]Пред-во г. Москва'!F84</f>
        <v>0</v>
      </c>
      <c r="F76" s="163">
        <f>'[2]Республика С(Я)'!G84+[2]Прим.край!G84+'[2]Амурская обл.'!G84+[2]Магадан.обл.!G84+'[2]Пред-во г. Москва'!G84</f>
        <v>0</v>
      </c>
      <c r="G76" s="163">
        <f>'[2]Республика С(Я)'!H84+[2]Прим.край!H84+'[2]Амурская обл.'!H84+[2]Магадан.обл.!H84+'[2]Пред-во г. Москва'!H84</f>
        <v>0</v>
      </c>
      <c r="H76" s="163">
        <f>'[2]Республика С(Я)'!J84+[2]Прим.край!J84+'[2]Амурская обл.'!J84+[2]Магадан.обл.!J84+'[2]Пред-во г. Москва'!J84</f>
        <v>0</v>
      </c>
    </row>
    <row r="77" spans="1:8" s="162" customFormat="1" ht="31.5" hidden="1" x14ac:dyDescent="0.25">
      <c r="A77" s="262" t="s">
        <v>579</v>
      </c>
      <c r="B77" s="56" t="s">
        <v>730</v>
      </c>
      <c r="C77" s="106">
        <f>'[2]Республика С(Я)'!D85+[2]Прим.край!D85+'[2]Амурская обл.'!D85+[2]Магадан.обл.!D85+'[2]Пред-во г. Москва'!D85</f>
        <v>-113.96826654</v>
      </c>
      <c r="D77" s="106">
        <f>'[2]Республика С(Я)'!E85+[2]Прим.край!E85+'[2]Амурская обл.'!E85+[2]Магадан.обл.!E85+'[2]Пред-во г. Москва'!E85</f>
        <v>-4.7544560000005731E-2</v>
      </c>
      <c r="E77" s="106">
        <f>'[2]Республика С(Я)'!F85+[2]Прим.край!F85+'[2]Амурская обл.'!F85+[2]Магадан.обл.!F85+'[2]Пред-во г. Москва'!F85</f>
        <v>35.020676939999987</v>
      </c>
      <c r="F77" s="106">
        <f>'[2]Республика С(Я)'!G85+[2]Прим.край!G85+'[2]Амурская обл.'!G85+[2]Магадан.обл.!G85+'[2]Пред-во г. Москва'!G85</f>
        <v>62.369275492600025</v>
      </c>
      <c r="G77" s="106">
        <f>'[2]Республика С(Я)'!H85+[2]Прим.край!H85+'[2]Амурская обл.'!H85+[2]Магадан.обл.!H85+'[2]Пред-во г. Москва'!H85</f>
        <v>30.145611620000011</v>
      </c>
      <c r="H77" s="106">
        <f>'[2]Республика С(Я)'!J85+[2]Прим.край!J85+'[2]Амурская обл.'!J85+[2]Магадан.обл.!J85+'[2]Пред-во г. Москва'!J85</f>
        <v>-48.801977980000004</v>
      </c>
    </row>
    <row r="78" spans="1:8" s="162" customFormat="1" hidden="1" x14ac:dyDescent="0.25">
      <c r="A78" s="262" t="s">
        <v>180</v>
      </c>
      <c r="B78" s="168" t="s">
        <v>1096</v>
      </c>
      <c r="C78" s="106">
        <f>'[2]Республика С(Я)'!D86+[2]Прим.край!D86+'[2]Амурская обл.'!D86+[2]Магадан.обл.!D86+'[2]Пред-во г. Москва'!D86</f>
        <v>89.445394090000036</v>
      </c>
      <c r="D78" s="106">
        <f>'[2]Республика С(Я)'!E86+[2]Прим.край!E86+'[2]Амурская обл.'!E86+[2]Магадан.обл.!E86+'[2]Пред-во г. Москва'!E86</f>
        <v>-96.54702384999996</v>
      </c>
      <c r="E78" s="106">
        <f>'[2]Республика С(Я)'!F86+[2]Прим.край!F86+'[2]Амурская обл.'!F86+[2]Магадан.обл.!F86+'[2]Пред-во г. Москва'!F86</f>
        <v>-69.109406430000035</v>
      </c>
      <c r="F78" s="106">
        <f>'[2]Республика С(Я)'!G86+[2]Прим.край!G86+'[2]Амурская обл.'!G86+[2]Магадан.обл.!G86+'[2]Пред-во г. Москва'!G86</f>
        <v>-37.580287719999944</v>
      </c>
      <c r="G78" s="106">
        <f>'[2]Республика С(Я)'!H86+[2]Прим.край!H86+'[2]Амурская обл.'!H86+[2]Магадан.обл.!H86+'[2]Пред-во г. Москва'!H86</f>
        <v>-143.13259754999996</v>
      </c>
      <c r="H78" s="106">
        <f>'[2]Республика С(Я)'!J86+[2]Прим.край!J86+'[2]Амурская обл.'!J86+[2]Магадан.обл.!J86+'[2]Пред-во г. Москва'!J86</f>
        <v>-122.79660988999996</v>
      </c>
    </row>
    <row r="79" spans="1:8" s="162" customFormat="1" hidden="1" x14ac:dyDescent="0.25">
      <c r="A79" s="262" t="s">
        <v>181</v>
      </c>
      <c r="B79" s="168" t="s">
        <v>1095</v>
      </c>
      <c r="C79" s="106">
        <f>'[2]Республика С(Я)'!D87+[2]Прим.край!D87+'[2]Амурская обл.'!D87+[2]Магадан.обл.!D87+'[2]Пред-во г. Москва'!D87</f>
        <v>-476.15340322000003</v>
      </c>
      <c r="D79" s="106">
        <f>'[2]Республика С(Я)'!E87+[2]Прим.край!E87+'[2]Амурская обл.'!E87+[2]Магадан.обл.!E87+'[2]Пред-во г. Москва'!E87</f>
        <v>-566.66670424000006</v>
      </c>
      <c r="E79" s="106">
        <f>'[2]Республика С(Я)'!F87+[2]Прим.край!F87+'[2]Амурская обл.'!F87+[2]Магадан.обл.!F87+'[2]Пред-во г. Москва'!F87</f>
        <v>-597.60090183000011</v>
      </c>
      <c r="F79" s="106">
        <f>'[2]Республика С(Я)'!G87+[2]Прим.край!G87+'[2]Амурская обл.'!G87+[2]Магадан.обл.!G87+'[2]Пред-во г. Москва'!G87</f>
        <v>61.389096629999813</v>
      </c>
      <c r="G79" s="106">
        <f>'[2]Республика С(Я)'!H87+[2]Прим.край!H87+'[2]Амурская обл.'!H87+[2]Магадан.обл.!H87+'[2]Пред-во г. Москва'!H87</f>
        <v>-67.994850809999903</v>
      </c>
      <c r="H79" s="106">
        <f>'[2]Республика С(Я)'!J87+[2]Прим.край!J87+'[2]Амурская обл.'!J87+[2]Магадан.обл.!J87+'[2]Пред-во г. Москва'!J87</f>
        <v>-1141.7491558599997</v>
      </c>
    </row>
    <row r="80" spans="1:8" s="162" customFormat="1" hidden="1" x14ac:dyDescent="0.25">
      <c r="A80" s="262" t="s">
        <v>645</v>
      </c>
      <c r="B80" s="168" t="s">
        <v>1093</v>
      </c>
      <c r="C80" s="163">
        <f>'[2]Республика С(Я)'!D88+[2]Прим.край!D88+'[2]Амурская обл.'!D88+[2]Магадан.обл.!D88+'[2]Пред-во г. Москва'!D88</f>
        <v>0</v>
      </c>
      <c r="D80" s="163">
        <f>'[2]Республика С(Я)'!E88+[2]Прим.край!E88+'[2]Амурская обл.'!E88+[2]Магадан.обл.!E88+'[2]Пред-во г. Москва'!E88</f>
        <v>0</v>
      </c>
      <c r="E80" s="163">
        <f>'[2]Республика С(Я)'!F88+[2]Прим.край!F88+'[2]Амурская обл.'!F88+[2]Магадан.обл.!F88+'[2]Пред-во г. Москва'!F88</f>
        <v>0</v>
      </c>
      <c r="F80" s="163">
        <f>'[2]Республика С(Я)'!G88+[2]Прим.край!G88+'[2]Амурская обл.'!G88+[2]Магадан.обл.!G88+'[2]Пред-во г. Москва'!G88</f>
        <v>0</v>
      </c>
      <c r="G80" s="163">
        <f>'[2]Республика С(Я)'!H88+[2]Прим.край!H88+'[2]Амурская обл.'!H88+[2]Магадан.обл.!H88+'[2]Пред-во г. Москва'!H88</f>
        <v>0</v>
      </c>
      <c r="H80" s="163">
        <f>'[2]Республика С(Я)'!J88+[2]Прим.край!J88+'[2]Амурская обл.'!J88+[2]Магадан.обл.!J88+'[2]Пред-во г. Москва'!J88</f>
        <v>0</v>
      </c>
    </row>
    <row r="81" spans="1:8" s="162" customFormat="1" hidden="1" x14ac:dyDescent="0.25">
      <c r="A81" s="262" t="s">
        <v>1181</v>
      </c>
      <c r="B81" s="168" t="s">
        <v>1091</v>
      </c>
      <c r="C81" s="163">
        <f>'[2]Республика С(Я)'!D89+[2]Прим.край!D89+'[2]Амурская обл.'!D89+[2]Магадан.обл.!D89+'[2]Пред-во г. Москва'!D89</f>
        <v>0</v>
      </c>
      <c r="D81" s="163">
        <f>'[2]Республика С(Я)'!E89+[2]Прим.край!E89+'[2]Амурская обл.'!E89+[2]Магадан.обл.!E89+'[2]Пред-во г. Москва'!E89</f>
        <v>0</v>
      </c>
      <c r="E81" s="163">
        <f>'[2]Республика С(Я)'!F89+[2]Прим.край!F89+'[2]Амурская обл.'!F89+[2]Магадан.обл.!F89+'[2]Пред-во г. Москва'!F89</f>
        <v>0</v>
      </c>
      <c r="F81" s="163">
        <f>'[2]Республика С(Я)'!G89+[2]Прим.край!G89+'[2]Амурская обл.'!G89+[2]Магадан.обл.!G89+'[2]Пред-во г. Москва'!G89</f>
        <v>0</v>
      </c>
      <c r="G81" s="163">
        <f>'[2]Республика С(Я)'!H89+[2]Прим.край!H89+'[2]Амурская обл.'!H89+[2]Магадан.обл.!H89+'[2]Пред-во г. Москва'!H89</f>
        <v>0</v>
      </c>
      <c r="H81" s="163">
        <f>'[2]Республика С(Я)'!J89+[2]Прим.край!J89+'[2]Амурская обл.'!J89+[2]Магадан.обл.!J89+'[2]Пред-во г. Москва'!J89</f>
        <v>0</v>
      </c>
    </row>
    <row r="82" spans="1:8" s="162" customFormat="1" hidden="1" x14ac:dyDescent="0.25">
      <c r="A82" s="262" t="s">
        <v>1180</v>
      </c>
      <c r="B82" s="168" t="s">
        <v>1089</v>
      </c>
      <c r="C82" s="163">
        <f>'[2]Республика С(Я)'!D90+[2]Прим.край!D90+'[2]Амурская обл.'!D90+[2]Магадан.обл.!D90+'[2]Пред-во г. Москва'!D90</f>
        <v>0</v>
      </c>
      <c r="D82" s="163">
        <f>'[2]Республика С(Я)'!E90+[2]Прим.край!E90+'[2]Амурская обл.'!E90+[2]Магадан.обл.!E90+'[2]Пред-во г. Москва'!E90</f>
        <v>0</v>
      </c>
      <c r="E82" s="163">
        <f>'[2]Республика С(Я)'!F90+[2]Прим.край!F90+'[2]Амурская обл.'!F90+[2]Магадан.обл.!F90+'[2]Пред-во г. Москва'!F90</f>
        <v>0</v>
      </c>
      <c r="F82" s="163">
        <f>'[2]Республика С(Я)'!G90+[2]Прим.край!G90+'[2]Амурская обл.'!G90+[2]Магадан.обл.!G90+'[2]Пред-во г. Москва'!G90</f>
        <v>0</v>
      </c>
      <c r="G82" s="163">
        <f>'[2]Республика С(Я)'!H90+[2]Прим.край!H90+'[2]Амурская обл.'!H90+[2]Магадан.обл.!H90+'[2]Пред-во г. Москва'!H90</f>
        <v>0</v>
      </c>
      <c r="H82" s="163">
        <f>'[2]Республика С(Я)'!J90+[2]Прим.край!J90+'[2]Амурская обл.'!J90+[2]Магадан.обл.!J90+'[2]Пред-во г. Москва'!J90</f>
        <v>0</v>
      </c>
    </row>
    <row r="83" spans="1:8" s="162" customFormat="1" hidden="1" x14ac:dyDescent="0.25">
      <c r="A83" s="262" t="s">
        <v>1179</v>
      </c>
      <c r="B83" s="168" t="s">
        <v>1087</v>
      </c>
      <c r="C83" s="163">
        <f>'[2]Республика С(Я)'!D91+[2]Прим.край!D91+'[2]Амурская обл.'!D91+[2]Магадан.обл.!D91+'[2]Пред-во г. Москва'!D91</f>
        <v>0</v>
      </c>
      <c r="D83" s="163">
        <f>'[2]Республика С(Я)'!E91+[2]Прим.край!E91+'[2]Амурская обл.'!E91+[2]Магадан.обл.!E91+'[2]Пред-во г. Москва'!E91</f>
        <v>0</v>
      </c>
      <c r="E83" s="163">
        <f>'[2]Республика С(Я)'!F91+[2]Прим.край!F91+'[2]Амурская обл.'!F91+[2]Магадан.обл.!F91+'[2]Пред-во г. Москва'!F91</f>
        <v>0</v>
      </c>
      <c r="F83" s="163">
        <f>'[2]Республика С(Я)'!G91+[2]Прим.край!G91+'[2]Амурская обл.'!G91+[2]Магадан.обл.!G91+'[2]Пред-во г. Москва'!G91</f>
        <v>0</v>
      </c>
      <c r="G83" s="163">
        <f>'[2]Республика С(Я)'!H91+[2]Прим.край!H91+'[2]Амурская обл.'!H91+[2]Магадан.обл.!H91+'[2]Пред-во г. Москва'!H91</f>
        <v>0</v>
      </c>
      <c r="H83" s="163">
        <f>'[2]Республика С(Я)'!J91+[2]Прим.край!J91+'[2]Амурская обл.'!J91+[2]Магадан.обл.!J91+'[2]Пред-во г. Москва'!J91</f>
        <v>0</v>
      </c>
    </row>
    <row r="84" spans="1:8" s="162" customFormat="1" ht="31.5" hidden="1" x14ac:dyDescent="0.25">
      <c r="A84" s="262" t="s">
        <v>1178</v>
      </c>
      <c r="B84" s="167" t="s">
        <v>1085</v>
      </c>
      <c r="C84" s="163">
        <f>'[2]Республика С(Я)'!D92+[2]Прим.край!D92+'[2]Амурская обл.'!D92+[2]Магадан.обл.!D92+'[2]Пред-во г. Москва'!D92</f>
        <v>0</v>
      </c>
      <c r="D84" s="163">
        <f>'[2]Республика С(Я)'!E92+[2]Прим.край!E92+'[2]Амурская обл.'!E92+[2]Магадан.обл.!E92+'[2]Пред-во г. Москва'!E92</f>
        <v>0</v>
      </c>
      <c r="E84" s="163">
        <f>'[2]Республика С(Я)'!F92+[2]Прим.край!F92+'[2]Амурская обл.'!F92+[2]Магадан.обл.!F92+'[2]Пред-во г. Москва'!F92</f>
        <v>0</v>
      </c>
      <c r="F84" s="163">
        <f>'[2]Республика С(Я)'!G92+[2]Прим.край!G92+'[2]Амурская обл.'!G92+[2]Магадан.обл.!G92+'[2]Пред-во г. Москва'!G92</f>
        <v>0</v>
      </c>
      <c r="G84" s="163">
        <f>'[2]Республика С(Я)'!H92+[2]Прим.край!H92+'[2]Амурская обл.'!H92+[2]Магадан.обл.!H92+'[2]Пред-во г. Москва'!H92</f>
        <v>0</v>
      </c>
      <c r="H84" s="163">
        <f>'[2]Республика С(Я)'!J92+[2]Прим.край!J92+'[2]Амурская обл.'!J92+[2]Магадан.обл.!J92+'[2]Пред-во г. Москва'!J92</f>
        <v>0</v>
      </c>
    </row>
    <row r="85" spans="1:8" s="162" customFormat="1" hidden="1" x14ac:dyDescent="0.25">
      <c r="A85" s="262" t="s">
        <v>1177</v>
      </c>
      <c r="B85" s="56" t="s">
        <v>733</v>
      </c>
      <c r="C85" s="163">
        <f>'[2]Республика С(Я)'!D93+[2]Прим.край!D93+'[2]Амурская обл.'!D93+[2]Магадан.обл.!D93+'[2]Пред-во г. Москва'!D93</f>
        <v>0</v>
      </c>
      <c r="D85" s="163">
        <f>'[2]Республика С(Я)'!E93+[2]Прим.край!E93+'[2]Амурская обл.'!E93+[2]Магадан.обл.!E93+'[2]Пред-во г. Москва'!E93</f>
        <v>0</v>
      </c>
      <c r="E85" s="163">
        <f>'[2]Республика С(Я)'!F93+[2]Прим.край!F93+'[2]Амурская обл.'!F93+[2]Магадан.обл.!F93+'[2]Пред-во г. Москва'!F93</f>
        <v>0</v>
      </c>
      <c r="F85" s="163">
        <f>'[2]Республика С(Я)'!G93+[2]Прим.край!G93+'[2]Амурская обл.'!G93+[2]Магадан.обл.!G93+'[2]Пред-во г. Москва'!G93</f>
        <v>0</v>
      </c>
      <c r="G85" s="163">
        <f>'[2]Республика С(Я)'!H93+[2]Прим.край!H93+'[2]Амурская обл.'!H93+[2]Магадан.обл.!H93+'[2]Пред-во г. Москва'!H93</f>
        <v>0</v>
      </c>
      <c r="H85" s="163">
        <f>'[2]Республика С(Я)'!J93+[2]Прим.край!J93+'[2]Амурская обл.'!J93+[2]Магадан.обл.!J93+'[2]Пред-во г. Москва'!J93</f>
        <v>0</v>
      </c>
    </row>
    <row r="86" spans="1:8" s="162" customFormat="1" hidden="1" x14ac:dyDescent="0.25">
      <c r="A86" s="262" t="s">
        <v>1176</v>
      </c>
      <c r="B86" s="164" t="s">
        <v>734</v>
      </c>
      <c r="C86" s="163">
        <f>'[2]Республика С(Я)'!D94+[2]Прим.край!D94+'[2]Амурская обл.'!D94+[2]Магадан.обл.!D94+'[2]Пред-во г. Москва'!D94</f>
        <v>0</v>
      </c>
      <c r="D86" s="163">
        <f>'[2]Республика С(Я)'!E94+[2]Прим.край!E94+'[2]Амурская обл.'!E94+[2]Магадан.обл.!E94+'[2]Пред-во г. Москва'!E94</f>
        <v>0</v>
      </c>
      <c r="E86" s="163">
        <f>'[2]Республика С(Я)'!F94+[2]Прим.край!F94+'[2]Амурская обл.'!F94+[2]Магадан.обл.!F94+'[2]Пред-во г. Москва'!F94</f>
        <v>0</v>
      </c>
      <c r="F86" s="163">
        <f>'[2]Республика С(Я)'!G94+[2]Прим.край!G94+'[2]Амурская обл.'!G94+[2]Магадан.обл.!G94+'[2]Пред-во г. Москва'!G94</f>
        <v>0</v>
      </c>
      <c r="G86" s="163">
        <f>'[2]Республика С(Я)'!H94+[2]Прим.край!H94+'[2]Амурская обл.'!H94+[2]Магадан.обл.!H94+'[2]Пред-во г. Москва'!H94</f>
        <v>0</v>
      </c>
      <c r="H86" s="163">
        <f>'[2]Республика С(Я)'!J94+[2]Прим.край!J94+'[2]Амурская обл.'!J94+[2]Магадан.обл.!J94+'[2]Пред-во г. Москва'!J94</f>
        <v>0</v>
      </c>
    </row>
    <row r="87" spans="1:8" s="162" customFormat="1" hidden="1" x14ac:dyDescent="0.25">
      <c r="A87" s="262" t="s">
        <v>1175</v>
      </c>
      <c r="B87" s="168" t="s">
        <v>1075</v>
      </c>
      <c r="C87" s="106">
        <f>'[2]Республика С(Я)'!D95+[2]Прим.край!D95+'[2]Амурская обл.'!D95+[2]Магадан.обл.!D95+'[2]Пред-во г. Москва'!D95</f>
        <v>13.642384150000023</v>
      </c>
      <c r="D87" s="106">
        <f>'[2]Республика С(Я)'!E95+[2]Прим.край!E95+'[2]Амурская обл.'!E95+[2]Магадан.обл.!E95+'[2]Пред-во г. Москва'!E95</f>
        <v>0.88056928000001555</v>
      </c>
      <c r="E87" s="106">
        <f>'[2]Республика С(Я)'!F95+[2]Прим.край!F95+'[2]Амурская обл.'!F95+[2]Магадан.обл.!F95+'[2]Пред-во г. Москва'!F95</f>
        <v>3.8269818700000089</v>
      </c>
      <c r="F87" s="106">
        <f>'[2]Республика С(Я)'!G95+[2]Прим.край!G95+'[2]Амурская обл.'!G95+[2]Магадан.обл.!G95+'[2]Пред-во г. Москва'!G95</f>
        <v>7.7868009599999954</v>
      </c>
      <c r="G87" s="106">
        <f>'[2]Республика С(Я)'!H95+[2]Прим.край!H95+'[2]Амурская обл.'!H95+[2]Магадан.обл.!H95+'[2]Пред-во г. Москва'!H95</f>
        <v>5.9368998140000144</v>
      </c>
      <c r="H87" s="106">
        <f>'[2]Республика С(Я)'!J95+[2]Прим.край!J95+'[2]Амурская обл.'!J95+[2]Магадан.обл.!J95+'[2]Пред-во г. Москва'!J95</f>
        <v>23.406265834000045</v>
      </c>
    </row>
    <row r="88" spans="1:8" s="162" customFormat="1" hidden="1" x14ac:dyDescent="0.25">
      <c r="A88" s="262" t="s">
        <v>1174</v>
      </c>
      <c r="B88" s="263" t="s">
        <v>1173</v>
      </c>
      <c r="C88" s="106">
        <f>'[2]Республика С(Я)'!D96+[2]Прим.край!D96+'[2]Амурская обл.'!D96+[2]Магадан.обл.!D96+'[2]Пред-во г. Москва'!D96</f>
        <v>51.242652681999871</v>
      </c>
      <c r="D88" s="106">
        <f>'[2]Республика С(Я)'!E96+[2]Прим.край!E96+'[2]Амурская обл.'!E96+[2]Магадан.обл.!E96+'[2]Пред-во г. Москва'!E96</f>
        <v>227.28705104800005</v>
      </c>
      <c r="E88" s="106">
        <f>'[2]Республика С(Я)'!F96+[2]Прим.край!F96+'[2]Амурская обл.'!F96+[2]Магадан.обл.!F96+'[2]Пред-во г. Москва'!F96</f>
        <v>-113.22995427400006</v>
      </c>
      <c r="F88" s="106">
        <f>'[2]Республика С(Я)'!G96+[2]Прим.край!G96+'[2]Амурская обл.'!G96+[2]Магадан.обл.!G96+'[2]Пред-во г. Москва'!G96</f>
        <v>217.71254296815835</v>
      </c>
      <c r="G88" s="106">
        <f>'[2]Республика С(Я)'!H96+[2]Прим.край!H96+'[2]Амурская обл.'!H96+[2]Магадан.обл.!H96+'[2]Пред-во г. Москва'!H96</f>
        <v>258.71183510999998</v>
      </c>
      <c r="H88" s="106">
        <f>'[2]Республика С(Я)'!J96+[2]Прим.край!J96+'[2]Амурская обл.'!J96+[2]Магадан.обл.!J96+'[2]Пред-во г. Москва'!J96</f>
        <v>196.72453351799982</v>
      </c>
    </row>
    <row r="89" spans="1:8" s="162" customFormat="1" hidden="1" x14ac:dyDescent="0.25">
      <c r="A89" s="262" t="s">
        <v>34</v>
      </c>
      <c r="B89" s="167" t="s">
        <v>1172</v>
      </c>
      <c r="C89" s="106">
        <f>'[2]Республика С(Я)'!D97+[2]Прим.край!D97+'[2]Амурская обл.'!D97+[2]Магадан.обл.!D97+'[2]Пред-во г. Москва'!D97</f>
        <v>754.85315394999986</v>
      </c>
      <c r="D89" s="106">
        <f>'[2]Республика С(Я)'!E97+[2]Прим.край!E97+'[2]Амурская обл.'!E97+[2]Магадан.обл.!E97+'[2]Пред-во г. Москва'!E97</f>
        <v>865.55544728999996</v>
      </c>
      <c r="E89" s="106">
        <f>'[2]Республика С(Я)'!F97+[2]Прим.край!F97+'[2]Амурская обл.'!F97+[2]Магадан.обл.!F97+'[2]Пред-во г. Москва'!F97</f>
        <v>481.22593198600009</v>
      </c>
      <c r="F89" s="106">
        <f>'[2]Республика С(Я)'!G97+[2]Прим.край!G97+'[2]Амурская обл.'!G97+[2]Магадан.обл.!G97+'[2]Пред-во г. Москва'!G97</f>
        <v>855.87070678000009</v>
      </c>
      <c r="G89" s="106">
        <f>'[2]Республика С(Я)'!H97+[2]Прим.край!H97+'[2]Амурская обл.'!H97+[2]Магадан.обл.!H97+'[2]Пред-во г. Москва'!H97</f>
        <v>906.12430877999998</v>
      </c>
      <c r="H89" s="106">
        <f>'[2]Республика С(Я)'!J97+[2]Прим.край!J97+'[2]Амурская обл.'!J97+[2]Магадан.обл.!J97+'[2]Пред-во г. Москва'!J97</f>
        <v>2142.2033947159998</v>
      </c>
    </row>
    <row r="90" spans="1:8" s="162" customFormat="1" hidden="1" x14ac:dyDescent="0.25">
      <c r="A90" s="262" t="s">
        <v>35</v>
      </c>
      <c r="B90" s="56" t="s">
        <v>1171</v>
      </c>
      <c r="C90" s="163">
        <f>'[2]Республика С(Я)'!D98+[2]Прим.край!D98+'[2]Амурская обл.'!D98+[2]Магадан.обл.!D98+'[2]Пред-во г. Москва'!D98</f>
        <v>0</v>
      </c>
      <c r="D90" s="163">
        <f>'[2]Республика С(Я)'!E98+[2]Прим.край!E98+'[2]Амурская обл.'!E98+[2]Магадан.обл.!E98+'[2]Пред-во г. Москва'!E98</f>
        <v>0</v>
      </c>
      <c r="E90" s="163">
        <f>'[2]Республика С(Я)'!F98+[2]Прим.край!F98+'[2]Амурская обл.'!F98+[2]Магадан.обл.!F98+'[2]Пред-во г. Москва'!F98</f>
        <v>0</v>
      </c>
      <c r="F90" s="163">
        <f>'[2]Республика С(Я)'!G98+[2]Прим.край!G98+'[2]Амурская обл.'!G98+[2]Магадан.обл.!G98+'[2]Пред-во г. Москва'!G98</f>
        <v>0</v>
      </c>
      <c r="G90" s="163">
        <f>'[2]Республика С(Я)'!H98+[2]Прим.край!H98+'[2]Амурская обл.'!H98+[2]Магадан.обл.!H98+'[2]Пред-во г. Москва'!H98</f>
        <v>0</v>
      </c>
      <c r="H90" s="163">
        <f>'[2]Республика С(Я)'!J98+[2]Прим.край!J98+'[2]Амурская обл.'!J98+[2]Магадан.обл.!J98+'[2]Пред-во г. Москва'!J98</f>
        <v>0</v>
      </c>
    </row>
    <row r="91" spans="1:8" s="162" customFormat="1" hidden="1" x14ac:dyDescent="0.25">
      <c r="A91" s="262" t="s">
        <v>36</v>
      </c>
      <c r="B91" s="56" t="s">
        <v>1170</v>
      </c>
      <c r="C91" s="106">
        <f>'[2]Республика С(Я)'!D99+[2]Прим.край!D99+'[2]Амурская обл.'!D99+[2]Магадан.обл.!D99+'[2]Пред-во г. Москва'!D99</f>
        <v>330.11548992000002</v>
      </c>
      <c r="D91" s="106">
        <f>'[2]Республика С(Я)'!E99+[2]Прим.край!E99+'[2]Амурская обл.'!E99+[2]Магадан.обл.!E99+'[2]Пред-во г. Москва'!E99</f>
        <v>236.21032371000001</v>
      </c>
      <c r="E91" s="106">
        <f>'[2]Республика С(Я)'!F99+[2]Прим.край!F99+'[2]Амурская обл.'!F99+[2]Магадан.обл.!F99+'[2]Пред-во г. Москва'!F99</f>
        <v>207.50100467999999</v>
      </c>
      <c r="F91" s="106">
        <f>'[2]Республика С(Я)'!G99+[2]Прим.край!G99+'[2]Амурская обл.'!G99+[2]Магадан.обл.!G99+'[2]Пред-во г. Москва'!G99</f>
        <v>236.21032371000001</v>
      </c>
      <c r="G91" s="106">
        <f>'[2]Республика С(Я)'!H99+[2]Прим.край!H99+'[2]Амурская обл.'!H99+[2]Магадан.обл.!H99+'[2]Пред-во г. Москва'!H99</f>
        <v>286.71032571000001</v>
      </c>
      <c r="H91" s="106">
        <f>'[2]Республика С(Я)'!J99+[2]Прим.край!J99+'[2]Амурская обл.'!J99+[2]Магадан.обл.!J99+'[2]Пред-во г. Москва'!J99</f>
        <v>824.32682031000002</v>
      </c>
    </row>
    <row r="92" spans="1:8" s="162" customFormat="1" hidden="1" x14ac:dyDescent="0.25">
      <c r="A92" s="262" t="s">
        <v>37</v>
      </c>
      <c r="B92" s="56" t="s">
        <v>1169</v>
      </c>
      <c r="C92" s="106">
        <f>'[2]Республика С(Я)'!D100+[2]Прим.край!D100+'[2]Амурская обл.'!D100+[2]Магадан.обл.!D100+'[2]Пред-во г. Москва'!D100</f>
        <v>311.77974986999999</v>
      </c>
      <c r="D92" s="106">
        <f>'[2]Республика С(Я)'!E100+[2]Прим.край!E100+'[2]Амурская обл.'!E100+[2]Магадан.обл.!E100+'[2]Пред-во г. Москва'!E100</f>
        <v>619.66038306999997</v>
      </c>
      <c r="E92" s="106">
        <f>'[2]Республика С(Я)'!F100+[2]Прим.край!F100+'[2]Амурская обл.'!F100+[2]Магадан.обл.!F100+'[2]Пред-во г. Москва'!F100</f>
        <v>306.93007084999999</v>
      </c>
      <c r="F92" s="106">
        <f>'[2]Республика С(Я)'!G100+[2]Прим.край!G100+'[2]Амурская обл.'!G100+[2]Магадан.обл.!G100+'[2]Пред-во г. Москва'!G100</f>
        <v>619.66038307000008</v>
      </c>
      <c r="G92" s="106">
        <f>'[2]Республика С(Я)'!H100+[2]Прим.край!H100+'[2]Амурская обл.'!H100+[2]Магадан.обл.!H100+'[2]Пред-во г. Москва'!H100</f>
        <v>619.41398306999997</v>
      </c>
      <c r="H92" s="106">
        <f>'[2]Республика С(Я)'!J100+[2]Прим.край!J100+'[2]Амурская обл.'!J100+[2]Магадан.обл.!J100+'[2]Пред-во г. Москва'!J100</f>
        <v>1238.1238037899998</v>
      </c>
    </row>
    <row r="93" spans="1:8" s="162" customFormat="1" hidden="1" x14ac:dyDescent="0.25">
      <c r="A93" s="262" t="s">
        <v>670</v>
      </c>
      <c r="B93" s="57" t="s">
        <v>1168</v>
      </c>
      <c r="C93" s="106">
        <f>'[2]Республика С(Я)'!D101+[2]Прим.край!D101+'[2]Амурская обл.'!D101+[2]Магадан.обл.!D101+'[2]Пред-во г. Москва'!D101</f>
        <v>311.77974986999999</v>
      </c>
      <c r="D93" s="106">
        <f>'[2]Республика С(Я)'!E101+[2]Прим.край!E101+'[2]Амурская обл.'!E101+[2]Магадан.обл.!E101+'[2]Пред-во г. Москва'!E101</f>
        <v>619.66038306999997</v>
      </c>
      <c r="E93" s="106">
        <f>'[2]Республика С(Я)'!F101+[2]Прим.край!F101+'[2]Амурская обл.'!F101+[2]Магадан.обл.!F101+'[2]Пред-во г. Москва'!F101</f>
        <v>306.93007084999999</v>
      </c>
      <c r="F93" s="106">
        <f>'[2]Республика С(Я)'!G101+[2]Прим.край!G101+'[2]Амурская обл.'!G101+[2]Магадан.обл.!G101+'[2]Пред-во г. Москва'!G101</f>
        <v>619.66038307000008</v>
      </c>
      <c r="G93" s="106">
        <f>'[2]Республика С(Я)'!H101+[2]Прим.край!H101+'[2]Амурская обл.'!H101+[2]Магадан.обл.!H101+'[2]Пред-во г. Москва'!H101</f>
        <v>619.41398306999997</v>
      </c>
      <c r="H93" s="106">
        <f>'[2]Республика С(Я)'!J101+[2]Прим.край!J101+'[2]Амурская обл.'!J101+[2]Магадан.обл.!J101+'[2]Пред-во г. Москва'!J101</f>
        <v>1238.1238037899998</v>
      </c>
    </row>
    <row r="94" spans="1:8" s="162" customFormat="1" hidden="1" x14ac:dyDescent="0.25">
      <c r="A94" s="262" t="s">
        <v>38</v>
      </c>
      <c r="B94" s="164" t="s">
        <v>1167</v>
      </c>
      <c r="C94" s="106">
        <f>'[2]Республика С(Я)'!D102+[2]Прим.край!D102+'[2]Амурская обл.'!D102+[2]Магадан.обл.!D102+'[2]Пред-во г. Москва'!D102</f>
        <v>112.95943557999999</v>
      </c>
      <c r="D94" s="106">
        <f>'[2]Республика С(Я)'!E102+[2]Прим.край!E102+'[2]Амурская обл.'!E102+[2]Магадан.обл.!E102+'[2]Пред-во г. Москва'!E102</f>
        <v>9.6847405099999975</v>
      </c>
      <c r="E94" s="106">
        <f>'[2]Республика С(Я)'!F102+[2]Прим.край!F102+'[2]Амурская обл.'!F102+[2]Магадан.обл.!F102+'[2]Пред-во г. Москва'!F102</f>
        <v>-33.205143544000002</v>
      </c>
      <c r="F94" s="106">
        <f>'[2]Республика С(Я)'!G102+[2]Прим.край!G102+'[2]Амурская обл.'!G102+[2]Магадан.обл.!G102+'[2]Пред-во г. Москва'!G102</f>
        <v>0</v>
      </c>
      <c r="G94" s="106">
        <f>'[2]Республика С(Я)'!H102+[2]Прим.край!H102+'[2]Амурская обл.'!H102+[2]Магадан.обл.!H102+'[2]Пред-во г. Москва'!H102</f>
        <v>0</v>
      </c>
      <c r="H94" s="106">
        <f>'[2]Республика С(Я)'!J102+[2]Прим.край!J102+'[2]Амурская обл.'!J102+[2]Магадан.обл.!J102+'[2]Пред-во г. Москва'!J102</f>
        <v>79.754292036000024</v>
      </c>
    </row>
    <row r="95" spans="1:8" s="162" customFormat="1" hidden="1" x14ac:dyDescent="0.25">
      <c r="A95" s="262" t="s">
        <v>41</v>
      </c>
      <c r="B95" s="264" t="s">
        <v>1166</v>
      </c>
      <c r="C95" s="106">
        <f>'[2]Республика С(Я)'!D103+[2]Прим.край!D103+'[2]Амурская обл.'!D103+[2]Магадан.обл.!D103+'[2]Пред-во г. Москва'!D103</f>
        <v>703.61050126800001</v>
      </c>
      <c r="D95" s="106">
        <f>'[2]Республика С(Я)'!E103+[2]Прим.край!E103+'[2]Амурская обл.'!E103+[2]Магадан.обл.!E103+'[2]Пред-во г. Москва'!E103</f>
        <v>638.26839624199999</v>
      </c>
      <c r="E95" s="106">
        <f>'[2]Республика С(Я)'!F103+[2]Прим.край!F103+'[2]Амурская обл.'!F103+[2]Магадан.обл.!F103+'[2]Пред-во г. Москва'!F103</f>
        <v>594.45588626000017</v>
      </c>
      <c r="F95" s="106">
        <f>'[2]Республика С(Я)'!G103+[2]Прим.край!G103+'[2]Амурская обл.'!G103+[2]Магадан.обл.!G103+'[2]Пред-во г. Москва'!G103</f>
        <v>638.15816381184175</v>
      </c>
      <c r="G95" s="106">
        <f>'[2]Республика С(Я)'!H103+[2]Прим.край!H103+'[2]Амурская обл.'!H103+[2]Магадан.обл.!H103+'[2]Пред-во г. Москва'!H103</f>
        <v>647.41247366999994</v>
      </c>
      <c r="H95" s="106">
        <f>'[2]Республика С(Я)'!J103+[2]Прим.край!J103+'[2]Амурская обл.'!J103+[2]Магадан.обл.!J103+'[2]Пред-во г. Москва'!J103</f>
        <v>1945.4788611980002</v>
      </c>
    </row>
    <row r="96" spans="1:8" s="162" customFormat="1" hidden="1" x14ac:dyDescent="0.25">
      <c r="A96" s="262" t="s">
        <v>58</v>
      </c>
      <c r="B96" s="164" t="s">
        <v>1165</v>
      </c>
      <c r="C96" s="106">
        <f>'[2]Республика С(Я)'!D104+[2]Прим.край!D104+'[2]Амурская обл.'!D104+[2]Магадан.обл.!D104+'[2]Пред-во г. Москва'!D104</f>
        <v>11.284943519999999</v>
      </c>
      <c r="D96" s="106">
        <f>'[2]Республика С(Я)'!E104+[2]Прим.край!E104+'[2]Амурская обл.'!E104+[2]Магадан.обл.!E104+'[2]Пред-во г. Москва'!E104</f>
        <v>9.2488903699999998</v>
      </c>
      <c r="E96" s="106">
        <f>'[2]Республика С(Я)'!F104+[2]Прим.край!F104+'[2]Амурская обл.'!F104+[2]Магадан.обл.!F104+'[2]Пред-во г. Москва'!F104</f>
        <v>7.1179749999999995</v>
      </c>
      <c r="F96" s="106">
        <f>'[2]Республика С(Я)'!G104+[2]Прим.край!G104+'[2]Амурская обл.'!G104+[2]Магадан.обл.!G104+'[2]Пред-во г. Москва'!G104</f>
        <v>9.248890369999998</v>
      </c>
      <c r="G96" s="106">
        <f>'[2]Республика С(Я)'!H104+[2]Прим.край!H104+'[2]Амурская обл.'!H104+[2]Магадан.обл.!H104+'[2]Пред-во г. Москва'!H104</f>
        <v>9.7880000000000003</v>
      </c>
      <c r="H96" s="106">
        <f>'[2]Республика С(Я)'!J104+[2]Прим.край!J104+'[2]Амурская обл.'!J104+[2]Магадан.обл.!J104+'[2]Пред-во г. Москва'!J104</f>
        <v>28.190918520000004</v>
      </c>
    </row>
    <row r="97" spans="1:8" s="162" customFormat="1" hidden="1" x14ac:dyDescent="0.25">
      <c r="A97" s="262" t="s">
        <v>59</v>
      </c>
      <c r="B97" s="164" t="s">
        <v>1164</v>
      </c>
      <c r="C97" s="163">
        <f>'[2]Республика С(Я)'!D105+[2]Прим.край!D105+'[2]Амурская обл.'!D105+[2]Магадан.обл.!D105+'[2]Пред-во г. Москва'!D105</f>
        <v>0</v>
      </c>
      <c r="D97" s="163">
        <f>'[2]Республика С(Я)'!E105+[2]Прим.край!E105+'[2]Амурская обл.'!E105+[2]Магадан.обл.!E105+'[2]Пред-во г. Москва'!E105</f>
        <v>0</v>
      </c>
      <c r="E97" s="163">
        <f>'[2]Республика С(Я)'!F105+[2]Прим.край!F105+'[2]Амурская обл.'!F105+[2]Магадан.обл.!F105+'[2]Пред-во г. Москва'!F105</f>
        <v>0</v>
      </c>
      <c r="F97" s="163">
        <f>'[2]Республика С(Я)'!G105+[2]Прим.край!G105+'[2]Амурская обл.'!G105+[2]Магадан.обл.!G105+'[2]Пред-во г. Москва'!G105</f>
        <v>0</v>
      </c>
      <c r="G97" s="163">
        <f>'[2]Республика С(Я)'!H105+[2]Прим.край!H105+'[2]Амурская обл.'!H105+[2]Магадан.обл.!H105+'[2]Пред-во г. Москва'!H105</f>
        <v>0</v>
      </c>
      <c r="H97" s="163">
        <f>'[2]Республика С(Я)'!J105+[2]Прим.край!J105+'[2]Амурская обл.'!J105+[2]Магадан.обл.!J105+'[2]Пред-во г. Москва'!J105</f>
        <v>0</v>
      </c>
    </row>
    <row r="98" spans="1:8" s="162" customFormat="1" hidden="1" x14ac:dyDescent="0.25">
      <c r="A98" s="262" t="s">
        <v>60</v>
      </c>
      <c r="B98" s="164" t="s">
        <v>1163</v>
      </c>
      <c r="C98" s="106">
        <f>'[2]Республика С(Я)'!D106+[2]Прим.край!D106+'[2]Амурская обл.'!D106+[2]Магадан.обл.!D106+'[2]Пред-во г. Москва'!D106</f>
        <v>619.82448307000004</v>
      </c>
      <c r="D98" s="106">
        <f>'[2]Республика С(Я)'!E106+[2]Прим.край!E106+'[2]Амурская обл.'!E106+[2]Магадан.обл.!E106+'[2]Пред-во г. Москва'!E106</f>
        <v>619.66038306999997</v>
      </c>
      <c r="E98" s="106">
        <f>'[2]Республика С(Я)'!F106+[2]Прим.край!F106+'[2]Амурская обл.'!F106+[2]Магадан.обл.!F106+'[2]Пред-во г. Москва'!F106</f>
        <v>15.09928251</v>
      </c>
      <c r="F98" s="106">
        <f>'[2]Республика С(Я)'!G106+[2]Прим.край!G106+'[2]Амурская обл.'!G106+[2]Магадан.обл.!G106+'[2]Пред-во г. Москва'!G106</f>
        <v>619.66038307000008</v>
      </c>
      <c r="G98" s="106">
        <f>'[2]Республика С(Я)'!H106+[2]Прим.край!H106+'[2]Амурская обл.'!H106+[2]Магадан.обл.!H106+'[2]Пред-во г. Москва'!H106</f>
        <v>619.41398306999997</v>
      </c>
      <c r="H98" s="106">
        <f>'[2]Республика С(Я)'!J106+[2]Прим.край!J106+'[2]Амурская обл.'!J106+[2]Магадан.обл.!J106+'[2]Пред-во г. Москва'!J106</f>
        <v>1254.3377486499999</v>
      </c>
    </row>
    <row r="99" spans="1:8" s="162" customFormat="1" hidden="1" x14ac:dyDescent="0.25">
      <c r="A99" s="262" t="s">
        <v>695</v>
      </c>
      <c r="B99" s="57" t="s">
        <v>1162</v>
      </c>
      <c r="C99" s="106">
        <f>'[2]Республика С(Я)'!D107+[2]Прим.край!D107+'[2]Амурская обл.'!D107+[2]Магадан.обл.!D107+'[2]Пред-во г. Москва'!D107</f>
        <v>619.82448307000004</v>
      </c>
      <c r="D99" s="106">
        <f>'[2]Республика С(Я)'!E107+[2]Прим.край!E107+'[2]Амурская обл.'!E107+[2]Магадан.обл.!E107+'[2]Пред-во г. Москва'!E107</f>
        <v>619.66038306999997</v>
      </c>
      <c r="E99" s="106">
        <f>'[2]Республика С(Я)'!F107+[2]Прим.край!F107+'[2]Амурская обл.'!F107+[2]Магадан.обл.!F107+'[2]Пред-во г. Москва'!F107</f>
        <v>15.09928251</v>
      </c>
      <c r="F99" s="106">
        <f>'[2]Республика С(Я)'!G107+[2]Прим.край!G107+'[2]Амурская обл.'!G107+[2]Магадан.обл.!G107+'[2]Пред-во г. Москва'!G107</f>
        <v>619.66038307000008</v>
      </c>
      <c r="G99" s="106">
        <f>'[2]Республика С(Я)'!H107+[2]Прим.край!H107+'[2]Амурская обл.'!H107+[2]Магадан.обл.!H107+'[2]Пред-во г. Москва'!H107</f>
        <v>619.41398306999997</v>
      </c>
      <c r="H99" s="106">
        <f>'[2]Республика С(Я)'!J107+[2]Прим.край!J107+'[2]Амурская обл.'!J107+[2]Магадан.обл.!J107+'[2]Пред-во г. Москва'!J107</f>
        <v>1254.3377486499999</v>
      </c>
    </row>
    <row r="100" spans="1:8" s="162" customFormat="1" hidden="1" x14ac:dyDescent="0.25">
      <c r="A100" s="262" t="s">
        <v>61</v>
      </c>
      <c r="B100" s="164" t="s">
        <v>1161</v>
      </c>
      <c r="C100" s="106">
        <f>'[2]Республика С(Я)'!D108+[2]Прим.край!D108+'[2]Амурская обл.'!D108+[2]Магадан.обл.!D108+'[2]Пред-во г. Москва'!D108</f>
        <v>72.501074677999995</v>
      </c>
      <c r="D100" s="106">
        <f>'[2]Республика С(Я)'!E108+[2]Прим.край!E108+'[2]Амурская обл.'!E108+[2]Магадан.обл.!E108+'[2]Пред-во г. Москва'!E108</f>
        <v>9.3591228019999999</v>
      </c>
      <c r="E100" s="106">
        <f>'[2]Республика С(Я)'!F108+[2]Прим.край!F108+'[2]Амурская обл.'!F108+[2]Магадан.обл.!F108+'[2]Пред-во г. Москва'!F108</f>
        <v>572.2386287500002</v>
      </c>
      <c r="F100" s="106">
        <f>'[2]Республика С(Я)'!G108+[2]Прим.край!G108+'[2]Амурская обл.'!G108+[2]Магадан.обл.!G108+'[2]Пред-во г. Москва'!G108</f>
        <v>9.248890371841652</v>
      </c>
      <c r="G100" s="106">
        <f>'[2]Республика С(Я)'!H108+[2]Прим.край!H108+'[2]Амурская обл.'!H108+[2]Магадан.обл.!H108+'[2]Пред-во г. Москва'!H108</f>
        <v>18.2104906</v>
      </c>
      <c r="H100" s="106">
        <f>'[2]Республика С(Я)'!J108+[2]Прим.край!J108+'[2]Амурская обл.'!J108+[2]Магадан.обл.!J108+'[2]Пред-во г. Москва'!J108</f>
        <v>662.95019402800017</v>
      </c>
    </row>
    <row r="101" spans="1:8" s="162" customFormat="1" hidden="1" x14ac:dyDescent="0.25">
      <c r="A101" s="262" t="s">
        <v>1160</v>
      </c>
      <c r="B101" s="263" t="s">
        <v>1159</v>
      </c>
      <c r="C101" s="106">
        <f>'[2]Республика С(Я)'!D109+[2]Прим.край!D109+'[2]Амурская обл.'!D109+[2]Магадан.обл.!D109+'[2]Пред-во г. Москва'!D109</f>
        <v>-435.79123883800014</v>
      </c>
      <c r="D101" s="106">
        <f>'[2]Республика С(Я)'!E109+[2]Прим.край!E109+'[2]Амурская обл.'!E109+[2]Магадан.обл.!E109+'[2]Пред-во г. Москва'!E109</f>
        <v>-435.09365232200003</v>
      </c>
      <c r="E101" s="106">
        <f>'[2]Республика С(Я)'!F109+[2]Прим.край!F109+'[2]Амурская обл.'!F109+[2]Магадан.обл.!F109+'[2]Пред-во г. Москва'!F109</f>
        <v>-741.09260372400024</v>
      </c>
      <c r="F101" s="106">
        <f>'[2]Республика С(Я)'!G109+[2]Прим.край!G109+'[2]Амурская обл.'!G109+[2]Магадан.обл.!G109+'[2]Пред-во г. Москва'!G109</f>
        <v>311.67742833075823</v>
      </c>
      <c r="G101" s="106">
        <f>'[2]Республика С(Я)'!H109+[2]Прим.край!H109+'[2]Амурская обл.'!H109+[2]Магадан.обл.!H109+'[2]Пред-во г. Москва'!H109</f>
        <v>83.666898184000175</v>
      </c>
      <c r="H101" s="106">
        <f>'[2]Республика С(Я)'!J109+[2]Прим.край!J109+'[2]Амурская обл.'!J109+[2]Магадан.обл.!J109+'[2]Пред-во г. Москва'!J109</f>
        <v>-1093.2169443780001</v>
      </c>
    </row>
    <row r="102" spans="1:8" s="162" customFormat="1" hidden="1" x14ac:dyDescent="0.25">
      <c r="A102" s="262" t="s">
        <v>30</v>
      </c>
      <c r="B102" s="167" t="s">
        <v>1100</v>
      </c>
      <c r="C102" s="106">
        <f>'[2]Республика С(Я)'!D110+[2]Прим.край!D110+'[2]Амурская обл.'!D110+[2]Магадан.обл.!D110+'[2]Пред-во г. Москва'!D110</f>
        <v>-113.96826654</v>
      </c>
      <c r="D102" s="106">
        <f>'[2]Республика С(Я)'!E110+[2]Прим.край!E110+'[2]Амурская обл.'!E110+[2]Магадан.обл.!E110+'[2]Пред-во г. Москва'!E110</f>
        <v>-4.7544560000005731E-2</v>
      </c>
      <c r="E102" s="106">
        <f>'[2]Республика С(Я)'!F110+[2]Прим.край!F110+'[2]Амурская обл.'!F110+[2]Магадан.обл.!F110+'[2]Пред-во г. Москва'!F110</f>
        <v>35.020676939999987</v>
      </c>
      <c r="F102" s="106">
        <f>'[2]Республика С(Я)'!G110+[2]Прим.край!G110+'[2]Амурская обл.'!G110+[2]Магадан.обл.!G110+'[2]Пред-во г. Москва'!G110</f>
        <v>62.369275492600025</v>
      </c>
      <c r="G102" s="106">
        <f>'[2]Республика С(Я)'!H110+[2]Прим.край!H110+'[2]Амурская обл.'!H110+[2]Магадан.обл.!H110+'[2]Пред-во г. Москва'!H110</f>
        <v>30.145611620000011</v>
      </c>
      <c r="H102" s="106">
        <f>'[2]Республика С(Я)'!J110+[2]Прим.край!J110+'[2]Амурская обл.'!J110+[2]Магадан.обл.!J110+'[2]Пред-во г. Москва'!J110</f>
        <v>-48.801977980000004</v>
      </c>
    </row>
    <row r="103" spans="1:8" s="162" customFormat="1" ht="31.5" hidden="1" x14ac:dyDescent="0.25">
      <c r="A103" s="262" t="s">
        <v>72</v>
      </c>
      <c r="B103" s="56" t="s">
        <v>728</v>
      </c>
      <c r="C103" s="163">
        <f>'[2]Республика С(Я)'!D111+[2]Прим.край!D111+'[2]Амурская обл.'!D111+[2]Магадан.обл.!D111+'[2]Пред-во г. Москва'!D111</f>
        <v>0</v>
      </c>
      <c r="D103" s="163">
        <f>'[2]Республика С(Я)'!E111+[2]Прим.край!E111+'[2]Амурская обл.'!E111+[2]Магадан.обл.!E111+'[2]Пред-во г. Москва'!E111</f>
        <v>0</v>
      </c>
      <c r="E103" s="163">
        <f>'[2]Республика С(Я)'!F111+[2]Прим.край!F111+'[2]Амурская обл.'!F111+[2]Магадан.обл.!F111+'[2]Пред-во г. Москва'!F111</f>
        <v>0</v>
      </c>
      <c r="F103" s="163">
        <f>'[2]Республика С(Я)'!G111+[2]Прим.край!G111+'[2]Амурская обл.'!G111+[2]Магадан.обл.!G111+'[2]Пред-во г. Москва'!G111</f>
        <v>0</v>
      </c>
      <c r="G103" s="163">
        <f>'[2]Республика С(Я)'!H111+[2]Прим.край!H111+'[2]Амурская обл.'!H111+[2]Магадан.обл.!H111+'[2]Пред-во г. Москва'!H111</f>
        <v>0</v>
      </c>
      <c r="H103" s="163">
        <f>'[2]Республика С(Я)'!J111+[2]Прим.край!J111+'[2]Амурская обл.'!J111+[2]Магадан.обл.!J111+'[2]Пред-во г. Москва'!J111</f>
        <v>0</v>
      </c>
    </row>
    <row r="104" spans="1:8" s="162" customFormat="1" ht="31.5" hidden="1" x14ac:dyDescent="0.25">
      <c r="A104" s="262" t="s">
        <v>73</v>
      </c>
      <c r="B104" s="56" t="s">
        <v>729</v>
      </c>
      <c r="C104" s="163">
        <f>'[2]Республика С(Я)'!D112+[2]Прим.край!D112+'[2]Амурская обл.'!D112+[2]Магадан.обл.!D112+'[2]Пред-во г. Москва'!D112</f>
        <v>0</v>
      </c>
      <c r="D104" s="163">
        <f>'[2]Республика С(Я)'!E112+[2]Прим.край!E112+'[2]Амурская обл.'!E112+[2]Магадан.обл.!E112+'[2]Пред-во г. Москва'!E112</f>
        <v>0</v>
      </c>
      <c r="E104" s="163">
        <f>'[2]Республика С(Я)'!F112+[2]Прим.край!F112+'[2]Амурская обл.'!F112+[2]Магадан.обл.!F112+'[2]Пред-во г. Москва'!F112</f>
        <v>0</v>
      </c>
      <c r="F104" s="163">
        <f>'[2]Республика С(Я)'!G112+[2]Прим.край!G112+'[2]Амурская обл.'!G112+[2]Магадан.обл.!G112+'[2]Пред-во г. Москва'!G112</f>
        <v>0</v>
      </c>
      <c r="G104" s="163">
        <f>'[2]Республика С(Я)'!H112+[2]Прим.край!H112+'[2]Амурская обл.'!H112+[2]Магадан.обл.!H112+'[2]Пред-во г. Москва'!H112</f>
        <v>0</v>
      </c>
      <c r="H104" s="163">
        <f>'[2]Республика С(Я)'!J112+[2]Прим.край!J112+'[2]Амурская обл.'!J112+[2]Магадан.обл.!J112+'[2]Пред-во г. Москва'!J112</f>
        <v>0</v>
      </c>
    </row>
    <row r="105" spans="1:8" s="162" customFormat="1" ht="31.5" hidden="1" x14ac:dyDescent="0.25">
      <c r="A105" s="262" t="s">
        <v>74</v>
      </c>
      <c r="B105" s="56" t="s">
        <v>730</v>
      </c>
      <c r="C105" s="106">
        <f>'[2]Республика С(Я)'!D113+[2]Прим.край!D113+'[2]Амурская обл.'!D113+[2]Магадан.обл.!D113+'[2]Пред-во г. Москва'!D113</f>
        <v>-113.96826654</v>
      </c>
      <c r="D105" s="106">
        <f>'[2]Республика С(Я)'!E113+[2]Прим.край!E113+'[2]Амурская обл.'!E113+[2]Магадан.обл.!E113+'[2]Пред-во г. Москва'!E113</f>
        <v>-4.7544560000005731E-2</v>
      </c>
      <c r="E105" s="106">
        <f>'[2]Республика С(Я)'!F113+[2]Прим.край!F113+'[2]Амурская обл.'!F113+[2]Магадан.обл.!F113+'[2]Пред-во г. Москва'!F113</f>
        <v>35.020676939999987</v>
      </c>
      <c r="F105" s="106">
        <f>'[2]Республика С(Я)'!G113+[2]Прим.край!G113+'[2]Амурская обл.'!G113+[2]Магадан.обл.!G113+'[2]Пред-во г. Москва'!G113</f>
        <v>62.369275492600025</v>
      </c>
      <c r="G105" s="106">
        <f>'[2]Республика С(Я)'!H113+[2]Прим.край!H113+'[2]Амурская обл.'!H113+[2]Магадан.обл.!H113+'[2]Пред-во г. Москва'!H113</f>
        <v>30.145611620000011</v>
      </c>
      <c r="H105" s="106">
        <f>'[2]Республика С(Я)'!J113+[2]Прим.край!J113+'[2]Амурская обл.'!J113+[2]Магадан.обл.!J113+'[2]Пред-во г. Москва'!J113</f>
        <v>-48.801977980000004</v>
      </c>
    </row>
    <row r="106" spans="1:8" s="162" customFormat="1" hidden="1" x14ac:dyDescent="0.25">
      <c r="A106" s="262" t="s">
        <v>31</v>
      </c>
      <c r="B106" s="168" t="s">
        <v>1096</v>
      </c>
      <c r="C106" s="106">
        <f>'[2]Республика С(Я)'!D114+[2]Прим.край!D114+'[2]Амурская обл.'!D114+[2]Магадан.обл.!D114+'[2]Пред-во г. Москва'!D114</f>
        <v>89.445394090000036</v>
      </c>
      <c r="D106" s="106">
        <f>'[2]Республика С(Я)'!E114+[2]Прим.край!E114+'[2]Амурская обл.'!E114+[2]Магадан.обл.!E114+'[2]Пред-во г. Москва'!E114</f>
        <v>-96.54702384999996</v>
      </c>
      <c r="E106" s="106">
        <f>'[2]Республика С(Я)'!F114+[2]Прим.край!F114+'[2]Амурская обл.'!F114+[2]Магадан.обл.!F114+'[2]Пред-во г. Москва'!F114</f>
        <v>-69.109406430000035</v>
      </c>
      <c r="F106" s="106">
        <f>'[2]Республика С(Я)'!G114+[2]Прим.край!G114+'[2]Амурская обл.'!G114+[2]Магадан.обл.!G114+'[2]Пред-во г. Москва'!G114</f>
        <v>-37.580287719999944</v>
      </c>
      <c r="G106" s="106">
        <f>'[2]Республика С(Я)'!H114+[2]Прим.край!H114+'[2]Амурская обл.'!H114+[2]Магадан.обл.!H114+'[2]Пред-во г. Москва'!H114</f>
        <v>-143.13259754999996</v>
      </c>
      <c r="H106" s="106">
        <f>'[2]Республика С(Я)'!J114+[2]Прим.край!J114+'[2]Амурская обл.'!J114+[2]Магадан.обл.!J114+'[2]Пред-во г. Москва'!J114</f>
        <v>-122.79660988999996</v>
      </c>
    </row>
    <row r="107" spans="1:8" s="162" customFormat="1" hidden="1" x14ac:dyDescent="0.25">
      <c r="A107" s="262" t="s">
        <v>756</v>
      </c>
      <c r="B107" s="168" t="s">
        <v>1095</v>
      </c>
      <c r="C107" s="106">
        <f>'[2]Республика С(Я)'!D115+[2]Прим.край!D115+'[2]Амурская обл.'!D115+[2]Магадан.обл.!D115+'[2]Пред-во г. Москва'!D115</f>
        <v>-476.15340322000003</v>
      </c>
      <c r="D107" s="106">
        <f>'[2]Республика С(Я)'!E115+[2]Прим.край!E115+'[2]Амурская обл.'!E115+[2]Магадан.обл.!E115+'[2]Пред-во г. Москва'!E115</f>
        <v>-566.66670424000006</v>
      </c>
      <c r="E107" s="106">
        <f>'[2]Республика С(Я)'!F115+[2]Прим.край!F115+'[2]Амурская обл.'!F115+[2]Магадан.обл.!F115+'[2]Пред-во г. Москва'!F115</f>
        <v>-597.60090183000011</v>
      </c>
      <c r="F107" s="106">
        <f>'[2]Республика С(Я)'!G115+[2]Прим.край!G115+'[2]Амурская обл.'!G115+[2]Магадан.обл.!G115+'[2]Пред-во г. Москва'!G115</f>
        <v>61.389096629999813</v>
      </c>
      <c r="G107" s="106">
        <f>'[2]Республика С(Я)'!H115+[2]Прим.край!H115+'[2]Амурская обл.'!H115+[2]Магадан.обл.!H115+'[2]Пред-во г. Москва'!H115</f>
        <v>-67.994850809999903</v>
      </c>
      <c r="H107" s="106">
        <f>'[2]Республика С(Я)'!J115+[2]Прим.край!J115+'[2]Амурская обл.'!J115+[2]Магадан.обл.!J115+'[2]Пред-во г. Москва'!J115</f>
        <v>-1141.7491558599997</v>
      </c>
    </row>
    <row r="108" spans="1:8" s="162" customFormat="1" hidden="1" x14ac:dyDescent="0.25">
      <c r="A108" s="262" t="s">
        <v>1158</v>
      </c>
      <c r="B108" s="168" t="s">
        <v>1093</v>
      </c>
      <c r="C108" s="163">
        <f>'[2]Республика С(Я)'!D116+[2]Прим.край!D116+'[2]Амурская обл.'!D116+[2]Магадан.обл.!D116+'[2]Пред-во г. Москва'!D116</f>
        <v>0</v>
      </c>
      <c r="D108" s="163">
        <f>'[2]Республика С(Я)'!E116+[2]Прим.край!E116+'[2]Амурская обл.'!E116+[2]Магадан.обл.!E116+'[2]Пред-во г. Москва'!E116</f>
        <v>0</v>
      </c>
      <c r="E108" s="163">
        <f>'[2]Республика С(Я)'!F116+[2]Прим.край!F116+'[2]Амурская обл.'!F116+[2]Магадан.обл.!F116+'[2]Пред-во г. Москва'!F116</f>
        <v>0</v>
      </c>
      <c r="F108" s="163">
        <f>'[2]Республика С(Я)'!G116+[2]Прим.край!G116+'[2]Амурская обл.'!G116+[2]Магадан.обл.!G116+'[2]Пред-во г. Москва'!G116</f>
        <v>0</v>
      </c>
      <c r="G108" s="163">
        <f>'[2]Республика С(Я)'!H116+[2]Прим.край!H116+'[2]Амурская обл.'!H116+[2]Магадан.обл.!H116+'[2]Пред-во г. Москва'!H116</f>
        <v>0</v>
      </c>
      <c r="H108" s="163">
        <f>'[2]Республика С(Я)'!J116+[2]Прим.край!J116+'[2]Амурская обл.'!J116+[2]Магадан.обл.!J116+'[2]Пред-во г. Москва'!J116</f>
        <v>0</v>
      </c>
    </row>
    <row r="109" spans="1:8" s="162" customFormat="1" hidden="1" x14ac:dyDescent="0.25">
      <c r="A109" s="262" t="s">
        <v>1157</v>
      </c>
      <c r="B109" s="168" t="s">
        <v>1091</v>
      </c>
      <c r="C109" s="163">
        <f>'[2]Республика С(Я)'!D117+[2]Прим.край!D117+'[2]Амурская обл.'!D117+[2]Магадан.обл.!D117+'[2]Пред-во г. Москва'!D117</f>
        <v>0</v>
      </c>
      <c r="D109" s="163">
        <f>'[2]Республика С(Я)'!E117+[2]Прим.край!E117+'[2]Амурская обл.'!E117+[2]Магадан.обл.!E117+'[2]Пред-во г. Москва'!E117</f>
        <v>0</v>
      </c>
      <c r="E109" s="163">
        <f>'[2]Республика С(Я)'!F117+[2]Прим.край!F117+'[2]Амурская обл.'!F117+[2]Магадан.обл.!F117+'[2]Пред-во г. Москва'!F117</f>
        <v>0</v>
      </c>
      <c r="F109" s="163">
        <f>'[2]Республика С(Я)'!G117+[2]Прим.край!G117+'[2]Амурская обл.'!G117+[2]Магадан.обл.!G117+'[2]Пред-во г. Москва'!G117</f>
        <v>0</v>
      </c>
      <c r="G109" s="163">
        <f>'[2]Республика С(Я)'!H117+[2]Прим.край!H117+'[2]Амурская обл.'!H117+[2]Магадан.обл.!H117+'[2]Пред-во г. Москва'!H117</f>
        <v>0</v>
      </c>
      <c r="H109" s="163">
        <f>'[2]Республика С(Я)'!J117+[2]Прим.край!J117+'[2]Амурская обл.'!J117+[2]Магадан.обл.!J117+'[2]Пред-во г. Москва'!J117</f>
        <v>0</v>
      </c>
    </row>
    <row r="110" spans="1:8" s="162" customFormat="1" hidden="1" x14ac:dyDescent="0.25">
      <c r="A110" s="262" t="s">
        <v>1156</v>
      </c>
      <c r="B110" s="168" t="s">
        <v>1089</v>
      </c>
      <c r="C110" s="163">
        <f>'[2]Республика С(Я)'!D118+[2]Прим.край!D118+'[2]Амурская обл.'!D118+[2]Магадан.обл.!D118+'[2]Пред-во г. Москва'!D118</f>
        <v>0</v>
      </c>
      <c r="D110" s="163">
        <f>'[2]Республика С(Я)'!E118+[2]Прим.край!E118+'[2]Амурская обл.'!E118+[2]Магадан.обл.!E118+'[2]Пред-во г. Москва'!E118</f>
        <v>0</v>
      </c>
      <c r="E110" s="163">
        <f>'[2]Республика С(Я)'!F118+[2]Прим.край!F118+'[2]Амурская обл.'!F118+[2]Магадан.обл.!F118+'[2]Пред-во г. Москва'!F118</f>
        <v>0</v>
      </c>
      <c r="F110" s="163">
        <f>'[2]Республика С(Я)'!G118+[2]Прим.край!G118+'[2]Амурская обл.'!G118+[2]Магадан.обл.!G118+'[2]Пред-во г. Москва'!G118</f>
        <v>0</v>
      </c>
      <c r="G110" s="163">
        <f>'[2]Республика С(Я)'!H118+[2]Прим.край!H118+'[2]Амурская обл.'!H118+[2]Магадан.обл.!H118+'[2]Пред-во г. Москва'!H118</f>
        <v>0</v>
      </c>
      <c r="H110" s="163">
        <f>'[2]Республика С(Я)'!J118+[2]Прим.край!J118+'[2]Амурская обл.'!J118+[2]Магадан.обл.!J118+'[2]Пред-во г. Москва'!J118</f>
        <v>0</v>
      </c>
    </row>
    <row r="111" spans="1:8" s="162" customFormat="1" hidden="1" x14ac:dyDescent="0.25">
      <c r="A111" s="262" t="s">
        <v>1155</v>
      </c>
      <c r="B111" s="168" t="s">
        <v>1087</v>
      </c>
      <c r="C111" s="163">
        <f>'[2]Республика С(Я)'!D119+[2]Прим.край!D119+'[2]Амурская обл.'!D119+[2]Магадан.обл.!D119+'[2]Пред-во г. Москва'!D119</f>
        <v>0</v>
      </c>
      <c r="D111" s="163">
        <f>'[2]Республика С(Я)'!E119+[2]Прим.край!E119+'[2]Амурская обл.'!E119+[2]Магадан.обл.!E119+'[2]Пред-во г. Москва'!E119</f>
        <v>0</v>
      </c>
      <c r="E111" s="163">
        <f>'[2]Республика С(Я)'!F119+[2]Прим.край!F119+'[2]Амурская обл.'!F119+[2]Магадан.обл.!F119+'[2]Пред-во г. Москва'!F119</f>
        <v>0</v>
      </c>
      <c r="F111" s="163">
        <f>'[2]Республика С(Я)'!G119+[2]Прим.край!G119+'[2]Амурская обл.'!G119+[2]Магадан.обл.!G119+'[2]Пред-во г. Москва'!G119</f>
        <v>0</v>
      </c>
      <c r="G111" s="163">
        <f>'[2]Республика С(Я)'!H119+[2]Прим.край!H119+'[2]Амурская обл.'!H119+[2]Магадан.обл.!H119+'[2]Пред-во г. Москва'!H119</f>
        <v>0</v>
      </c>
      <c r="H111" s="163">
        <f>'[2]Республика С(Я)'!J119+[2]Прим.край!J119+'[2]Амурская обл.'!J119+[2]Магадан.обл.!J119+'[2]Пред-во г. Москва'!J119</f>
        <v>0</v>
      </c>
    </row>
    <row r="112" spans="1:8" s="162" customFormat="1" ht="31.5" hidden="1" x14ac:dyDescent="0.25">
      <c r="A112" s="262" t="s">
        <v>1154</v>
      </c>
      <c r="B112" s="167" t="s">
        <v>1085</v>
      </c>
      <c r="C112" s="163">
        <f>'[2]Республика С(Я)'!D120+[2]Прим.край!D120+'[2]Амурская обл.'!D120+[2]Магадан.обл.!D120+'[2]Пред-во г. Москва'!D120</f>
        <v>0</v>
      </c>
      <c r="D112" s="163">
        <f>'[2]Республика С(Я)'!E120+[2]Прим.край!E120+'[2]Амурская обл.'!E120+[2]Магадан.обл.!E120+'[2]Пред-во г. Москва'!E120</f>
        <v>0</v>
      </c>
      <c r="E112" s="163">
        <f>'[2]Республика С(Я)'!F120+[2]Прим.край!F120+'[2]Амурская обл.'!F120+[2]Магадан.обл.!F120+'[2]Пред-во г. Москва'!F120</f>
        <v>0</v>
      </c>
      <c r="F112" s="163">
        <f>'[2]Республика С(Я)'!G120+[2]Прим.край!G120+'[2]Амурская обл.'!G120+[2]Магадан.обл.!G120+'[2]Пред-во г. Москва'!G120</f>
        <v>0</v>
      </c>
      <c r="G112" s="163">
        <f>'[2]Республика С(Я)'!H120+[2]Прим.край!H120+'[2]Амурская обл.'!H120+[2]Магадан.обл.!H120+'[2]Пред-во г. Москва'!H120</f>
        <v>0</v>
      </c>
      <c r="H112" s="163">
        <f>'[2]Республика С(Я)'!J120+[2]Прим.край!J120+'[2]Амурская обл.'!J120+[2]Магадан.обл.!J120+'[2]Пред-во г. Москва'!J120</f>
        <v>0</v>
      </c>
    </row>
    <row r="113" spans="1:8" s="162" customFormat="1" hidden="1" x14ac:dyDescent="0.25">
      <c r="A113" s="262" t="s">
        <v>1153</v>
      </c>
      <c r="B113" s="164" t="s">
        <v>733</v>
      </c>
      <c r="C113" s="163">
        <f>'[2]Республика С(Я)'!D121+[2]Прим.край!D121+'[2]Амурская обл.'!D121+[2]Магадан.обл.!D121+'[2]Пред-во г. Москва'!D121</f>
        <v>0</v>
      </c>
      <c r="D113" s="163">
        <f>'[2]Республика С(Я)'!E121+[2]Прим.край!E121+'[2]Амурская обл.'!E121+[2]Магадан.обл.!E121+'[2]Пред-во г. Москва'!E121</f>
        <v>0</v>
      </c>
      <c r="E113" s="163">
        <f>'[2]Республика С(Я)'!F121+[2]Прим.край!F121+'[2]Амурская обл.'!F121+[2]Магадан.обл.!F121+'[2]Пред-во г. Москва'!F121</f>
        <v>0</v>
      </c>
      <c r="F113" s="163">
        <f>'[2]Республика С(Я)'!G121+[2]Прим.край!G121+'[2]Амурская обл.'!G121+[2]Магадан.обл.!G121+'[2]Пред-во г. Москва'!G121</f>
        <v>0</v>
      </c>
      <c r="G113" s="163">
        <f>'[2]Республика С(Я)'!H121+[2]Прим.край!H121+'[2]Амурская обл.'!H121+[2]Магадан.обл.!H121+'[2]Пред-во г. Москва'!H121</f>
        <v>0</v>
      </c>
      <c r="H113" s="163">
        <f>'[2]Республика С(Я)'!J121+[2]Прим.край!J121+'[2]Амурская обл.'!J121+[2]Магадан.обл.!J121+'[2]Пред-во г. Москва'!J121</f>
        <v>0</v>
      </c>
    </row>
    <row r="114" spans="1:8" s="162" customFormat="1" hidden="1" x14ac:dyDescent="0.25">
      <c r="A114" s="262" t="s">
        <v>1152</v>
      </c>
      <c r="B114" s="164" t="s">
        <v>734</v>
      </c>
      <c r="C114" s="163">
        <f>'[2]Республика С(Я)'!D122+[2]Прим.край!D122+'[2]Амурская обл.'!D122+[2]Магадан.обл.!D122+'[2]Пред-во г. Москва'!D122</f>
        <v>0</v>
      </c>
      <c r="D114" s="163">
        <f>'[2]Республика С(Я)'!E122+[2]Прим.край!E122+'[2]Амурская обл.'!E122+[2]Магадан.обл.!E122+'[2]Пред-во г. Москва'!E122</f>
        <v>0</v>
      </c>
      <c r="E114" s="163">
        <f>'[2]Республика С(Я)'!F122+[2]Прим.край!F122+'[2]Амурская обл.'!F122+[2]Магадан.обл.!F122+'[2]Пред-во г. Москва'!F122</f>
        <v>0</v>
      </c>
      <c r="F114" s="163">
        <f>'[2]Республика С(Я)'!G122+[2]Прим.край!G122+'[2]Амурская обл.'!G122+[2]Магадан.обл.!G122+'[2]Пред-во г. Москва'!G122</f>
        <v>0</v>
      </c>
      <c r="G114" s="163">
        <f>'[2]Республика С(Я)'!H122+[2]Прим.край!H122+'[2]Амурская обл.'!H122+[2]Магадан.обл.!H122+'[2]Пред-во г. Москва'!H122</f>
        <v>0</v>
      </c>
      <c r="H114" s="163">
        <f>'[2]Республика С(Я)'!J122+[2]Прим.край!J122+'[2]Амурская обл.'!J122+[2]Магадан.обл.!J122+'[2]Пред-во г. Москва'!J122</f>
        <v>0</v>
      </c>
    </row>
    <row r="115" spans="1:8" s="162" customFormat="1" hidden="1" x14ac:dyDescent="0.25">
      <c r="A115" s="262" t="s">
        <v>1151</v>
      </c>
      <c r="B115" s="168" t="s">
        <v>1075</v>
      </c>
      <c r="C115" s="106">
        <f>'[2]Республика С(Я)'!D123+[2]Прим.край!D123+'[2]Амурская обл.'!D123+[2]Магадан.обл.!D123+'[2]Пред-во г. Москва'!D123</f>
        <v>64.885036831999884</v>
      </c>
      <c r="D115" s="106">
        <f>'[2]Республика С(Я)'!E123+[2]Прим.край!E123+'[2]Амурская обл.'!E123+[2]Магадан.обл.!E123+'[2]Пред-во г. Москва'!E123</f>
        <v>228.16762032800008</v>
      </c>
      <c r="E115" s="106">
        <f>'[2]Республика С(Я)'!F123+[2]Прим.край!F123+'[2]Амурская обл.'!F123+[2]Магадан.обл.!F123+'[2]Пред-во г. Москва'!F123</f>
        <v>-109.40297240400007</v>
      </c>
      <c r="F115" s="106">
        <f>'[2]Республика С(Я)'!G123+[2]Прим.край!G123+'[2]Амурская обл.'!G123+[2]Магадан.обл.!G123+'[2]Пред-во г. Москва'!G123</f>
        <v>225.49934392815834</v>
      </c>
      <c r="G115" s="106">
        <f>'[2]Республика С(Я)'!H123+[2]Прим.край!H123+'[2]Амурская обл.'!H123+[2]Магадан.обл.!H123+'[2]Пред-во г. Москва'!H123</f>
        <v>264.648734924</v>
      </c>
      <c r="H115" s="106">
        <f>'[2]Республика С(Я)'!J123+[2]Прим.край!J123+'[2]Амурская обл.'!J123+[2]Магадан.обл.!J123+'[2]Пред-во г. Москва'!J123</f>
        <v>220.13079935199988</v>
      </c>
    </row>
    <row r="116" spans="1:8" s="162" customFormat="1" hidden="1" x14ac:dyDescent="0.25">
      <c r="A116" s="262" t="s">
        <v>1150</v>
      </c>
      <c r="B116" s="263" t="s">
        <v>1149</v>
      </c>
      <c r="C116" s="106">
        <f>'[2]Республика С(Я)'!D124+[2]Прим.край!D124+'[2]Амурская обл.'!D124+[2]Магадан.обл.!D124+'[2]Пред-во г. Москва'!D124</f>
        <v>-32.159999999999997</v>
      </c>
      <c r="D116" s="106">
        <f>'[2]Республика С(Я)'!E124+[2]Прим.край!E124+'[2]Амурская обл.'!E124+[2]Магадан.обл.!E124+'[2]Пред-во г. Москва'!E124</f>
        <v>143.489</v>
      </c>
      <c r="E116" s="106">
        <f>'[2]Республика С(Я)'!F124+[2]Прим.край!F124+'[2]Амурская обл.'!F124+[2]Магадан.обл.!F124+'[2]Пред-во г. Москва'!F124</f>
        <v>-162.03219999999999</v>
      </c>
      <c r="F116" s="106">
        <f>'[2]Республика С(Я)'!G124+[2]Прим.край!G124+'[2]Амурская обл.'!G124+[2]Магадан.обл.!G124+'[2]Пред-во г. Москва'!G124</f>
        <v>62.313952103999995</v>
      </c>
      <c r="G116" s="106">
        <f>'[2]Республика С(Я)'!H124+[2]Прим.край!H124+'[2]Амурская обл.'!H124+[2]Магадан.обл.!H124+'[2]Пред-во г. Москва'!H124</f>
        <v>29.3368</v>
      </c>
      <c r="H116" s="106">
        <f>'[2]Республика С(Я)'!J124+[2]Прим.край!J124+'[2]Амурская обл.'!J124+[2]Магадан.обл.!J124+'[2]Пред-во г. Москва'!J124</f>
        <v>-164.85539999999997</v>
      </c>
    </row>
    <row r="117" spans="1:8" s="162" customFormat="1" hidden="1" x14ac:dyDescent="0.25">
      <c r="A117" s="262" t="s">
        <v>32</v>
      </c>
      <c r="B117" s="168" t="s">
        <v>1100</v>
      </c>
      <c r="C117" s="106">
        <f>'[2]Республика С(Я)'!D125+[2]Прим.край!D125+'[2]Амурская обл.'!D125+[2]Магадан.обл.!D125+'[2]Пред-во г. Москва'!D125</f>
        <v>0</v>
      </c>
      <c r="D117" s="106">
        <f>'[2]Республика С(Я)'!E125+[2]Прим.край!E125+'[2]Амурская обл.'!E125+[2]Магадан.обл.!E125+'[2]Пред-во г. Москва'!E125</f>
        <v>0</v>
      </c>
      <c r="E117" s="106">
        <f>'[2]Республика С(Я)'!F125+[2]Прим.край!F125+'[2]Амурская обл.'!F125+[2]Магадан.обл.!F125+'[2]Пред-во г. Москва'!F125</f>
        <v>0</v>
      </c>
      <c r="F117" s="106">
        <f>'[2]Республика С(Я)'!G125+[2]Прим.край!G125+'[2]Амурская обл.'!G125+[2]Магадан.обл.!G125+'[2]Пред-во г. Москва'!G125</f>
        <v>12.4738551</v>
      </c>
      <c r="G117" s="106">
        <f>'[2]Республика С(Я)'!H125+[2]Прим.край!H125+'[2]Амурская обл.'!H125+[2]Магадан.обл.!H125+'[2]Пред-во г. Москва'!H125</f>
        <v>0</v>
      </c>
      <c r="H117" s="106">
        <f>'[2]Республика С(Я)'!J125+[2]Прим.край!J125+'[2]Амурская обл.'!J125+[2]Магадан.обл.!J125+'[2]Пред-во г. Москва'!J125</f>
        <v>0</v>
      </c>
    </row>
    <row r="118" spans="1:8" s="162" customFormat="1" ht="31.5" hidden="1" x14ac:dyDescent="0.25">
      <c r="A118" s="262" t="s">
        <v>86</v>
      </c>
      <c r="B118" s="56" t="s">
        <v>728</v>
      </c>
      <c r="C118" s="163">
        <f>'[2]Республика С(Я)'!D126+[2]Прим.край!D126+'[2]Амурская обл.'!D126+[2]Магадан.обл.!D126+'[2]Пред-во г. Москва'!D126</f>
        <v>0</v>
      </c>
      <c r="D118" s="163">
        <f>'[2]Республика С(Я)'!E126+[2]Прим.край!E126+'[2]Амурская обл.'!E126+[2]Магадан.обл.!E126+'[2]Пред-во г. Москва'!E126</f>
        <v>0</v>
      </c>
      <c r="E118" s="163">
        <f>'[2]Республика С(Я)'!F126+[2]Прим.край!F126+'[2]Амурская обл.'!F126+[2]Магадан.обл.!F126+'[2]Пред-во г. Москва'!F126</f>
        <v>0</v>
      </c>
      <c r="F118" s="163">
        <f>'[2]Республика С(Я)'!G126+[2]Прим.край!G126+'[2]Амурская обл.'!G126+[2]Магадан.обл.!G126+'[2]Пред-во г. Москва'!G126</f>
        <v>0</v>
      </c>
      <c r="G118" s="163">
        <f>'[2]Республика С(Я)'!H126+[2]Прим.край!H126+'[2]Амурская обл.'!H126+[2]Магадан.обл.!H126+'[2]Пред-во г. Москва'!H126</f>
        <v>0</v>
      </c>
      <c r="H118" s="163">
        <f>'[2]Республика С(Я)'!J126+[2]Прим.край!J126+'[2]Амурская обл.'!J126+[2]Магадан.обл.!J126+'[2]Пред-во г. Москва'!J126</f>
        <v>0</v>
      </c>
    </row>
    <row r="119" spans="1:8" s="162" customFormat="1" ht="31.5" hidden="1" x14ac:dyDescent="0.25">
      <c r="A119" s="262" t="s">
        <v>87</v>
      </c>
      <c r="B119" s="56" t="s">
        <v>729</v>
      </c>
      <c r="C119" s="163">
        <f>'[2]Республика С(Я)'!D127+[2]Прим.край!D127+'[2]Амурская обл.'!D127+[2]Магадан.обл.!D127+'[2]Пред-во г. Москва'!D127</f>
        <v>0</v>
      </c>
      <c r="D119" s="163">
        <f>'[2]Республика С(Я)'!E127+[2]Прим.край!E127+'[2]Амурская обл.'!E127+[2]Магадан.обл.!E127+'[2]Пред-во г. Москва'!E127</f>
        <v>0</v>
      </c>
      <c r="E119" s="163">
        <f>'[2]Республика С(Я)'!F127+[2]Прим.край!F127+'[2]Амурская обл.'!F127+[2]Магадан.обл.!F127+'[2]Пред-во г. Москва'!F127</f>
        <v>0</v>
      </c>
      <c r="F119" s="163">
        <f>'[2]Республика С(Я)'!G127+[2]Прим.край!G127+'[2]Амурская обл.'!G127+[2]Магадан.обл.!G127+'[2]Пред-во г. Москва'!G127</f>
        <v>0</v>
      </c>
      <c r="G119" s="163">
        <f>'[2]Республика С(Я)'!H127+[2]Прим.край!H127+'[2]Амурская обл.'!H127+[2]Магадан.обл.!H127+'[2]Пред-во г. Москва'!H127</f>
        <v>0</v>
      </c>
      <c r="H119" s="163">
        <f>'[2]Республика С(Я)'!J127+[2]Прим.край!J127+'[2]Амурская обл.'!J127+[2]Магадан.обл.!J127+'[2]Пред-во г. Москва'!J127</f>
        <v>0</v>
      </c>
    </row>
    <row r="120" spans="1:8" s="162" customFormat="1" ht="31.5" hidden="1" x14ac:dyDescent="0.25">
      <c r="A120" s="262" t="s">
        <v>88</v>
      </c>
      <c r="B120" s="56" t="s">
        <v>730</v>
      </c>
      <c r="C120" s="106">
        <f>'[2]Республика С(Я)'!D128+[2]Прим.край!D128+'[2]Амурская обл.'!D128+[2]Магадан.обл.!D128+'[2]Пред-во г. Москва'!D128</f>
        <v>0</v>
      </c>
      <c r="D120" s="106">
        <f>'[2]Республика С(Я)'!E128+[2]Прим.край!E128+'[2]Амурская обл.'!E128+[2]Магадан.обл.!E128+'[2]Пред-во г. Москва'!E128</f>
        <v>0</v>
      </c>
      <c r="E120" s="106">
        <f>'[2]Республика С(Я)'!F128+[2]Прим.край!F128+'[2]Амурская обл.'!F128+[2]Магадан.обл.!F128+'[2]Пред-во г. Москва'!F128</f>
        <v>0</v>
      </c>
      <c r="F120" s="106">
        <f>'[2]Республика С(Я)'!G128+[2]Прим.край!G128+'[2]Амурская обл.'!G128+[2]Магадан.обл.!G128+'[2]Пред-во г. Москва'!G128</f>
        <v>12.4738551</v>
      </c>
      <c r="G120" s="106">
        <f>'[2]Республика С(Я)'!H128+[2]Прим.край!H128+'[2]Амурская обл.'!H128+[2]Магадан.обл.!H128+'[2]Пред-во г. Москва'!H128</f>
        <v>0</v>
      </c>
      <c r="H120" s="106">
        <f>'[2]Республика С(Я)'!J128+[2]Прим.край!J128+'[2]Амурская обл.'!J128+[2]Магадан.обл.!J128+'[2]Пред-во г. Москва'!J128</f>
        <v>0</v>
      </c>
    </row>
    <row r="121" spans="1:8" s="162" customFormat="1" hidden="1" x14ac:dyDescent="0.25">
      <c r="A121" s="262" t="s">
        <v>33</v>
      </c>
      <c r="B121" s="264" t="s">
        <v>1148</v>
      </c>
      <c r="C121" s="106">
        <f>'[2]Республика С(Я)'!D129+[2]Прим.край!D129+'[2]Амурская обл.'!D129+[2]Магадан.обл.!D129+'[2]Пред-во г. Москва'!D129</f>
        <v>0</v>
      </c>
      <c r="D121" s="106">
        <f>'[2]Республика С(Я)'!E129+[2]Прим.край!E129+'[2]Амурская обл.'!E129+[2]Магадан.обл.!E129+'[2]Пред-во г. Москва'!E129</f>
        <v>0</v>
      </c>
      <c r="E121" s="106">
        <f>'[2]Республика С(Я)'!F129+[2]Прим.край!F129+'[2]Амурская обл.'!F129+[2]Магадан.обл.!F129+'[2]Пред-во г. Москва'!F129</f>
        <v>0</v>
      </c>
      <c r="F121" s="106">
        <f>'[2]Республика С(Я)'!G129+[2]Прим.край!G129+'[2]Амурская обл.'!G129+[2]Магадан.обл.!G129+'[2]Пред-во г. Москва'!G129</f>
        <v>-7.5160575400000003</v>
      </c>
      <c r="G121" s="106">
        <f>'[2]Республика С(Я)'!H129+[2]Прим.край!H129+'[2]Амурская обл.'!H129+[2]Магадан.обл.!H129+'[2]Пред-во г. Москва'!H129</f>
        <v>0</v>
      </c>
      <c r="H121" s="106">
        <f>'[2]Республика С(Я)'!J129+[2]Прим.край!J129+'[2]Амурская обл.'!J129+[2]Магадан.обл.!J129+'[2]Пред-во г. Москва'!J129</f>
        <v>0</v>
      </c>
    </row>
    <row r="122" spans="1:8" s="162" customFormat="1" hidden="1" x14ac:dyDescent="0.25">
      <c r="A122" s="262" t="s">
        <v>757</v>
      </c>
      <c r="B122" s="264" t="s">
        <v>1147</v>
      </c>
      <c r="C122" s="106">
        <f>'[2]Республика С(Я)'!D130+[2]Прим.край!D130+'[2]Амурская обл.'!D130+[2]Магадан.обл.!D130+'[2]Пред-во г. Москва'!D130</f>
        <v>0</v>
      </c>
      <c r="D122" s="106">
        <f>'[2]Республика С(Я)'!E130+[2]Прим.край!E130+'[2]Амурская обл.'!E130+[2]Магадан.обл.!E130+'[2]Пред-во г. Москва'!E130</f>
        <v>0</v>
      </c>
      <c r="E122" s="106">
        <f>'[2]Республика С(Я)'!F130+[2]Прим.край!F130+'[2]Амурская обл.'!F130+[2]Магадан.обл.!F130+'[2]Пред-во г. Москва'!F130</f>
        <v>0</v>
      </c>
      <c r="F122" s="106">
        <f>'[2]Республика С(Я)'!G130+[2]Прим.край!G130+'[2]Амурская обл.'!G130+[2]Магадан.обл.!G130+'[2]Пред-во г. Москва'!G130</f>
        <v>12.27781933</v>
      </c>
      <c r="G122" s="106">
        <f>'[2]Республика С(Я)'!H130+[2]Прим.край!H130+'[2]Амурская обл.'!H130+[2]Магадан.обл.!H130+'[2]Пред-во г. Москва'!H130</f>
        <v>0</v>
      </c>
      <c r="H122" s="106">
        <f>'[2]Республика С(Я)'!J130+[2]Прим.край!J130+'[2]Амурская обл.'!J130+[2]Магадан.обл.!J130+'[2]Пред-во г. Москва'!J130</f>
        <v>0</v>
      </c>
    </row>
    <row r="123" spans="1:8" s="162" customFormat="1" hidden="1" x14ac:dyDescent="0.25">
      <c r="A123" s="262" t="s">
        <v>1146</v>
      </c>
      <c r="B123" s="264" t="s">
        <v>1145</v>
      </c>
      <c r="C123" s="163">
        <f>'[2]Республика С(Я)'!D131+[2]Прим.край!D131+'[2]Амурская обл.'!D131+[2]Магадан.обл.!D131+'[2]Пред-во г. Москва'!D131</f>
        <v>0</v>
      </c>
      <c r="D123" s="163">
        <f>'[2]Республика С(Я)'!E131+[2]Прим.край!E131+'[2]Амурская обл.'!E131+[2]Магадан.обл.!E131+'[2]Пред-во г. Москва'!E131</f>
        <v>0</v>
      </c>
      <c r="E123" s="163">
        <f>'[2]Республика С(Я)'!F131+[2]Прим.край!F131+'[2]Амурская обл.'!F131+[2]Магадан.обл.!F131+'[2]Пред-во г. Москва'!F131</f>
        <v>0</v>
      </c>
      <c r="F123" s="163">
        <f>'[2]Республика С(Я)'!G131+[2]Прим.край!G131+'[2]Амурская обл.'!G131+[2]Магадан.обл.!G131+'[2]Пред-во г. Москва'!G131</f>
        <v>0</v>
      </c>
      <c r="G123" s="163">
        <f>'[2]Республика С(Я)'!H131+[2]Прим.край!H131+'[2]Амурская обл.'!H131+[2]Магадан.обл.!H131+'[2]Пред-во г. Москва'!H131</f>
        <v>0</v>
      </c>
      <c r="H123" s="163">
        <f>'[2]Республика С(Я)'!J131+[2]Прим.край!J131+'[2]Амурская обл.'!J131+[2]Магадан.обл.!J131+'[2]Пред-во г. Москва'!J131</f>
        <v>0</v>
      </c>
    </row>
    <row r="124" spans="1:8" s="162" customFormat="1" hidden="1" x14ac:dyDescent="0.25">
      <c r="A124" s="262" t="s">
        <v>1144</v>
      </c>
      <c r="B124" s="264" t="s">
        <v>1143</v>
      </c>
      <c r="C124" s="163">
        <f>'[2]Республика С(Я)'!D132+[2]Прим.край!D132+'[2]Амурская обл.'!D132+[2]Магадан.обл.!D132+'[2]Пред-во г. Москва'!D132</f>
        <v>0</v>
      </c>
      <c r="D124" s="163">
        <f>'[2]Республика С(Я)'!E132+[2]Прим.край!E132+'[2]Амурская обл.'!E132+[2]Магадан.обл.!E132+'[2]Пред-во г. Москва'!E132</f>
        <v>0</v>
      </c>
      <c r="E124" s="163">
        <f>'[2]Республика С(Я)'!F132+[2]Прим.край!F132+'[2]Амурская обл.'!F132+[2]Магадан.обл.!F132+'[2]Пред-во г. Москва'!F132</f>
        <v>0</v>
      </c>
      <c r="F124" s="163">
        <f>'[2]Республика С(Я)'!G132+[2]Прим.край!G132+'[2]Амурская обл.'!G132+[2]Магадан.обл.!G132+'[2]Пред-во г. Москва'!G132</f>
        <v>0</v>
      </c>
      <c r="G124" s="163">
        <f>'[2]Республика С(Я)'!H132+[2]Прим.край!H132+'[2]Амурская обл.'!H132+[2]Магадан.обл.!H132+'[2]Пред-во г. Москва'!H132</f>
        <v>0</v>
      </c>
      <c r="H124" s="163">
        <f>'[2]Республика С(Я)'!J132+[2]Прим.край!J132+'[2]Амурская обл.'!J132+[2]Магадан.обл.!J132+'[2]Пред-во г. Москва'!J132</f>
        <v>0</v>
      </c>
    </row>
    <row r="125" spans="1:8" s="162" customFormat="1" hidden="1" x14ac:dyDescent="0.25">
      <c r="A125" s="262" t="s">
        <v>1142</v>
      </c>
      <c r="B125" s="264" t="s">
        <v>1141</v>
      </c>
      <c r="C125" s="163">
        <f>'[2]Республика С(Я)'!D133+[2]Прим.край!D133+'[2]Амурская обл.'!D133+[2]Магадан.обл.!D133+'[2]Пред-во г. Москва'!D133</f>
        <v>0</v>
      </c>
      <c r="D125" s="163">
        <f>'[2]Республика С(Я)'!E133+[2]Прим.край!E133+'[2]Амурская обл.'!E133+[2]Магадан.обл.!E133+'[2]Пред-во г. Москва'!E133</f>
        <v>0</v>
      </c>
      <c r="E125" s="163">
        <f>'[2]Республика С(Я)'!F133+[2]Прим.край!F133+'[2]Амурская обл.'!F133+[2]Магадан.обл.!F133+'[2]Пред-во г. Москва'!F133</f>
        <v>0</v>
      </c>
      <c r="F125" s="163">
        <f>'[2]Республика С(Я)'!G133+[2]Прим.край!G133+'[2]Амурская обл.'!G133+[2]Магадан.обл.!G133+'[2]Пред-во г. Москва'!G133</f>
        <v>0</v>
      </c>
      <c r="G125" s="163">
        <f>'[2]Республика С(Я)'!H133+[2]Прим.край!H133+'[2]Амурская обл.'!H133+[2]Магадан.обл.!H133+'[2]Пред-во г. Москва'!H133</f>
        <v>0</v>
      </c>
      <c r="H125" s="163">
        <f>'[2]Республика С(Я)'!J133+[2]Прим.край!J133+'[2]Амурская обл.'!J133+[2]Магадан.обл.!J133+'[2]Пред-во г. Москва'!J133</f>
        <v>0</v>
      </c>
    </row>
    <row r="126" spans="1:8" s="162" customFormat="1" hidden="1" x14ac:dyDescent="0.25">
      <c r="A126" s="262" t="s">
        <v>1140</v>
      </c>
      <c r="B126" s="264" t="s">
        <v>1139</v>
      </c>
      <c r="C126" s="163">
        <f>'[2]Республика С(Я)'!D134+[2]Прим.край!D134+'[2]Амурская обл.'!D134+[2]Магадан.обл.!D134+'[2]Пред-во г. Москва'!D134</f>
        <v>0</v>
      </c>
      <c r="D126" s="163">
        <f>'[2]Республика С(Я)'!E134+[2]Прим.край!E134+'[2]Амурская обл.'!E134+[2]Магадан.обл.!E134+'[2]Пред-во г. Москва'!E134</f>
        <v>0</v>
      </c>
      <c r="E126" s="163">
        <f>'[2]Республика С(Я)'!F134+[2]Прим.край!F134+'[2]Амурская обл.'!F134+[2]Магадан.обл.!F134+'[2]Пред-во г. Москва'!F134</f>
        <v>0</v>
      </c>
      <c r="F126" s="163">
        <f>'[2]Республика С(Я)'!G134+[2]Прим.край!G134+'[2]Амурская обл.'!G134+[2]Магадан.обл.!G134+'[2]Пред-во г. Москва'!G134</f>
        <v>0</v>
      </c>
      <c r="G126" s="163">
        <f>'[2]Республика С(Я)'!H134+[2]Прим.край!H134+'[2]Амурская обл.'!H134+[2]Магадан.обл.!H134+'[2]Пред-во г. Москва'!H134</f>
        <v>0</v>
      </c>
      <c r="H126" s="163">
        <f>'[2]Республика С(Я)'!J134+[2]Прим.край!J134+'[2]Амурская обл.'!J134+[2]Магадан.обл.!J134+'[2]Пред-во г. Москва'!J134</f>
        <v>0</v>
      </c>
    </row>
    <row r="127" spans="1:8" s="162" customFormat="1" ht="31.5" hidden="1" x14ac:dyDescent="0.25">
      <c r="A127" s="262" t="s">
        <v>1138</v>
      </c>
      <c r="B127" s="264" t="s">
        <v>1085</v>
      </c>
      <c r="C127" s="163">
        <f>'[2]Республика С(Я)'!D135+[2]Прим.край!D135+'[2]Амурская обл.'!D135+[2]Магадан.обл.!D135+'[2]Пред-во г. Москва'!D135</f>
        <v>0</v>
      </c>
      <c r="D127" s="163">
        <f>'[2]Республика С(Я)'!E135+[2]Прим.край!E135+'[2]Амурская обл.'!E135+[2]Магадан.обл.!E135+'[2]Пред-во г. Москва'!E135</f>
        <v>0</v>
      </c>
      <c r="E127" s="163">
        <f>'[2]Республика С(Я)'!F135+[2]Прим.край!F135+'[2]Амурская обл.'!F135+[2]Магадан.обл.!F135+'[2]Пред-во г. Москва'!F135</f>
        <v>0</v>
      </c>
      <c r="F127" s="163">
        <f>'[2]Республика С(Я)'!G135+[2]Прим.край!G135+'[2]Амурская обл.'!G135+[2]Магадан.обл.!G135+'[2]Пред-во г. Москва'!G135</f>
        <v>0</v>
      </c>
      <c r="G127" s="163">
        <f>'[2]Республика С(Я)'!H135+[2]Прим.край!H135+'[2]Амурская обл.'!H135+[2]Магадан.обл.!H135+'[2]Пред-во г. Москва'!H135</f>
        <v>0</v>
      </c>
      <c r="H127" s="163">
        <f>'[2]Республика С(Я)'!J135+[2]Прим.край!J135+'[2]Амурская обл.'!J135+[2]Магадан.обл.!J135+'[2]Пред-во г. Москва'!J135</f>
        <v>0</v>
      </c>
    </row>
    <row r="128" spans="1:8" s="162" customFormat="1" hidden="1" x14ac:dyDescent="0.25">
      <c r="A128" s="262" t="s">
        <v>1137</v>
      </c>
      <c r="B128" s="164" t="s">
        <v>1136</v>
      </c>
      <c r="C128" s="163">
        <f>'[2]Республика С(Я)'!D136+[2]Прим.край!D136+'[2]Амурская обл.'!D136+[2]Магадан.обл.!D136+'[2]Пред-во г. Москва'!D136</f>
        <v>0</v>
      </c>
      <c r="D128" s="163">
        <f>'[2]Республика С(Я)'!E136+[2]Прим.край!E136+'[2]Амурская обл.'!E136+[2]Магадан.обл.!E136+'[2]Пред-во г. Москва'!E136</f>
        <v>0</v>
      </c>
      <c r="E128" s="163">
        <f>'[2]Республика С(Я)'!F136+[2]Прим.край!F136+'[2]Амурская обл.'!F136+[2]Магадан.обл.!F136+'[2]Пред-во г. Москва'!F136</f>
        <v>0</v>
      </c>
      <c r="F128" s="163">
        <f>'[2]Республика С(Я)'!G136+[2]Прим.край!G136+'[2]Амурская обл.'!G136+[2]Магадан.обл.!G136+'[2]Пред-во г. Москва'!G136</f>
        <v>0</v>
      </c>
      <c r="G128" s="163">
        <f>'[2]Республика С(Я)'!H136+[2]Прим.край!H136+'[2]Амурская обл.'!H136+[2]Магадан.обл.!H136+'[2]Пред-во г. Москва'!H136</f>
        <v>0</v>
      </c>
      <c r="H128" s="163">
        <f>'[2]Республика С(Я)'!J136+[2]Прим.край!J136+'[2]Амурская обл.'!J136+[2]Магадан.обл.!J136+'[2]Пред-во г. Москва'!J136</f>
        <v>0</v>
      </c>
    </row>
    <row r="129" spans="1:8" s="162" customFormat="1" hidden="1" x14ac:dyDescent="0.25">
      <c r="A129" s="262" t="s">
        <v>1135</v>
      </c>
      <c r="B129" s="164" t="s">
        <v>734</v>
      </c>
      <c r="C129" s="163">
        <f>'[2]Республика С(Я)'!D137+[2]Прим.край!D137+'[2]Амурская обл.'!D137+[2]Магадан.обл.!D137+'[2]Пред-во г. Москва'!D137</f>
        <v>0</v>
      </c>
      <c r="D129" s="163">
        <f>'[2]Республика С(Я)'!E137+[2]Прим.край!E137+'[2]Амурская обл.'!E137+[2]Магадан.обл.!E137+'[2]Пред-во г. Москва'!E137</f>
        <v>0</v>
      </c>
      <c r="E129" s="163">
        <f>'[2]Республика С(Я)'!F137+[2]Прим.край!F137+'[2]Амурская обл.'!F137+[2]Магадан.обл.!F137+'[2]Пред-во г. Москва'!F137</f>
        <v>0</v>
      </c>
      <c r="F129" s="163">
        <f>'[2]Республика С(Я)'!G137+[2]Прим.край!G137+'[2]Амурская обл.'!G137+[2]Магадан.обл.!G137+'[2]Пред-во г. Москва'!G137</f>
        <v>0</v>
      </c>
      <c r="G129" s="163">
        <f>'[2]Республика С(Я)'!H137+[2]Прим.край!H137+'[2]Амурская обл.'!H137+[2]Магадан.обл.!H137+'[2]Пред-во г. Москва'!H137</f>
        <v>0</v>
      </c>
      <c r="H129" s="163">
        <f>'[2]Республика С(Я)'!J137+[2]Прим.край!J137+'[2]Амурская обл.'!J137+[2]Магадан.обл.!J137+'[2]Пред-во г. Москва'!J137</f>
        <v>0</v>
      </c>
    </row>
    <row r="130" spans="1:8" s="162" customFormat="1" hidden="1" x14ac:dyDescent="0.25">
      <c r="A130" s="262" t="s">
        <v>1134</v>
      </c>
      <c r="B130" s="264" t="s">
        <v>1133</v>
      </c>
      <c r="C130" s="106">
        <f>'[2]Республика С(Я)'!D138+[2]Прим.край!D138+'[2]Амурская обл.'!D138+[2]Магадан.обл.!D138+'[2]Пред-во г. Москва'!D138</f>
        <v>-32.159999999999997</v>
      </c>
      <c r="D130" s="106">
        <f>'[2]Республика С(Я)'!E138+[2]Прим.край!E138+'[2]Амурская обл.'!E138+[2]Магадан.обл.!E138+'[2]Пред-во г. Москва'!E138</f>
        <v>143.489</v>
      </c>
      <c r="E130" s="106">
        <f>'[2]Республика С(Я)'!F138+[2]Прим.край!F138+'[2]Амурская обл.'!F138+[2]Магадан.обл.!F138+'[2]Пред-во г. Москва'!F138</f>
        <v>-162.03219999999999</v>
      </c>
      <c r="F130" s="106">
        <f>'[2]Республика С(Я)'!G138+[2]Прим.край!G138+'[2]Амурская обл.'!G138+[2]Магадан.обл.!G138+'[2]Пред-во г. Москва'!G138</f>
        <v>45.078335213999999</v>
      </c>
      <c r="G130" s="106">
        <f>'[2]Республика С(Я)'!H138+[2]Прим.край!H138+'[2]Амурская обл.'!H138+[2]Магадан.обл.!H138+'[2]Пред-во г. Москва'!H138</f>
        <v>29.3368</v>
      </c>
      <c r="H130" s="106">
        <f>'[2]Республика С(Я)'!J138+[2]Прим.край!J138+'[2]Амурская обл.'!J138+[2]Магадан.обл.!J138+'[2]Пред-во г. Москва'!J138</f>
        <v>-164.85539999999997</v>
      </c>
    </row>
    <row r="131" spans="1:8" s="162" customFormat="1" hidden="1" x14ac:dyDescent="0.25">
      <c r="A131" s="262" t="s">
        <v>1132</v>
      </c>
      <c r="B131" s="263" t="s">
        <v>1131</v>
      </c>
      <c r="C131" s="106">
        <f>'[2]Республика С(Я)'!D139+[2]Прим.край!D139+'[2]Амурская обл.'!D139+[2]Магадан.обл.!D139+'[2]Пред-во г. Москва'!D139</f>
        <v>-403.63123883800012</v>
      </c>
      <c r="D131" s="106">
        <f>'[2]Республика С(Я)'!E139+[2]Прим.край!E139+'[2]Амурская обл.'!E139+[2]Магадан.обл.!E139+'[2]Пред-во г. Москва'!E139</f>
        <v>-578.58265232200006</v>
      </c>
      <c r="E131" s="106">
        <f>'[2]Республика С(Я)'!F139+[2]Прим.край!F139+'[2]Амурская обл.'!F139+[2]Магадан.обл.!F139+'[2]Пред-во г. Москва'!F139</f>
        <v>-579.06040372400025</v>
      </c>
      <c r="F131" s="106">
        <f>'[2]Республика С(Я)'!G139+[2]Прим.край!G139+'[2]Амурская обл.'!G139+[2]Магадан.обл.!G139+'[2]Пред-во г. Москва'!G139</f>
        <v>249.36347622675822</v>
      </c>
      <c r="G131" s="106">
        <f>'[2]Республика С(Я)'!H139+[2]Прим.край!H139+'[2]Амурская обл.'!H139+[2]Магадан.обл.!H139+'[2]Пред-во г. Москва'!H139</f>
        <v>54.33009818400015</v>
      </c>
      <c r="H131" s="106">
        <f>'[2]Республика С(Я)'!J139+[2]Прим.край!J139+'[2]Амурская обл.'!J139+[2]Магадан.обл.!J139+'[2]Пред-во г. Москва'!J139</f>
        <v>-928.36154437800019</v>
      </c>
    </row>
    <row r="132" spans="1:8" s="162" customFormat="1" hidden="1" x14ac:dyDescent="0.25">
      <c r="A132" s="262" t="s">
        <v>42</v>
      </c>
      <c r="B132" s="168" t="s">
        <v>1100</v>
      </c>
      <c r="C132" s="106">
        <f>'[2]Республика С(Я)'!D140+[2]Прим.край!D140+'[2]Амурская обл.'!D140+[2]Магадан.обл.!D140+'[2]Пред-во г. Москва'!D140</f>
        <v>-113.96826654</v>
      </c>
      <c r="D132" s="106">
        <f>'[2]Республика С(Я)'!E140+[2]Прим.край!E140+'[2]Амурская обл.'!E140+[2]Магадан.обл.!E140+'[2]Пред-во г. Москва'!E140</f>
        <v>-4.7544560000005731E-2</v>
      </c>
      <c r="E132" s="106">
        <f>'[2]Республика С(Я)'!F140+[2]Прим.край!F140+'[2]Амурская обл.'!F140+[2]Магадан.обл.!F140+'[2]Пред-во г. Москва'!F140</f>
        <v>35.020676939999987</v>
      </c>
      <c r="F132" s="106">
        <f>'[2]Республика С(Я)'!G140+[2]Прим.край!G140+'[2]Амурская обл.'!G140+[2]Магадан.обл.!G140+'[2]Пред-во г. Москва'!G140</f>
        <v>49.895420392600023</v>
      </c>
      <c r="G132" s="106">
        <f>'[2]Республика С(Я)'!H140+[2]Прим.край!H140+'[2]Амурская обл.'!H140+[2]Магадан.обл.!H140+'[2]Пред-во г. Москва'!H140</f>
        <v>30.145611620000011</v>
      </c>
      <c r="H132" s="106">
        <f>'[2]Республика С(Я)'!J140+[2]Прим.край!J140+'[2]Амурская обл.'!J140+[2]Магадан.обл.!J140+'[2]Пред-во г. Москва'!J140</f>
        <v>-48.801977980000004</v>
      </c>
    </row>
    <row r="133" spans="1:8" s="162" customFormat="1" ht="31.5" hidden="1" x14ac:dyDescent="0.25">
      <c r="A133" s="262" t="s">
        <v>1130</v>
      </c>
      <c r="B133" s="56" t="s">
        <v>728</v>
      </c>
      <c r="C133" s="163">
        <f>'[2]Республика С(Я)'!D141+[2]Прим.край!D141+'[2]Амурская обл.'!D141+[2]Магадан.обл.!D141+'[2]Пред-во г. Москва'!D141</f>
        <v>0</v>
      </c>
      <c r="D133" s="163">
        <f>'[2]Республика С(Я)'!E141+[2]Прим.край!E141+'[2]Амурская обл.'!E141+[2]Магадан.обл.!E141+'[2]Пред-во г. Москва'!E141</f>
        <v>0</v>
      </c>
      <c r="E133" s="163">
        <f>'[2]Республика С(Я)'!F141+[2]Прим.край!F141+'[2]Амурская обл.'!F141+[2]Магадан.обл.!F141+'[2]Пред-во г. Москва'!F141</f>
        <v>0</v>
      </c>
      <c r="F133" s="163">
        <f>'[2]Республика С(Я)'!G141+[2]Прим.край!G141+'[2]Амурская обл.'!G141+[2]Магадан.обл.!G141+'[2]Пред-во г. Москва'!G141</f>
        <v>0</v>
      </c>
      <c r="G133" s="163">
        <f>'[2]Республика С(Я)'!H141+[2]Прим.край!H141+'[2]Амурская обл.'!H141+[2]Магадан.обл.!H141+'[2]Пред-во г. Москва'!H141</f>
        <v>0</v>
      </c>
      <c r="H133" s="163">
        <f>'[2]Республика С(Я)'!J141+[2]Прим.край!J141+'[2]Амурская обл.'!J141+[2]Магадан.обл.!J141+'[2]Пред-во г. Москва'!J141</f>
        <v>0</v>
      </c>
    </row>
    <row r="134" spans="1:8" s="162" customFormat="1" ht="31.5" hidden="1" x14ac:dyDescent="0.25">
      <c r="A134" s="262" t="s">
        <v>1129</v>
      </c>
      <c r="B134" s="56" t="s">
        <v>729</v>
      </c>
      <c r="C134" s="163">
        <f>'[2]Республика С(Я)'!D142+[2]Прим.край!D142+'[2]Амурская обл.'!D142+[2]Магадан.обл.!D142+'[2]Пред-во г. Москва'!D142</f>
        <v>0</v>
      </c>
      <c r="D134" s="163">
        <f>'[2]Республика С(Я)'!E142+[2]Прим.край!E142+'[2]Амурская обл.'!E142+[2]Магадан.обл.!E142+'[2]Пред-во г. Москва'!E142</f>
        <v>0</v>
      </c>
      <c r="E134" s="163">
        <f>'[2]Республика С(Я)'!F142+[2]Прим.край!F142+'[2]Амурская обл.'!F142+[2]Магадан.обл.!F142+'[2]Пред-во г. Москва'!F142</f>
        <v>0</v>
      </c>
      <c r="F134" s="163">
        <f>'[2]Республика С(Я)'!G142+[2]Прим.край!G142+'[2]Амурская обл.'!G142+[2]Магадан.обл.!G142+'[2]Пред-во г. Москва'!G142</f>
        <v>0</v>
      </c>
      <c r="G134" s="163">
        <f>'[2]Республика С(Я)'!H142+[2]Прим.край!H142+'[2]Амурская обл.'!H142+[2]Магадан.обл.!H142+'[2]Пред-во г. Москва'!H142</f>
        <v>0</v>
      </c>
      <c r="H134" s="163">
        <f>'[2]Республика С(Я)'!J142+[2]Прим.край!J142+'[2]Амурская обл.'!J142+[2]Магадан.обл.!J142+'[2]Пред-во г. Москва'!J142</f>
        <v>0</v>
      </c>
    </row>
    <row r="135" spans="1:8" s="162" customFormat="1" ht="31.5" hidden="1" x14ac:dyDescent="0.25">
      <c r="A135" s="262" t="s">
        <v>1128</v>
      </c>
      <c r="B135" s="56" t="s">
        <v>730</v>
      </c>
      <c r="C135" s="106">
        <f>'[2]Республика С(Я)'!D143+[2]Прим.край!D143+'[2]Амурская обл.'!D143+[2]Магадан.обл.!D143+'[2]Пред-во г. Москва'!D143</f>
        <v>-113.96826654</v>
      </c>
      <c r="D135" s="106">
        <f>'[2]Республика С(Я)'!E143+[2]Прим.край!E143+'[2]Амурская обл.'!E143+[2]Магадан.обл.!E143+'[2]Пред-во г. Москва'!E143</f>
        <v>-4.7544560000005731E-2</v>
      </c>
      <c r="E135" s="106">
        <f>'[2]Республика С(Я)'!F143+[2]Прим.край!F143+'[2]Амурская обл.'!F143+[2]Магадан.обл.!F143+'[2]Пред-во г. Москва'!F143</f>
        <v>35.020676939999987</v>
      </c>
      <c r="F135" s="106">
        <f>'[2]Республика С(Я)'!G143+[2]Прим.край!G143+'[2]Амурская обл.'!G143+[2]Магадан.обл.!G143+'[2]Пред-во г. Москва'!G143</f>
        <v>49.895420392600023</v>
      </c>
      <c r="G135" s="106">
        <f>'[2]Республика С(Я)'!H143+[2]Прим.край!H143+'[2]Амурская обл.'!H143+[2]Магадан.обл.!H143+'[2]Пред-во г. Москва'!H143</f>
        <v>30.145611620000011</v>
      </c>
      <c r="H135" s="106">
        <f>'[2]Республика С(Я)'!J143+[2]Прим.край!J143+'[2]Амурская обл.'!J143+[2]Магадан.обл.!J143+'[2]Пред-во г. Москва'!J143</f>
        <v>-48.801977980000004</v>
      </c>
    </row>
    <row r="136" spans="1:8" s="162" customFormat="1" hidden="1" x14ac:dyDescent="0.25">
      <c r="A136" s="262" t="s">
        <v>43</v>
      </c>
      <c r="B136" s="168" t="s">
        <v>1096</v>
      </c>
      <c r="C136" s="106">
        <f>'[2]Республика С(Я)'!D144+[2]Прим.край!D144+'[2]Амурская обл.'!D144+[2]Магадан.обл.!D144+'[2]Пред-во г. Москва'!D144</f>
        <v>89.445394090000036</v>
      </c>
      <c r="D136" s="106">
        <f>'[2]Республика С(Я)'!E144+[2]Прим.край!E144+'[2]Амурская обл.'!E144+[2]Магадан.обл.!E144+'[2]Пред-во г. Москва'!E144</f>
        <v>-96.54702384999996</v>
      </c>
      <c r="E136" s="106">
        <f>'[2]Республика С(Я)'!F144+[2]Прим.край!F144+'[2]Амурская обл.'!F144+[2]Магадан.обл.!F144+'[2]Пред-во г. Москва'!F144</f>
        <v>-69.109406430000035</v>
      </c>
      <c r="F136" s="106">
        <f>'[2]Республика С(Я)'!G144+[2]Прим.край!G144+'[2]Амурская обл.'!G144+[2]Магадан.обл.!G144+'[2]Пред-во г. Москва'!G144</f>
        <v>-30.064230179999946</v>
      </c>
      <c r="G136" s="106">
        <f>'[2]Республика С(Я)'!H144+[2]Прим.край!H144+'[2]Амурская обл.'!H144+[2]Магадан.обл.!H144+'[2]Пред-во г. Москва'!H144</f>
        <v>-143.13259754999996</v>
      </c>
      <c r="H136" s="106">
        <f>'[2]Республика С(Я)'!J144+[2]Прим.край!J144+'[2]Амурская обл.'!J144+[2]Магадан.обл.!J144+'[2]Пред-во г. Москва'!J144</f>
        <v>-122.79660988999996</v>
      </c>
    </row>
    <row r="137" spans="1:8" s="162" customFormat="1" hidden="1" x14ac:dyDescent="0.25">
      <c r="A137" s="262" t="s">
        <v>758</v>
      </c>
      <c r="B137" s="168" t="s">
        <v>1095</v>
      </c>
      <c r="C137" s="106">
        <f>'[2]Республика С(Я)'!D145+[2]Прим.край!D145+'[2]Амурская обл.'!D145+[2]Магадан.обл.!D145+'[2]Пред-во г. Москва'!D145</f>
        <v>-476.15340322000003</v>
      </c>
      <c r="D137" s="106">
        <f>'[2]Республика С(Я)'!E145+[2]Прим.край!E145+'[2]Амурская обл.'!E145+[2]Магадан.обл.!E145+'[2]Пред-во г. Москва'!E145</f>
        <v>-566.66670424000006</v>
      </c>
      <c r="E137" s="106">
        <f>'[2]Республика С(Я)'!F145+[2]Прим.край!F145+'[2]Амурская обл.'!F145+[2]Магадан.обл.!F145+'[2]Пред-во г. Москва'!F145</f>
        <v>-597.60090183000011</v>
      </c>
      <c r="F137" s="106">
        <f>'[2]Республика С(Я)'!G145+[2]Прим.край!G145+'[2]Амурская обл.'!G145+[2]Магадан.обл.!G145+'[2]Пред-во г. Москва'!G145</f>
        <v>49.111277299999813</v>
      </c>
      <c r="G137" s="106">
        <f>'[2]Республика С(Я)'!H145+[2]Прим.край!H145+'[2]Амурская обл.'!H145+[2]Магадан.обл.!H145+'[2]Пред-во г. Москва'!H145</f>
        <v>-67.994850809999903</v>
      </c>
      <c r="H137" s="106">
        <f>'[2]Республика С(Я)'!J145+[2]Прим.край!J145+'[2]Амурская обл.'!J145+[2]Магадан.обл.!J145+'[2]Пред-во г. Москва'!J145</f>
        <v>-1141.7491558599997</v>
      </c>
    </row>
    <row r="138" spans="1:8" s="162" customFormat="1" hidden="1" x14ac:dyDescent="0.25">
      <c r="A138" s="262" t="s">
        <v>1127</v>
      </c>
      <c r="B138" s="168" t="s">
        <v>1093</v>
      </c>
      <c r="C138" s="163">
        <f>'[2]Республика С(Я)'!D146+[2]Прим.край!D146+'[2]Амурская обл.'!D146+[2]Магадан.обл.!D146+'[2]Пред-во г. Москва'!D146</f>
        <v>0</v>
      </c>
      <c r="D138" s="163">
        <f>'[2]Республика С(Я)'!E146+[2]Прим.край!E146+'[2]Амурская обл.'!E146+[2]Магадан.обл.!E146+'[2]Пред-во г. Москва'!E146</f>
        <v>0</v>
      </c>
      <c r="E138" s="163">
        <f>'[2]Республика С(Я)'!F146+[2]Прим.край!F146+'[2]Амурская обл.'!F146+[2]Магадан.обл.!F146+'[2]Пред-во г. Москва'!F146</f>
        <v>0</v>
      </c>
      <c r="F138" s="163">
        <f>'[2]Республика С(Я)'!G146+[2]Прим.край!G146+'[2]Амурская обл.'!G146+[2]Магадан.обл.!G146+'[2]Пред-во г. Москва'!G146</f>
        <v>0</v>
      </c>
      <c r="G138" s="163">
        <f>'[2]Республика С(Я)'!H146+[2]Прим.край!H146+'[2]Амурская обл.'!H146+[2]Магадан.обл.!H146+'[2]Пред-во г. Москва'!H146</f>
        <v>0</v>
      </c>
      <c r="H138" s="163">
        <f>'[2]Республика С(Я)'!J146+[2]Прим.край!J146+'[2]Амурская обл.'!J146+[2]Магадан.обл.!J146+'[2]Пред-во г. Москва'!J146</f>
        <v>0</v>
      </c>
    </row>
    <row r="139" spans="1:8" s="162" customFormat="1" hidden="1" x14ac:dyDescent="0.25">
      <c r="A139" s="262" t="s">
        <v>1126</v>
      </c>
      <c r="B139" s="167" t="s">
        <v>1091</v>
      </c>
      <c r="C139" s="163">
        <f>'[2]Республика С(Я)'!D147+[2]Прим.край!D147+'[2]Амурская обл.'!D147+[2]Магадан.обл.!D147+'[2]Пред-во г. Москва'!D147</f>
        <v>0</v>
      </c>
      <c r="D139" s="163">
        <f>'[2]Республика С(Я)'!E147+[2]Прим.край!E147+'[2]Амурская обл.'!E147+[2]Магадан.обл.!E147+'[2]Пред-во г. Москва'!E147</f>
        <v>0</v>
      </c>
      <c r="E139" s="163">
        <f>'[2]Республика С(Я)'!F147+[2]Прим.край!F147+'[2]Амурская обл.'!F147+[2]Магадан.обл.!F147+'[2]Пред-во г. Москва'!F147</f>
        <v>0</v>
      </c>
      <c r="F139" s="163">
        <f>'[2]Республика С(Я)'!G147+[2]Прим.край!G147+'[2]Амурская обл.'!G147+[2]Магадан.обл.!G147+'[2]Пред-во г. Москва'!G147</f>
        <v>0</v>
      </c>
      <c r="G139" s="163">
        <f>'[2]Республика С(Я)'!H147+[2]Прим.край!H147+'[2]Амурская обл.'!H147+[2]Магадан.обл.!H147+'[2]Пред-во г. Москва'!H147</f>
        <v>0</v>
      </c>
      <c r="H139" s="163">
        <f>'[2]Республика С(Я)'!J147+[2]Прим.край!J147+'[2]Амурская обл.'!J147+[2]Магадан.обл.!J147+'[2]Пред-во г. Москва'!J147</f>
        <v>0</v>
      </c>
    </row>
    <row r="140" spans="1:8" s="162" customFormat="1" hidden="1" x14ac:dyDescent="0.25">
      <c r="A140" s="262" t="s">
        <v>1125</v>
      </c>
      <c r="B140" s="168" t="s">
        <v>1089</v>
      </c>
      <c r="C140" s="163">
        <f>'[2]Республика С(Я)'!D148+[2]Прим.край!D148+'[2]Амурская обл.'!D148+[2]Магадан.обл.!D148+'[2]Пред-во г. Москва'!D148</f>
        <v>0</v>
      </c>
      <c r="D140" s="163">
        <f>'[2]Республика С(Я)'!E148+[2]Прим.край!E148+'[2]Амурская обл.'!E148+[2]Магадан.обл.!E148+'[2]Пред-во г. Москва'!E148</f>
        <v>0</v>
      </c>
      <c r="E140" s="163">
        <f>'[2]Республика С(Я)'!F148+[2]Прим.край!F148+'[2]Амурская обл.'!F148+[2]Магадан.обл.!F148+'[2]Пред-во г. Москва'!F148</f>
        <v>0</v>
      </c>
      <c r="F140" s="163">
        <f>'[2]Республика С(Я)'!G148+[2]Прим.край!G148+'[2]Амурская обл.'!G148+[2]Магадан.обл.!G148+'[2]Пред-во г. Москва'!G148</f>
        <v>0</v>
      </c>
      <c r="G140" s="163">
        <f>'[2]Республика С(Я)'!H148+[2]Прим.край!H148+'[2]Амурская обл.'!H148+[2]Магадан.обл.!H148+'[2]Пред-во г. Москва'!H148</f>
        <v>0</v>
      </c>
      <c r="H140" s="163">
        <f>'[2]Республика С(Я)'!J148+[2]Прим.край!J148+'[2]Амурская обл.'!J148+[2]Магадан.обл.!J148+'[2]Пред-во г. Москва'!J148</f>
        <v>0</v>
      </c>
    </row>
    <row r="141" spans="1:8" s="162" customFormat="1" hidden="1" x14ac:dyDescent="0.25">
      <c r="A141" s="262" t="s">
        <v>1124</v>
      </c>
      <c r="B141" s="168" t="s">
        <v>1087</v>
      </c>
      <c r="C141" s="163">
        <f>'[2]Республика С(Я)'!D149+[2]Прим.край!D149+'[2]Амурская обл.'!D149+[2]Магадан.обл.!D149+'[2]Пред-во г. Москва'!D149</f>
        <v>0</v>
      </c>
      <c r="D141" s="163">
        <f>'[2]Республика С(Я)'!E149+[2]Прим.край!E149+'[2]Амурская обл.'!E149+[2]Магадан.обл.!E149+'[2]Пред-во г. Москва'!E149</f>
        <v>0</v>
      </c>
      <c r="E141" s="163">
        <f>'[2]Республика С(Я)'!F149+[2]Прим.край!F149+'[2]Амурская обл.'!F149+[2]Магадан.обл.!F149+'[2]Пред-во г. Москва'!F149</f>
        <v>0</v>
      </c>
      <c r="F141" s="163">
        <f>'[2]Республика С(Я)'!G149+[2]Прим.край!G149+'[2]Амурская обл.'!G149+[2]Магадан.обл.!G149+'[2]Пред-во г. Москва'!G149</f>
        <v>0</v>
      </c>
      <c r="G141" s="163">
        <f>'[2]Республика С(Я)'!H149+[2]Прим.край!H149+'[2]Амурская обл.'!H149+[2]Магадан.обл.!H149+'[2]Пред-во г. Москва'!H149</f>
        <v>0</v>
      </c>
      <c r="H141" s="163">
        <f>'[2]Республика С(Я)'!J149+[2]Прим.край!J149+'[2]Амурская обл.'!J149+[2]Магадан.обл.!J149+'[2]Пред-во г. Москва'!J149</f>
        <v>0</v>
      </c>
    </row>
    <row r="142" spans="1:8" s="162" customFormat="1" ht="31.5" hidden="1" x14ac:dyDescent="0.25">
      <c r="A142" s="262" t="s">
        <v>1123</v>
      </c>
      <c r="B142" s="167" t="s">
        <v>1085</v>
      </c>
      <c r="C142" s="163">
        <f>'[2]Республика С(Я)'!D150+[2]Прим.край!D150+'[2]Амурская обл.'!D150+[2]Магадан.обл.!D150+'[2]Пред-во г. Москва'!D150</f>
        <v>0</v>
      </c>
      <c r="D142" s="163">
        <f>'[2]Республика С(Я)'!E150+[2]Прим.край!E150+'[2]Амурская обл.'!E150+[2]Магадан.обл.!E150+'[2]Пред-во г. Москва'!E150</f>
        <v>0</v>
      </c>
      <c r="E142" s="163">
        <f>'[2]Республика С(Я)'!F150+[2]Прим.край!F150+'[2]Амурская обл.'!F150+[2]Магадан.обл.!F150+'[2]Пред-во г. Москва'!F150</f>
        <v>0</v>
      </c>
      <c r="F142" s="163">
        <f>'[2]Республика С(Я)'!G150+[2]Прим.край!G150+'[2]Амурская обл.'!G150+[2]Магадан.обл.!G150+'[2]Пред-во г. Москва'!G150</f>
        <v>0</v>
      </c>
      <c r="G142" s="163">
        <f>'[2]Республика С(Я)'!H150+[2]Прим.край!H150+'[2]Амурская обл.'!H150+[2]Магадан.обл.!H150+'[2]Пред-во г. Москва'!H150</f>
        <v>0</v>
      </c>
      <c r="H142" s="163">
        <f>'[2]Республика С(Я)'!J150+[2]Прим.край!J150+'[2]Амурская обл.'!J150+[2]Магадан.обл.!J150+'[2]Пред-во г. Москва'!J150</f>
        <v>0</v>
      </c>
    </row>
    <row r="143" spans="1:8" s="162" customFormat="1" hidden="1" x14ac:dyDescent="0.25">
      <c r="A143" s="262" t="s">
        <v>1122</v>
      </c>
      <c r="B143" s="164" t="s">
        <v>733</v>
      </c>
      <c r="C143" s="163">
        <f>'[2]Республика С(Я)'!D151+[2]Прим.край!D151+'[2]Амурская обл.'!D151+[2]Магадан.обл.!D151+'[2]Пред-во г. Москва'!D151</f>
        <v>0</v>
      </c>
      <c r="D143" s="163">
        <f>'[2]Республика С(Я)'!E151+[2]Прим.край!E151+'[2]Амурская обл.'!E151+[2]Магадан.обл.!E151+'[2]Пред-во г. Москва'!E151</f>
        <v>0</v>
      </c>
      <c r="E143" s="163">
        <f>'[2]Республика С(Я)'!F151+[2]Прим.край!F151+'[2]Амурская обл.'!F151+[2]Магадан.обл.!F151+'[2]Пред-во г. Москва'!F151</f>
        <v>0</v>
      </c>
      <c r="F143" s="163">
        <f>'[2]Республика С(Я)'!G151+[2]Прим.край!G151+'[2]Амурская обл.'!G151+[2]Магадан.обл.!G151+'[2]Пред-во г. Москва'!G151</f>
        <v>0</v>
      </c>
      <c r="G143" s="163">
        <f>'[2]Республика С(Я)'!H151+[2]Прим.край!H151+'[2]Амурская обл.'!H151+[2]Магадан.обл.!H151+'[2]Пред-во г. Москва'!H151</f>
        <v>0</v>
      </c>
      <c r="H143" s="163">
        <f>'[2]Республика С(Я)'!J151+[2]Прим.край!J151+'[2]Амурская обл.'!J151+[2]Магадан.обл.!J151+'[2]Пред-во г. Москва'!J151</f>
        <v>0</v>
      </c>
    </row>
    <row r="144" spans="1:8" s="162" customFormat="1" hidden="1" x14ac:dyDescent="0.25">
      <c r="A144" s="262" t="s">
        <v>1121</v>
      </c>
      <c r="B144" s="164" t="s">
        <v>734</v>
      </c>
      <c r="C144" s="163">
        <f>'[2]Республика С(Я)'!D152+[2]Прим.край!D152+'[2]Амурская обл.'!D152+[2]Магадан.обл.!D152+'[2]Пред-во г. Москва'!D152</f>
        <v>0</v>
      </c>
      <c r="D144" s="163">
        <f>'[2]Республика С(Я)'!E152+[2]Прим.край!E152+'[2]Амурская обл.'!E152+[2]Магадан.обл.!E152+'[2]Пред-во г. Москва'!E152</f>
        <v>0</v>
      </c>
      <c r="E144" s="163">
        <f>'[2]Республика С(Я)'!F152+[2]Прим.край!F152+'[2]Амурская обл.'!F152+[2]Магадан.обл.!F152+'[2]Пред-во г. Москва'!F152</f>
        <v>0</v>
      </c>
      <c r="F144" s="163">
        <f>'[2]Республика С(Я)'!G152+[2]Прим.край!G152+'[2]Амурская обл.'!G152+[2]Магадан.обл.!G152+'[2]Пред-во г. Москва'!G152</f>
        <v>0</v>
      </c>
      <c r="G144" s="163">
        <f>'[2]Республика С(Я)'!H152+[2]Прим.край!H152+'[2]Амурская обл.'!H152+[2]Магадан.обл.!H152+'[2]Пред-во г. Москва'!H152</f>
        <v>0</v>
      </c>
      <c r="H144" s="163">
        <f>'[2]Республика С(Я)'!J152+[2]Прим.край!J152+'[2]Амурская обл.'!J152+[2]Магадан.обл.!J152+'[2]Пред-во г. Москва'!J152</f>
        <v>0</v>
      </c>
    </row>
    <row r="145" spans="1:8" s="162" customFormat="1" hidden="1" x14ac:dyDescent="0.25">
      <c r="A145" s="262" t="s">
        <v>1120</v>
      </c>
      <c r="B145" s="168" t="s">
        <v>1075</v>
      </c>
      <c r="C145" s="106">
        <f>'[2]Республика С(Я)'!D153+[2]Прим.край!D153+'[2]Амурская обл.'!D153+[2]Магадан.обл.!D153+'[2]Пред-во г. Москва'!D153</f>
        <v>97.04503683199988</v>
      </c>
      <c r="D145" s="106">
        <f>'[2]Республика С(Я)'!E153+[2]Прим.край!E153+'[2]Амурская обл.'!E153+[2]Магадан.обл.!E153+'[2]Пред-во г. Москва'!E153</f>
        <v>84.678620328000079</v>
      </c>
      <c r="E145" s="106">
        <f>'[2]Республика С(Я)'!F153+[2]Прим.край!F153+'[2]Амурская обл.'!F153+[2]Магадан.обл.!F153+'[2]Пред-во г. Москва'!F153</f>
        <v>52.629227595999915</v>
      </c>
      <c r="F145" s="106">
        <f>'[2]Республика С(Я)'!G153+[2]Прим.край!G153+'[2]Амурская обл.'!G153+[2]Магадан.обл.!G153+'[2]Пред-во г. Москва'!G153</f>
        <v>180.42100871415835</v>
      </c>
      <c r="G145" s="106">
        <f>'[2]Республика С(Я)'!H153+[2]Прим.край!H153+'[2]Амурская обл.'!H153+[2]Магадан.обл.!H153+'[2]Пред-во г. Москва'!H153</f>
        <v>235.31193492400001</v>
      </c>
      <c r="H145" s="106">
        <f>'[2]Республика С(Я)'!J153+[2]Прим.край!J153+'[2]Амурская обл.'!J153+[2]Магадан.обл.!J153+'[2]Пред-во г. Москва'!J153</f>
        <v>384.9861993519998</v>
      </c>
    </row>
    <row r="146" spans="1:8" s="162" customFormat="1" hidden="1" x14ac:dyDescent="0.25">
      <c r="A146" s="262" t="s">
        <v>1119</v>
      </c>
      <c r="B146" s="263" t="s">
        <v>1118</v>
      </c>
      <c r="C146" s="106">
        <f>'[2]Республика С(Я)'!D154+[2]Прим.край!D154+'[2]Амурская обл.'!D154+[2]Магадан.обл.!D154+'[2]Пред-во г. Москва'!D154</f>
        <v>0</v>
      </c>
      <c r="D146" s="106">
        <f>'[2]Республика С(Я)'!E154+[2]Прим.край!E154+'[2]Амурская обл.'!E154+[2]Магадан.обл.!E154+'[2]Пред-во г. Москва'!E154</f>
        <v>0</v>
      </c>
      <c r="E146" s="106">
        <f>'[2]Республика С(Я)'!F154+[2]Прим.край!F154+'[2]Амурская обл.'!F154+[2]Магадан.обл.!F154+'[2]Пред-во г. Москва'!F154</f>
        <v>0</v>
      </c>
      <c r="F146" s="106">
        <f>'[2]Республика С(Я)'!G154+[2]Прим.край!G154+'[2]Амурская обл.'!G154+[2]Магадан.обл.!G154+'[2]Пред-во г. Москва'!G154</f>
        <v>249.26347622675826</v>
      </c>
      <c r="G146" s="106">
        <f>'[2]Республика С(Я)'!H154+[2]Прим.край!H154+'[2]Амурская обл.'!H154+[2]Магадан.обл.!H154+'[2]Пред-во г. Москва'!H154</f>
        <v>54.330098184000136</v>
      </c>
      <c r="H146" s="106">
        <f>'[2]Республика С(Я)'!J154+[2]Прим.край!J154+'[2]Амурская обл.'!J154+[2]Магадан.обл.!J154+'[2]Пред-во г. Москва'!J154</f>
        <v>54.330098184000136</v>
      </c>
    </row>
    <row r="147" spans="1:8" s="162" customFormat="1" hidden="1" x14ac:dyDescent="0.25">
      <c r="A147" s="262" t="s">
        <v>44</v>
      </c>
      <c r="B147" s="264" t="s">
        <v>1117</v>
      </c>
      <c r="C147" s="106">
        <f>'[2]Республика С(Я)'!D155+[2]Прим.край!D155+'[2]Амурская обл.'!D155+[2]Магадан.обл.!D155+'[2]Пред-во г. Москва'!D155</f>
        <v>0</v>
      </c>
      <c r="D147" s="106">
        <f>'[2]Республика С(Я)'!E155+[2]Прим.край!E155+'[2]Амурская обл.'!E155+[2]Магадан.обл.!E155+'[2]Пред-во г. Москва'!E155</f>
        <v>0</v>
      </c>
      <c r="E147" s="106">
        <f>'[2]Республика С(Я)'!F155+[2]Прим.край!F155+'[2]Амурская обл.'!F155+[2]Магадан.обл.!F155+'[2]Пред-во г. Москва'!F155</f>
        <v>0</v>
      </c>
      <c r="F147" s="106">
        <f>'[2]Республика С(Я)'!G155+[2]Прим.край!G155+'[2]Амурская обл.'!G155+[2]Магадан.обл.!G155+'[2]Пред-во г. Москва'!G155</f>
        <v>174.45443335873077</v>
      </c>
      <c r="G147" s="106">
        <f>'[2]Республика С(Я)'!H155+[2]Прим.край!H155+'[2]Амурская обл.'!H155+[2]Магадан.обл.!H155+'[2]Пред-во г. Москва'!H155</f>
        <v>38.031068728800101</v>
      </c>
      <c r="H147" s="106">
        <f>'[2]Республика С(Я)'!J155+[2]Прим.край!J155+'[2]Амурская обл.'!J155+[2]Магадан.обл.!J155+'[2]Пред-во г. Москва'!J155</f>
        <v>38.031068728800101</v>
      </c>
    </row>
    <row r="148" spans="1:8" s="162" customFormat="1" hidden="1" x14ac:dyDescent="0.25">
      <c r="A148" s="262" t="s">
        <v>45</v>
      </c>
      <c r="B148" s="264" t="s">
        <v>1116</v>
      </c>
      <c r="C148" s="106">
        <f>'[2]Республика С(Я)'!D156+[2]Прим.край!D156+'[2]Амурская обл.'!D156+[2]Магадан.обл.!D156+'[2]Пред-во г. Москва'!D156</f>
        <v>0</v>
      </c>
      <c r="D148" s="106">
        <f>'[2]Республика С(Я)'!E156+[2]Прим.край!E156+'[2]Амурская обл.'!E156+[2]Магадан.обл.!E156+'[2]Пред-во г. Москва'!E156</f>
        <v>0</v>
      </c>
      <c r="E148" s="106">
        <f>'[2]Республика С(Я)'!F156+[2]Прим.край!F156+'[2]Амурская обл.'!F156+[2]Магадан.обл.!F156+'[2]Пред-во г. Москва'!F156</f>
        <v>0</v>
      </c>
      <c r="F148" s="106">
        <f>'[2]Республика С(Я)'!G156+[2]Прим.край!G156+'[2]Амурская обл.'!G156+[2]Магадан.обл.!G156+'[2]Пред-во г. Москва'!G156</f>
        <v>12.468173811337914</v>
      </c>
      <c r="G148" s="106">
        <f>'[2]Республика С(Я)'!H156+[2]Прим.край!H156+'[2]Амурская обл.'!H156+[2]Магадан.обл.!H156+'[2]Пред-во г. Москва'!H156</f>
        <v>2.7165049092000073</v>
      </c>
      <c r="H148" s="106">
        <f>'[2]Республика С(Я)'!J156+[2]Прим.край!J156+'[2]Амурская обл.'!J156+[2]Магадан.обл.!J156+'[2]Пред-во г. Москва'!J156</f>
        <v>2.7165049092000073</v>
      </c>
    </row>
    <row r="149" spans="1:8" s="162" customFormat="1" hidden="1" x14ac:dyDescent="0.25">
      <c r="A149" s="262" t="s">
        <v>759</v>
      </c>
      <c r="B149" s="264" t="s">
        <v>986</v>
      </c>
      <c r="C149" s="106">
        <f>'[2]Республика С(Я)'!D157+[2]Прим.край!D157+'[2]Амурская обл.'!D157+[2]Магадан.обл.!D157+'[2]Пред-во г. Москва'!D157</f>
        <v>0</v>
      </c>
      <c r="D149" s="106">
        <f>'[2]Республика С(Я)'!E157+[2]Прим.край!E157+'[2]Амурская обл.'!E157+[2]Магадан.обл.!E157+'[2]Пред-во г. Москва'!E157</f>
        <v>0</v>
      </c>
      <c r="E149" s="106">
        <f>'[2]Республика С(Я)'!F157+[2]Прим.край!F157+'[2]Амурская обл.'!F157+[2]Магадан.обл.!F157+'[2]Пред-во г. Москва'!F157</f>
        <v>0</v>
      </c>
      <c r="F149" s="106">
        <f>'[2]Республика С(Я)'!G157+[2]Прим.край!G157+'[2]Амурская обл.'!G157+[2]Магадан.обл.!G157+'[2]Пред-во г. Москва'!G157</f>
        <v>62.340869056689556</v>
      </c>
      <c r="G149" s="106">
        <f>'[2]Республика С(Я)'!H157+[2]Прим.край!H157+'[2]Амурская обл.'!H157+[2]Магадан.обл.!H157+'[2]Пред-во г. Москва'!H157</f>
        <v>13.582524546000037</v>
      </c>
      <c r="H149" s="106">
        <f>'[2]Республика С(Я)'!J157+[2]Прим.край!J157+'[2]Амурская обл.'!J157+[2]Магадан.обл.!J157+'[2]Пред-во г. Москва'!J157</f>
        <v>13.582524546000037</v>
      </c>
    </row>
    <row r="150" spans="1:8" s="162" customFormat="1" ht="18" hidden="1" customHeight="1" thickBot="1" x14ac:dyDescent="0.3">
      <c r="A150" s="262" t="s">
        <v>1115</v>
      </c>
      <c r="B150" s="264" t="s">
        <v>1114</v>
      </c>
      <c r="C150" s="163">
        <f>'[2]Республика С(Я)'!D158+[2]Прим.край!D158+'[2]Амурская обл.'!D158+[2]Магадан.обл.!D158+'[2]Пред-во г. Москва'!D158</f>
        <v>0</v>
      </c>
      <c r="D150" s="163">
        <f>'[2]Республика С(Я)'!E158+[2]Прим.край!E158+'[2]Амурская обл.'!E158+[2]Магадан.обл.!E158+'[2]Пред-во г. Москва'!E158</f>
        <v>0</v>
      </c>
      <c r="E150" s="163">
        <f>'[2]Республика С(Я)'!F158+[2]Прим.край!F158+'[2]Амурская обл.'!F158+[2]Магадан.обл.!F158+'[2]Пред-во г. Москва'!F158</f>
        <v>0</v>
      </c>
      <c r="F150" s="163">
        <f>'[2]Республика С(Я)'!G158+[2]Прим.край!G158+'[2]Амурская обл.'!G158+[2]Магадан.обл.!G158+'[2]Пред-во г. Москва'!G158</f>
        <v>0</v>
      </c>
      <c r="G150" s="163">
        <f>'[2]Республика С(Я)'!H158+[2]Прим.край!H158+'[2]Амурская обл.'!H158+[2]Магадан.обл.!H158+'[2]Пред-во г. Москва'!H158</f>
        <v>0</v>
      </c>
      <c r="H150" s="163">
        <f>'[2]Республика С(Я)'!J158+[2]Прим.край!J158+'[2]Амурская обл.'!J158+[2]Магадан.обл.!J158+'[2]Пред-во г. Москва'!J158</f>
        <v>0</v>
      </c>
    </row>
    <row r="151" spans="1:8" s="162" customFormat="1" ht="18" hidden="1" customHeight="1" x14ac:dyDescent="0.25">
      <c r="A151" s="262" t="s">
        <v>1113</v>
      </c>
      <c r="B151" s="263" t="s">
        <v>771</v>
      </c>
      <c r="C151" s="106">
        <f>'[2]Республика С(Я)'!D159+[2]Прим.край!D159+'[2]Амурская обл.'!D159+[2]Магадан.обл.!D159+'[2]Пред-во г. Москва'!D159</f>
        <v>661.98674115199981</v>
      </c>
      <c r="D151" s="106">
        <f>'[2]Республика С(Я)'!E159+[2]Прим.край!E159+'[2]Амурская обл.'!E159+[2]Магадан.обл.!E159+'[2]Пред-во г. Москва'!E159</f>
        <v>938.2904367179998</v>
      </c>
      <c r="E151" s="106">
        <f>'[2]Республика С(Я)'!F159+[2]Прим.край!F159+'[2]Амурская обл.'!F159+[2]Магадан.обл.!F159+'[2]Пред-во г. Москва'!F159</f>
        <v>631.62433427599979</v>
      </c>
      <c r="F151" s="106">
        <f>'[2]Республика С(Я)'!G159+[2]Прим.край!G159+'[2]Амурская обл.'!G159+[2]Магадан.обл.!G159+'[2]Пред-во г. Москва'!G159</f>
        <v>1822.0664702307583</v>
      </c>
      <c r="G151" s="106">
        <f>'[2]Республика С(Я)'!H159+[2]Прим.край!H159+'[2]Амурская обл.'!H159+[2]Магадан.обл.!H159+'[2]Пред-во г. Москва'!H159</f>
        <v>1566.0079664139998</v>
      </c>
      <c r="H151" s="106">
        <f>'[2]Республика С(Я)'!J159+[2]Прим.край!J159+'[2]Амурская обл.'!J159+[2]Магадан.обл.!J159+'[2]Пред-во г. Москва'!J159</f>
        <v>2859.6190418419997</v>
      </c>
    </row>
    <row r="152" spans="1:8" s="162" customFormat="1" ht="37.5" hidden="1" customHeight="1" x14ac:dyDescent="0.25">
      <c r="A152" s="262" t="s">
        <v>49</v>
      </c>
      <c r="B152" s="264" t="s">
        <v>1112</v>
      </c>
      <c r="C152" s="106">
        <f>'[2]Республика С(Я)'!D160+[2]Прим.край!D160+'[2]Амурская обл.'!D160+[2]Магадан.обл.!D160+'[2]Пред-во г. Москва'!D160</f>
        <v>661.98674115199981</v>
      </c>
      <c r="D152" s="106">
        <f>'[2]Республика С(Я)'!E160+[2]Прим.край!E160+'[2]Амурская обл.'!E160+[2]Магадан.обл.!E160+'[2]Пред-во г. Москва'!E160</f>
        <v>938.2904367179998</v>
      </c>
      <c r="E152" s="106">
        <f>'[2]Республика С(Я)'!F160+[2]Прим.край!F160+'[2]Амурская обл.'!F160+[2]Магадан.обл.!F160+'[2]Пред-во г. Москва'!F160</f>
        <v>631.62433427599979</v>
      </c>
      <c r="F152" s="106">
        <f>'[2]Республика С(Я)'!G160+[2]Прим.край!G160+'[2]Амурская обл.'!G160+[2]Магадан.обл.!G160+'[2]Пред-во г. Москва'!G160</f>
        <v>1822.0664702307583</v>
      </c>
      <c r="G152" s="106">
        <f>'[2]Республика С(Я)'!H160+[2]Прим.край!H160+'[2]Амурская обл.'!H160+[2]Магадан.обл.!H160+'[2]Пред-во г. Москва'!H160</f>
        <v>1566.0079664139998</v>
      </c>
      <c r="H152" s="106">
        <f>'[2]Республика С(Я)'!J160+[2]Прим.край!J160+'[2]Амурская обл.'!J160+[2]Магадан.обл.!J160+'[2]Пред-во г. Москва'!J160</f>
        <v>2859.6190418419997</v>
      </c>
    </row>
    <row r="153" spans="1:8" s="162" customFormat="1" ht="18" hidden="1" customHeight="1" x14ac:dyDescent="0.25">
      <c r="A153" s="262" t="s">
        <v>50</v>
      </c>
      <c r="B153" s="264" t="s">
        <v>1111</v>
      </c>
      <c r="C153" s="163">
        <f>'[2]Республика С(Я)'!D161+[2]Прим.край!D161+'[2]Амурская обл.'!D161+[2]Магадан.обл.!D161+'[2]Пред-во г. Москва'!D161</f>
        <v>0</v>
      </c>
      <c r="D153" s="163">
        <f>'[2]Республика С(Я)'!E161+[2]Прим.край!E161+'[2]Амурская обл.'!E161+[2]Магадан.обл.!E161+'[2]Пред-во г. Москва'!E161</f>
        <v>0</v>
      </c>
      <c r="E153" s="163">
        <f>'[2]Республика С(Я)'!F161+[2]Прим.край!F161+'[2]Амурская обл.'!F161+[2]Магадан.обл.!F161+'[2]Пред-во г. Москва'!F161</f>
        <v>0</v>
      </c>
      <c r="F153" s="163">
        <f>'[2]Республика С(Я)'!G161+[2]Прим.край!G161+'[2]Амурская обл.'!G161+[2]Магадан.обл.!G161+'[2]Пред-во г. Москва'!G161</f>
        <v>0</v>
      </c>
      <c r="G153" s="163">
        <f>'[2]Республика С(Я)'!H161+[2]Прим.край!H161+'[2]Амурская обл.'!H161+[2]Магадан.обл.!H161+'[2]Пред-во г. Москва'!H161</f>
        <v>0</v>
      </c>
      <c r="H153" s="163">
        <f>'[2]Республика С(Я)'!J161+[2]Прим.край!J161+'[2]Амурская обл.'!J161+[2]Магадан.обл.!J161+'[2]Пред-во г. Москва'!J161</f>
        <v>0</v>
      </c>
    </row>
    <row r="154" spans="1:8" s="162" customFormat="1" ht="18" hidden="1" customHeight="1" x14ac:dyDescent="0.25">
      <c r="A154" s="262" t="s">
        <v>1110</v>
      </c>
      <c r="B154" s="56" t="s">
        <v>1109</v>
      </c>
      <c r="C154" s="163">
        <f>'[2]Республика С(Я)'!D162+[2]Прим.край!D162+'[2]Амурская обл.'!D162+[2]Магадан.обл.!D162+'[2]Пред-во г. Москва'!D162</f>
        <v>0</v>
      </c>
      <c r="D154" s="163">
        <f>'[2]Республика С(Я)'!E162+[2]Прим.край!E162+'[2]Амурская обл.'!E162+[2]Магадан.обл.!E162+'[2]Пред-во г. Москва'!E162</f>
        <v>0</v>
      </c>
      <c r="E154" s="163">
        <f>'[2]Республика С(Я)'!F162+[2]Прим.край!F162+'[2]Амурская обл.'!F162+[2]Магадан.обл.!F162+'[2]Пред-во г. Москва'!F162</f>
        <v>0</v>
      </c>
      <c r="F154" s="163">
        <f>'[2]Республика С(Я)'!G162+[2]Прим.край!G162+'[2]Амурская обл.'!G162+[2]Магадан.обл.!G162+'[2]Пред-во г. Москва'!G162</f>
        <v>0</v>
      </c>
      <c r="G154" s="163">
        <f>'[2]Республика С(Я)'!H162+[2]Прим.край!H162+'[2]Амурская обл.'!H162+[2]Магадан.обл.!H162+'[2]Пред-во г. Москва'!H162</f>
        <v>0</v>
      </c>
      <c r="H154" s="163">
        <f>'[2]Республика С(Я)'!J162+[2]Прим.край!J162+'[2]Амурская обл.'!J162+[2]Магадан.обл.!J162+'[2]Пред-во г. Москва'!J162</f>
        <v>0</v>
      </c>
    </row>
    <row r="155" spans="1:8" s="162" customFormat="1" ht="18" hidden="1" customHeight="1" x14ac:dyDescent="0.25">
      <c r="A155" s="262" t="s">
        <v>760</v>
      </c>
      <c r="B155" s="264" t="s">
        <v>1108</v>
      </c>
      <c r="C155" s="163">
        <f>'[2]Республика С(Я)'!D163+[2]Прим.край!D163+'[2]Амурская обл.'!D163+[2]Магадан.обл.!D163+'[2]Пред-во г. Москва'!D163</f>
        <v>0</v>
      </c>
      <c r="D155" s="163">
        <f>'[2]Республика С(Я)'!E163+[2]Прим.край!E163+'[2]Амурская обл.'!E163+[2]Магадан.обл.!E163+'[2]Пред-во г. Москва'!E163</f>
        <v>0</v>
      </c>
      <c r="E155" s="163">
        <f>'[2]Республика С(Я)'!F163+[2]Прим.край!F163+'[2]Амурская обл.'!F163+[2]Магадан.обл.!F163+'[2]Пред-во г. Москва'!F163</f>
        <v>0</v>
      </c>
      <c r="F155" s="163">
        <f>'[2]Республика С(Я)'!G163+[2]Прим.край!G163+'[2]Амурская обл.'!G163+[2]Магадан.обл.!G163+'[2]Пред-во г. Москва'!G163</f>
        <v>0</v>
      </c>
      <c r="G155" s="163">
        <f>'[2]Республика С(Я)'!H163+[2]Прим.край!H163+'[2]Амурская обл.'!H163+[2]Магадан.обл.!H163+'[2]Пред-во г. Москва'!H163</f>
        <v>0</v>
      </c>
      <c r="H155" s="163">
        <f>'[2]Республика С(Я)'!J163+[2]Прим.край!J163+'[2]Амурская обл.'!J163+[2]Магадан.обл.!J163+'[2]Пред-во г. Москва'!J163</f>
        <v>0</v>
      </c>
    </row>
    <row r="156" spans="1:8" s="162" customFormat="1" ht="18" hidden="1" customHeight="1" x14ac:dyDescent="0.25">
      <c r="A156" s="262" t="s">
        <v>1107</v>
      </c>
      <c r="B156" s="56" t="s">
        <v>1106</v>
      </c>
      <c r="C156" s="163">
        <f>'[2]Республика С(Я)'!D164+[2]Прим.край!D164+'[2]Амурская обл.'!D164+[2]Магадан.обл.!D164+'[2]Пред-во г. Москва'!D164</f>
        <v>0</v>
      </c>
      <c r="D156" s="163">
        <f>'[2]Республика С(Я)'!E164+[2]Прим.край!E164+'[2]Амурская обл.'!E164+[2]Магадан.обл.!E164+'[2]Пред-во г. Москва'!E164</f>
        <v>0</v>
      </c>
      <c r="E156" s="163">
        <f>'[2]Республика С(Я)'!F164+[2]Прим.край!F164+'[2]Амурская обл.'!F164+[2]Магадан.обл.!F164+'[2]Пред-во г. Москва'!F164</f>
        <v>0</v>
      </c>
      <c r="F156" s="163">
        <f>'[2]Республика С(Я)'!G164+[2]Прим.край!G164+'[2]Амурская обл.'!G164+[2]Магадан.обл.!G164+'[2]Пред-во г. Москва'!G164</f>
        <v>0</v>
      </c>
      <c r="G156" s="163">
        <f>'[2]Республика С(Я)'!H164+[2]Прим.край!H164+'[2]Амурская обл.'!H164+[2]Магадан.обл.!H164+'[2]Пред-во г. Москва'!H164</f>
        <v>0</v>
      </c>
      <c r="H156" s="163">
        <f>'[2]Республика С(Я)'!J164+[2]Прим.край!J164+'[2]Амурская обл.'!J164+[2]Магадан.обл.!J164+'[2]Пред-во г. Москва'!J164</f>
        <v>0</v>
      </c>
    </row>
    <row r="157" spans="1:8" s="162" customFormat="1" ht="31.5" hidden="1" x14ac:dyDescent="0.25">
      <c r="A157" s="262" t="s">
        <v>1105</v>
      </c>
      <c r="B157" s="264" t="s">
        <v>1104</v>
      </c>
      <c r="C157" s="163">
        <f>'[2]Республика С(Я)'!D165+[2]Прим.край!D165+'[2]Амурская обл.'!D165+[2]Магадан.обл.!D165+'[2]Пред-во г. Москва'!D165</f>
        <v>0</v>
      </c>
      <c r="D157" s="163">
        <f>'[2]Республика С(Я)'!E165+[2]Прим.край!E165+'[2]Амурская обл.'!E165+[2]Магадан.обл.!E165+'[2]Пред-во г. Москва'!E165</f>
        <v>0</v>
      </c>
      <c r="E157" s="163">
        <f>'[2]Республика С(Я)'!F165+[2]Прим.край!F165+'[2]Амурская обл.'!F165+[2]Магадан.обл.!F165+'[2]Пред-во г. Москва'!F165</f>
        <v>0</v>
      </c>
      <c r="F157" s="163">
        <f>'[2]Республика С(Я)'!G165+[2]Прим.край!G165+'[2]Амурская обл.'!G165+[2]Магадан.обл.!G165+'[2]Пред-во г. Москва'!G165</f>
        <v>0</v>
      </c>
      <c r="G157" s="163">
        <f>'[2]Республика С(Я)'!H165+[2]Прим.край!H165+'[2]Амурская обл.'!H165+[2]Магадан.обл.!H165+'[2]Пред-во г. Москва'!H165</f>
        <v>0</v>
      </c>
      <c r="H157" s="163">
        <f>'[2]Республика С(Я)'!J165+[2]Прим.край!J165+'[2]Амурская обл.'!J165+[2]Магадан.обл.!J165+'[2]Пред-во г. Москва'!J165</f>
        <v>0</v>
      </c>
    </row>
    <row r="158" spans="1:8" s="162" customFormat="1" ht="18.75" hidden="1" x14ac:dyDescent="0.25">
      <c r="A158" s="358" t="s">
        <v>1103</v>
      </c>
      <c r="B158" s="358"/>
      <c r="C158" s="358"/>
      <c r="D158" s="358"/>
      <c r="E158" s="358"/>
      <c r="F158" s="358"/>
      <c r="G158" s="358"/>
      <c r="H158" s="358"/>
    </row>
    <row r="159" spans="1:8" s="162" customFormat="1" ht="31.5" hidden="1" customHeight="1" x14ac:dyDescent="0.25">
      <c r="A159" s="262" t="s">
        <v>1102</v>
      </c>
      <c r="B159" s="263" t="s">
        <v>1101</v>
      </c>
      <c r="C159" s="106">
        <f>'[2]Республика С(Я)'!D167+[2]Прим.край!D167+'[2]Амурская обл.'!D167+[2]Магадан.обл.!D167+'[2]Пред-во г. Москва'!D167</f>
        <v>938.05414885000005</v>
      </c>
      <c r="D159" s="106">
        <f>'[2]Республика С(Я)'!E167+[2]Прим.край!E167+'[2]Амурская обл.'!E167+[2]Магадан.обл.!E167+'[2]Пред-во г. Москва'!E167</f>
        <v>2824.4027980299998</v>
      </c>
      <c r="E159" s="106">
        <f>'[2]Республика С(Я)'!F167+[2]Прим.край!F167+'[2]Амурская обл.'!F167+[2]Магадан.обл.!F167+'[2]Пред-во г. Москва'!F167</f>
        <v>2502.0646499300001</v>
      </c>
      <c r="F159" s="106">
        <f>'[2]Республика С(Я)'!G167+[2]Прим.край!G167+'[2]Амурская обл.'!G167+[2]Магадан.обл.!G167+'[2]Пред-во г. Москва'!G167</f>
        <v>4926.5629955782688</v>
      </c>
      <c r="G159" s="106">
        <f>'[2]Республика С(Я)'!H167+[2]Прим.край!H167+'[2]Амурская обл.'!H167+[2]Магадан.обл.!H167+'[2]Пред-во г. Москва'!H167</f>
        <v>5873.6849294399999</v>
      </c>
      <c r="H159" s="106">
        <f>'[2]Республика С(Я)'!J167+[2]Прим.край!J167+'[2]Амурская обл.'!J167+[2]Магадан.обл.!J167+'[2]Пред-во г. Москва'!J167</f>
        <v>9313.8037282200003</v>
      </c>
    </row>
    <row r="160" spans="1:8" s="162" customFormat="1" hidden="1" x14ac:dyDescent="0.25">
      <c r="A160" s="262" t="s">
        <v>51</v>
      </c>
      <c r="B160" s="168" t="s">
        <v>1100</v>
      </c>
      <c r="C160" s="106">
        <f>'[2]Республика С(Я)'!D168+[2]Прим.край!D168+'[2]Амурская обл.'!D168+[2]Магадан.обл.!D168+'[2]Пред-во г. Москва'!D168</f>
        <v>139.84659854</v>
      </c>
      <c r="D160" s="106">
        <f>'[2]Республика С(Я)'!E168+[2]Прим.край!E168+'[2]Амурская обл.'!E168+[2]Магадан.обл.!E168+'[2]Пред-во г. Москва'!E168</f>
        <v>516.48575313000003</v>
      </c>
      <c r="E160" s="106">
        <f>'[2]Республика С(Я)'!F168+[2]Прим.край!F168+'[2]Амурская обл.'!F168+[2]Магадан.обл.!F168+'[2]Пред-во г. Москва'!F168</f>
        <v>451.17572919999998</v>
      </c>
      <c r="F160" s="106">
        <f>'[2]Республика С(Я)'!G168+[2]Прим.край!G168+'[2]Амурская обл.'!G168+[2]Магадан.обл.!G168+'[2]Пред-во г. Москва'!G168</f>
        <v>455.27120273826802</v>
      </c>
      <c r="G160" s="106">
        <f>'[2]Республика С(Я)'!H168+[2]Прим.край!H168+'[2]Амурская обл.'!H168+[2]Магадан.обл.!H168+'[2]Пред-во г. Москва'!H168</f>
        <v>395.6029345</v>
      </c>
      <c r="H160" s="106">
        <f>'[2]Республика С(Я)'!J168+[2]Прим.край!J168+'[2]Амурская обл.'!J168+[2]Магадан.обл.!J168+'[2]Пред-во г. Москва'!J168</f>
        <v>986.62526223999998</v>
      </c>
    </row>
    <row r="161" spans="1:8" s="162" customFormat="1" ht="31.5" hidden="1" x14ac:dyDescent="0.25">
      <c r="A161" s="262" t="s">
        <v>1099</v>
      </c>
      <c r="B161" s="56" t="s">
        <v>728</v>
      </c>
      <c r="C161" s="163">
        <f>'[2]Республика С(Я)'!D169+[2]Прим.край!D169+'[2]Амурская обл.'!D169+[2]Магадан.обл.!D169+'[2]Пред-во г. Москва'!D169</f>
        <v>0</v>
      </c>
      <c r="D161" s="163">
        <f>'[2]Республика С(Я)'!E169+[2]Прим.край!E169+'[2]Амурская обл.'!E169+[2]Магадан.обл.!E169+'[2]Пред-во г. Москва'!E169</f>
        <v>0</v>
      </c>
      <c r="E161" s="163">
        <f>'[2]Республика С(Я)'!F169+[2]Прим.край!F169+'[2]Амурская обл.'!F169+[2]Магадан.обл.!F169+'[2]Пред-во г. Москва'!F169</f>
        <v>0</v>
      </c>
      <c r="F161" s="163">
        <f>'[2]Республика С(Я)'!G169+[2]Прим.край!G169+'[2]Амурская обл.'!G169+[2]Магадан.обл.!G169+'[2]Пред-во г. Москва'!G169</f>
        <v>0</v>
      </c>
      <c r="G161" s="163">
        <f>'[2]Республика С(Я)'!H169+[2]Прим.край!H169+'[2]Амурская обл.'!H169+[2]Магадан.обл.!H169+'[2]Пред-во г. Москва'!H169</f>
        <v>0</v>
      </c>
      <c r="H161" s="163">
        <f>'[2]Республика С(Я)'!J169+[2]Прим.край!J169+'[2]Амурская обл.'!J169+[2]Магадан.обл.!J169+'[2]Пред-во г. Москва'!J169</f>
        <v>0</v>
      </c>
    </row>
    <row r="162" spans="1:8" s="162" customFormat="1" ht="31.5" hidden="1" x14ac:dyDescent="0.25">
      <c r="A162" s="262" t="s">
        <v>1098</v>
      </c>
      <c r="B162" s="56" t="s">
        <v>729</v>
      </c>
      <c r="C162" s="163">
        <f>'[2]Республика С(Я)'!D170+[2]Прим.край!D170+'[2]Амурская обл.'!D170+[2]Магадан.обл.!D170+'[2]Пред-во г. Москва'!D170</f>
        <v>0</v>
      </c>
      <c r="D162" s="163">
        <f>'[2]Республика С(Я)'!E170+[2]Прим.край!E170+'[2]Амурская обл.'!E170+[2]Магадан.обл.!E170+'[2]Пред-во г. Москва'!E170</f>
        <v>0</v>
      </c>
      <c r="E162" s="163">
        <f>'[2]Республика С(Я)'!F170+[2]Прим.край!F170+'[2]Амурская обл.'!F170+[2]Магадан.обл.!F170+'[2]Пред-во г. Москва'!F170</f>
        <v>0</v>
      </c>
      <c r="F162" s="163">
        <f>'[2]Республика С(Я)'!G170+[2]Прим.край!G170+'[2]Амурская обл.'!G170+[2]Магадан.обл.!G170+'[2]Пред-во г. Москва'!G170</f>
        <v>0</v>
      </c>
      <c r="G162" s="163">
        <f>'[2]Республика С(Я)'!H170+[2]Прим.край!H170+'[2]Амурская обл.'!H170+[2]Магадан.обл.!H170+'[2]Пред-во г. Москва'!H170</f>
        <v>0</v>
      </c>
      <c r="H162" s="163">
        <f>'[2]Республика С(Я)'!J170+[2]Прим.край!J170+'[2]Амурская обл.'!J170+[2]Магадан.обл.!J170+'[2]Пред-во г. Москва'!J170</f>
        <v>0</v>
      </c>
    </row>
    <row r="163" spans="1:8" s="162" customFormat="1" ht="31.5" hidden="1" x14ac:dyDescent="0.25">
      <c r="A163" s="262" t="s">
        <v>1097</v>
      </c>
      <c r="B163" s="56" t="s">
        <v>730</v>
      </c>
      <c r="C163" s="106">
        <f>'[2]Республика С(Я)'!D171+[2]Прим.край!D171+'[2]Амурская обл.'!D171+[2]Магадан.обл.!D171+'[2]Пред-во г. Москва'!D171</f>
        <v>139.84659854</v>
      </c>
      <c r="D163" s="106">
        <f>'[2]Республика С(Я)'!E171+[2]Прим.край!E171+'[2]Амурская обл.'!E171+[2]Магадан.обл.!E171+'[2]Пред-во г. Москва'!E171</f>
        <v>516.48575313000003</v>
      </c>
      <c r="E163" s="106">
        <f>'[2]Республика С(Я)'!F171+[2]Прим.край!F171+'[2]Амурская обл.'!F171+[2]Магадан.обл.!F171+'[2]Пред-во г. Москва'!F171</f>
        <v>451.17572919999998</v>
      </c>
      <c r="F163" s="106">
        <f>'[2]Республика С(Я)'!G171+[2]Прим.край!G171+'[2]Амурская обл.'!G171+[2]Магадан.обл.!G171+'[2]Пред-во г. Москва'!G171</f>
        <v>455.27120273826802</v>
      </c>
      <c r="G163" s="106">
        <f>'[2]Республика С(Я)'!H171+[2]Прим.край!H171+'[2]Амурская обл.'!H171+[2]Магадан.обл.!H171+'[2]Пред-во г. Москва'!H171</f>
        <v>395.6029345</v>
      </c>
      <c r="H163" s="106">
        <f>'[2]Республика С(Я)'!J171+[2]Прим.край!J171+'[2]Амурская обл.'!J171+[2]Магадан.обл.!J171+'[2]Пред-во г. Москва'!J171</f>
        <v>986.62526223999998</v>
      </c>
    </row>
    <row r="164" spans="1:8" s="162" customFormat="1" hidden="1" x14ac:dyDescent="0.25">
      <c r="A164" s="262" t="s">
        <v>52</v>
      </c>
      <c r="B164" s="168" t="s">
        <v>1096</v>
      </c>
      <c r="C164" s="106">
        <f>'[2]Республика С(Я)'!D172+[2]Прим.край!D172+'[2]Амурская обл.'!D172+[2]Магадан.обл.!D172+'[2]Пред-во г. Москва'!D172</f>
        <v>458.56870686000002</v>
      </c>
      <c r="D164" s="106">
        <f>'[2]Республика С(Я)'!E172+[2]Прим.край!E172+'[2]Амурская обл.'!E172+[2]Магадан.обл.!E172+'[2]Пред-во г. Москва'!E172</f>
        <v>465.30022415000002</v>
      </c>
      <c r="E164" s="106">
        <f>'[2]Республика С(Я)'!F172+[2]Прим.край!F172+'[2]Амурская обл.'!F172+[2]Магадан.обл.!F172+'[2]Пред-во г. Москва'!F172</f>
        <v>523.60601724000003</v>
      </c>
      <c r="F164" s="106">
        <f>'[2]Республика С(Я)'!G172+[2]Прим.край!G172+'[2]Амурская обл.'!G172+[2]Магадан.обл.!G172+'[2]Пред-во г. Москва'!G172</f>
        <v>527.57747919639996</v>
      </c>
      <c r="G164" s="106">
        <f>'[2]Республика С(Я)'!H172+[2]Прим.край!H172+'[2]Амурская обл.'!H172+[2]Магадан.обл.!H172+'[2]Пред-во г. Москва'!H172</f>
        <v>552.70608687000004</v>
      </c>
      <c r="H164" s="106">
        <f>'[2]Республика С(Я)'!J172+[2]Прим.край!J172+'[2]Амурская обл.'!J172+[2]Магадан.обл.!J172+'[2]Пред-во г. Москва'!J172</f>
        <v>1534.8808109700001</v>
      </c>
    </row>
    <row r="165" spans="1:8" s="162" customFormat="1" hidden="1" x14ac:dyDescent="0.25">
      <c r="A165" s="262" t="s">
        <v>761</v>
      </c>
      <c r="B165" s="168" t="s">
        <v>1095</v>
      </c>
      <c r="C165" s="106">
        <f>'[2]Республика С(Я)'!D173+[2]Прим.край!D173+'[2]Амурская обл.'!D173+[2]Магадан.обл.!D173+'[2]Пред-во г. Москва'!D173</f>
        <v>117.51087259000001</v>
      </c>
      <c r="D165" s="106">
        <f>'[2]Республика С(Я)'!E173+[2]Прим.край!E173+'[2]Амурская обл.'!E173+[2]Магадан.обл.!E173+'[2]Пред-во г. Москва'!E173</f>
        <v>1280.62868237</v>
      </c>
      <c r="E165" s="106">
        <f>'[2]Республика С(Я)'!F173+[2]Прим.край!F173+'[2]Амурская обл.'!F173+[2]Магадан.обл.!F173+'[2]Пред-во г. Москва'!F173</f>
        <v>937.68746477000002</v>
      </c>
      <c r="F165" s="106">
        <f>'[2]Республика С(Я)'!G173+[2]Прим.край!G173+'[2]Амурская обл.'!G173+[2]Магадан.обл.!G173+'[2]Пред-во г. Москва'!G173</f>
        <v>1792.0585951536</v>
      </c>
      <c r="G165" s="106">
        <f>'[2]Республика С(Я)'!H173+[2]Прим.край!H173+'[2]Амурская обл.'!H173+[2]Магадан.обл.!H173+'[2]Пред-во г. Москва'!H173</f>
        <v>2444.5178276500001</v>
      </c>
      <c r="H165" s="106">
        <f>'[2]Республика С(Я)'!J173+[2]Прим.край!J173+'[2]Амурская обл.'!J173+[2]Магадан.обл.!J173+'[2]Пред-во г. Москва'!J173</f>
        <v>3499.7161650100002</v>
      </c>
    </row>
    <row r="166" spans="1:8" s="162" customFormat="1" hidden="1" x14ac:dyDescent="0.25">
      <c r="A166" s="262" t="s">
        <v>1094</v>
      </c>
      <c r="B166" s="168" t="s">
        <v>1093</v>
      </c>
      <c r="C166" s="163">
        <f>'[2]Республика С(Я)'!D174+[2]Прим.край!D174+'[2]Амурская обл.'!D174+[2]Магадан.обл.!D174+'[2]Пред-во г. Москва'!D174</f>
        <v>0</v>
      </c>
      <c r="D166" s="163">
        <f>'[2]Республика С(Я)'!E174+[2]Прим.край!E174+'[2]Амурская обл.'!E174+[2]Магадан.обл.!E174+'[2]Пред-во г. Москва'!E174</f>
        <v>0</v>
      </c>
      <c r="E166" s="163">
        <f>'[2]Республика С(Я)'!F174+[2]Прим.край!F174+'[2]Амурская обл.'!F174+[2]Магадан.обл.!F174+'[2]Пред-во г. Москва'!F174</f>
        <v>0</v>
      </c>
      <c r="F166" s="163">
        <f>'[2]Республика С(Я)'!G174+[2]Прим.край!G174+'[2]Амурская обл.'!G174+[2]Магадан.обл.!G174+'[2]Пред-во г. Москва'!G174</f>
        <v>0</v>
      </c>
      <c r="G166" s="163">
        <f>'[2]Республика С(Я)'!H174+[2]Прим.край!H174+'[2]Амурская обл.'!H174+[2]Магадан.обл.!H174+'[2]Пред-во г. Москва'!H174</f>
        <v>0</v>
      </c>
      <c r="H166" s="163">
        <f>'[2]Республика С(Я)'!J174+[2]Прим.край!J174+'[2]Амурская обл.'!J174+[2]Магадан.обл.!J174+'[2]Пред-во г. Москва'!J174</f>
        <v>0</v>
      </c>
    </row>
    <row r="167" spans="1:8" s="162" customFormat="1" hidden="1" x14ac:dyDescent="0.25">
      <c r="A167" s="262" t="s">
        <v>1092</v>
      </c>
      <c r="B167" s="168" t="s">
        <v>1091</v>
      </c>
      <c r="C167" s="106">
        <f>'[2]Республика С(Я)'!D175+[2]Прим.край!D175+'[2]Амурская обл.'!D175+[2]Магадан.обл.!D175+'[2]Пред-во г. Москва'!D175</f>
        <v>0</v>
      </c>
      <c r="D167" s="106">
        <f>'[2]Республика С(Я)'!E175+[2]Прим.край!E175+'[2]Амурская обл.'!E175+[2]Магадан.обл.!E175+'[2]Пред-во г. Москва'!E175</f>
        <v>261.20920000000001</v>
      </c>
      <c r="E167" s="106">
        <f>'[2]Республика С(Я)'!F175+[2]Прим.край!F175+'[2]Амурская обл.'!F175+[2]Магадан.обл.!F175+'[2]Пред-во г. Москва'!F175</f>
        <v>8.9036976699999997</v>
      </c>
      <c r="F167" s="106">
        <f>'[2]Республика С(Я)'!G175+[2]Прим.край!G175+'[2]Амурская обл.'!G175+[2]Магадан.обл.!G175+'[2]Пред-во г. Москва'!G175</f>
        <v>1850.28977648</v>
      </c>
      <c r="G167" s="106">
        <f>'[2]Республика С(Я)'!H175+[2]Прим.край!H175+'[2]Амурская обл.'!H175+[2]Магадан.обл.!H175+'[2]Пред-во г. Москва'!H175</f>
        <v>2162.95471215</v>
      </c>
      <c r="H167" s="106">
        <f>'[2]Республика С(Я)'!J175+[2]Прим.край!J175+'[2]Амурская обл.'!J175+[2]Магадан.обл.!J175+'[2]Пред-во г. Москва'!J175</f>
        <v>2171.8584098199999</v>
      </c>
    </row>
    <row r="168" spans="1:8" s="162" customFormat="1" hidden="1" x14ac:dyDescent="0.25">
      <c r="A168" s="262" t="s">
        <v>1090</v>
      </c>
      <c r="B168" s="168" t="s">
        <v>1089</v>
      </c>
      <c r="C168" s="163">
        <f>'[2]Республика С(Я)'!D176+[2]Прим.край!D176+'[2]Амурская обл.'!D176+[2]Магадан.обл.!D176+'[2]Пред-во г. Москва'!D176</f>
        <v>0</v>
      </c>
      <c r="D168" s="163">
        <f>'[2]Республика С(Я)'!E176+[2]Прим.край!E176+'[2]Амурская обл.'!E176+[2]Магадан.обл.!E176+'[2]Пред-во г. Москва'!E176</f>
        <v>0</v>
      </c>
      <c r="E168" s="163">
        <f>'[2]Республика С(Я)'!F176+[2]Прим.край!F176+'[2]Амурская обл.'!F176+[2]Магадан.обл.!F176+'[2]Пред-во г. Москва'!F176</f>
        <v>0</v>
      </c>
      <c r="F168" s="163">
        <f>'[2]Республика С(Я)'!G176+[2]Прим.край!G176+'[2]Амурская обл.'!G176+[2]Магадан.обл.!G176+'[2]Пред-во г. Москва'!G176</f>
        <v>0</v>
      </c>
      <c r="G168" s="163">
        <f>'[2]Республика С(Я)'!H176+[2]Прим.край!H176+'[2]Амурская обл.'!H176+[2]Магадан.обл.!H176+'[2]Пред-во г. Москва'!H176</f>
        <v>0</v>
      </c>
      <c r="H168" s="163">
        <f>'[2]Республика С(Я)'!J176+[2]Прим.край!J176+'[2]Амурская обл.'!J176+[2]Магадан.обл.!J176+'[2]Пред-во г. Москва'!J176</f>
        <v>0</v>
      </c>
    </row>
    <row r="169" spans="1:8" s="162" customFormat="1" hidden="1" x14ac:dyDescent="0.25">
      <c r="A169" s="262" t="s">
        <v>1088</v>
      </c>
      <c r="B169" s="168" t="s">
        <v>1087</v>
      </c>
      <c r="C169" s="163">
        <f>'[2]Республика С(Я)'!D177+[2]Прим.край!D177+'[2]Амурская обл.'!D177+[2]Магадан.обл.!D177+'[2]Пред-во г. Москва'!D177</f>
        <v>0</v>
      </c>
      <c r="D169" s="163">
        <f>'[2]Республика С(Я)'!E177+[2]Прим.край!E177+'[2]Амурская обл.'!E177+[2]Магадан.обл.!E177+'[2]Пред-во г. Москва'!E177</f>
        <v>0</v>
      </c>
      <c r="E169" s="163">
        <f>'[2]Республика С(Я)'!F177+[2]Прим.край!F177+'[2]Амурская обл.'!F177+[2]Магадан.обл.!F177+'[2]Пред-во г. Москва'!F177</f>
        <v>0</v>
      </c>
      <c r="F169" s="163">
        <f>'[2]Республика С(Я)'!G177+[2]Прим.край!G177+'[2]Амурская обл.'!G177+[2]Магадан.обл.!G177+'[2]Пред-во г. Москва'!G177</f>
        <v>0</v>
      </c>
      <c r="G169" s="163">
        <f>'[2]Республика С(Я)'!H177+[2]Прим.край!H177+'[2]Амурская обл.'!H177+[2]Магадан.обл.!H177+'[2]Пред-во г. Москва'!H177</f>
        <v>0</v>
      </c>
      <c r="H169" s="163">
        <f>'[2]Республика С(Я)'!J177+[2]Прим.край!J177+'[2]Амурская обл.'!J177+[2]Магадан.обл.!J177+'[2]Пред-во г. Москва'!J177</f>
        <v>0</v>
      </c>
    </row>
    <row r="170" spans="1:8" s="162" customFormat="1" ht="31.5" hidden="1" x14ac:dyDescent="0.25">
      <c r="A170" s="262" t="s">
        <v>1086</v>
      </c>
      <c r="B170" s="167" t="s">
        <v>1085</v>
      </c>
      <c r="C170" s="163">
        <f>'[2]Республика С(Я)'!D178+[2]Прим.край!D178+'[2]Амурская обл.'!D178+[2]Магадан.обл.!D178+'[2]Пред-во г. Москва'!D178</f>
        <v>0</v>
      </c>
      <c r="D170" s="163">
        <f>'[2]Республика С(Я)'!E178+[2]Прим.край!E178+'[2]Амурская обл.'!E178+[2]Магадан.обл.!E178+'[2]Пред-во г. Москва'!E178</f>
        <v>0</v>
      </c>
      <c r="E170" s="163">
        <f>'[2]Республика С(Я)'!F178+[2]Прим.край!F178+'[2]Амурская обл.'!F178+[2]Магадан.обл.!F178+'[2]Пред-во г. Москва'!F178</f>
        <v>0</v>
      </c>
      <c r="F170" s="163">
        <f>'[2]Республика С(Я)'!G178+[2]Прим.край!G178+'[2]Амурская обл.'!G178+[2]Магадан.обл.!G178+'[2]Пред-во г. Москва'!G178</f>
        <v>0</v>
      </c>
      <c r="G170" s="163">
        <f>'[2]Республика С(Я)'!H178+[2]Прим.край!H178+'[2]Амурская обл.'!H178+[2]Магадан.обл.!H178+'[2]Пред-во г. Москва'!H178</f>
        <v>0</v>
      </c>
      <c r="H170" s="163">
        <f>'[2]Республика С(Я)'!J178+[2]Прим.край!J178+'[2]Амурская обл.'!J178+[2]Магадан.обл.!J178+'[2]Пред-во г. Москва'!J178</f>
        <v>0</v>
      </c>
    </row>
    <row r="171" spans="1:8" s="162" customFormat="1" hidden="1" x14ac:dyDescent="0.25">
      <c r="A171" s="262" t="s">
        <v>1084</v>
      </c>
      <c r="B171" s="164" t="s">
        <v>733</v>
      </c>
      <c r="C171" s="163">
        <f>'[2]Республика С(Я)'!D179+[2]Прим.край!D179+'[2]Амурская обл.'!D179+[2]Магадан.обл.!D179+'[2]Пред-во г. Москва'!D179</f>
        <v>0</v>
      </c>
      <c r="D171" s="163">
        <f>'[2]Республика С(Я)'!E179+[2]Прим.край!E179+'[2]Амурская обл.'!E179+[2]Магадан.обл.!E179+'[2]Пред-во г. Москва'!E179</f>
        <v>0</v>
      </c>
      <c r="E171" s="163">
        <f>'[2]Республика С(Я)'!F179+[2]Прим.край!F179+'[2]Амурская обл.'!F179+[2]Магадан.обл.!F179+'[2]Пред-во г. Москва'!F179</f>
        <v>0</v>
      </c>
      <c r="F171" s="163">
        <f>'[2]Республика С(Я)'!G179+[2]Прим.край!G179+'[2]Амурская обл.'!G179+[2]Магадан.обл.!G179+'[2]Пред-во г. Москва'!G179</f>
        <v>0</v>
      </c>
      <c r="G171" s="163">
        <f>'[2]Республика С(Я)'!H179+[2]Прим.край!H179+'[2]Амурская обл.'!H179+[2]Магадан.обл.!H179+'[2]Пред-во г. Москва'!H179</f>
        <v>0</v>
      </c>
      <c r="H171" s="163">
        <f>'[2]Республика С(Я)'!J179+[2]Прим.край!J179+'[2]Амурская обл.'!J179+[2]Магадан.обл.!J179+'[2]Пред-во г. Москва'!J179</f>
        <v>0</v>
      </c>
    </row>
    <row r="172" spans="1:8" s="162" customFormat="1" hidden="1" x14ac:dyDescent="0.25">
      <c r="A172" s="262" t="s">
        <v>1083</v>
      </c>
      <c r="B172" s="164" t="s">
        <v>734</v>
      </c>
      <c r="C172" s="163">
        <f>'[2]Республика С(Я)'!D180+[2]Прим.край!D180+'[2]Амурская обл.'!D180+[2]Магадан.обл.!D180+'[2]Пред-во г. Москва'!D180</f>
        <v>0</v>
      </c>
      <c r="D172" s="163">
        <f>'[2]Республика С(Я)'!E180+[2]Прим.край!E180+'[2]Амурская обл.'!E180+[2]Магадан.обл.!E180+'[2]Пред-во г. Москва'!E180</f>
        <v>0</v>
      </c>
      <c r="E172" s="163">
        <f>'[2]Республика С(Я)'!F180+[2]Прим.край!F180+'[2]Амурская обл.'!F180+[2]Магадан.обл.!F180+'[2]Пред-во г. Москва'!F180</f>
        <v>0</v>
      </c>
      <c r="F172" s="163">
        <f>'[2]Республика С(Я)'!G180+[2]Прим.край!G180+'[2]Амурская обл.'!G180+[2]Магадан.обл.!G180+'[2]Пред-во г. Москва'!G180</f>
        <v>0</v>
      </c>
      <c r="G172" s="163">
        <f>'[2]Республика С(Я)'!H180+[2]Прим.край!H180+'[2]Амурская обл.'!H180+[2]Магадан.обл.!H180+'[2]Пред-во г. Москва'!H180</f>
        <v>0</v>
      </c>
      <c r="H172" s="163">
        <f>'[2]Республика С(Я)'!J180+[2]Прим.край!J180+'[2]Амурская обл.'!J180+[2]Магадан.обл.!J180+'[2]Пред-во г. Москва'!J180</f>
        <v>0</v>
      </c>
    </row>
    <row r="173" spans="1:8" s="162" customFormat="1" ht="31.5" hidden="1" x14ac:dyDescent="0.25">
      <c r="A173" s="262" t="s">
        <v>1082</v>
      </c>
      <c r="B173" s="264" t="s">
        <v>1081</v>
      </c>
      <c r="C173" s="163">
        <f>'[2]Республика С(Я)'!D181+[2]Прим.край!D181+'[2]Амурская обл.'!D181+[2]Магадан.обл.!D181+'[2]Пред-во г. Москва'!D181</f>
        <v>0</v>
      </c>
      <c r="D173" s="163">
        <f>'[2]Республика С(Я)'!E181+[2]Прим.край!E181+'[2]Амурская обл.'!E181+[2]Магадан.обл.!E181+'[2]Пред-во г. Москва'!E181</f>
        <v>0</v>
      </c>
      <c r="E173" s="163">
        <f>'[2]Республика С(Я)'!F181+[2]Прим.край!F181+'[2]Амурская обл.'!F181+[2]Магадан.обл.!F181+'[2]Пред-во г. Москва'!F181</f>
        <v>0</v>
      </c>
      <c r="F173" s="163">
        <f>'[2]Республика С(Я)'!G181+[2]Прим.край!G181+'[2]Амурская обл.'!G181+[2]Магадан.обл.!G181+'[2]Пред-во г. Москва'!G181</f>
        <v>0</v>
      </c>
      <c r="G173" s="163">
        <f>'[2]Республика С(Я)'!H181+[2]Прим.край!H181+'[2]Амурская обл.'!H181+[2]Магадан.обл.!H181+'[2]Пред-во г. Москва'!H181</f>
        <v>0</v>
      </c>
      <c r="H173" s="163">
        <f>'[2]Республика С(Я)'!J181+[2]Прим.край!J181+'[2]Амурская обл.'!J181+[2]Магадан.обл.!J181+'[2]Пред-во г. Москва'!J181</f>
        <v>0</v>
      </c>
    </row>
    <row r="174" spans="1:8" s="162" customFormat="1" hidden="1" x14ac:dyDescent="0.25">
      <c r="A174" s="262" t="s">
        <v>1080</v>
      </c>
      <c r="B174" s="56" t="s">
        <v>1079</v>
      </c>
      <c r="C174" s="163">
        <f>'[2]Республика С(Я)'!D182+[2]Прим.край!D182+'[2]Амурская обл.'!D182+[2]Магадан.обл.!D182+'[2]Пред-во г. Москва'!D182</f>
        <v>0</v>
      </c>
      <c r="D174" s="163">
        <f>'[2]Республика С(Я)'!E182+[2]Прим.край!E182+'[2]Амурская обл.'!E182+[2]Магадан.обл.!E182+'[2]Пред-во г. Москва'!E182</f>
        <v>0</v>
      </c>
      <c r="E174" s="163">
        <f>'[2]Республика С(Я)'!F182+[2]Прим.край!F182+'[2]Амурская обл.'!F182+[2]Магадан.обл.!F182+'[2]Пред-во г. Москва'!F182</f>
        <v>0</v>
      </c>
      <c r="F174" s="163">
        <f>'[2]Республика С(Я)'!G182+[2]Прим.край!G182+'[2]Амурская обл.'!G182+[2]Магадан.обл.!G182+'[2]Пред-во г. Москва'!G182</f>
        <v>0</v>
      </c>
      <c r="G174" s="163">
        <f>'[2]Республика С(Я)'!H182+[2]Прим.край!H182+'[2]Амурская обл.'!H182+[2]Магадан.обл.!H182+'[2]Пред-во г. Москва'!H182</f>
        <v>0</v>
      </c>
      <c r="H174" s="163">
        <f>'[2]Республика С(Я)'!J182+[2]Прим.край!J182+'[2]Амурская обл.'!J182+[2]Магадан.обл.!J182+'[2]Пред-во г. Москва'!J182</f>
        <v>0</v>
      </c>
    </row>
    <row r="175" spans="1:8" s="162" customFormat="1" ht="31.5" hidden="1" x14ac:dyDescent="0.25">
      <c r="A175" s="262" t="s">
        <v>1078</v>
      </c>
      <c r="B175" s="56" t="s">
        <v>1077</v>
      </c>
      <c r="C175" s="163">
        <f>'[2]Республика С(Я)'!D183+[2]Прим.край!D183+'[2]Амурская обл.'!D183+[2]Магадан.обл.!D183+'[2]Пред-во г. Москва'!D183</f>
        <v>0</v>
      </c>
      <c r="D175" s="163">
        <f>'[2]Республика С(Я)'!E183+[2]Прим.край!E183+'[2]Амурская обл.'!E183+[2]Магадан.обл.!E183+'[2]Пред-во г. Москва'!E183</f>
        <v>0</v>
      </c>
      <c r="E175" s="163">
        <f>'[2]Республика С(Я)'!F183+[2]Прим.край!F183+'[2]Амурская обл.'!F183+[2]Магадан.обл.!F183+'[2]Пред-во г. Москва'!F183</f>
        <v>0</v>
      </c>
      <c r="F175" s="163">
        <f>'[2]Республика С(Я)'!G183+[2]Прим.край!G183+'[2]Амурская обл.'!G183+[2]Магадан.обл.!G183+'[2]Пред-во г. Москва'!G183</f>
        <v>0</v>
      </c>
      <c r="G175" s="163">
        <f>'[2]Республика С(Я)'!H183+[2]Прим.край!H183+'[2]Амурская обл.'!H183+[2]Магадан.обл.!H183+'[2]Пред-во г. Москва'!H183</f>
        <v>0</v>
      </c>
      <c r="H175" s="163">
        <f>'[2]Республика С(Я)'!J183+[2]Прим.край!J183+'[2]Амурская обл.'!J183+[2]Магадан.обл.!J183+'[2]Пред-во г. Москва'!J183</f>
        <v>0</v>
      </c>
    </row>
    <row r="176" spans="1:8" s="162" customFormat="1" hidden="1" x14ac:dyDescent="0.25">
      <c r="A176" s="262" t="s">
        <v>1076</v>
      </c>
      <c r="B176" s="168" t="s">
        <v>1075</v>
      </c>
      <c r="C176" s="106">
        <f>'[2]Республика С(Я)'!D184+[2]Прим.край!D184+'[2]Амурская обл.'!D184+[2]Магадан.обл.!D184+'[2]Пред-во г. Москва'!D184</f>
        <v>222.12797086</v>
      </c>
      <c r="D176" s="106">
        <f>'[2]Республика С(Я)'!E184+[2]Прим.край!E184+'[2]Амурская обл.'!E184+[2]Магадан.обл.!E184+'[2]Пред-во г. Москва'!E184</f>
        <v>300.77893838</v>
      </c>
      <c r="E176" s="106">
        <f>'[2]Республика С(Я)'!F184+[2]Прим.край!F184+'[2]Амурская обл.'!F184+[2]Магадан.обл.!F184+'[2]Пред-во г. Москва'!F184</f>
        <v>580.69174105000002</v>
      </c>
      <c r="F176" s="106">
        <f>'[2]Республика С(Я)'!G184+[2]Прим.край!G184+'[2]Амурская обл.'!G184+[2]Магадан.обл.!G184+'[2]Пред-во г. Москва'!G184</f>
        <v>301.36594200999997</v>
      </c>
      <c r="G176" s="106">
        <f>'[2]Республика С(Я)'!H184+[2]Прим.край!H184+'[2]Амурская обл.'!H184+[2]Магадан.обл.!H184+'[2]Пред-во г. Москва'!H184</f>
        <v>317.90336826999999</v>
      </c>
      <c r="H176" s="106">
        <f>'[2]Республика С(Я)'!J184+[2]Прим.край!J184+'[2]Амурская обл.'!J184+[2]Магадан.обл.!J184+'[2]Пред-во г. Москва'!J184</f>
        <v>1120.7230801799999</v>
      </c>
    </row>
    <row r="177" spans="1:8" s="162" customFormat="1" hidden="1" x14ac:dyDescent="0.25">
      <c r="A177" s="262" t="s">
        <v>1074</v>
      </c>
      <c r="B177" s="263" t="s">
        <v>1073</v>
      </c>
      <c r="C177" s="106">
        <f>'[2]Республика С(Я)'!D185+[2]Прим.край!D185+'[2]Амурская обл.'!D185+[2]Магадан.обл.!D185+'[2]Пред-во г. Москва'!D185</f>
        <v>1007.0896195200002</v>
      </c>
      <c r="D177" s="106">
        <f>'[2]Республика С(Я)'!E185+[2]Прим.край!E185+'[2]Амурская обл.'!E185+[2]Магадан.обл.!E185+'[2]Пред-во г. Москва'!E185</f>
        <v>1561.6364491000002</v>
      </c>
      <c r="E177" s="106">
        <f>'[2]Республика С(Я)'!F185+[2]Прим.край!F185+'[2]Амурская обл.'!F185+[2]Магадан.обл.!F185+'[2]Пред-во г. Москва'!F185</f>
        <v>1927.095838</v>
      </c>
      <c r="F177" s="106">
        <f>'[2]Республика С(Я)'!G185+[2]Прим.край!G185+'[2]Амурская обл.'!G185+[2]Магадан.обл.!G185+'[2]Пред-во г. Москва'!G185</f>
        <v>1523.3026796299998</v>
      </c>
      <c r="G177" s="106">
        <f>'[2]Республика С(Я)'!H185+[2]Прим.край!H185+'[2]Амурская обл.'!H185+[2]Магадан.обл.!H185+'[2]Пред-во г. Москва'!H185</f>
        <v>2686.8457831800001</v>
      </c>
      <c r="H177" s="106">
        <f>'[2]Республика С(Я)'!J185+[2]Прим.край!J185+'[2]Амурская обл.'!J185+[2]Магадан.обл.!J185+'[2]Пред-во г. Москва'!J185</f>
        <v>5621.0312407000001</v>
      </c>
    </row>
    <row r="178" spans="1:8" s="162" customFormat="1" hidden="1" x14ac:dyDescent="0.25">
      <c r="A178" s="262" t="s">
        <v>158</v>
      </c>
      <c r="B178" s="264" t="s">
        <v>1072</v>
      </c>
      <c r="C178" s="106">
        <f>'[2]Республика С(Я)'!D186+[2]Прим.край!D186+'[2]Амурская обл.'!D186+[2]Магадан.обл.!D186+'[2]Пред-во г. Москва'!D186</f>
        <v>203.54688179999999</v>
      </c>
      <c r="D178" s="106">
        <f>'[2]Республика С(Я)'!E186+[2]Прим.край!E186+'[2]Амурская обл.'!E186+[2]Магадан.обл.!E186+'[2]Пред-во г. Москва'!E186</f>
        <v>311.52951690999998</v>
      </c>
      <c r="E178" s="106">
        <f>'[2]Республика С(Я)'!F186+[2]Прим.край!F186+'[2]Амурская обл.'!F186+[2]Магадан.обл.!F186+'[2]Пред-во г. Москва'!F186</f>
        <v>305.88830114000001</v>
      </c>
      <c r="F178" s="106">
        <f>'[2]Республика С(Я)'!G186+[2]Прим.край!G186+'[2]Амурская обл.'!G186+[2]Магадан.обл.!G186+'[2]Пред-во г. Москва'!G186</f>
        <v>328.66364033999997</v>
      </c>
      <c r="G178" s="106">
        <f>'[2]Республика С(Я)'!H186+[2]Прим.край!H186+'[2]Амурская обл.'!H186+[2]Магадан.обл.!H186+'[2]Пред-во г. Москва'!H186</f>
        <v>325.48847841999998</v>
      </c>
      <c r="H178" s="106">
        <f>'[2]Республика С(Я)'!J186+[2]Прим.край!J186+'[2]Амурская обл.'!J186+[2]Магадан.обл.!J186+'[2]Пред-во г. Москва'!J186</f>
        <v>834.92366135999998</v>
      </c>
    </row>
    <row r="179" spans="1:8" s="162" customFormat="1" hidden="1" x14ac:dyDescent="0.25">
      <c r="A179" s="266" t="s">
        <v>159</v>
      </c>
      <c r="B179" s="267" t="s">
        <v>1071</v>
      </c>
      <c r="C179" s="106">
        <f>'[2]Республика С(Я)'!D187+[2]Прим.край!D187+'[2]Амурская обл.'!D187+[2]Магадан.обл.!D187+'[2]Пред-во г. Москва'!D187</f>
        <v>41.632676709999998</v>
      </c>
      <c r="D179" s="106">
        <f>'[2]Республика С(Я)'!E187+[2]Прим.край!E187+'[2]Амурская обл.'!E187+[2]Магадан.обл.!E187+'[2]Пред-во г. Москва'!E187</f>
        <v>116.31976503</v>
      </c>
      <c r="E179" s="106">
        <f>'[2]Республика С(Я)'!F187+[2]Прим.край!F187+'[2]Амурская обл.'!F187+[2]Магадан.обл.!F187+'[2]Пред-во г. Москва'!F187</f>
        <v>36.308478660000006</v>
      </c>
      <c r="F179" s="106">
        <f>'[2]Республика С(Я)'!G187+[2]Прим.край!G187+'[2]Амурская обл.'!G187+[2]Магадан.обл.!G187+'[2]Пред-во г. Москва'!G187</f>
        <v>15.886099460000001</v>
      </c>
      <c r="G179" s="106">
        <f>'[2]Республика С(Я)'!H187+[2]Прим.край!H187+'[2]Амурская обл.'!H187+[2]Магадан.обл.!H187+'[2]Пред-во г. Москва'!H187</f>
        <v>234.45228118999998</v>
      </c>
      <c r="H179" s="106">
        <f>'[2]Республика С(Я)'!J187+[2]Прим.край!J187+'[2]Амурская обл.'!J187+[2]Магадан.обл.!J187+'[2]Пред-во г. Москва'!J187</f>
        <v>312.39343656</v>
      </c>
    </row>
    <row r="180" spans="1:8" s="162" customFormat="1" hidden="1" x14ac:dyDescent="0.25">
      <c r="A180" s="266" t="s">
        <v>1070</v>
      </c>
      <c r="B180" s="166" t="s">
        <v>918</v>
      </c>
      <c r="C180" s="163">
        <f>'[2]Республика С(Я)'!D188+[2]Прим.край!D188+'[2]Амурская обл.'!D188+[2]Магадан.обл.!D188+'[2]Пред-во г. Москва'!D188</f>
        <v>0</v>
      </c>
      <c r="D180" s="163">
        <f>'[2]Республика С(Я)'!E188+[2]Прим.край!E188+'[2]Амурская обл.'!E188+[2]Магадан.обл.!E188+'[2]Пред-во г. Москва'!E188</f>
        <v>0</v>
      </c>
      <c r="E180" s="163">
        <f>'[2]Республика С(Я)'!F188+[2]Прим.край!F188+'[2]Амурская обл.'!F188+[2]Магадан.обл.!F188+'[2]Пред-во г. Москва'!F188</f>
        <v>0</v>
      </c>
      <c r="F180" s="163">
        <f>'[2]Республика С(Я)'!G188+[2]Прим.край!G188+'[2]Амурская обл.'!G188+[2]Магадан.обл.!G188+'[2]Пред-во г. Москва'!G188</f>
        <v>0</v>
      </c>
      <c r="G180" s="163">
        <f>'[2]Республика С(Я)'!H188+[2]Прим.край!H188+'[2]Амурская обл.'!H188+[2]Магадан.обл.!H188+'[2]Пред-во г. Москва'!H188</f>
        <v>0</v>
      </c>
      <c r="H180" s="163">
        <f>'[2]Республика С(Я)'!J188+[2]Прим.край!J188+'[2]Амурская обл.'!J188+[2]Магадан.обл.!J188+'[2]Пред-во г. Москва'!J188</f>
        <v>0</v>
      </c>
    </row>
    <row r="181" spans="1:8" s="162" customFormat="1" hidden="1" x14ac:dyDescent="0.25">
      <c r="A181" s="266" t="s">
        <v>1069</v>
      </c>
      <c r="B181" s="166" t="s">
        <v>1068</v>
      </c>
      <c r="C181" s="106">
        <f>'[2]Республика С(Я)'!D189+[2]Прим.край!D189+'[2]Амурская обл.'!D189+[2]Магадан.обл.!D189+'[2]Пред-во г. Москва'!D189</f>
        <v>15.611197000000001</v>
      </c>
      <c r="D181" s="106">
        <f>'[2]Республика С(Я)'!E189+[2]Прим.край!E189+'[2]Амурская обл.'!E189+[2]Магадан.обл.!E189+'[2]Пред-во г. Москва'!E189</f>
        <v>6.1919669800000001</v>
      </c>
      <c r="E181" s="106">
        <f>'[2]Республика С(Я)'!F189+[2]Прим.край!F189+'[2]Амурская обл.'!F189+[2]Магадан.обл.!F189+'[2]Пред-во г. Москва'!F189</f>
        <v>4.3836657299999997</v>
      </c>
      <c r="F181" s="106">
        <f>'[2]Республика С(Я)'!G189+[2]Прим.край!G189+'[2]Амурская обл.'!G189+[2]Магадан.обл.!G189+'[2]Пред-во г. Москва'!G189</f>
        <v>6.5325251599999996</v>
      </c>
      <c r="G181" s="106">
        <f>'[2]Республика С(Я)'!H189+[2]Прим.край!H189+'[2]Амурская обл.'!H189+[2]Магадан.обл.!H189+'[2]Пред-во г. Москва'!H189</f>
        <v>33.81777245</v>
      </c>
      <c r="H181" s="106">
        <f>'[2]Республика С(Я)'!J189+[2]Прим.край!J189+'[2]Амурская обл.'!J189+[2]Магадан.обл.!J189+'[2]Пред-во г. Москва'!J189</f>
        <v>53.812635180000001</v>
      </c>
    </row>
    <row r="182" spans="1:8" s="162" customFormat="1" hidden="1" x14ac:dyDescent="0.25">
      <c r="A182" s="266" t="s">
        <v>1067</v>
      </c>
      <c r="B182" s="166" t="s">
        <v>1066</v>
      </c>
      <c r="C182" s="106">
        <f>'[2]Республика С(Я)'!D190+[2]Прим.край!D190+'[2]Амурская обл.'!D190+[2]Магадан.обл.!D190+'[2]Пред-во г. Москва'!D190</f>
        <v>26.021479710000001</v>
      </c>
      <c r="D182" s="106">
        <f>'[2]Республика С(Я)'!E190+[2]Прим.край!E190+'[2]Амурская обл.'!E190+[2]Магадан.обл.!E190+'[2]Пред-во г. Москва'!E190</f>
        <v>101.24120333</v>
      </c>
      <c r="E182" s="106">
        <f>'[2]Республика С(Я)'!F190+[2]Прим.край!F190+'[2]Амурская обл.'!F190+[2]Магадан.обл.!F190+'[2]Пред-во г. Москва'!F190</f>
        <v>31.924812930000002</v>
      </c>
      <c r="F182" s="106">
        <f>'[2]Республика С(Я)'!G190+[2]Прим.край!G190+'[2]Амурская обл.'!G190+[2]Магадан.обл.!G190+'[2]Пред-во г. Москва'!G190</f>
        <v>0</v>
      </c>
      <c r="G182" s="106">
        <f>'[2]Республика С(Я)'!H190+[2]Прим.край!H190+'[2]Амурская обл.'!H190+[2]Магадан.обл.!H190+'[2]Пред-во г. Москва'!H190</f>
        <v>200.63450874</v>
      </c>
      <c r="H182" s="106">
        <f>'[2]Республика С(Я)'!J190+[2]Прим.край!J190+'[2]Амурская обл.'!J190+[2]Магадан.обл.!J190+'[2]Пред-во г. Москва'!J190</f>
        <v>258.58080138000003</v>
      </c>
    </row>
    <row r="183" spans="1:8" s="162" customFormat="1" ht="31.5" hidden="1" x14ac:dyDescent="0.25">
      <c r="A183" s="262" t="s">
        <v>160</v>
      </c>
      <c r="B183" s="264" t="s">
        <v>1065</v>
      </c>
      <c r="C183" s="163">
        <f>'[2]Республика С(Я)'!D191+[2]Прим.край!D191+'[2]Амурская обл.'!D191+[2]Магадан.обл.!D191+'[2]Пред-во г. Москва'!D191</f>
        <v>0</v>
      </c>
      <c r="D183" s="163">
        <f>'[2]Республика С(Я)'!E191+[2]Прим.край!E191+'[2]Амурская обл.'!E191+[2]Магадан.обл.!E191+'[2]Пред-во г. Москва'!E191</f>
        <v>0</v>
      </c>
      <c r="E183" s="163">
        <f>'[2]Республика С(Я)'!F191+[2]Прим.край!F191+'[2]Амурская обл.'!F191+[2]Магадан.обл.!F191+'[2]Пред-во г. Москва'!F191</f>
        <v>0</v>
      </c>
      <c r="F183" s="163">
        <f>'[2]Республика С(Я)'!G191+[2]Прим.край!G191+'[2]Амурская обл.'!G191+[2]Магадан.обл.!G191+'[2]Пред-во г. Москва'!G191</f>
        <v>0</v>
      </c>
      <c r="G183" s="163">
        <f>'[2]Республика С(Я)'!H191+[2]Прим.край!H191+'[2]Амурская обл.'!H191+[2]Магадан.обл.!H191+'[2]Пред-во г. Москва'!H191</f>
        <v>0</v>
      </c>
      <c r="H183" s="163">
        <f>'[2]Республика С(Я)'!J191+[2]Прим.край!J191+'[2]Амурская обл.'!J191+[2]Магадан.обл.!J191+'[2]Пред-во г. Москва'!J191</f>
        <v>0</v>
      </c>
    </row>
    <row r="184" spans="1:8" s="162" customFormat="1" ht="31.5" hidden="1" x14ac:dyDescent="0.25">
      <c r="A184" s="262" t="s">
        <v>161</v>
      </c>
      <c r="B184" s="264" t="s">
        <v>1064</v>
      </c>
      <c r="C184" s="163">
        <f>'[2]Республика С(Я)'!D192+[2]Прим.край!D192+'[2]Амурская обл.'!D192+[2]Магадан.обл.!D192+'[2]Пред-во г. Москва'!D192</f>
        <v>0</v>
      </c>
      <c r="D184" s="163">
        <f>'[2]Республика С(Я)'!E192+[2]Прим.край!E192+'[2]Амурская обл.'!E192+[2]Магадан.обл.!E192+'[2]Пред-во г. Москва'!E192</f>
        <v>0</v>
      </c>
      <c r="E184" s="163">
        <f>'[2]Республика С(Я)'!F192+[2]Прим.край!F192+'[2]Амурская обл.'!F192+[2]Магадан.обл.!F192+'[2]Пред-во г. Москва'!F192</f>
        <v>0</v>
      </c>
      <c r="F184" s="163">
        <f>'[2]Республика С(Я)'!G192+[2]Прим.край!G192+'[2]Амурская обл.'!G192+[2]Магадан.обл.!G192+'[2]Пред-во г. Москва'!G192</f>
        <v>0</v>
      </c>
      <c r="G184" s="163">
        <f>'[2]Республика С(Я)'!H192+[2]Прим.край!H192+'[2]Амурская обл.'!H192+[2]Магадан.обл.!H192+'[2]Пред-во г. Москва'!H192</f>
        <v>0</v>
      </c>
      <c r="H184" s="163">
        <f>'[2]Республика С(Я)'!J192+[2]Прим.край!J192+'[2]Амурская обл.'!J192+[2]Магадан.обл.!J192+'[2]Пред-во г. Москва'!J192</f>
        <v>0</v>
      </c>
    </row>
    <row r="185" spans="1:8" s="162" customFormat="1" hidden="1" x14ac:dyDescent="0.25">
      <c r="A185" s="262" t="s">
        <v>162</v>
      </c>
      <c r="B185" s="264" t="s">
        <v>1063</v>
      </c>
      <c r="C185" s="163">
        <f>'[2]Республика С(Я)'!D193+[2]Прим.край!D193+'[2]Амурская обл.'!D193+[2]Магадан.обл.!D193+'[2]Пред-во г. Москва'!D193</f>
        <v>0</v>
      </c>
      <c r="D185" s="163">
        <f>'[2]Республика С(Я)'!E193+[2]Прим.край!E193+'[2]Амурская обл.'!E193+[2]Магадан.обл.!E193+'[2]Пред-во г. Москва'!E193</f>
        <v>0</v>
      </c>
      <c r="E185" s="163">
        <f>'[2]Республика С(Я)'!F193+[2]Прим.край!F193+'[2]Амурская обл.'!F193+[2]Магадан.обл.!F193+'[2]Пред-во г. Москва'!F193</f>
        <v>0</v>
      </c>
      <c r="F185" s="163">
        <f>'[2]Республика С(Я)'!G193+[2]Прим.край!G193+'[2]Амурская обл.'!G193+[2]Магадан.обл.!G193+'[2]Пред-во г. Москва'!G193</f>
        <v>0</v>
      </c>
      <c r="G185" s="163">
        <f>'[2]Республика С(Я)'!H193+[2]Прим.край!H193+'[2]Амурская обл.'!H193+[2]Магадан.обл.!H193+'[2]Пред-во г. Москва'!H193</f>
        <v>0</v>
      </c>
      <c r="H185" s="163">
        <f>'[2]Республика С(Я)'!J193+[2]Прим.край!J193+'[2]Амурская обл.'!J193+[2]Магадан.обл.!J193+'[2]Пред-во г. Москва'!J193</f>
        <v>0</v>
      </c>
    </row>
    <row r="186" spans="1:8" s="162" customFormat="1" hidden="1" x14ac:dyDescent="0.25">
      <c r="A186" s="262" t="s">
        <v>163</v>
      </c>
      <c r="B186" s="264" t="s">
        <v>1062</v>
      </c>
      <c r="C186" s="106">
        <f>'[2]Республика С(Я)'!D194+[2]Прим.край!D194+'[2]Амурская обл.'!D194+[2]Магадан.обл.!D194+'[2]Пред-во г. Москва'!D194</f>
        <v>143.64215612000001</v>
      </c>
      <c r="D186" s="106">
        <f>'[2]Республика С(Я)'!E194+[2]Прим.край!E194+'[2]Амурская обл.'!E194+[2]Магадан.обл.!E194+'[2]Пред-во г. Москва'!E194</f>
        <v>375.70077844000002</v>
      </c>
      <c r="E186" s="106">
        <f>'[2]Республика С(Я)'!F194+[2]Прим.край!F194+'[2]Амурская обл.'!F194+[2]Магадан.обл.!F194+'[2]Пред-во г. Москва'!F194</f>
        <v>385.88506259999997</v>
      </c>
      <c r="F186" s="106">
        <f>'[2]Республика С(Я)'!G194+[2]Прим.край!G194+'[2]Амурская обл.'!G194+[2]Магадан.обл.!G194+'[2]Пред-во г. Москва'!G194</f>
        <v>375.70077844000002</v>
      </c>
      <c r="G186" s="106">
        <f>'[2]Республика С(Я)'!H194+[2]Прим.край!H194+'[2]Амурская обл.'!H194+[2]Магадан.обл.!H194+'[2]Пред-во г. Москва'!H194</f>
        <v>379.91393990999995</v>
      </c>
      <c r="H186" s="106">
        <f>'[2]Республика С(Я)'!J194+[2]Прим.край!J194+'[2]Амурская обл.'!J194+[2]Магадан.обл.!J194+'[2]Пред-во г. Москва'!J194</f>
        <v>909.44115863000002</v>
      </c>
    </row>
    <row r="187" spans="1:8" s="162" customFormat="1" hidden="1" x14ac:dyDescent="0.25">
      <c r="A187" s="262" t="s">
        <v>164</v>
      </c>
      <c r="B187" s="264" t="s">
        <v>1061</v>
      </c>
      <c r="C187" s="106">
        <f>'[2]Республика С(Я)'!D195+[2]Прим.край!D195+'[2]Амурская обл.'!D195+[2]Магадан.обл.!D195+'[2]Пред-во г. Москва'!D195</f>
        <v>29.681653010000002</v>
      </c>
      <c r="D187" s="106">
        <f>'[2]Республика С(Я)'!E195+[2]Прим.край!E195+'[2]Амурская обл.'!E195+[2]Магадан.обл.!E195+'[2]Пред-во г. Москва'!E195</f>
        <v>75.626967409999992</v>
      </c>
      <c r="E187" s="106">
        <f>'[2]Республика С(Я)'!F195+[2]Прим.край!F195+'[2]Амурская обл.'!F195+[2]Магадан.обл.!F195+'[2]Пред-во г. Москва'!F195</f>
        <v>75.097812019999992</v>
      </c>
      <c r="F187" s="106">
        <f>'[2]Республика С(Я)'!G195+[2]Прим.край!G195+'[2]Амурская обл.'!G195+[2]Магадан.обл.!G195+'[2]Пред-во г. Москва'!G195</f>
        <v>75.626967809999982</v>
      </c>
      <c r="G187" s="106">
        <f>'[2]Республика С(Я)'!H195+[2]Прим.край!H195+'[2]Амурская обл.'!H195+[2]Магадан.обл.!H195+'[2]Пред-во г. Москва'!H195</f>
        <v>76.366929630000001</v>
      </c>
      <c r="H187" s="106">
        <f>'[2]Республика С(Я)'!J195+[2]Прим.край!J195+'[2]Амурская обл.'!J195+[2]Магадан.обл.!J195+'[2]Пред-во г. Москва'!J195</f>
        <v>181.14639466</v>
      </c>
    </row>
    <row r="188" spans="1:8" s="162" customFormat="1" hidden="1" x14ac:dyDescent="0.25">
      <c r="A188" s="262" t="s">
        <v>165</v>
      </c>
      <c r="B188" s="264" t="s">
        <v>1060</v>
      </c>
      <c r="C188" s="106">
        <f>'[2]Республика С(Я)'!D196+[2]Прим.край!D196+'[2]Амурская обл.'!D196+[2]Магадан.обл.!D196+'[2]Пред-во г. Москва'!D196</f>
        <v>192.74925188</v>
      </c>
      <c r="D188" s="106">
        <f>'[2]Республика С(Я)'!E196+[2]Прим.край!E196+'[2]Амурская обл.'!E196+[2]Магадан.обл.!E196+'[2]Пред-во г. Москва'!E196</f>
        <v>349.52630001000006</v>
      </c>
      <c r="E188" s="106">
        <f>'[2]Республика С(Я)'!F196+[2]Прим.край!F196+'[2]Амурская обл.'!F196+[2]Магадан.обл.!F196+'[2]Пред-во г. Москва'!F196</f>
        <v>299.67167199999994</v>
      </c>
      <c r="F188" s="106">
        <f>'[2]Республика С(Я)'!G196+[2]Прим.край!G196+'[2]Амурская обл.'!G196+[2]Магадан.обл.!G196+'[2]Пред-во г. Москва'!G196</f>
        <v>523.99152557000002</v>
      </c>
      <c r="G188" s="106">
        <f>'[2]Республика С(Я)'!H196+[2]Прим.край!H196+'[2]Амурская обл.'!H196+[2]Магадан.обл.!H196+'[2]Пред-во г. Москва'!H196</f>
        <v>566.59691969999994</v>
      </c>
      <c r="H188" s="106">
        <f>'[2]Республика С(Я)'!J196+[2]Прим.край!J196+'[2]Амурская обл.'!J196+[2]Магадан.обл.!J196+'[2]Пред-во г. Москва'!J196</f>
        <v>1059.0178435800001</v>
      </c>
    </row>
    <row r="189" spans="1:8" s="162" customFormat="1" hidden="1" x14ac:dyDescent="0.25">
      <c r="A189" s="262" t="s">
        <v>1059</v>
      </c>
      <c r="B189" s="56" t="s">
        <v>1058</v>
      </c>
      <c r="C189" s="163">
        <f>'[2]Республика С(Я)'!D197+[2]Прим.край!D197+'[2]Амурская обл.'!D197+[2]Магадан.обл.!D197+'[2]Пред-во г. Москва'!D197</f>
        <v>0</v>
      </c>
      <c r="D189" s="163">
        <f>'[2]Республика С(Я)'!E197+[2]Прим.край!E197+'[2]Амурская обл.'!E197+[2]Магадан.обл.!E197+'[2]Пред-во г. Москва'!E197</f>
        <v>0</v>
      </c>
      <c r="E189" s="163">
        <f>'[2]Республика С(Я)'!F197+[2]Прим.край!F197+'[2]Амурская обл.'!F197+[2]Магадан.обл.!F197+'[2]Пред-во г. Москва'!F197</f>
        <v>0</v>
      </c>
      <c r="F189" s="163">
        <f>'[2]Республика С(Я)'!G197+[2]Прим.край!G197+'[2]Амурская обл.'!G197+[2]Магадан.обл.!G197+'[2]Пред-во г. Москва'!G197</f>
        <v>0</v>
      </c>
      <c r="G189" s="163">
        <f>'[2]Республика С(Я)'!H197+[2]Прим.край!H197+'[2]Амурская обл.'!H197+[2]Магадан.обл.!H197+'[2]Пред-во г. Москва'!H197</f>
        <v>0</v>
      </c>
      <c r="H189" s="163">
        <f>'[2]Республика С(Я)'!J197+[2]Прим.край!J197+'[2]Амурская обл.'!J197+[2]Магадан.обл.!J197+'[2]Пред-во г. Москва'!J197</f>
        <v>0</v>
      </c>
    </row>
    <row r="190" spans="1:8" s="162" customFormat="1" hidden="1" x14ac:dyDescent="0.25">
      <c r="A190" s="262" t="s">
        <v>166</v>
      </c>
      <c r="B190" s="264" t="s">
        <v>1057</v>
      </c>
      <c r="C190" s="106">
        <f>'[2]Республика С(Я)'!D198+[2]Прим.край!D198+'[2]Амурская обл.'!D198+[2]Магадан.обл.!D198+'[2]Пред-во г. Москва'!D198</f>
        <v>24.79629671</v>
      </c>
      <c r="D190" s="106">
        <f>'[2]Республика С(Я)'!E198+[2]Прим.край!E198+'[2]Амурская обл.'!E198+[2]Магадан.обл.!E198+'[2]Пред-во г. Москва'!E198</f>
        <v>22.55768011</v>
      </c>
      <c r="E190" s="106">
        <f>'[2]Республика С(Я)'!F198+[2]Прим.край!F198+'[2]Амурская обл.'!F198+[2]Магадан.обл.!F198+'[2]Пред-во г. Москва'!F198</f>
        <v>17.077163729999999</v>
      </c>
      <c r="F190" s="106">
        <f>'[2]Республика С(Я)'!G198+[2]Прим.край!G198+'[2]Амурская обл.'!G198+[2]Магадан.обл.!G198+'[2]Пред-во г. Москва'!G198</f>
        <v>18.46935607</v>
      </c>
      <c r="G190" s="106">
        <f>'[2]Республика С(Я)'!H198+[2]Прим.край!H198+'[2]Амурская обл.'!H198+[2]Магадан.обл.!H198+'[2]Пред-во г. Москва'!H198</f>
        <v>28.469356069999996</v>
      </c>
      <c r="H190" s="106">
        <f>'[2]Республика С(Я)'!J198+[2]Прим.край!J198+'[2]Амурская обл.'!J198+[2]Магадан.обл.!J198+'[2]Пред-во г. Москва'!J198</f>
        <v>70.342816510000006</v>
      </c>
    </row>
    <row r="191" spans="1:8" s="162" customFormat="1" hidden="1" x14ac:dyDescent="0.25">
      <c r="A191" s="262" t="s">
        <v>167</v>
      </c>
      <c r="B191" s="264" t="s">
        <v>1056</v>
      </c>
      <c r="C191" s="106">
        <f>'[2]Республика С(Я)'!D199+[2]Прим.край!D199+'[2]Амурская обл.'!D199+[2]Магадан.обл.!D199+'[2]Пред-во г. Москва'!D199</f>
        <v>110.59900525</v>
      </c>
      <c r="D191" s="106">
        <f>'[2]Республика С(Я)'!E199+[2]Прим.край!E199+'[2]Амурская обл.'!E199+[2]Магадан.обл.!E199+'[2]Пред-во г. Москва'!E199</f>
        <v>54.9327769</v>
      </c>
      <c r="E191" s="106">
        <f>'[2]Республика С(Я)'!F199+[2]Прим.край!F199+'[2]Амурская обл.'!F199+[2]Магадан.обл.!F199+'[2]Пред-во г. Москва'!F199</f>
        <v>16.049880219999999</v>
      </c>
      <c r="F191" s="106">
        <f>'[2]Республика С(Я)'!G199+[2]Прим.край!G199+'[2]Амурская обл.'!G199+[2]Магадан.обл.!G199+'[2]Пред-во г. Москва'!G199</f>
        <v>47.354070610000001</v>
      </c>
      <c r="G191" s="106">
        <f>'[2]Республика С(Я)'!H199+[2]Прим.край!H199+'[2]Амурская обл.'!H199+[2]Магадан.обл.!H199+'[2]Пред-во г. Москва'!H199</f>
        <v>147.35407061000001</v>
      </c>
      <c r="H191" s="106">
        <f>'[2]Республика С(Я)'!J199+[2]Прим.край!J199+'[2]Амурская обл.'!J199+[2]Магадан.обл.!J199+'[2]Пред-во г. Москва'!J199</f>
        <v>274.00295607999999</v>
      </c>
    </row>
    <row r="192" spans="1:8" s="162" customFormat="1" hidden="1" x14ac:dyDescent="0.25">
      <c r="A192" s="262" t="s">
        <v>168</v>
      </c>
      <c r="B192" s="264" t="s">
        <v>1055</v>
      </c>
      <c r="C192" s="106">
        <f>'[2]Республика С(Я)'!D200+[2]Прим.край!D200+'[2]Амурская обл.'!D200+[2]Магадан.обл.!D200+'[2]Пред-во г. Москва'!D200</f>
        <v>41.679302000000007</v>
      </c>
      <c r="D192" s="106">
        <f>'[2]Республика С(Я)'!E200+[2]Прим.край!E200+'[2]Амурская обл.'!E200+[2]Магадан.обл.!E200+'[2]Пред-во г. Москва'!E200</f>
        <v>55.49689918</v>
      </c>
      <c r="E192" s="106">
        <f>'[2]Республика С(Я)'!F200+[2]Прим.край!F200+'[2]Амурская обл.'!F200+[2]Магадан.обл.!F200+'[2]Пред-во г. Москва'!F200</f>
        <v>55.259816139999991</v>
      </c>
      <c r="F192" s="106">
        <f>'[2]Республика С(Я)'!G200+[2]Прим.край!G200+'[2]Амурская обл.'!G200+[2]Магадан.обл.!G200+'[2]Пред-во г. Москва'!G200</f>
        <v>48.999413860000004</v>
      </c>
      <c r="G192" s="106">
        <f>'[2]Республика С(Я)'!H200+[2]Прим.край!H200+'[2]Амурская обл.'!H200+[2]Магадан.обл.!H200+'[2]Пред-во г. Москва'!H200</f>
        <v>48.999413859999997</v>
      </c>
      <c r="H192" s="106">
        <f>'[2]Республика С(Я)'!J200+[2]Прим.край!J200+'[2]Амурская обл.'!J200+[2]Магадан.обл.!J200+'[2]Пред-во г. Москва'!J200</f>
        <v>145.93853200000001</v>
      </c>
    </row>
    <row r="193" spans="1:8" s="162" customFormat="1" ht="31.5" hidden="1" x14ac:dyDescent="0.25">
      <c r="A193" s="262" t="s">
        <v>169</v>
      </c>
      <c r="B193" s="264" t="s">
        <v>1054</v>
      </c>
      <c r="C193" s="163">
        <f>'[2]Республика С(Я)'!D201+[2]Прим.край!D201+'[2]Амурская обл.'!D201+[2]Магадан.обл.!D201+'[2]Пред-во г. Москва'!D201</f>
        <v>0</v>
      </c>
      <c r="D193" s="163">
        <f>'[2]Республика С(Я)'!E201+[2]Прим.край!E201+'[2]Амурская обл.'!E201+[2]Магадан.обл.!E201+'[2]Пред-во г. Москва'!E201</f>
        <v>0</v>
      </c>
      <c r="E193" s="163">
        <f>'[2]Республика С(Я)'!F201+[2]Прим.край!F201+'[2]Амурская обл.'!F201+[2]Магадан.обл.!F201+'[2]Пред-во г. Москва'!F201</f>
        <v>0</v>
      </c>
      <c r="F193" s="163">
        <f>'[2]Республика С(Я)'!G201+[2]Прим.край!G201+'[2]Амурская обл.'!G201+[2]Магадан.обл.!G201+'[2]Пред-во г. Москва'!G201</f>
        <v>0</v>
      </c>
      <c r="G193" s="163">
        <f>'[2]Республика С(Я)'!H201+[2]Прим.край!H201+'[2]Амурская обл.'!H201+[2]Магадан.обл.!H201+'[2]Пред-во г. Москва'!H201</f>
        <v>0</v>
      </c>
      <c r="H193" s="163">
        <f>'[2]Республика С(Я)'!J201+[2]Прим.край!J201+'[2]Амурская обл.'!J201+[2]Магадан.обл.!J201+'[2]Пред-во г. Москва'!J201</f>
        <v>0</v>
      </c>
    </row>
    <row r="194" spans="1:8" s="162" customFormat="1" hidden="1" x14ac:dyDescent="0.25">
      <c r="A194" s="262" t="s">
        <v>170</v>
      </c>
      <c r="B194" s="264" t="s">
        <v>1053</v>
      </c>
      <c r="C194" s="106">
        <f>'[2]Республика С(Я)'!D202+[2]Прим.край!D202+'[2]Амурская обл.'!D202+[2]Магадан.обл.!D202+'[2]Пред-во г. Москва'!D202</f>
        <v>218.76239604</v>
      </c>
      <c r="D194" s="106">
        <f>'[2]Республика С(Я)'!E202+[2]Прим.край!E202+'[2]Амурская обл.'!E202+[2]Магадан.обл.!E202+'[2]Пред-во г. Москва'!E202</f>
        <v>199.94576510999997</v>
      </c>
      <c r="E194" s="106">
        <f>'[2]Республика С(Я)'!F202+[2]Прим.край!F202+'[2]Амурская обл.'!F202+[2]Магадан.обл.!F202+'[2]Пред-во г. Москва'!F202</f>
        <v>735.85765148999997</v>
      </c>
      <c r="F194" s="106">
        <f>'[2]Республика С(Я)'!G202+[2]Прим.край!G202+'[2]Амурская обл.'!G202+[2]Магадан.обл.!G202+'[2]Пред-во г. Москва'!G202</f>
        <v>88.610827469999975</v>
      </c>
      <c r="G194" s="106">
        <f>'[2]Республика С(Я)'!H202+[2]Прим.край!H202+'[2]Амурская обл.'!H202+[2]Магадан.обл.!H202+'[2]Пред-во г. Москва'!H202</f>
        <v>879.20439379000027</v>
      </c>
      <c r="H194" s="106">
        <f>'[2]Республика С(Я)'!J202+[2]Прим.край!J202+'[2]Амурская обл.'!J202+[2]Магадан.обл.!J202+'[2]Пред-во г. Москва'!J202</f>
        <v>1833.82444132</v>
      </c>
    </row>
    <row r="195" spans="1:8" s="162" customFormat="1" ht="26.25" hidden="1" customHeight="1" x14ac:dyDescent="0.25">
      <c r="A195" s="262" t="s">
        <v>1052</v>
      </c>
      <c r="B195" s="263" t="s">
        <v>1051</v>
      </c>
      <c r="C195" s="106">
        <f>'[2]Республика С(Я)'!D203+[2]Прим.край!D203+'[2]Амурская обл.'!D203+[2]Магадан.обл.!D203+'[2]Пред-во г. Москва'!D203</f>
        <v>1.02776563</v>
      </c>
      <c r="D195" s="106">
        <f>'[2]Республика С(Я)'!E203+[2]Прим.край!E203+'[2]Амурская обл.'!E203+[2]Магадан.обл.!E203+'[2]Пред-во г. Москва'!E203</f>
        <v>0.66200000000000003</v>
      </c>
      <c r="E195" s="106">
        <f>'[2]Республика С(Я)'!F203+[2]Прим.край!F203+'[2]Амурская обл.'!F203+[2]Магадан.обл.!F203+'[2]Пред-во г. Москва'!F203</f>
        <v>126.95974328</v>
      </c>
      <c r="F195" s="106">
        <f>'[2]Республика С(Я)'!G203+[2]Прим.край!G203+'[2]Амурская обл.'!G203+[2]Магадан.обл.!G203+'[2]Пред-во г. Москва'!G203</f>
        <v>0</v>
      </c>
      <c r="G195" s="106">
        <f>'[2]Республика С(Я)'!H203+[2]Прим.край!H203+'[2]Амурская обл.'!H203+[2]Магадан.обл.!H203+'[2]Пред-во г. Москва'!H203</f>
        <v>0</v>
      </c>
      <c r="H195" s="106">
        <f>'[2]Республика С(Я)'!J203+[2]Прим.край!J203+'[2]Амурская обл.'!J203+[2]Магадан.обл.!J203+'[2]Пред-во г. Москва'!J203</f>
        <v>127.98750891</v>
      </c>
    </row>
    <row r="196" spans="1:8" s="162" customFormat="1" hidden="1" x14ac:dyDescent="0.25">
      <c r="A196" s="262" t="s">
        <v>1050</v>
      </c>
      <c r="B196" s="264" t="s">
        <v>1049</v>
      </c>
      <c r="C196" s="106">
        <f>'[2]Республика С(Я)'!D204+[2]Прим.край!D204+'[2]Амурская обл.'!D204+[2]Магадан.обл.!D204+'[2]Пред-во г. Москва'!D204</f>
        <v>1.02776563</v>
      </c>
      <c r="D196" s="106">
        <f>'[2]Республика С(Я)'!E204+[2]Прим.край!E204+'[2]Амурская обл.'!E204+[2]Магадан.обл.!E204+'[2]Пред-во г. Москва'!E204</f>
        <v>0.66200000000000003</v>
      </c>
      <c r="E196" s="106">
        <f>'[2]Республика С(Я)'!F204+[2]Прим.край!F204+'[2]Амурская обл.'!F204+[2]Магадан.обл.!F204+'[2]Пред-во г. Москва'!F204</f>
        <v>126.95974328</v>
      </c>
      <c r="F196" s="106">
        <f>'[2]Республика С(Я)'!G204+[2]Прим.край!G204+'[2]Амурская обл.'!G204+[2]Магадан.обл.!G204+'[2]Пред-во г. Москва'!G204</f>
        <v>0</v>
      </c>
      <c r="G196" s="106">
        <f>'[2]Республика С(Я)'!H204+[2]Прим.край!H204+'[2]Амурская обл.'!H204+[2]Магадан.обл.!H204+'[2]Пред-во г. Москва'!H204</f>
        <v>0</v>
      </c>
      <c r="H196" s="106">
        <f>'[2]Республика С(Я)'!J204+[2]Прим.край!J204+'[2]Амурская обл.'!J204+[2]Магадан.обл.!J204+'[2]Пред-во г. Москва'!J204</f>
        <v>127.98750891</v>
      </c>
    </row>
    <row r="197" spans="1:8" s="162" customFormat="1" hidden="1" x14ac:dyDescent="0.25">
      <c r="A197" s="262" t="s">
        <v>1048</v>
      </c>
      <c r="B197" s="264" t="s">
        <v>1047</v>
      </c>
      <c r="C197" s="163">
        <f>'[2]Республика С(Я)'!D205+[2]Прим.край!D205+'[2]Амурская обл.'!D205+[2]Магадан.обл.!D205+'[2]Пред-во г. Москва'!D205</f>
        <v>0</v>
      </c>
      <c r="D197" s="163">
        <f>'[2]Республика С(Я)'!E205+[2]Прим.край!E205+'[2]Амурская обл.'!E205+[2]Магадан.обл.!E205+'[2]Пред-во г. Москва'!E205</f>
        <v>0</v>
      </c>
      <c r="E197" s="163">
        <f>'[2]Республика С(Я)'!F205+[2]Прим.край!F205+'[2]Амурская обл.'!F205+[2]Магадан.обл.!F205+'[2]Пред-во г. Москва'!F205</f>
        <v>0</v>
      </c>
      <c r="F197" s="163">
        <f>'[2]Республика С(Я)'!G205+[2]Прим.край!G205+'[2]Амурская обл.'!G205+[2]Магадан.обл.!G205+'[2]Пред-во г. Москва'!G205</f>
        <v>0</v>
      </c>
      <c r="G197" s="163">
        <f>'[2]Республика С(Я)'!H205+[2]Прим.край!H205+'[2]Амурская обл.'!H205+[2]Магадан.обл.!H205+'[2]Пред-во г. Москва'!H205</f>
        <v>0</v>
      </c>
      <c r="H197" s="163">
        <f>'[2]Республика С(Я)'!J205+[2]Прим.край!J205+'[2]Амурская обл.'!J205+[2]Магадан.обл.!J205+'[2]Пред-во г. Москва'!J205</f>
        <v>0</v>
      </c>
    </row>
    <row r="198" spans="1:8" s="162" customFormat="1" ht="34.5" hidden="1" customHeight="1" x14ac:dyDescent="0.25">
      <c r="A198" s="262" t="s">
        <v>1046</v>
      </c>
      <c r="B198" s="56" t="s">
        <v>1045</v>
      </c>
      <c r="C198" s="163">
        <f>'[2]Республика С(Я)'!D206+[2]Прим.край!D206+'[2]Амурская обл.'!D206+[2]Магадан.обл.!D206+'[2]Пред-во г. Москва'!D206</f>
        <v>0</v>
      </c>
      <c r="D198" s="163">
        <f>'[2]Республика С(Я)'!E206+[2]Прим.край!E206+'[2]Амурская обл.'!E206+[2]Магадан.обл.!E206+'[2]Пред-во г. Москва'!E206</f>
        <v>0</v>
      </c>
      <c r="E198" s="163">
        <f>'[2]Республика С(Я)'!F206+[2]Прим.край!F206+'[2]Амурская обл.'!F206+[2]Магадан.обл.!F206+'[2]Пред-во г. Москва'!F206</f>
        <v>0</v>
      </c>
      <c r="F198" s="163">
        <f>'[2]Республика С(Я)'!G206+[2]Прим.край!G206+'[2]Амурская обл.'!G206+[2]Магадан.обл.!G206+'[2]Пред-во г. Москва'!G206</f>
        <v>0</v>
      </c>
      <c r="G198" s="163">
        <f>'[2]Республика С(Я)'!H206+[2]Прим.край!H206+'[2]Амурская обл.'!H206+[2]Магадан.обл.!H206+'[2]Пред-во г. Москва'!H206</f>
        <v>0</v>
      </c>
      <c r="H198" s="163">
        <f>'[2]Республика С(Я)'!J206+[2]Прим.край!J206+'[2]Амурская обл.'!J206+[2]Магадан.обл.!J206+'[2]Пред-во г. Москва'!J206</f>
        <v>0</v>
      </c>
    </row>
    <row r="199" spans="1:8" s="162" customFormat="1" hidden="1" x14ac:dyDescent="0.25">
      <c r="A199" s="262" t="s">
        <v>1044</v>
      </c>
      <c r="B199" s="57" t="s">
        <v>744</v>
      </c>
      <c r="C199" s="163">
        <f>'[2]Республика С(Я)'!D207+[2]Прим.край!D207+'[2]Амурская обл.'!D207+[2]Магадан.обл.!D207+'[2]Пред-во г. Москва'!D207</f>
        <v>0</v>
      </c>
      <c r="D199" s="163">
        <f>'[2]Республика С(Я)'!E207+[2]Прим.край!E207+'[2]Амурская обл.'!E207+[2]Магадан.обл.!E207+'[2]Пред-во г. Москва'!E207</f>
        <v>0</v>
      </c>
      <c r="E199" s="163">
        <f>'[2]Республика С(Я)'!F207+[2]Прим.край!F207+'[2]Амурская обл.'!F207+[2]Магадан.обл.!F207+'[2]Пред-во г. Москва'!F207</f>
        <v>0</v>
      </c>
      <c r="F199" s="163">
        <f>'[2]Республика С(Я)'!G207+[2]Прим.край!G207+'[2]Амурская обл.'!G207+[2]Магадан.обл.!G207+'[2]Пред-во г. Москва'!G207</f>
        <v>0</v>
      </c>
      <c r="G199" s="163">
        <f>'[2]Республика С(Я)'!H207+[2]Прим.край!H207+'[2]Амурская обл.'!H207+[2]Магадан.обл.!H207+'[2]Пред-во г. Москва'!H207</f>
        <v>0</v>
      </c>
      <c r="H199" s="163">
        <f>'[2]Республика С(Я)'!J207+[2]Прим.край!J207+'[2]Амурская обл.'!J207+[2]Магадан.обл.!J207+'[2]Пред-во г. Москва'!J207</f>
        <v>0</v>
      </c>
    </row>
    <row r="200" spans="1:8" s="162" customFormat="1" hidden="1" x14ac:dyDescent="0.25">
      <c r="A200" s="262" t="s">
        <v>1043</v>
      </c>
      <c r="B200" s="57" t="s">
        <v>746</v>
      </c>
      <c r="C200" s="163">
        <f>'[2]Республика С(Я)'!D208+[2]Прим.край!D208+'[2]Амурская обл.'!D208+[2]Магадан.обл.!D208+'[2]Пред-во г. Москва'!D208</f>
        <v>0</v>
      </c>
      <c r="D200" s="163">
        <f>'[2]Республика С(Я)'!E208+[2]Прим.край!E208+'[2]Амурская обл.'!E208+[2]Магадан.обл.!E208+'[2]Пред-во г. Москва'!E208</f>
        <v>0</v>
      </c>
      <c r="E200" s="163">
        <f>'[2]Республика С(Я)'!F208+[2]Прим.край!F208+'[2]Амурская обл.'!F208+[2]Магадан.обл.!F208+'[2]Пред-во г. Москва'!F208</f>
        <v>0</v>
      </c>
      <c r="F200" s="163">
        <f>'[2]Республика С(Я)'!G208+[2]Прим.край!G208+'[2]Амурская обл.'!G208+[2]Магадан.обл.!G208+'[2]Пред-во г. Москва'!G208</f>
        <v>0</v>
      </c>
      <c r="G200" s="163">
        <f>'[2]Республика С(Я)'!H208+[2]Прим.край!H208+'[2]Амурская обл.'!H208+[2]Магадан.обл.!H208+'[2]Пред-во г. Москва'!H208</f>
        <v>0</v>
      </c>
      <c r="H200" s="163">
        <f>'[2]Республика С(Я)'!J208+[2]Прим.край!J208+'[2]Амурская обл.'!J208+[2]Магадан.обл.!J208+'[2]Пред-во г. Москва'!J208</f>
        <v>0</v>
      </c>
    </row>
    <row r="201" spans="1:8" s="162" customFormat="1" ht="16.5" hidden="1" customHeight="1" x14ac:dyDescent="0.25">
      <c r="A201" s="262" t="s">
        <v>1042</v>
      </c>
      <c r="B201" s="264" t="s">
        <v>1041</v>
      </c>
      <c r="C201" s="163">
        <f>'[2]Республика С(Я)'!D209+[2]Прим.край!D209+'[2]Амурская обл.'!D209+[2]Магадан.обл.!D209+'[2]Пред-во г. Москва'!D209</f>
        <v>0</v>
      </c>
      <c r="D201" s="163">
        <f>'[2]Республика С(Я)'!E209+[2]Прим.край!E209+'[2]Амурская обл.'!E209+[2]Магадан.обл.!E209+'[2]Пред-во г. Москва'!E209</f>
        <v>0</v>
      </c>
      <c r="E201" s="163">
        <f>'[2]Республика С(Я)'!F209+[2]Прим.край!F209+'[2]Амурская обл.'!F209+[2]Магадан.обл.!F209+'[2]Пред-во г. Москва'!F209</f>
        <v>0</v>
      </c>
      <c r="F201" s="163">
        <f>'[2]Республика С(Я)'!G209+[2]Прим.край!G209+'[2]Амурская обл.'!G209+[2]Магадан.обл.!G209+'[2]Пред-во г. Москва'!G209</f>
        <v>0</v>
      </c>
      <c r="G201" s="163">
        <f>'[2]Республика С(Я)'!H209+[2]Прим.край!H209+'[2]Амурская обл.'!H209+[2]Магадан.обл.!H209+'[2]Пред-во г. Москва'!H209</f>
        <v>0</v>
      </c>
      <c r="H201" s="163">
        <f>'[2]Республика С(Я)'!J209+[2]Прим.край!J209+'[2]Амурская обл.'!J209+[2]Магадан.обл.!J209+'[2]Пред-во г. Москва'!J209</f>
        <v>0</v>
      </c>
    </row>
    <row r="202" spans="1:8" s="162" customFormat="1" hidden="1" x14ac:dyDescent="0.25">
      <c r="A202" s="262" t="s">
        <v>1040</v>
      </c>
      <c r="B202" s="263" t="s">
        <v>1039</v>
      </c>
      <c r="C202" s="106">
        <f>'[2]Республика С(Я)'!D210+[2]Прим.край!D210+'[2]Амурская обл.'!D210+[2]Магадан.обл.!D210+'[2]Пред-во г. Москва'!D210</f>
        <v>5984.9862966400005</v>
      </c>
      <c r="D202" s="106">
        <f>'[2]Республика С(Я)'!E210+[2]Прим.край!E210+'[2]Амурская обл.'!E210+[2]Магадан.обл.!E210+'[2]Пред-во г. Москва'!E210</f>
        <v>682.41501295</v>
      </c>
      <c r="E202" s="106">
        <f>'[2]Республика С(Я)'!F210+[2]Прим.край!F210+'[2]Амурская обл.'!F210+[2]Магадан.обл.!F210+'[2]Пред-во г. Москва'!F210</f>
        <v>219.03527149000001</v>
      </c>
      <c r="F202" s="106">
        <f>'[2]Республика С(Я)'!G210+[2]Прим.край!G210+'[2]Амурская обл.'!G210+[2]Магадан.обл.!G210+'[2]Пред-во г. Москва'!G210</f>
        <v>2191</v>
      </c>
      <c r="G202" s="106">
        <f>'[2]Республика С(Я)'!H210+[2]Прим.край!H210+'[2]Амурская обл.'!H210+[2]Магадан.обл.!H210+'[2]Пред-во г. Москва'!H210</f>
        <v>1291.4447310700002</v>
      </c>
      <c r="H202" s="106">
        <f>'[2]Республика С(Я)'!J210+[2]Прим.край!J210+'[2]Амурская обл.'!J210+[2]Магадан.обл.!J210+'[2]Пред-во г. Москва'!J210</f>
        <v>7495.4662992000003</v>
      </c>
    </row>
    <row r="203" spans="1:8" s="162" customFormat="1" hidden="1" x14ac:dyDescent="0.25">
      <c r="A203" s="262" t="s">
        <v>1038</v>
      </c>
      <c r="B203" s="264" t="s">
        <v>1037</v>
      </c>
      <c r="C203" s="106">
        <f>'[2]Республика С(Я)'!D211+[2]Прим.край!D211+'[2]Амурская обл.'!D211+[2]Магадан.обл.!D211+'[2]Пред-во г. Москва'!D211</f>
        <v>5983.5367143399999</v>
      </c>
      <c r="D203" s="106">
        <f>'[2]Республика С(Я)'!E211+[2]Прим.край!E211+'[2]Амурская обл.'!E211+[2]Магадан.обл.!E211+'[2]Пред-во г. Москва'!E211</f>
        <v>675.76141295000002</v>
      </c>
      <c r="E203" s="106">
        <f>'[2]Республика С(Я)'!F211+[2]Прим.край!F211+'[2]Амурская обл.'!F211+[2]Магадан.обл.!F211+'[2]Пред-во г. Москва'!F211</f>
        <v>212.88167149</v>
      </c>
      <c r="F203" s="106">
        <f>'[2]Республика С(Я)'!G211+[2]Прим.край!G211+'[2]Амурская обл.'!G211+[2]Магадан.обл.!G211+'[2]Пред-во г. Москва'!G211</f>
        <v>1015</v>
      </c>
      <c r="G203" s="106">
        <f>'[2]Республика С(Я)'!H211+[2]Прим.край!H211+'[2]Амурская обл.'!H211+[2]Магадан.обл.!H211+'[2]Пред-во г. Москва'!H211</f>
        <v>1287.7341390700001</v>
      </c>
      <c r="H203" s="106">
        <f>'[2]Республика С(Я)'!J211+[2]Прим.край!J211+'[2]Амурская обл.'!J211+[2]Магадан.обл.!J211+'[2]Пред-во г. Москва'!J211</f>
        <v>7484.1525248999997</v>
      </c>
    </row>
    <row r="204" spans="1:8" s="162" customFormat="1" hidden="1" x14ac:dyDescent="0.25">
      <c r="A204" s="262" t="s">
        <v>1036</v>
      </c>
      <c r="B204" s="56" t="s">
        <v>1035</v>
      </c>
      <c r="C204" s="163">
        <f>'[2]Республика С(Я)'!D212+[2]Прим.край!D212+'[2]Амурская обл.'!D212+[2]Магадан.обл.!D212+'[2]Пред-во г. Москва'!D212</f>
        <v>0</v>
      </c>
      <c r="D204" s="163">
        <f>'[2]Республика С(Я)'!E212+[2]Прим.край!E212+'[2]Амурская обл.'!E212+[2]Магадан.обл.!E212+'[2]Пред-во г. Москва'!E212</f>
        <v>0</v>
      </c>
      <c r="E204" s="163">
        <f>'[2]Республика С(Я)'!F212+[2]Прим.край!F212+'[2]Амурская обл.'!F212+[2]Магадан.обл.!F212+'[2]Пред-во г. Москва'!F212</f>
        <v>0</v>
      </c>
      <c r="F204" s="163">
        <f>'[2]Республика С(Я)'!G212+[2]Прим.край!G212+'[2]Амурская обл.'!G212+[2]Магадан.обл.!G212+'[2]Пред-во г. Москва'!G212</f>
        <v>0</v>
      </c>
      <c r="G204" s="163">
        <f>'[2]Республика С(Я)'!H212+[2]Прим.край!H212+'[2]Амурская обл.'!H212+[2]Магадан.обл.!H212+'[2]Пред-во г. Москва'!H212</f>
        <v>0</v>
      </c>
      <c r="H204" s="163">
        <f>'[2]Республика С(Я)'!J212+[2]Прим.край!J212+'[2]Амурская обл.'!J212+[2]Магадан.обл.!J212+'[2]Пред-во г. Москва'!J212</f>
        <v>0</v>
      </c>
    </row>
    <row r="205" spans="1:8" s="162" customFormat="1" hidden="1" x14ac:dyDescent="0.25">
      <c r="A205" s="262" t="s">
        <v>1034</v>
      </c>
      <c r="B205" s="56" t="s">
        <v>1033</v>
      </c>
      <c r="C205" s="106">
        <f>'[2]Республика С(Я)'!D213+[2]Прим.край!D213+'[2]Амурская обл.'!D213+[2]Магадан.обл.!D213+'[2]Пред-во г. Москва'!D213</f>
        <v>5941.6337143400006</v>
      </c>
      <c r="D205" s="106">
        <f>'[2]Республика С(Я)'!E213+[2]Прим.край!E213+'[2]Амурская обл.'!E213+[2]Магадан.обл.!E213+'[2]Пред-во г. Москва'!E213</f>
        <v>593.54</v>
      </c>
      <c r="E205" s="106">
        <f>'[2]Республика С(Я)'!F213+[2]Прим.край!F213+'[2]Амурская обл.'!F213+[2]Магадан.обл.!F213+'[2]Пред-во г. Москва'!F213</f>
        <v>131.68852708</v>
      </c>
      <c r="F205" s="106">
        <f>'[2]Республика С(Я)'!G213+[2]Прим.край!G213+'[2]Амурская обл.'!G213+[2]Магадан.обл.!G213+'[2]Пред-во г. Москва'!G213</f>
        <v>1015</v>
      </c>
      <c r="G205" s="106">
        <f>'[2]Республика С(Я)'!H213+[2]Прим.край!H213+'[2]Амурская обл.'!H213+[2]Магадан.обл.!H213+'[2]Пред-во г. Москва'!H213</f>
        <v>1281.89387683</v>
      </c>
      <c r="H205" s="106">
        <f>'[2]Республика С(Я)'!J213+[2]Прим.край!J213+'[2]Амурская обл.'!J213+[2]Магадан.обл.!J213+'[2]Пред-во г. Москва'!J213</f>
        <v>7355.2161182500004</v>
      </c>
    </row>
    <row r="206" spans="1:8" s="162" customFormat="1" ht="31.5" hidden="1" x14ac:dyDescent="0.25">
      <c r="A206" s="262" t="s">
        <v>1032</v>
      </c>
      <c r="B206" s="56" t="s">
        <v>1031</v>
      </c>
      <c r="C206" s="163">
        <f>'[2]Республика С(Я)'!D214+[2]Прим.край!D214+'[2]Амурская обл.'!D214+[2]Магадан.обл.!D214+'[2]Пред-во г. Москва'!D214</f>
        <v>0</v>
      </c>
      <c r="D206" s="163">
        <f>'[2]Республика С(Я)'!E214+[2]Прим.край!E214+'[2]Амурская обл.'!E214+[2]Магадан.обл.!E214+'[2]Пред-во г. Москва'!E214</f>
        <v>0</v>
      </c>
      <c r="E206" s="163">
        <f>'[2]Республика С(Я)'!F214+[2]Прим.край!F214+'[2]Амурская обл.'!F214+[2]Магадан.обл.!F214+'[2]Пред-во г. Москва'!F214</f>
        <v>0</v>
      </c>
      <c r="F206" s="163">
        <f>'[2]Республика С(Я)'!G214+[2]Прим.край!G214+'[2]Амурская обл.'!G214+[2]Магадан.обл.!G214+'[2]Пред-во г. Москва'!G214</f>
        <v>0</v>
      </c>
      <c r="G206" s="163">
        <f>'[2]Республика С(Я)'!H214+[2]Прим.край!H214+'[2]Амурская обл.'!H214+[2]Магадан.обл.!H214+'[2]Пред-во г. Москва'!H214</f>
        <v>0</v>
      </c>
      <c r="H206" s="163">
        <f>'[2]Республика С(Я)'!J214+[2]Прим.край!J214+'[2]Амурская обл.'!J214+[2]Магадан.обл.!J214+'[2]Пред-во г. Москва'!J214</f>
        <v>0</v>
      </c>
    </row>
    <row r="207" spans="1:8" s="162" customFormat="1" hidden="1" x14ac:dyDescent="0.25">
      <c r="A207" s="262" t="s">
        <v>1030</v>
      </c>
      <c r="B207" s="56" t="s">
        <v>1029</v>
      </c>
      <c r="C207" s="106">
        <f>'[2]Республика С(Я)'!D215+[2]Прим.край!D215+'[2]Амурская обл.'!D215+[2]Магадан.обл.!D215+'[2]Пред-во г. Москва'!D215</f>
        <v>41.902999999999999</v>
      </c>
      <c r="D207" s="106">
        <f>'[2]Республика С(Я)'!E215+[2]Прим.край!E215+'[2]Амурская обл.'!E215+[2]Магадан.обл.!E215+'[2]Пред-во г. Москва'!E215</f>
        <v>82.221412950000001</v>
      </c>
      <c r="E207" s="106">
        <f>'[2]Республика С(Я)'!F215+[2]Прим.край!F215+'[2]Амурская обл.'!F215+[2]Магадан.обл.!F215+'[2]Пред-во г. Москва'!F215</f>
        <v>81.193144410000002</v>
      </c>
      <c r="F207" s="106">
        <f>'[2]Республика С(Я)'!G215+[2]Прим.край!G215+'[2]Амурская обл.'!G215+[2]Магадан.обл.!G215+'[2]Пред-во г. Москва'!G215</f>
        <v>0</v>
      </c>
      <c r="G207" s="106">
        <f>'[2]Республика С(Я)'!H215+[2]Прим.край!H215+'[2]Амурская обл.'!H215+[2]Магадан.обл.!H215+'[2]Пред-во г. Москва'!H215</f>
        <v>5.8402622400000004</v>
      </c>
      <c r="H207" s="106">
        <f>'[2]Республика С(Я)'!J215+[2]Прим.край!J215+'[2]Амурская обл.'!J215+[2]Магадан.обл.!J215+'[2]Пред-во г. Москва'!J215</f>
        <v>128.93640664999998</v>
      </c>
    </row>
    <row r="208" spans="1:8" s="162" customFormat="1" hidden="1" x14ac:dyDescent="0.25">
      <c r="A208" s="262" t="s">
        <v>1028</v>
      </c>
      <c r="B208" s="56" t="s">
        <v>1027</v>
      </c>
      <c r="C208" s="163">
        <f>'[2]Республика С(Я)'!D216+[2]Прим.край!D216+'[2]Амурская обл.'!D216+[2]Магадан.обл.!D216+'[2]Пред-во г. Москва'!D216</f>
        <v>0</v>
      </c>
      <c r="D208" s="163">
        <f>'[2]Республика С(Я)'!E216+[2]Прим.край!E216+'[2]Амурская обл.'!E216+[2]Магадан.обл.!E216+'[2]Пред-во г. Москва'!E216</f>
        <v>0</v>
      </c>
      <c r="E208" s="163">
        <f>'[2]Республика С(Я)'!F216+[2]Прим.край!F216+'[2]Амурская обл.'!F216+[2]Магадан.обл.!F216+'[2]Пред-во г. Москва'!F216</f>
        <v>0</v>
      </c>
      <c r="F208" s="163">
        <f>'[2]Республика С(Я)'!G216+[2]Прим.край!G216+'[2]Амурская обл.'!G216+[2]Магадан.обл.!G216+'[2]Пред-во г. Москва'!G216</f>
        <v>0</v>
      </c>
      <c r="G208" s="163">
        <f>'[2]Республика С(Я)'!H216+[2]Прим.край!H216+'[2]Амурская обл.'!H216+[2]Магадан.обл.!H216+'[2]Пред-во г. Москва'!H216</f>
        <v>0</v>
      </c>
      <c r="H208" s="163">
        <f>'[2]Республика С(Я)'!J216+[2]Прим.край!J216+'[2]Амурская обл.'!J216+[2]Магадан.обл.!J216+'[2]Пред-во г. Москва'!J216</f>
        <v>0</v>
      </c>
    </row>
    <row r="209" spans="1:8" s="162" customFormat="1" hidden="1" x14ac:dyDescent="0.25">
      <c r="A209" s="262" t="s">
        <v>1026</v>
      </c>
      <c r="B209" s="56" t="s">
        <v>1025</v>
      </c>
      <c r="C209" s="163">
        <f>'[2]Республика С(Я)'!D217+[2]Прим.край!D217+'[2]Амурская обл.'!D217+[2]Магадан.обл.!D217+'[2]Пред-во г. Москва'!D217</f>
        <v>0</v>
      </c>
      <c r="D209" s="163">
        <f>'[2]Республика С(Я)'!E217+[2]Прим.край!E217+'[2]Амурская обл.'!E217+[2]Магадан.обл.!E217+'[2]Пред-во г. Москва'!E217</f>
        <v>0</v>
      </c>
      <c r="E209" s="163">
        <f>'[2]Республика С(Я)'!F217+[2]Прим.край!F217+'[2]Амурская обл.'!F217+[2]Магадан.обл.!F217+'[2]Пред-во г. Москва'!F217</f>
        <v>0</v>
      </c>
      <c r="F209" s="163">
        <f>'[2]Республика С(Я)'!G217+[2]Прим.край!G217+'[2]Амурская обл.'!G217+[2]Магадан.обл.!G217+'[2]Пред-во г. Москва'!G217</f>
        <v>0</v>
      </c>
      <c r="G209" s="163">
        <f>'[2]Республика С(Я)'!H217+[2]Прим.край!H217+'[2]Амурская обл.'!H217+[2]Магадан.обл.!H217+'[2]Пред-во г. Москва'!H217</f>
        <v>0</v>
      </c>
      <c r="H209" s="163">
        <f>'[2]Республика С(Я)'!J217+[2]Прим.край!J217+'[2]Амурская обл.'!J217+[2]Магадан.обл.!J217+'[2]Пред-во г. Москва'!J217</f>
        <v>0</v>
      </c>
    </row>
    <row r="210" spans="1:8" s="162" customFormat="1" hidden="1" x14ac:dyDescent="0.25">
      <c r="A210" s="262" t="s">
        <v>1024</v>
      </c>
      <c r="B210" s="264" t="s">
        <v>1023</v>
      </c>
      <c r="C210" s="106">
        <f>'[2]Республика С(Я)'!D218+[2]Прим.край!D218+'[2]Амурская обл.'!D218+[2]Магадан.обл.!D218+'[2]Пред-во г. Москва'!D218</f>
        <v>1.4495823000000001</v>
      </c>
      <c r="D210" s="106">
        <f>'[2]Республика С(Я)'!E218+[2]Прим.край!E218+'[2]Амурская обл.'!E218+[2]Магадан.обл.!E218+'[2]Пред-во г. Москва'!E218</f>
        <v>6.6535999999999991</v>
      </c>
      <c r="E210" s="106">
        <f>'[2]Республика С(Я)'!F218+[2]Прим.край!F218+'[2]Амурская обл.'!F218+[2]Магадан.обл.!F218+'[2]Пред-во г. Москва'!F218</f>
        <v>6.1536</v>
      </c>
      <c r="F210" s="106">
        <f>'[2]Республика С(Я)'!G218+[2]Прим.край!G218+'[2]Амурская обл.'!G218+[2]Магадан.обл.!G218+'[2]Пред-во г. Москва'!G218</f>
        <v>0</v>
      </c>
      <c r="G210" s="106">
        <f>'[2]Республика С(Я)'!H218+[2]Прим.край!H218+'[2]Амурская обл.'!H218+[2]Магадан.обл.!H218+'[2]Пред-во г. Москва'!H218</f>
        <v>3.7105920000000001</v>
      </c>
      <c r="H210" s="106">
        <f>'[2]Республика С(Я)'!J218+[2]Прим.край!J218+'[2]Амурская обл.'!J218+[2]Магадан.обл.!J218+'[2]Пред-во г. Москва'!J218</f>
        <v>11.3137743</v>
      </c>
    </row>
    <row r="211" spans="1:8" s="162" customFormat="1" hidden="1" x14ac:dyDescent="0.25">
      <c r="A211" s="262" t="s">
        <v>1022</v>
      </c>
      <c r="B211" s="264" t="s">
        <v>1021</v>
      </c>
      <c r="C211" s="106">
        <f>'[2]Республика С(Я)'!D219+[2]Прим.край!D219+'[2]Амурская обл.'!D219+[2]Магадан.обл.!D219+'[2]Пред-во г. Москва'!D219</f>
        <v>0</v>
      </c>
      <c r="D211" s="106">
        <f>'[2]Республика С(Я)'!E219+[2]Прим.край!E219+'[2]Амурская обл.'!E219+[2]Магадан.обл.!E219+'[2]Пред-во г. Москва'!E219</f>
        <v>0</v>
      </c>
      <c r="E211" s="106">
        <f>'[2]Республика С(Я)'!F219+[2]Прим.край!F219+'[2]Амурская обл.'!F219+[2]Магадан.обл.!F219+'[2]Пред-во г. Москва'!F219</f>
        <v>0</v>
      </c>
      <c r="F211" s="106">
        <f>'[2]Республика С(Я)'!G219+[2]Прим.край!G219+'[2]Амурская обл.'!G219+[2]Магадан.обл.!G219+'[2]Пред-во г. Москва'!G219</f>
        <v>1176</v>
      </c>
      <c r="G211" s="106">
        <f>'[2]Республика С(Я)'!H219+[2]Прим.край!H219+'[2]Амурская обл.'!H219+[2]Магадан.обл.!H219+'[2]Пред-во г. Москва'!H219</f>
        <v>0</v>
      </c>
      <c r="H211" s="106">
        <f>'[2]Республика С(Я)'!J219+[2]Прим.край!J219+'[2]Амурская обл.'!J219+[2]Магадан.обл.!J219+'[2]Пред-во г. Москва'!J219</f>
        <v>0</v>
      </c>
    </row>
    <row r="212" spans="1:8" s="162" customFormat="1" hidden="1" x14ac:dyDescent="0.25">
      <c r="A212" s="262" t="s">
        <v>1020</v>
      </c>
      <c r="B212" s="264" t="s">
        <v>771</v>
      </c>
      <c r="C212" s="163" t="e">
        <f>'[2]Республика С(Я)'!D220+[2]Прим.край!D220+'[2]Амурская обл.'!D220+[2]Магадан.обл.!D220+'[2]Пред-во г. Москва'!D220</f>
        <v>#REF!</v>
      </c>
      <c r="D212" s="163">
        <f>'[2]Республика С(Я)'!E220+[2]Прим.край!E220+'[2]Амурская обл.'!E220+[2]Магадан.обл.!E220+'[2]Пред-во г. Москва'!E220</f>
        <v>0</v>
      </c>
      <c r="E212" s="163">
        <f>'[2]Республика С(Я)'!F220+[2]Прим.край!F220+'[2]Амурская обл.'!F220+[2]Магадан.обл.!F220+'[2]Пред-во г. Москва'!F220</f>
        <v>0</v>
      </c>
      <c r="F212" s="163">
        <f>'[2]Республика С(Я)'!G220+[2]Прим.край!G220+'[2]Амурская обл.'!G220+[2]Магадан.обл.!G220+'[2]Пред-во г. Москва'!G220</f>
        <v>0</v>
      </c>
      <c r="G212" s="163">
        <f>'[2]Республика С(Я)'!H220+[2]Прим.край!H220+'[2]Амурская обл.'!H220+[2]Магадан.обл.!H220+'[2]Пред-во г. Москва'!H220</f>
        <v>0</v>
      </c>
      <c r="H212" s="163">
        <f>'[2]Республика С(Я)'!J220+[2]Прим.край!J220+'[2]Амурская обл.'!J220+[2]Магадан.обл.!J220+'[2]Пред-во г. Москва'!J220</f>
        <v>0</v>
      </c>
    </row>
    <row r="213" spans="1:8" s="162" customFormat="1" ht="31.5" hidden="1" x14ac:dyDescent="0.25">
      <c r="A213" s="262" t="s">
        <v>1019</v>
      </c>
      <c r="B213" s="264" t="s">
        <v>1018</v>
      </c>
      <c r="C213" s="163">
        <f>'[2]Республика С(Я)'!D221+[2]Прим.край!D221+'[2]Амурская обл.'!D221+[2]Магадан.обл.!D221+'[2]Пред-во г. Москва'!D221</f>
        <v>0</v>
      </c>
      <c r="D213" s="163">
        <f>'[2]Республика С(Я)'!E221+[2]Прим.край!E221+'[2]Амурская обл.'!E221+[2]Магадан.обл.!E221+'[2]Пред-во г. Москва'!E221</f>
        <v>0</v>
      </c>
      <c r="E213" s="163">
        <f>'[2]Республика С(Я)'!F221+[2]Прим.край!F221+'[2]Амурская обл.'!F221+[2]Магадан.обл.!F221+'[2]Пред-во г. Москва'!F221</f>
        <v>0</v>
      </c>
      <c r="F213" s="163">
        <f>'[2]Республика С(Я)'!G221+[2]Прим.край!G221+'[2]Амурская обл.'!G221+[2]Магадан.обл.!G221+'[2]Пред-во г. Москва'!G221</f>
        <v>0</v>
      </c>
      <c r="G213" s="163">
        <f>'[2]Республика С(Я)'!H221+[2]Прим.край!H221+'[2]Амурская обл.'!H221+[2]Магадан.обл.!H221+'[2]Пред-во г. Москва'!H221</f>
        <v>0</v>
      </c>
      <c r="H213" s="163">
        <f>'[2]Республика С(Я)'!J221+[2]Прим.край!J221+'[2]Амурская обл.'!J221+[2]Магадан.обл.!J221+'[2]Пред-во г. Москва'!J221</f>
        <v>0</v>
      </c>
    </row>
    <row r="214" spans="1:8" s="162" customFormat="1" hidden="1" x14ac:dyDescent="0.25">
      <c r="A214" s="262" t="s">
        <v>1017</v>
      </c>
      <c r="B214" s="263" t="s">
        <v>1016</v>
      </c>
      <c r="C214" s="106">
        <f>'[2]Республика С(Я)'!D222+[2]Прим.край!D222+'[2]Амурская обл.'!D222+[2]Магадан.обл.!D222+'[2]Пред-во г. Москва'!D222</f>
        <v>2311.80599992</v>
      </c>
      <c r="D214" s="106">
        <f>'[2]Республика С(Я)'!E222+[2]Прим.край!E222+'[2]Амурская обл.'!E222+[2]Магадан.обл.!E222+'[2]Пред-во г. Москва'!E222</f>
        <v>501.93880045000003</v>
      </c>
      <c r="E214" s="106">
        <f>'[2]Республика С(Я)'!F222+[2]Прим.край!F222+'[2]Амурская обл.'!F222+[2]Магадан.обл.!F222+'[2]Пред-во г. Москва'!F222</f>
        <v>488.94795568000001</v>
      </c>
      <c r="F214" s="106">
        <f>'[2]Республика С(Я)'!G222+[2]Прим.край!G222+'[2]Амурская обл.'!G222+[2]Магадан.обл.!G222+'[2]Пред-во г. Москва'!G222</f>
        <v>229.03709144999999</v>
      </c>
      <c r="G214" s="106">
        <f>'[2]Республика С(Я)'!H222+[2]Прим.край!H222+'[2]Амурская обл.'!H222+[2]Магадан.обл.!H222+'[2]Пред-во г. Москва'!H222</f>
        <v>286.71032571000001</v>
      </c>
      <c r="H214" s="106">
        <f>'[2]Республика С(Я)'!J222+[2]Прим.край!J222+'[2]Амурская обл.'!J222+[2]Магадан.обл.!J222+'[2]Пред-во г. Москва'!J222</f>
        <v>3087.4642813099999</v>
      </c>
    </row>
    <row r="215" spans="1:8" s="162" customFormat="1" hidden="1" x14ac:dyDescent="0.25">
      <c r="A215" s="262" t="s">
        <v>171</v>
      </c>
      <c r="B215" s="264" t="s">
        <v>1015</v>
      </c>
      <c r="C215" s="106">
        <f>'[2]Республика С(Я)'!D223+[2]Прим.край!D223+'[2]Амурская обл.'!D223+[2]Магадан.обл.!D223+'[2]Пред-во г. Москва'!D223</f>
        <v>330.11548992000002</v>
      </c>
      <c r="D215" s="106">
        <f>'[2]Республика С(Я)'!E223+[2]Прим.край!E223+'[2]Амурская обл.'!E223+[2]Магадан.обл.!E223+'[2]Пред-во г. Москва'!E223</f>
        <v>229.03709144999999</v>
      </c>
      <c r="E215" s="106">
        <f>'[2]Республика С(Я)'!F223+[2]Прим.край!F223+'[2]Амурская обл.'!F223+[2]Магадан.обл.!F223+'[2]Пред-во г. Москва'!F223</f>
        <v>207.50100467999999</v>
      </c>
      <c r="F215" s="106">
        <f>'[2]Республика С(Я)'!G223+[2]Прим.край!G223+'[2]Амурская обл.'!G223+[2]Магадан.обл.!G223+'[2]Пред-во г. Москва'!G223</f>
        <v>229.03709144999999</v>
      </c>
      <c r="G215" s="106">
        <f>'[2]Республика С(Я)'!H223+[2]Прим.край!H223+'[2]Амурская обл.'!H223+[2]Магадан.обл.!H223+'[2]Пред-во г. Москва'!H223</f>
        <v>286.71032571000001</v>
      </c>
      <c r="H215" s="106">
        <f>'[2]Республика С(Я)'!J223+[2]Прим.край!J223+'[2]Амурская обл.'!J223+[2]Магадан.обл.!J223+'[2]Пред-во г. Москва'!J223</f>
        <v>824.32682031000002</v>
      </c>
    </row>
    <row r="216" spans="1:8" s="162" customFormat="1" hidden="1" x14ac:dyDescent="0.25">
      <c r="A216" s="262" t="s">
        <v>173</v>
      </c>
      <c r="B216" s="264" t="s">
        <v>1014</v>
      </c>
      <c r="C216" s="163">
        <f>'[2]Республика С(Я)'!D224+[2]Прим.край!D224+'[2]Амурская обл.'!D224+[2]Магадан.обл.!D224+'[2]Пред-во г. Москва'!D224</f>
        <v>0</v>
      </c>
      <c r="D216" s="163">
        <f>'[2]Республика С(Я)'!E224+[2]Прим.край!E224+'[2]Амурская обл.'!E224+[2]Магадан.обл.!E224+'[2]Пред-во г. Москва'!E224</f>
        <v>0</v>
      </c>
      <c r="E216" s="163">
        <f>'[2]Республика С(Я)'!F224+[2]Прим.край!F224+'[2]Амурская обл.'!F224+[2]Магадан.обл.!F224+'[2]Пред-во г. Москва'!F224</f>
        <v>0</v>
      </c>
      <c r="F216" s="163">
        <f>'[2]Республика С(Я)'!G224+[2]Прим.край!G224+'[2]Амурская обл.'!G224+[2]Магадан.обл.!G224+'[2]Пред-во г. Москва'!G224</f>
        <v>0</v>
      </c>
      <c r="G216" s="163">
        <f>'[2]Республика С(Я)'!H224+[2]Прим.край!H224+'[2]Амурская обл.'!H224+[2]Магадан.обл.!H224+'[2]Пред-во г. Москва'!H224</f>
        <v>0</v>
      </c>
      <c r="H216" s="163">
        <f>'[2]Республика С(Я)'!J224+[2]Прим.край!J224+'[2]Амурская обл.'!J224+[2]Магадан.обл.!J224+'[2]Пред-во г. Москва'!J224</f>
        <v>0</v>
      </c>
    </row>
    <row r="217" spans="1:8" s="162" customFormat="1" hidden="1" x14ac:dyDescent="0.25">
      <c r="A217" s="262" t="s">
        <v>1013</v>
      </c>
      <c r="B217" s="56" t="s">
        <v>992</v>
      </c>
      <c r="C217" s="163">
        <f>'[2]Республика С(Я)'!D225+[2]Прим.край!D225+'[2]Амурская обл.'!D225+[2]Магадан.обл.!D225+'[2]Пред-во г. Москва'!D225</f>
        <v>0</v>
      </c>
      <c r="D217" s="163">
        <f>'[2]Республика С(Я)'!E225+[2]Прим.край!E225+'[2]Амурская обл.'!E225+[2]Магадан.обл.!E225+'[2]Пред-во г. Москва'!E225</f>
        <v>0</v>
      </c>
      <c r="E217" s="163">
        <f>'[2]Республика С(Я)'!F225+[2]Прим.край!F225+'[2]Амурская обл.'!F225+[2]Магадан.обл.!F225+'[2]Пред-во г. Москва'!F225</f>
        <v>0</v>
      </c>
      <c r="F217" s="163">
        <f>'[2]Республика С(Я)'!G225+[2]Прим.край!G225+'[2]Амурская обл.'!G225+[2]Магадан.обл.!G225+'[2]Пред-во г. Москва'!G225</f>
        <v>0</v>
      </c>
      <c r="G217" s="163">
        <f>'[2]Республика С(Я)'!H225+[2]Прим.край!H225+'[2]Амурская обл.'!H225+[2]Магадан.обл.!H225+'[2]Пред-во г. Москва'!H225</f>
        <v>0</v>
      </c>
      <c r="H217" s="163">
        <f>'[2]Республика С(Я)'!J225+[2]Прим.край!J225+'[2]Амурская обл.'!J225+[2]Магадан.обл.!J225+'[2]Пред-во г. Москва'!J225</f>
        <v>0</v>
      </c>
    </row>
    <row r="218" spans="1:8" s="162" customFormat="1" hidden="1" x14ac:dyDescent="0.25">
      <c r="A218" s="262" t="s">
        <v>1012</v>
      </c>
      <c r="B218" s="56" t="s">
        <v>990</v>
      </c>
      <c r="C218" s="163">
        <f>'[2]Республика С(Я)'!D226+[2]Прим.край!D226+'[2]Амурская обл.'!D226+[2]Магадан.обл.!D226+'[2]Пред-во г. Москва'!D226</f>
        <v>0</v>
      </c>
      <c r="D218" s="163">
        <f>'[2]Республика С(Я)'!E226+[2]Прим.край!E226+'[2]Амурская обл.'!E226+[2]Магадан.обл.!E226+'[2]Пред-во г. Москва'!E226</f>
        <v>0</v>
      </c>
      <c r="E218" s="163">
        <f>'[2]Республика С(Я)'!F226+[2]Прим.край!F226+'[2]Амурская обл.'!F226+[2]Магадан.обл.!F226+'[2]Пред-во г. Москва'!F226</f>
        <v>0</v>
      </c>
      <c r="F218" s="163">
        <f>'[2]Республика С(Я)'!G226+[2]Прим.край!G226+'[2]Амурская обл.'!G226+[2]Магадан.обл.!G226+'[2]Пред-во г. Москва'!G226</f>
        <v>0</v>
      </c>
      <c r="G218" s="163">
        <f>'[2]Республика С(Я)'!H226+[2]Прим.край!H226+'[2]Амурская обл.'!H226+[2]Магадан.обл.!H226+'[2]Пред-во г. Москва'!H226</f>
        <v>0</v>
      </c>
      <c r="H218" s="163">
        <f>'[2]Республика С(Я)'!J226+[2]Прим.край!J226+'[2]Амурская обл.'!J226+[2]Магадан.обл.!J226+'[2]Пред-во г. Москва'!J226</f>
        <v>0</v>
      </c>
    </row>
    <row r="219" spans="1:8" s="162" customFormat="1" hidden="1" x14ac:dyDescent="0.25">
      <c r="A219" s="262" t="s">
        <v>1011</v>
      </c>
      <c r="B219" s="56" t="s">
        <v>988</v>
      </c>
      <c r="C219" s="163">
        <f>'[2]Республика С(Я)'!D227+[2]Прим.край!D227+'[2]Амурская обл.'!D227+[2]Магадан.обл.!D227+'[2]Пред-во г. Москва'!D227</f>
        <v>0</v>
      </c>
      <c r="D219" s="163">
        <f>'[2]Республика С(Я)'!E227+[2]Прим.край!E227+'[2]Амурская обл.'!E227+[2]Магадан.обл.!E227+'[2]Пред-во г. Москва'!E227</f>
        <v>0</v>
      </c>
      <c r="E219" s="163">
        <f>'[2]Республика С(Я)'!F227+[2]Прим.край!F227+'[2]Амурская обл.'!F227+[2]Магадан.обл.!F227+'[2]Пред-во г. Москва'!F227</f>
        <v>0</v>
      </c>
      <c r="F219" s="163">
        <f>'[2]Республика С(Я)'!G227+[2]Прим.край!G227+'[2]Амурская обл.'!G227+[2]Магадан.обл.!G227+'[2]Пред-во г. Москва'!G227</f>
        <v>0</v>
      </c>
      <c r="G219" s="163">
        <f>'[2]Республика С(Я)'!H227+[2]Прим.край!H227+'[2]Амурская обл.'!H227+[2]Магадан.обл.!H227+'[2]Пред-во г. Москва'!H227</f>
        <v>0</v>
      </c>
      <c r="H219" s="163">
        <f>'[2]Республика С(Я)'!J227+[2]Прим.край!J227+'[2]Амурская обл.'!J227+[2]Магадан.обл.!J227+'[2]Пред-во г. Москва'!J227</f>
        <v>0</v>
      </c>
    </row>
    <row r="220" spans="1:8" s="162" customFormat="1" hidden="1" x14ac:dyDescent="0.25">
      <c r="A220" s="262" t="s">
        <v>172</v>
      </c>
      <c r="B220" s="264" t="s">
        <v>1010</v>
      </c>
      <c r="C220" s="106">
        <f>'[2]Республика С(Я)'!D228+[2]Прим.край!D228+'[2]Амурская обл.'!D228+[2]Магадан.обл.!D228+'[2]Пред-во г. Москва'!D228</f>
        <v>1200.261</v>
      </c>
      <c r="D220" s="106">
        <f>'[2]Республика С(Я)'!E228+[2]Прим.край!E228+'[2]Амурская обл.'!E228+[2]Магадан.обл.!E228+'[2]Пред-во г. Москва'!E228</f>
        <v>0</v>
      </c>
      <c r="E220" s="106">
        <f>'[2]Республика С(Я)'!F228+[2]Прим.край!F228+'[2]Амурская обл.'!F228+[2]Магадан.обл.!F228+'[2]Пред-во г. Москва'!F228</f>
        <v>0</v>
      </c>
      <c r="F220" s="106">
        <f>'[2]Республика С(Я)'!G228+[2]Прим.край!G228+'[2]Амурская обл.'!G228+[2]Магадан.обл.!G228+'[2]Пред-во г. Москва'!G228</f>
        <v>0</v>
      </c>
      <c r="G220" s="106">
        <f>'[2]Республика С(Я)'!H228+[2]Прим.край!H228+'[2]Амурская обл.'!H228+[2]Магадан.обл.!H228+'[2]Пред-во г. Москва'!H228</f>
        <v>0</v>
      </c>
      <c r="H220" s="106">
        <f>'[2]Республика С(Я)'!J228+[2]Прим.край!J228+'[2]Амурская обл.'!J228+[2]Магадан.обл.!J228+'[2]Пред-во г. Москва'!J228</f>
        <v>1200.261</v>
      </c>
    </row>
    <row r="221" spans="1:8" s="162" customFormat="1" ht="16.5" hidden="1" customHeight="1" x14ac:dyDescent="0.25">
      <c r="A221" s="262" t="s">
        <v>1009</v>
      </c>
      <c r="B221" s="264" t="s">
        <v>1008</v>
      </c>
      <c r="C221" s="163">
        <f>'[2]Республика С(Я)'!D229+[2]Прим.край!D229+'[2]Амурская обл.'!D229+[2]Магадан.обл.!D229+'[2]Пред-во г. Москва'!D229</f>
        <v>0</v>
      </c>
      <c r="D221" s="163" t="e">
        <f>'[2]Республика С(Я)'!E229+[2]Прим.край!E229+'[2]Амурская обл.'!E229+[2]Магадан.обл.!E229+'[2]Пред-во г. Москва'!E229</f>
        <v>#REF!</v>
      </c>
      <c r="E221" s="163" t="e">
        <f>'[2]Республика С(Я)'!F229+[2]Прим.край!F229+'[2]Амурская обл.'!F229+[2]Магадан.обл.!F229+'[2]Пред-во г. Москва'!F229</f>
        <v>#REF!</v>
      </c>
      <c r="F221" s="163" t="e">
        <f>'[2]Республика С(Я)'!G229+[2]Прим.край!G229+'[2]Амурская обл.'!G229+[2]Магадан.обл.!G229+'[2]Пред-во г. Москва'!G229</f>
        <v>#REF!</v>
      </c>
      <c r="G221" s="163" t="e">
        <f>'[2]Республика С(Я)'!H229+[2]Прим.край!H229+'[2]Амурская обл.'!H229+[2]Магадан.обл.!H229+'[2]Пред-во г. Москва'!H229</f>
        <v>#REF!</v>
      </c>
      <c r="H221" s="163">
        <f>'[2]Республика С(Я)'!J229+[2]Прим.край!J229+'[2]Амурская обл.'!J229+[2]Магадан.обл.!J229+'[2]Пред-во г. Москва'!J229</f>
        <v>0</v>
      </c>
    </row>
    <row r="222" spans="1:8" s="162" customFormat="1" hidden="1" x14ac:dyDescent="0.25">
      <c r="A222" s="262" t="s">
        <v>1007</v>
      </c>
      <c r="B222" s="56" t="s">
        <v>1006</v>
      </c>
      <c r="C222" s="163">
        <f>'[2]Республика С(Я)'!D230+[2]Прим.край!D230+'[2]Амурская обл.'!D230+[2]Магадан.обл.!D230+'[2]Пред-во г. Москва'!D230</f>
        <v>0</v>
      </c>
      <c r="D222" s="163">
        <f>'[2]Республика С(Я)'!E230+[2]Прим.край!E230+'[2]Амурская обл.'!E230+[2]Магадан.обл.!E230+'[2]Пред-во г. Москва'!E230</f>
        <v>0</v>
      </c>
      <c r="E222" s="163">
        <f>'[2]Республика С(Я)'!F230+[2]Прим.край!F230+'[2]Амурская обл.'!F230+[2]Магадан.обл.!F230+'[2]Пред-во г. Москва'!F230</f>
        <v>0</v>
      </c>
      <c r="F222" s="163">
        <f>'[2]Республика С(Я)'!G230+[2]Прим.край!G230+'[2]Амурская обл.'!G230+[2]Магадан.обл.!G230+'[2]Пред-во г. Москва'!G230</f>
        <v>0</v>
      </c>
      <c r="G222" s="163">
        <f>'[2]Республика С(Я)'!H230+[2]Прим.край!H230+'[2]Амурская обл.'!H230+[2]Магадан.обл.!H230+'[2]Пред-во г. Москва'!H230</f>
        <v>0</v>
      </c>
      <c r="H222" s="163">
        <f>'[2]Республика С(Я)'!J230+[2]Прим.край!J230+'[2]Амурская обл.'!J230+[2]Магадан.обл.!J230+'[2]Пред-во г. Москва'!J230</f>
        <v>0</v>
      </c>
    </row>
    <row r="223" spans="1:8" s="162" customFormat="1" hidden="1" x14ac:dyDescent="0.25">
      <c r="A223" s="262" t="s">
        <v>1005</v>
      </c>
      <c r="B223" s="56" t="s">
        <v>1004</v>
      </c>
      <c r="C223" s="163">
        <f>'[2]Республика С(Я)'!D231+[2]Прим.край!D231+'[2]Амурская обл.'!D231+[2]Магадан.обл.!D231+'[2]Пред-во г. Москва'!D231</f>
        <v>0</v>
      </c>
      <c r="D223" s="163">
        <f>'[2]Республика С(Я)'!E231+[2]Прим.край!E231+'[2]Амурская обл.'!E231+[2]Магадан.обл.!E231+'[2]Пред-во г. Москва'!E231</f>
        <v>0</v>
      </c>
      <c r="E223" s="163">
        <f>'[2]Республика С(Я)'!F231+[2]Прим.край!F231+'[2]Амурская обл.'!F231+[2]Магадан.обл.!F231+'[2]Пред-во г. Москва'!F231</f>
        <v>0</v>
      </c>
      <c r="F223" s="163">
        <f>'[2]Республика С(Я)'!G231+[2]Прим.край!G231+'[2]Амурская обл.'!G231+[2]Магадан.обл.!G231+'[2]Пред-во г. Москва'!G231</f>
        <v>0</v>
      </c>
      <c r="G223" s="163">
        <f>'[2]Республика С(Я)'!H231+[2]Прим.край!H231+'[2]Амурская обл.'!H231+[2]Магадан.обл.!H231+'[2]Пред-во г. Москва'!H231</f>
        <v>0</v>
      </c>
      <c r="H223" s="163">
        <f>'[2]Республика С(Я)'!J231+[2]Прим.край!J231+'[2]Амурская обл.'!J231+[2]Магадан.обл.!J231+'[2]Пред-во г. Москва'!J231</f>
        <v>0</v>
      </c>
    </row>
    <row r="224" spans="1:8" s="162" customFormat="1" hidden="1" x14ac:dyDescent="0.25">
      <c r="A224" s="262" t="s">
        <v>1003</v>
      </c>
      <c r="B224" s="264" t="s">
        <v>1002</v>
      </c>
      <c r="C224" s="163">
        <f>'[2]Республика С(Я)'!D232+[2]Прим.край!D232+'[2]Амурская обл.'!D232+[2]Магадан.обл.!D232+'[2]Пред-во г. Москва'!D232</f>
        <v>0</v>
      </c>
      <c r="D224" s="163">
        <f>'[2]Республика С(Я)'!E232+[2]Прим.край!E232+'[2]Амурская обл.'!E232+[2]Магадан.обл.!E232+'[2]Пред-во г. Москва'!E232</f>
        <v>0</v>
      </c>
      <c r="E224" s="163">
        <f>'[2]Республика С(Я)'!F232+[2]Прим.край!F232+'[2]Амурская обл.'!F232+[2]Магадан.обл.!F232+'[2]Пред-во г. Москва'!F232</f>
        <v>0</v>
      </c>
      <c r="F224" s="163">
        <f>'[2]Республика С(Я)'!G232+[2]Прим.край!G232+'[2]Амурская обл.'!G232+[2]Магадан.обл.!G232+'[2]Пред-во г. Москва'!G232</f>
        <v>0</v>
      </c>
      <c r="G224" s="163">
        <f>'[2]Республика С(Я)'!H232+[2]Прим.край!H232+'[2]Амурская обл.'!H232+[2]Магадан.обл.!H232+'[2]Пред-во г. Москва'!H232</f>
        <v>0</v>
      </c>
      <c r="H224" s="163">
        <f>'[2]Республика С(Я)'!J232+[2]Прим.край!J232+'[2]Амурская обл.'!J232+[2]Магадан.обл.!J232+'[2]Пред-во г. Москва'!J232</f>
        <v>0</v>
      </c>
    </row>
    <row r="225" spans="1:8" s="162" customFormat="1" hidden="1" x14ac:dyDescent="0.25">
      <c r="A225" s="262" t="s">
        <v>1001</v>
      </c>
      <c r="B225" s="264" t="s">
        <v>1000</v>
      </c>
      <c r="C225" s="163">
        <f>'[2]Республика С(Я)'!D233+[2]Прим.край!D233+'[2]Амурская обл.'!D233+[2]Магадан.обл.!D233+'[2]Пред-во г. Москва'!D233</f>
        <v>0</v>
      </c>
      <c r="D225" s="163">
        <f>'[2]Республика С(Я)'!E233+[2]Прим.край!E233+'[2]Амурская обл.'!E233+[2]Магадан.обл.!E233+'[2]Пред-во г. Москва'!E233</f>
        <v>0</v>
      </c>
      <c r="E225" s="163">
        <f>'[2]Республика С(Я)'!F233+[2]Прим.край!F233+'[2]Амурская обл.'!F233+[2]Магадан.обл.!F233+'[2]Пред-во г. Москва'!F233</f>
        <v>0</v>
      </c>
      <c r="F225" s="163">
        <f>'[2]Республика С(Я)'!G233+[2]Прим.край!G233+'[2]Амурская обл.'!G233+[2]Магадан.обл.!G233+'[2]Пред-во г. Москва'!G233</f>
        <v>0</v>
      </c>
      <c r="G225" s="163">
        <f>'[2]Республика С(Я)'!H233+[2]Прим.край!H233+'[2]Амурская обл.'!H233+[2]Магадан.обл.!H233+'[2]Пред-во г. Москва'!H233</f>
        <v>0</v>
      </c>
      <c r="H225" s="163">
        <f>'[2]Республика С(Я)'!J233+[2]Прим.край!J233+'[2]Амурская обл.'!J233+[2]Магадан.обл.!J233+'[2]Пред-во г. Москва'!J233</f>
        <v>0</v>
      </c>
    </row>
    <row r="226" spans="1:8" s="162" customFormat="1" hidden="1" x14ac:dyDescent="0.25">
      <c r="A226" s="262" t="s">
        <v>999</v>
      </c>
      <c r="B226" s="264" t="s">
        <v>998</v>
      </c>
      <c r="C226" s="106">
        <f>'[2]Республика С(Я)'!D234+[2]Прим.край!D234+'[2]Амурская обл.'!D234+[2]Магадан.обл.!D234+'[2]Пред-во г. Москва'!D234</f>
        <v>781.42951000000005</v>
      </c>
      <c r="D226" s="106">
        <f>'[2]Республика С(Я)'!E234+[2]Прим.край!E234+'[2]Амурская обл.'!E234+[2]Магадан.обл.!E234+'[2]Пред-во г. Москва'!E234</f>
        <v>272.90170899999998</v>
      </c>
      <c r="E226" s="106">
        <f>'[2]Республика С(Я)'!F234+[2]Прим.край!F234+'[2]Амурская обл.'!F234+[2]Магадан.обл.!F234+'[2]Пред-во г. Москва'!F234</f>
        <v>281.44695100000001</v>
      </c>
      <c r="F226" s="106">
        <f>'[2]Республика С(Я)'!G234+[2]Прим.край!G234+'[2]Амурская обл.'!G234+[2]Магадан.обл.!G234+'[2]Пред-во г. Москва'!G234</f>
        <v>0</v>
      </c>
      <c r="G226" s="106">
        <f>'[2]Республика С(Я)'!H234+[2]Прим.край!H234+'[2]Амурская обл.'!H234+[2]Магадан.обл.!H234+'[2]Пред-во г. Москва'!H234</f>
        <v>0</v>
      </c>
      <c r="H226" s="106">
        <f>'[2]Республика С(Я)'!J234+[2]Прим.край!J234+'[2]Амурская обл.'!J234+[2]Магадан.обл.!J234+'[2]Пред-во г. Москва'!J234</f>
        <v>1062.8764610000001</v>
      </c>
    </row>
    <row r="227" spans="1:8" s="162" customFormat="1" hidden="1" x14ac:dyDescent="0.25">
      <c r="A227" s="262" t="s">
        <v>997</v>
      </c>
      <c r="B227" s="263" t="s">
        <v>996</v>
      </c>
      <c r="C227" s="106">
        <f>'[2]Республика С(Я)'!D235+[2]Прим.край!D235+'[2]Амурская обл.'!D235+[2]Магадан.обл.!D235+'[2]Пред-во г. Москва'!D235</f>
        <v>26.5</v>
      </c>
      <c r="D227" s="106">
        <f>'[2]Республика С(Я)'!E235+[2]Прим.край!E235+'[2]Амурская обл.'!E235+[2]Магадан.обл.!E235+'[2]Пред-во г. Москва'!E235</f>
        <v>0</v>
      </c>
      <c r="E227" s="106">
        <f>'[2]Республика С(Я)'!F235+[2]Прим.край!F235+'[2]Амурская обл.'!F235+[2]Магадан.обл.!F235+'[2]Пред-во г. Москва'!F235</f>
        <v>136.84462144</v>
      </c>
      <c r="F227" s="106">
        <f>'[2]Республика С(Я)'!G235+[2]Прим.край!G235+'[2]Амурская обл.'!G235+[2]Магадан.обл.!G235+'[2]Пред-во г. Москва'!G235</f>
        <v>0</v>
      </c>
      <c r="G227" s="106">
        <f>'[2]Республика С(Я)'!H235+[2]Прим.край!H235+'[2]Амурская обл.'!H235+[2]Магадан.обл.!H235+'[2]Пред-во г. Москва'!H235</f>
        <v>0</v>
      </c>
      <c r="H227" s="106">
        <f>'[2]Республика С(Я)'!J235+[2]Прим.край!J235+'[2]Амурская обл.'!J235+[2]Магадан.обл.!J235+'[2]Пред-во г. Москва'!J235</f>
        <v>163.34462144</v>
      </c>
    </row>
    <row r="228" spans="1:8" s="162" customFormat="1" hidden="1" x14ac:dyDescent="0.25">
      <c r="A228" s="262" t="s">
        <v>995</v>
      </c>
      <c r="B228" s="264" t="s">
        <v>994</v>
      </c>
      <c r="C228" s="163">
        <f>'[2]Республика С(Я)'!D236+[2]Прим.край!D236+'[2]Амурская обл.'!D236+[2]Магадан.обл.!D236+'[2]Пред-во г. Москва'!D236</f>
        <v>0</v>
      </c>
      <c r="D228" s="163" t="e">
        <f>'[2]Республика С(Я)'!E236+[2]Прим.край!E236+'[2]Амурская обл.'!E236+[2]Магадан.обл.!E236+'[2]Пред-во г. Москва'!E236</f>
        <v>#REF!</v>
      </c>
      <c r="E228" s="163" t="e">
        <f>'[2]Республика С(Я)'!F236+[2]Прим.край!F236+'[2]Амурская обл.'!F236+[2]Магадан.обл.!F236+'[2]Пред-во г. Москва'!F236</f>
        <v>#REF!</v>
      </c>
      <c r="F228" s="163" t="e">
        <f>'[2]Республика С(Я)'!G236+[2]Прим.край!G236+'[2]Амурская обл.'!G236+[2]Магадан.обл.!G236+'[2]Пред-во г. Москва'!G236</f>
        <v>#REF!</v>
      </c>
      <c r="G228" s="163" t="e">
        <f>'[2]Республика С(Я)'!H236+[2]Прим.край!H236+'[2]Амурская обл.'!H236+[2]Магадан.обл.!H236+'[2]Пред-во г. Москва'!H236</f>
        <v>#REF!</v>
      </c>
      <c r="H228" s="163">
        <f>'[2]Республика С(Я)'!J236+[2]Прим.край!J236+'[2]Амурская обл.'!J236+[2]Магадан.обл.!J236+'[2]Пред-во г. Москва'!J236</f>
        <v>0</v>
      </c>
    </row>
    <row r="229" spans="1:8" s="162" customFormat="1" hidden="1" x14ac:dyDescent="0.25">
      <c r="A229" s="262" t="s">
        <v>993</v>
      </c>
      <c r="B229" s="56" t="s">
        <v>992</v>
      </c>
      <c r="C229" s="163">
        <f>'[2]Республика С(Я)'!D237+[2]Прим.край!D237+'[2]Амурская обл.'!D237+[2]Магадан.обл.!D237+'[2]Пред-во г. Москва'!D237</f>
        <v>0</v>
      </c>
      <c r="D229" s="163">
        <f>'[2]Республика С(Я)'!E237+[2]Прим.край!E237+'[2]Амурская обл.'!E237+[2]Магадан.обл.!E237+'[2]Пред-во г. Москва'!E237</f>
        <v>0</v>
      </c>
      <c r="E229" s="163">
        <f>'[2]Республика С(Я)'!F237+[2]Прим.край!F237+'[2]Амурская обл.'!F237+[2]Магадан.обл.!F237+'[2]Пред-во г. Москва'!F237</f>
        <v>0</v>
      </c>
      <c r="F229" s="163">
        <f>'[2]Республика С(Я)'!G237+[2]Прим.край!G237+'[2]Амурская обл.'!G237+[2]Магадан.обл.!G237+'[2]Пред-во г. Москва'!G237</f>
        <v>0</v>
      </c>
      <c r="G229" s="163">
        <f>'[2]Республика С(Я)'!H237+[2]Прим.край!H237+'[2]Амурская обл.'!H237+[2]Магадан.обл.!H237+'[2]Пред-во г. Москва'!H237</f>
        <v>0</v>
      </c>
      <c r="H229" s="163">
        <f>'[2]Республика С(Я)'!J237+[2]Прим.край!J237+'[2]Амурская обл.'!J237+[2]Магадан.обл.!J237+'[2]Пред-во г. Москва'!J237</f>
        <v>0</v>
      </c>
    </row>
    <row r="230" spans="1:8" s="162" customFormat="1" hidden="1" x14ac:dyDescent="0.25">
      <c r="A230" s="262" t="s">
        <v>991</v>
      </c>
      <c r="B230" s="56" t="s">
        <v>990</v>
      </c>
      <c r="C230" s="163">
        <f>'[2]Республика С(Я)'!D238+[2]Прим.край!D238+'[2]Амурская обл.'!D238+[2]Магадан.обл.!D238+'[2]Пред-во г. Москва'!D238</f>
        <v>0</v>
      </c>
      <c r="D230" s="163">
        <f>'[2]Республика С(Я)'!E238+[2]Прим.край!E238+'[2]Амурская обл.'!E238+[2]Магадан.обл.!E238+'[2]Пред-во г. Москва'!E238</f>
        <v>0</v>
      </c>
      <c r="E230" s="163">
        <f>'[2]Республика С(Я)'!F238+[2]Прим.край!F238+'[2]Амурская обл.'!F238+[2]Магадан.обл.!F238+'[2]Пред-во г. Москва'!F238</f>
        <v>0</v>
      </c>
      <c r="F230" s="163">
        <f>'[2]Республика С(Я)'!G238+[2]Прим.край!G238+'[2]Амурская обл.'!G238+[2]Магадан.обл.!G238+'[2]Пред-во г. Москва'!G238</f>
        <v>0</v>
      </c>
      <c r="G230" s="163">
        <f>'[2]Республика С(Я)'!H238+[2]Прим.край!H238+'[2]Амурская обл.'!H238+[2]Магадан.обл.!H238+'[2]Пред-во г. Москва'!H238</f>
        <v>0</v>
      </c>
      <c r="H230" s="163">
        <f>'[2]Республика С(Я)'!J238+[2]Прим.край!J238+'[2]Амурская обл.'!J238+[2]Магадан.обл.!J238+'[2]Пред-во г. Москва'!J238</f>
        <v>0</v>
      </c>
    </row>
    <row r="231" spans="1:8" s="162" customFormat="1" hidden="1" x14ac:dyDescent="0.25">
      <c r="A231" s="262" t="s">
        <v>989</v>
      </c>
      <c r="B231" s="56" t="s">
        <v>988</v>
      </c>
      <c r="C231" s="163">
        <f>'[2]Республика С(Я)'!D239+[2]Прим.край!D239+'[2]Амурская обл.'!D239+[2]Магадан.обл.!D239+'[2]Пред-во г. Москва'!D239</f>
        <v>0</v>
      </c>
      <c r="D231" s="163">
        <f>'[2]Республика С(Я)'!E239+[2]Прим.край!E239+'[2]Амурская обл.'!E239+[2]Магадан.обл.!E239+'[2]Пред-во г. Москва'!E239</f>
        <v>0</v>
      </c>
      <c r="E231" s="163">
        <f>'[2]Республика С(Я)'!F239+[2]Прим.край!F239+'[2]Амурская обл.'!F239+[2]Магадан.обл.!F239+'[2]Пред-во г. Москва'!F239</f>
        <v>0</v>
      </c>
      <c r="F231" s="163">
        <f>'[2]Республика С(Я)'!G239+[2]Прим.край!G239+'[2]Амурская обл.'!G239+[2]Магадан.обл.!G239+'[2]Пред-во г. Москва'!G239</f>
        <v>0</v>
      </c>
      <c r="G231" s="163">
        <f>'[2]Республика С(Я)'!H239+[2]Прим.край!H239+'[2]Амурская обл.'!H239+[2]Магадан.обл.!H239+'[2]Пред-во г. Москва'!H239</f>
        <v>0</v>
      </c>
      <c r="H231" s="163">
        <f>'[2]Республика С(Я)'!J239+[2]Прим.край!J239+'[2]Амурская обл.'!J239+[2]Магадан.обл.!J239+'[2]Пред-во г. Москва'!J239</f>
        <v>0</v>
      </c>
    </row>
    <row r="232" spans="1:8" s="162" customFormat="1" hidden="1" x14ac:dyDescent="0.25">
      <c r="A232" s="262" t="s">
        <v>987</v>
      </c>
      <c r="B232" s="264" t="s">
        <v>986</v>
      </c>
      <c r="C232" s="163">
        <f>'[2]Республика С(Я)'!D240+[2]Прим.край!D240+'[2]Амурская обл.'!D240+[2]Магадан.обл.!D240+'[2]Пред-во г. Москва'!D240</f>
        <v>0</v>
      </c>
      <c r="D232" s="163">
        <f>'[2]Республика С(Я)'!E240+[2]Прим.край!E240+'[2]Амурская обл.'!E240+[2]Магадан.обл.!E240+'[2]Пред-во г. Москва'!E240</f>
        <v>0</v>
      </c>
      <c r="E232" s="163">
        <f>'[2]Республика С(Я)'!F240+[2]Прим.край!F240+'[2]Амурская обл.'!F240+[2]Магадан.обл.!F240+'[2]Пред-во г. Москва'!F240</f>
        <v>0</v>
      </c>
      <c r="F232" s="163">
        <f>'[2]Республика С(Я)'!G240+[2]Прим.край!G240+'[2]Амурская обл.'!G240+[2]Магадан.обл.!G240+'[2]Пред-во г. Москва'!G240</f>
        <v>0</v>
      </c>
      <c r="G232" s="163">
        <f>'[2]Республика С(Я)'!H240+[2]Прим.край!H240+'[2]Амурская обл.'!H240+[2]Магадан.обл.!H240+'[2]Пред-во г. Москва'!H240</f>
        <v>0</v>
      </c>
      <c r="H232" s="163">
        <f>'[2]Республика С(Я)'!J240+[2]Прим.край!J240+'[2]Амурская обл.'!J240+[2]Магадан.обл.!J240+'[2]Пред-во г. Москва'!J240</f>
        <v>0</v>
      </c>
    </row>
    <row r="233" spans="1:8" s="162" customFormat="1" hidden="1" x14ac:dyDescent="0.25">
      <c r="A233" s="262" t="s">
        <v>985</v>
      </c>
      <c r="B233" s="264" t="s">
        <v>984</v>
      </c>
      <c r="C233" s="106">
        <f>'[2]Республика С(Я)'!D241+[2]Прим.край!D241+'[2]Амурская обл.'!D241+[2]Магадан.обл.!D241+'[2]Пред-во г. Москва'!D241</f>
        <v>26.5</v>
      </c>
      <c r="D233" s="106">
        <f>'[2]Республика С(Я)'!E241+[2]Прим.край!E241+'[2]Амурская обл.'!E241+[2]Магадан.обл.!E241+'[2]Пред-во г. Москва'!E241</f>
        <v>0</v>
      </c>
      <c r="E233" s="106">
        <f>'[2]Республика С(Я)'!F241+[2]Прим.край!F241+'[2]Амурская обл.'!F241+[2]Магадан.обл.!F241+'[2]Пред-во г. Москва'!F241</f>
        <v>136.84462144</v>
      </c>
      <c r="F233" s="106">
        <f>'[2]Республика С(Я)'!G241+[2]Прим.край!G241+'[2]Амурская обл.'!G241+[2]Магадан.обл.!G241+'[2]Пред-во г. Москва'!G241</f>
        <v>0</v>
      </c>
      <c r="G233" s="106">
        <f>'[2]Республика С(Я)'!H241+[2]Прим.край!H241+'[2]Амурская обл.'!H241+[2]Магадан.обл.!H241+'[2]Пред-во г. Москва'!H241</f>
        <v>0</v>
      </c>
      <c r="H233" s="106">
        <f>'[2]Республика С(Я)'!J241+[2]Прим.край!J241+'[2]Амурская обл.'!J241+[2]Магадан.обл.!J241+'[2]Пред-во г. Москва'!J241</f>
        <v>163.34462144</v>
      </c>
    </row>
    <row r="234" spans="1:8" s="162" customFormat="1" ht="31.5" hidden="1" x14ac:dyDescent="0.25">
      <c r="A234" s="262" t="s">
        <v>983</v>
      </c>
      <c r="B234" s="263" t="s">
        <v>982</v>
      </c>
      <c r="C234" s="106">
        <f>'[2]Республика С(Я)'!D242+[2]Прим.край!D242+'[2]Амурская обл.'!D242+[2]Магадан.обл.!D242+'[2]Пред-во г. Москва'!D242</f>
        <v>-69.035470670000095</v>
      </c>
      <c r="D234" s="106">
        <f>'[2]Республика С(Я)'!E242+[2]Прим.край!E242+'[2]Амурская обл.'!E242+[2]Магадан.обл.!E242+'[2]Пред-во г. Москва'!E242</f>
        <v>1262.7663489299998</v>
      </c>
      <c r="E234" s="106">
        <f>'[2]Республика С(Я)'!F242+[2]Прим.край!F242+'[2]Амурская обл.'!F242+[2]Магадан.обл.!F242+'[2]Пред-во г. Москва'!F242</f>
        <v>574.96881193000002</v>
      </c>
      <c r="F234" s="106">
        <f>'[2]Республика С(Я)'!G242+[2]Прим.край!G242+'[2]Амурская обл.'!G242+[2]Магадан.обл.!G242+'[2]Пред-во г. Москва'!G242</f>
        <v>3403.2603159482678</v>
      </c>
      <c r="G234" s="106">
        <f>'[2]Республика С(Я)'!H242+[2]Прим.край!H242+'[2]Амурская обл.'!H242+[2]Магадан.обл.!H242+'[2]Пред-во г. Москва'!H242</f>
        <v>3186.8391462599998</v>
      </c>
      <c r="H234" s="106">
        <f>'[2]Республика С(Я)'!J242+[2]Прим.край!J242+'[2]Амурская обл.'!J242+[2]Магадан.обл.!J242+'[2]Пред-во г. Москва'!J242</f>
        <v>3692.7724875200001</v>
      </c>
    </row>
    <row r="235" spans="1:8" s="162" customFormat="1" ht="31.5" hidden="1" x14ac:dyDescent="0.25">
      <c r="A235" s="262" t="s">
        <v>981</v>
      </c>
      <c r="B235" s="263" t="s">
        <v>980</v>
      </c>
      <c r="C235" s="106">
        <f>'[2]Республика С(Я)'!D243+[2]Прим.край!D243+'[2]Амурская обл.'!D243+[2]Магадан.обл.!D243+'[2]Пред-во г. Москва'!D243</f>
        <v>-5983.9585310100001</v>
      </c>
      <c r="D235" s="106">
        <f>'[2]Республика С(Я)'!E243+[2]Прим.край!E243+'[2]Амурская обл.'!E243+[2]Магадан.обл.!E243+'[2]Пред-во г. Москва'!E243</f>
        <v>-681.75301295000008</v>
      </c>
      <c r="E235" s="106">
        <f>'[2]Республика С(Я)'!F243+[2]Прим.край!F243+'[2]Амурская обл.'!F243+[2]Магадан.обл.!F243+'[2]Пред-во г. Москва'!F243</f>
        <v>-92.075528210000016</v>
      </c>
      <c r="F235" s="106">
        <f>'[2]Республика С(Я)'!G243+[2]Прим.край!G243+'[2]Амурская обл.'!G243+[2]Магадан.обл.!G243+'[2]Пред-во г. Москва'!G243</f>
        <v>-2191</v>
      </c>
      <c r="G235" s="106">
        <f>'[2]Республика С(Я)'!H243+[2]Прим.край!H243+'[2]Амурская обл.'!H243+[2]Магадан.обл.!H243+'[2]Пред-во г. Москва'!H243</f>
        <v>-1291.4447310700002</v>
      </c>
      <c r="H235" s="106">
        <f>'[2]Республика С(Я)'!J243+[2]Прим.край!J243+'[2]Амурская обл.'!J243+[2]Магадан.обл.!J243+'[2]Пред-во г. Москва'!J243</f>
        <v>-7367.4787902899998</v>
      </c>
    </row>
    <row r="236" spans="1:8" s="162" customFormat="1" hidden="1" x14ac:dyDescent="0.25">
      <c r="A236" s="262" t="s">
        <v>979</v>
      </c>
      <c r="B236" s="264" t="s">
        <v>978</v>
      </c>
      <c r="C236" s="106">
        <f>'[2]Республика С(Я)'!D244+[2]Прим.край!D244+'[2]Амурская обл.'!D244+[2]Магадан.обл.!D244+'[2]Пред-во г. Москва'!D244</f>
        <v>-5983.9585310100001</v>
      </c>
      <c r="D236" s="106">
        <f>'[2]Республика С(Я)'!E244+[2]Прим.край!E244+'[2]Амурская обл.'!E244+[2]Магадан.обл.!E244+'[2]Пред-во г. Москва'!E244</f>
        <v>-681.75301295000008</v>
      </c>
      <c r="E236" s="106">
        <f>'[2]Республика С(Я)'!F244+[2]Прим.край!F244+'[2]Амурская обл.'!F244+[2]Магадан.обл.!F244+'[2]Пред-во г. Москва'!F244</f>
        <v>-92.075528210000016</v>
      </c>
      <c r="F236" s="106">
        <f>'[2]Республика С(Я)'!G244+[2]Прим.край!G244+'[2]Амурская обл.'!G244+[2]Магадан.обл.!G244+'[2]Пред-во г. Москва'!G244</f>
        <v>-2191</v>
      </c>
      <c r="G236" s="106">
        <f>'[2]Республика С(Я)'!H244+[2]Прим.край!H244+'[2]Амурская обл.'!H244+[2]Магадан.обл.!H244+'[2]Пред-во г. Москва'!H244</f>
        <v>-1291.4447310700002</v>
      </c>
      <c r="H236" s="106">
        <f>'[2]Республика С(Я)'!J244+[2]Прим.край!J244+'[2]Амурская обл.'!J244+[2]Магадан.обл.!J244+'[2]Пред-во г. Москва'!J244</f>
        <v>-7367.4787902899998</v>
      </c>
    </row>
    <row r="237" spans="1:8" s="162" customFormat="1" hidden="1" x14ac:dyDescent="0.25">
      <c r="A237" s="262" t="s">
        <v>977</v>
      </c>
      <c r="B237" s="264" t="s">
        <v>976</v>
      </c>
      <c r="C237" s="106">
        <f>'[2]Республика С(Я)'!D245+[2]Прим.край!D245+'[2]Амурская обл.'!D245+[2]Магадан.обл.!D245+'[2]Пред-во г. Москва'!D245</f>
        <v>0</v>
      </c>
      <c r="D237" s="106">
        <f>'[2]Республика С(Я)'!E245+[2]Прим.край!E245+'[2]Амурская обл.'!E245+[2]Магадан.обл.!E245+'[2]Пред-во г. Москва'!E245</f>
        <v>0</v>
      </c>
      <c r="E237" s="106">
        <f>'[2]Республика С(Я)'!F245+[2]Прим.край!F245+'[2]Амурская обл.'!F245+[2]Магадан.обл.!F245+'[2]Пред-во г. Москва'!F245</f>
        <v>0</v>
      </c>
      <c r="F237" s="106">
        <f>'[2]Республика С(Я)'!G245+[2]Прим.край!G245+'[2]Амурская обл.'!G245+[2]Магадан.обл.!G245+'[2]Пред-во г. Москва'!G245</f>
        <v>0</v>
      </c>
      <c r="G237" s="106">
        <f>'[2]Республика С(Я)'!H245+[2]Прим.край!H245+'[2]Амурская обл.'!H245+[2]Магадан.обл.!H245+'[2]Пред-во г. Москва'!H245</f>
        <v>0</v>
      </c>
      <c r="H237" s="106">
        <f>'[2]Республика С(Я)'!J245+[2]Прим.край!J245+'[2]Амурская обл.'!J245+[2]Магадан.обл.!J245+'[2]Пред-во г. Москва'!J245</f>
        <v>0</v>
      </c>
    </row>
    <row r="238" spans="1:8" s="162" customFormat="1" ht="31.5" hidden="1" x14ac:dyDescent="0.25">
      <c r="A238" s="262" t="s">
        <v>975</v>
      </c>
      <c r="B238" s="263" t="s">
        <v>974</v>
      </c>
      <c r="C238" s="106">
        <f>'[2]Республика С(Я)'!D246+[2]Прим.край!D246+'[2]Амурская обл.'!D246+[2]Магадан.обл.!D246+'[2]Пред-во г. Москва'!D246</f>
        <v>2285.30599992</v>
      </c>
      <c r="D238" s="106">
        <f>'[2]Республика С(Я)'!E246+[2]Прим.край!E246+'[2]Амурская обл.'!E246+[2]Магадан.обл.!E246+'[2]Пред-во г. Москва'!E246</f>
        <v>501.93880045000003</v>
      </c>
      <c r="E238" s="106">
        <f>'[2]Республика С(Я)'!F246+[2]Прим.край!F246+'[2]Амурская обл.'!F246+[2]Магадан.обл.!F246+'[2]Пред-во г. Москва'!F246</f>
        <v>352.10333423999998</v>
      </c>
      <c r="F238" s="106">
        <f>'[2]Республика С(Я)'!G246+[2]Прим.край!G246+'[2]Амурская обл.'!G246+[2]Магадан.обл.!G246+'[2]Пред-во г. Москва'!G246</f>
        <v>229.03709144999999</v>
      </c>
      <c r="G238" s="106">
        <f>'[2]Республика С(Я)'!H246+[2]Прим.край!H246+'[2]Амурская обл.'!H246+[2]Магадан.обл.!H246+'[2]Пред-во г. Москва'!H246</f>
        <v>286.71032571000001</v>
      </c>
      <c r="H238" s="106">
        <f>'[2]Республика С(Я)'!J246+[2]Прим.край!J246+'[2]Амурская обл.'!J246+[2]Магадан.обл.!J246+'[2]Пред-во г. Москва'!J246</f>
        <v>2924.1196598699999</v>
      </c>
    </row>
    <row r="239" spans="1:8" s="162" customFormat="1" hidden="1" x14ac:dyDescent="0.25">
      <c r="A239" s="262" t="s">
        <v>973</v>
      </c>
      <c r="B239" s="264" t="s">
        <v>972</v>
      </c>
      <c r="C239" s="106">
        <f>'[2]Республика С(Я)'!D247+[2]Прим.край!D247+'[2]Амурская обл.'!D247+[2]Магадан.обл.!D247+'[2]Пред-во г. Москва'!D247</f>
        <v>0</v>
      </c>
      <c r="D239" s="106">
        <f>'[2]Республика С(Я)'!E247+[2]Прим.край!E247+'[2]Амурская обл.'!E247+[2]Магадан.обл.!E247+'[2]Пред-во г. Москва'!E247</f>
        <v>0</v>
      </c>
      <c r="E239" s="106">
        <f>'[2]Республика С(Я)'!F247+[2]Прим.край!F247+'[2]Амурская обл.'!F247+[2]Магадан.обл.!F247+'[2]Пред-во г. Москва'!F247</f>
        <v>0</v>
      </c>
      <c r="F239" s="106">
        <f>'[2]Республика С(Я)'!G247+[2]Прим.край!G247+'[2]Амурская обл.'!G247+[2]Магадан.обл.!G247+'[2]Пред-во г. Москва'!G247</f>
        <v>0</v>
      </c>
      <c r="G239" s="106">
        <f>'[2]Республика С(Я)'!H247+[2]Прим.край!H247+'[2]Амурская обл.'!H247+[2]Магадан.обл.!H247+'[2]Пред-во г. Москва'!H247</f>
        <v>0</v>
      </c>
      <c r="H239" s="106">
        <f>'[2]Республика С(Я)'!J247+[2]Прим.край!J247+'[2]Амурская обл.'!J247+[2]Магадан.обл.!J247+'[2]Пред-во г. Москва'!J247</f>
        <v>0</v>
      </c>
    </row>
    <row r="240" spans="1:8" s="162" customFormat="1" hidden="1" x14ac:dyDescent="0.25">
      <c r="A240" s="262" t="s">
        <v>971</v>
      </c>
      <c r="B240" s="264" t="s">
        <v>970</v>
      </c>
      <c r="C240" s="106">
        <f>'[2]Республика С(Я)'!D248+[2]Прим.край!D248+'[2]Амурская обл.'!D248+[2]Магадан.обл.!D248+'[2]Пред-во г. Москва'!D248</f>
        <v>2285.30599992</v>
      </c>
      <c r="D240" s="106">
        <f>'[2]Республика С(Я)'!E248+[2]Прим.край!E248+'[2]Амурская обл.'!E248+[2]Магадан.обл.!E248+'[2]Пред-во г. Москва'!E248</f>
        <v>501.93880045000003</v>
      </c>
      <c r="E240" s="106">
        <f>'[2]Республика С(Я)'!F248+[2]Прим.край!F248+'[2]Амурская обл.'!F248+[2]Магадан.обл.!F248+'[2]Пред-во г. Москва'!F248</f>
        <v>352.10333423999998</v>
      </c>
      <c r="F240" s="106">
        <f>'[2]Республика С(Я)'!G248+[2]Прим.край!G248+'[2]Амурская обл.'!G248+[2]Магадан.обл.!G248+'[2]Пред-во г. Москва'!G248</f>
        <v>229.03709144999999</v>
      </c>
      <c r="G240" s="106">
        <f>'[2]Республика С(Я)'!H248+[2]Прим.край!H248+'[2]Амурская обл.'!H248+[2]Магадан.обл.!H248+'[2]Пред-во г. Москва'!H248</f>
        <v>286.71032571000001</v>
      </c>
      <c r="H240" s="106">
        <f>'[2]Республика С(Я)'!J248+[2]Прим.край!J248+'[2]Амурская обл.'!J248+[2]Магадан.обл.!J248+'[2]Пред-во г. Москва'!J248</f>
        <v>2924.1196598699999</v>
      </c>
    </row>
    <row r="241" spans="1:8" s="162" customFormat="1" hidden="1" x14ac:dyDescent="0.25">
      <c r="A241" s="262" t="s">
        <v>969</v>
      </c>
      <c r="B241" s="263" t="s">
        <v>968</v>
      </c>
      <c r="C241" s="106">
        <f>'[2]Республика С(Я)'!D249+[2]Прим.край!D249+'[2]Амурская обл.'!D249+[2]Магадан.обл.!D249+'[2]Пред-во г. Москва'!D249</f>
        <v>-1.0000000000314202E-3</v>
      </c>
      <c r="D241" s="106">
        <f>'[2]Республика С(Я)'!E249+[2]Прим.край!E249+'[2]Амурская обл.'!E249+[2]Магадан.обл.!E249+'[2]Пред-во г. Москва'!E249</f>
        <v>0</v>
      </c>
      <c r="E241" s="106">
        <f>'[2]Республика С(Я)'!F249+[2]Прим.край!F249+'[2]Амурская обл.'!F249+[2]Магадан.обл.!F249+'[2]Пред-во г. Москва'!F249</f>
        <v>0</v>
      </c>
      <c r="F241" s="106">
        <f>'[2]Республика С(Я)'!G249+[2]Прим.край!G249+'[2]Амурская обл.'!G249+[2]Магадан.обл.!G249+'[2]Пред-во г. Москва'!G249</f>
        <v>3.0198066269804258E-14</v>
      </c>
      <c r="G241" s="106">
        <f>'[2]Республика С(Я)'!H249+[2]Прим.край!H249+'[2]Амурская обл.'!H249+[2]Магадан.обл.!H249+'[2]Пред-во г. Москва'!H249</f>
        <v>0</v>
      </c>
      <c r="H241" s="106">
        <f>'[2]Республика С(Я)'!J249+[2]Прим.край!J249+'[2]Амурская обл.'!J249+[2]Магадан.обл.!J249+'[2]Пред-во г. Москва'!J249</f>
        <v>-1.0000000000864873E-3</v>
      </c>
    </row>
    <row r="242" spans="1:8" s="162" customFormat="1" hidden="1" x14ac:dyDescent="0.25">
      <c r="A242" s="262" t="s">
        <v>967</v>
      </c>
      <c r="B242" s="263" t="s">
        <v>966</v>
      </c>
      <c r="C242" s="106">
        <f>'[2]Республика С(Я)'!D250+[2]Прим.край!D250+'[2]Амурская обл.'!D250+[2]Магадан.обл.!D250+'[2]Пред-во г. Москва'!D250</f>
        <v>-3767.6890017600003</v>
      </c>
      <c r="D242" s="106">
        <f>'[2]Республика С(Я)'!E250+[2]Прим.край!E250+'[2]Амурская обл.'!E250+[2]Магадан.обл.!E250+'[2]Пред-во г. Москва'!E250</f>
        <v>1082.9521364299999</v>
      </c>
      <c r="E242" s="106">
        <f>'[2]Республика С(Я)'!F250+[2]Прим.край!F250+'[2]Амурская обл.'!F250+[2]Магадан.обл.!F250+'[2]Пред-во г. Москва'!F250</f>
        <v>834.99661795999998</v>
      </c>
      <c r="F242" s="106">
        <f>'[2]Республика С(Я)'!G250+[2]Прим.край!G250+'[2]Амурская обл.'!G250+[2]Магадан.обл.!G250+'[2]Пред-во г. Москва'!G250</f>
        <v>1441.2974073982682</v>
      </c>
      <c r="G242" s="106">
        <f>'[2]Республика С(Я)'!H250+[2]Прим.край!H250+'[2]Амурская обл.'!H250+[2]Магадан.обл.!H250+'[2]Пред-во г. Москва'!H250</f>
        <v>2182.1047408999993</v>
      </c>
      <c r="H242" s="106">
        <f>'[2]Республика С(Я)'!J250+[2]Прим.край!J250+'[2]Амурская обл.'!J250+[2]Магадан.обл.!J250+'[2]Пред-во г. Москва'!J250</f>
        <v>-750.58764290000033</v>
      </c>
    </row>
    <row r="243" spans="1:8" s="162" customFormat="1" hidden="1" x14ac:dyDescent="0.25">
      <c r="A243" s="262" t="s">
        <v>965</v>
      </c>
      <c r="B243" s="263" t="s">
        <v>964</v>
      </c>
      <c r="C243" s="106">
        <f>'[2]Республика С(Я)'!D251+[2]Прим.край!D251+'[2]Амурская обл.'!D251+[2]Магадан.обл.!D251+'[2]Пред-во г. Москва'!D251</f>
        <v>5473.1852874199994</v>
      </c>
      <c r="D243" s="106">
        <f>'[2]Республика С(Я)'!E251+[2]Прим.край!E251+'[2]Амурская обл.'!E251+[2]Магадан.обл.!E251+'[2]Пред-во г. Москва'!E251</f>
        <v>1705.49628566</v>
      </c>
      <c r="E243" s="106">
        <f>'[2]Республика С(Я)'!F251+[2]Прим.край!F251+'[2]Амурская обл.'!F251+[2]Магадан.обл.!F251+'[2]Пред-во г. Москва'!F251</f>
        <v>1705.49628566</v>
      </c>
      <c r="F243" s="106">
        <f>'[2]Республика С(Я)'!G251+[2]Прим.край!G251+'[2]Амурская обл.'!G251+[2]Магадан.обл.!G251+'[2]Пред-во г. Москва'!G251</f>
        <v>2788.4484220899999</v>
      </c>
      <c r="G243" s="106">
        <f>'[2]Республика С(Я)'!H251+[2]Прим.край!H251+'[2]Амурская обл.'!H251+[2]Магадан.обл.!H251+'[2]Пред-во г. Москва'!H251</f>
        <v>2540.4929036199997</v>
      </c>
      <c r="H243" s="106">
        <f>'[2]Республика С(Я)'!J251+[2]Прим.край!J251+'[2]Амурская обл.'!J251+[2]Магадан.обл.!J251+'[2]Пред-во г. Москва'!J251</f>
        <v>9719.1744767</v>
      </c>
    </row>
    <row r="244" spans="1:8" s="162" customFormat="1" hidden="1" x14ac:dyDescent="0.25">
      <c r="A244" s="262" t="s">
        <v>963</v>
      </c>
      <c r="B244" s="263" t="s">
        <v>962</v>
      </c>
      <c r="C244" s="106">
        <f>'[2]Республика С(Я)'!D252+[2]Прим.край!D252+'[2]Амурская обл.'!D252+[2]Магадан.обл.!D252+'[2]Пред-во г. Москва'!D252</f>
        <v>1705.49628566</v>
      </c>
      <c r="D244" s="106">
        <f>'[2]Республика С(Я)'!E252+[2]Прим.край!E252+'[2]Амурская обл.'!E252+[2]Магадан.обл.!E252+'[2]Пред-во г. Москва'!E252</f>
        <v>2788.4484220899999</v>
      </c>
      <c r="E244" s="106">
        <f>'[2]Республика С(Я)'!F252+[2]Прим.край!F252+'[2]Амурская обл.'!F252+[2]Магадан.обл.!F252+'[2]Пред-во г. Москва'!F252</f>
        <v>2540.4929036199997</v>
      </c>
      <c r="F244" s="106">
        <f>'[2]Республика С(Я)'!G252+[2]Прим.край!G252+'[2]Амурская обл.'!G252+[2]Магадан.обл.!G252+'[2]Пред-во г. Москва'!G252</f>
        <v>4229.7458294882681</v>
      </c>
      <c r="G244" s="106">
        <f>'[2]Республика С(Я)'!H252+[2]Прим.край!H252+'[2]Амурская обл.'!H252+[2]Магадан.обл.!H252+'[2]Пред-во г. Москва'!H252</f>
        <v>4722.5976445199994</v>
      </c>
      <c r="H244" s="106">
        <f>'[2]Республика С(Я)'!J252+[2]Прим.край!J252+'[2]Амурская обл.'!J252+[2]Магадан.обл.!J252+'[2]Пред-во г. Москва'!J252</f>
        <v>8968.5868337999982</v>
      </c>
    </row>
    <row r="245" spans="1:8" s="162" customFormat="1" hidden="1" x14ac:dyDescent="0.25">
      <c r="A245" s="262" t="s">
        <v>961</v>
      </c>
      <c r="B245" s="263" t="s">
        <v>771</v>
      </c>
      <c r="C245" s="163">
        <f>'[2]Республика С(Я)'!D253+[2]Прим.край!D253+'[2]Амурская обл.'!D253+[2]Магадан.обл.!D253+'[2]Пред-во г. Москва'!D253</f>
        <v>0</v>
      </c>
      <c r="D245" s="163">
        <f>'[2]Республика С(Я)'!E253+[2]Прим.край!E253+'[2]Амурская обл.'!E253+[2]Магадан.обл.!E253+'[2]Пред-во г. Москва'!E253</f>
        <v>0</v>
      </c>
      <c r="E245" s="163">
        <f>'[2]Республика С(Я)'!F253+[2]Прим.край!F253+'[2]Амурская обл.'!F253+[2]Магадан.обл.!F253+'[2]Пред-во г. Москва'!F253</f>
        <v>0</v>
      </c>
      <c r="F245" s="163">
        <f>'[2]Республика С(Я)'!G253+[2]Прим.край!G253+'[2]Амурская обл.'!G253+[2]Магадан.обл.!G253+'[2]Пред-во г. Москва'!G253</f>
        <v>0</v>
      </c>
      <c r="G245" s="163">
        <f>'[2]Республика С(Я)'!H253+[2]Прим.край!H253+'[2]Амурская обл.'!H253+[2]Магадан.обл.!H253+'[2]Пред-во г. Москва'!H253</f>
        <v>0</v>
      </c>
      <c r="H245" s="163">
        <f>'[2]Республика С(Я)'!J253+[2]Прим.край!J253+'[2]Амурская обл.'!J253+[2]Магадан.обл.!J253+'[2]Пред-во г. Москва'!J253</f>
        <v>0</v>
      </c>
    </row>
    <row r="246" spans="1:8" s="162" customFormat="1" hidden="1" x14ac:dyDescent="0.25">
      <c r="A246" s="262" t="s">
        <v>960</v>
      </c>
      <c r="B246" s="264" t="s">
        <v>959</v>
      </c>
      <c r="C246" s="106">
        <f>'[2]Республика С(Я)'!D254+[2]Прим.край!D254+'[2]Амурская обл.'!D254+[2]Магадан.обл.!D254+'[2]Пред-во г. Москва'!D254</f>
        <v>1027.66979027</v>
      </c>
      <c r="D246" s="106">
        <f>'[2]Республика С(Я)'!E254+[2]Прим.край!E254+'[2]Амурская обл.'!E254+[2]Магадан.обл.!E254+'[2]Пред-во г. Москва'!E254</f>
        <v>571.32377324000004</v>
      </c>
      <c r="E246" s="106">
        <f>'[2]Республика С(Я)'!F254+[2]Прим.край!F254+'[2]Амурская обл.'!F254+[2]Магадан.обл.!F254+'[2]Пред-во г. Москва'!F254</f>
        <v>1037.48005444</v>
      </c>
      <c r="F246" s="106">
        <f>'[2]Республика С(Я)'!G254+[2]Прим.край!G254+'[2]Амурская обл.'!G254+[2]Магадан.обл.!G254+'[2]Пред-во г. Москва'!G254</f>
        <v>313.90185267999999</v>
      </c>
      <c r="G246" s="106">
        <f>'[2]Республика С(Я)'!H254+[2]Прим.край!H254+'[2]Амурская обл.'!H254+[2]Магадан.обл.!H254+'[2]Пред-во г. Москва'!H254</f>
        <v>847.06574755439999</v>
      </c>
      <c r="H246" s="106">
        <f>'[2]Республика С(Я)'!J254+[2]Прим.край!J254+'[2]Амурская обл.'!J254+[2]Магадан.обл.!J254+'[2]Пред-во г. Москва'!J254</f>
        <v>2912.2155922644001</v>
      </c>
    </row>
    <row r="247" spans="1:8" s="162" customFormat="1" ht="31.5" hidden="1" x14ac:dyDescent="0.25">
      <c r="A247" s="262" t="s">
        <v>958</v>
      </c>
      <c r="B247" s="56" t="s">
        <v>957</v>
      </c>
      <c r="C247" s="106">
        <f>'[2]Республика С(Я)'!D255+[2]Прим.край!D255+'[2]Амурская обл.'!D255+[2]Магадан.обл.!D255+'[2]Пред-во г. Москва'!D255</f>
        <v>160.95168243000001</v>
      </c>
      <c r="D247" s="106">
        <f>'[2]Республика С(Я)'!E255+[2]Прим.край!E255+'[2]Амурская обл.'!E255+[2]Магадан.обл.!E255+'[2]Пред-во г. Москва'!E255</f>
        <v>95.074809090000002</v>
      </c>
      <c r="E247" s="106">
        <f>'[2]Республика С(Я)'!F255+[2]Прим.край!F255+'[2]Амурская обл.'!F255+[2]Магадан.обл.!F255+'[2]Пред-во г. Москва'!F255</f>
        <v>105.074809</v>
      </c>
      <c r="F247" s="106">
        <f>'[2]Республика С(Я)'!G255+[2]Прим.край!G255+'[2]Амурская обл.'!G255+[2]Магадан.обл.!G255+'[2]Пред-во г. Москва'!G255</f>
        <v>43.206306310000002</v>
      </c>
      <c r="G247" s="106">
        <f>'[2]Республика С(Я)'!H255+[2]Прим.край!H255+'[2]Амурская обл.'!H255+[2]Магадан.обл.!H255+'[2]Пред-во г. Москва'!H255</f>
        <v>131.7590261</v>
      </c>
      <c r="H247" s="106">
        <f>'[2]Республика С(Я)'!J255+[2]Прим.край!J255+'[2]Амурская обл.'!J255+[2]Магадан.обл.!J255+'[2]Пред-во г. Москва'!J255</f>
        <v>397.78551752999999</v>
      </c>
    </row>
    <row r="248" spans="1:8" s="162" customFormat="1" hidden="1" x14ac:dyDescent="0.25">
      <c r="A248" s="262" t="s">
        <v>956</v>
      </c>
      <c r="B248" s="57" t="s">
        <v>892</v>
      </c>
      <c r="C248" s="163">
        <f>'[2]Республика С(Я)'!D256+[2]Прим.край!D256+'[2]Амурская обл.'!D256+[2]Магадан.обл.!D256+'[2]Пред-во г. Москва'!D256</f>
        <v>0</v>
      </c>
      <c r="D248" s="163">
        <f>'[2]Республика С(Я)'!E256+[2]Прим.край!E256+'[2]Амурская обл.'!E256+[2]Магадан.обл.!E256+'[2]Пред-во г. Москва'!E256</f>
        <v>0</v>
      </c>
      <c r="E248" s="163">
        <f>'[2]Республика С(Я)'!F256+[2]Прим.край!F256+'[2]Амурская обл.'!F256+[2]Магадан.обл.!F256+'[2]Пред-во г. Москва'!F256</f>
        <v>0</v>
      </c>
      <c r="F248" s="163">
        <f>'[2]Республика С(Я)'!G256+[2]Прим.край!G256+'[2]Амурская обл.'!G256+[2]Магадан.обл.!G256+'[2]Пред-во г. Москва'!G256</f>
        <v>0</v>
      </c>
      <c r="G248" s="163">
        <f>'[2]Республика С(Я)'!H256+[2]Прим.край!H256+'[2]Амурская обл.'!H256+[2]Магадан.обл.!H256+'[2]Пред-во г. Москва'!H256</f>
        <v>0</v>
      </c>
      <c r="H248" s="163">
        <f>'[2]Республика С(Я)'!J256+[2]Прим.край!J256+'[2]Амурская обл.'!J256+[2]Магадан.обл.!J256+'[2]Пред-во г. Москва'!J256</f>
        <v>0</v>
      </c>
    </row>
    <row r="249" spans="1:8" s="162" customFormat="1" ht="31.5" hidden="1" x14ac:dyDescent="0.25">
      <c r="A249" s="262" t="s">
        <v>955</v>
      </c>
      <c r="B249" s="57" t="s">
        <v>954</v>
      </c>
      <c r="C249" s="163">
        <f>'[2]Республика С(Я)'!D257+[2]Прим.край!D257+'[2]Амурская обл.'!D257+[2]Магадан.обл.!D257+'[2]Пред-во г. Москва'!D257</f>
        <v>0</v>
      </c>
      <c r="D249" s="163">
        <f>'[2]Республика С(Я)'!E257+[2]Прим.край!E257+'[2]Амурская обл.'!E257+[2]Магадан.обл.!E257+'[2]Пред-во г. Москва'!E257</f>
        <v>0</v>
      </c>
      <c r="E249" s="163">
        <f>'[2]Республика С(Я)'!F257+[2]Прим.край!F257+'[2]Амурская обл.'!F257+[2]Магадан.обл.!F257+'[2]Пред-во г. Москва'!F257</f>
        <v>0</v>
      </c>
      <c r="F249" s="163">
        <f>'[2]Республика С(Я)'!G257+[2]Прим.край!G257+'[2]Амурская обл.'!G257+[2]Магадан.обл.!G257+'[2]Пред-во г. Москва'!G257</f>
        <v>0</v>
      </c>
      <c r="G249" s="163">
        <f>'[2]Республика С(Я)'!H257+[2]Прим.край!H257+'[2]Амурская обл.'!H257+[2]Магадан.обл.!H257+'[2]Пред-во г. Москва'!H257</f>
        <v>0</v>
      </c>
      <c r="H249" s="163">
        <f>'[2]Республика С(Я)'!J257+[2]Прим.край!J257+'[2]Амурская обл.'!J257+[2]Магадан.обл.!J257+'[2]Пред-во г. Москва'!J257</f>
        <v>0</v>
      </c>
    </row>
    <row r="250" spans="1:8" s="162" customFormat="1" hidden="1" x14ac:dyDescent="0.25">
      <c r="A250" s="262" t="s">
        <v>953</v>
      </c>
      <c r="B250" s="265" t="s">
        <v>892</v>
      </c>
      <c r="C250" s="163">
        <f>'[2]Республика С(Я)'!D258+[2]Прим.край!D258+'[2]Амурская обл.'!D258+[2]Магадан.обл.!D258+'[2]Пред-во г. Москва'!D258</f>
        <v>0</v>
      </c>
      <c r="D250" s="163">
        <f>'[2]Республика С(Я)'!E258+[2]Прим.край!E258+'[2]Амурская обл.'!E258+[2]Магадан.обл.!E258+'[2]Пред-во г. Москва'!E258</f>
        <v>0</v>
      </c>
      <c r="E250" s="163">
        <f>'[2]Республика С(Я)'!F258+[2]Прим.край!F258+'[2]Амурская обл.'!F258+[2]Магадан.обл.!F258+'[2]Пред-во г. Москва'!F258</f>
        <v>0</v>
      </c>
      <c r="F250" s="163">
        <f>'[2]Республика С(Я)'!G258+[2]Прим.край!G258+'[2]Амурская обл.'!G258+[2]Магадан.обл.!G258+'[2]Пред-во г. Москва'!G258</f>
        <v>0</v>
      </c>
      <c r="G250" s="163">
        <f>'[2]Республика С(Я)'!H258+[2]Прим.край!H258+'[2]Амурская обл.'!H258+[2]Магадан.обл.!H258+'[2]Пред-во г. Москва'!H258</f>
        <v>0</v>
      </c>
      <c r="H250" s="163">
        <f>'[2]Республика С(Я)'!J258+[2]Прим.край!J258+'[2]Амурская обл.'!J258+[2]Магадан.обл.!J258+'[2]Пред-во г. Москва'!J258</f>
        <v>0</v>
      </c>
    </row>
    <row r="251" spans="1:8" s="162" customFormat="1" ht="31.5" hidden="1" x14ac:dyDescent="0.25">
      <c r="A251" s="262" t="s">
        <v>952</v>
      </c>
      <c r="B251" s="57" t="s">
        <v>729</v>
      </c>
      <c r="C251" s="163">
        <f>'[2]Республика С(Я)'!D259+[2]Прим.край!D259+'[2]Амурская обл.'!D259+[2]Магадан.обл.!D259+'[2]Пред-во г. Москва'!D259</f>
        <v>0</v>
      </c>
      <c r="D251" s="163">
        <f>'[2]Республика С(Я)'!E259+[2]Прим.край!E259+'[2]Амурская обл.'!E259+[2]Магадан.обл.!E259+'[2]Пред-во г. Москва'!E259</f>
        <v>0</v>
      </c>
      <c r="E251" s="163">
        <f>'[2]Республика С(Я)'!F259+[2]Прим.край!F259+'[2]Амурская обл.'!F259+[2]Магадан.обл.!F259+'[2]Пред-во г. Москва'!F259</f>
        <v>0</v>
      </c>
      <c r="F251" s="163">
        <f>'[2]Республика С(Я)'!G259+[2]Прим.край!G259+'[2]Амурская обл.'!G259+[2]Магадан.обл.!G259+'[2]Пред-во г. Москва'!G259</f>
        <v>0</v>
      </c>
      <c r="G251" s="163">
        <f>'[2]Республика С(Я)'!H259+[2]Прим.край!H259+'[2]Амурская обл.'!H259+[2]Магадан.обл.!H259+'[2]Пред-во г. Москва'!H259</f>
        <v>0</v>
      </c>
      <c r="H251" s="163">
        <f>'[2]Республика С(Я)'!J259+[2]Прим.край!J259+'[2]Амурская обл.'!J259+[2]Магадан.обл.!J259+'[2]Пред-во г. Москва'!J259</f>
        <v>0</v>
      </c>
    </row>
    <row r="252" spans="1:8" s="162" customFormat="1" hidden="1" x14ac:dyDescent="0.25">
      <c r="A252" s="262" t="s">
        <v>951</v>
      </c>
      <c r="B252" s="265" t="s">
        <v>892</v>
      </c>
      <c r="C252" s="163">
        <f>'[2]Республика С(Я)'!D260+[2]Прим.край!D260+'[2]Амурская обл.'!D260+[2]Магадан.обл.!D260+'[2]Пред-во г. Москва'!D260</f>
        <v>0</v>
      </c>
      <c r="D252" s="163">
        <f>'[2]Республика С(Я)'!E260+[2]Прим.край!E260+'[2]Амурская обл.'!E260+[2]Магадан.обл.!E260+'[2]Пред-во г. Москва'!E260</f>
        <v>0</v>
      </c>
      <c r="E252" s="163">
        <f>'[2]Республика С(Я)'!F260+[2]Прим.край!F260+'[2]Амурская обл.'!F260+[2]Магадан.обл.!F260+'[2]Пред-во г. Москва'!F260</f>
        <v>0</v>
      </c>
      <c r="F252" s="163">
        <f>'[2]Республика С(Я)'!G260+[2]Прим.край!G260+'[2]Амурская обл.'!G260+[2]Магадан.обл.!G260+'[2]Пред-во г. Москва'!G260</f>
        <v>0</v>
      </c>
      <c r="G252" s="163">
        <f>'[2]Республика С(Я)'!H260+[2]Прим.край!H260+'[2]Амурская обл.'!H260+[2]Магадан.обл.!H260+'[2]Пред-во г. Москва'!H260</f>
        <v>0</v>
      </c>
      <c r="H252" s="163">
        <f>'[2]Республика С(Я)'!J260+[2]Прим.край!J260+'[2]Амурская обл.'!J260+[2]Магадан.обл.!J260+'[2]Пред-во г. Москва'!J260</f>
        <v>0</v>
      </c>
    </row>
    <row r="253" spans="1:8" s="162" customFormat="1" ht="31.5" hidden="1" x14ac:dyDescent="0.25">
      <c r="A253" s="262" t="s">
        <v>950</v>
      </c>
      <c r="B253" s="57" t="s">
        <v>730</v>
      </c>
      <c r="C253" s="106">
        <f>'[2]Республика С(Я)'!D261+[2]Прим.край!D261+'[2]Амурская обл.'!D261+[2]Магадан.обл.!D261+'[2]Пред-во г. Москва'!D261</f>
        <v>160.95168243000001</v>
      </c>
      <c r="D253" s="106">
        <f>'[2]Республика С(Я)'!E261+[2]Прим.край!E261+'[2]Амурская обл.'!E261+[2]Магадан.обл.!E261+'[2]Пред-во г. Москва'!E261</f>
        <v>95.074809090000002</v>
      </c>
      <c r="E253" s="106">
        <f>'[2]Республика С(Я)'!F261+[2]Прим.край!F261+'[2]Амурская обл.'!F261+[2]Магадан.обл.!F261+'[2]Пред-во г. Москва'!F261</f>
        <v>105.074809</v>
      </c>
      <c r="F253" s="106">
        <f>'[2]Республика С(Я)'!G261+[2]Прим.край!G261+'[2]Амурская обл.'!G261+[2]Магадан.обл.!G261+'[2]Пред-во г. Москва'!G261</f>
        <v>43.206306310000002</v>
      </c>
      <c r="G253" s="106">
        <f>'[2]Республика С(Я)'!H261+[2]Прим.край!H261+'[2]Амурская обл.'!H261+[2]Магадан.обл.!H261+'[2]Пред-во г. Москва'!H261</f>
        <v>131.7590261</v>
      </c>
      <c r="H253" s="106">
        <f>'[2]Республика С(Я)'!J261+[2]Прим.край!J261+'[2]Амурская обл.'!J261+[2]Магадан.обл.!J261+'[2]Пред-во г. Москва'!J261</f>
        <v>397.78551752999999</v>
      </c>
    </row>
    <row r="254" spans="1:8" s="162" customFormat="1" hidden="1" x14ac:dyDescent="0.25">
      <c r="A254" s="262" t="s">
        <v>949</v>
      </c>
      <c r="B254" s="265" t="s">
        <v>892</v>
      </c>
      <c r="C254" s="106">
        <f>'[2]Республика С(Я)'!D262+[2]Прим.край!D262+'[2]Амурская обл.'!D262+[2]Магадан.обл.!D262+'[2]Пред-во г. Москва'!D262</f>
        <v>44.642097329999999</v>
      </c>
      <c r="D254" s="106">
        <f>'[2]Республика С(Я)'!E262+[2]Прим.край!E262+'[2]Амурская обл.'!E262+[2]Магадан.обл.!E262+'[2]Пред-во г. Москва'!E262</f>
        <v>0</v>
      </c>
      <c r="E254" s="106">
        <f>'[2]Республика С(Я)'!F262+[2]Прим.край!F262+'[2]Амурская обл.'!F262+[2]Магадан.обл.!F262+'[2]Пред-во г. Москва'!F262</f>
        <v>0</v>
      </c>
      <c r="F254" s="106">
        <f>'[2]Республика С(Я)'!G262+[2]Прим.край!G262+'[2]Амурская обл.'!G262+[2]Магадан.обл.!G262+'[2]Пред-во г. Москва'!G262</f>
        <v>0</v>
      </c>
      <c r="G254" s="106">
        <f>'[2]Республика С(Я)'!H262+[2]Прим.край!H262+'[2]Амурская обл.'!H262+[2]Магадан.обл.!H262+'[2]Пред-во г. Москва'!H262</f>
        <v>0</v>
      </c>
      <c r="H254" s="106">
        <f>'[2]Республика С(Я)'!J262+[2]Прим.край!J262+'[2]Амурская обл.'!J262+[2]Магадан.обл.!J262+'[2]Пред-во г. Москва'!J262</f>
        <v>44.642097329999999</v>
      </c>
    </row>
    <row r="255" spans="1:8" s="162" customFormat="1" hidden="1" x14ac:dyDescent="0.25">
      <c r="A255" s="262" t="s">
        <v>948</v>
      </c>
      <c r="B255" s="56" t="s">
        <v>736</v>
      </c>
      <c r="C255" s="106">
        <f>'[2]Республика С(Я)'!D263+[2]Прим.край!D263+'[2]Амурская обл.'!D263+[2]Магадан.обл.!D263+'[2]Пред-во г. Москва'!D263</f>
        <v>351.46748946999998</v>
      </c>
      <c r="D255" s="106">
        <f>'[2]Республика С(Я)'!E263+[2]Прим.край!E263+'[2]Амурская обл.'!E263+[2]Магадан.обл.!E263+'[2]Пред-во г. Москва'!E263</f>
        <v>88.659131639999998</v>
      </c>
      <c r="E255" s="106">
        <f>'[2]Республика С(Я)'!F263+[2]Прим.край!F263+'[2]Амурская обл.'!F263+[2]Магадан.обл.!F263+'[2]Пред-во г. Москва'!F263</f>
        <v>376.80549672000001</v>
      </c>
      <c r="F255" s="106">
        <f>'[2]Республика С(Я)'!G263+[2]Прим.край!G263+'[2]Амурская обл.'!G263+[2]Магадан.обл.!G263+'[2]Пред-во г. Москва'!G263</f>
        <v>76.695546370000002</v>
      </c>
      <c r="G255" s="106">
        <f>'[2]Республика С(Я)'!H263+[2]Прим.край!H263+'[2]Амурская обл.'!H263+[2]Магадан.обл.!H263+'[2]Пред-во г. Москва'!H263</f>
        <v>371.45637465439995</v>
      </c>
      <c r="H255" s="106">
        <f>'[2]Республика С(Я)'!J263+[2]Прим.край!J263+'[2]Амурская обл.'!J263+[2]Магадан.обл.!J263+'[2]Пред-во г. Москва'!J263</f>
        <v>1099.7293608443999</v>
      </c>
    </row>
    <row r="256" spans="1:8" s="162" customFormat="1" hidden="1" x14ac:dyDescent="0.25">
      <c r="A256" s="262" t="s">
        <v>947</v>
      </c>
      <c r="B256" s="57" t="s">
        <v>892</v>
      </c>
      <c r="C256" s="106">
        <f>'[2]Республика С(Я)'!D264+[2]Прим.край!D264+'[2]Амурская обл.'!D264+[2]Магадан.обл.!D264+'[2]Пред-во г. Москва'!D264</f>
        <v>0</v>
      </c>
      <c r="D256" s="106">
        <f>'[2]Республика С(Я)'!E264+[2]Прим.край!E264+'[2]Амурская обл.'!E264+[2]Магадан.обл.!E264+'[2]Пред-во г. Москва'!E264</f>
        <v>0</v>
      </c>
      <c r="E256" s="106">
        <f>'[2]Республика С(Я)'!F264+[2]Прим.край!F264+'[2]Амурская обл.'!F264+[2]Магадан.обл.!F264+'[2]Пред-во г. Москва'!F264</f>
        <v>284.22987315</v>
      </c>
      <c r="F256" s="106">
        <f>'[2]Республика С(Я)'!G264+[2]Прим.край!G264+'[2]Амурская обл.'!G264+[2]Магадан.обл.!G264+'[2]Пред-во г. Москва'!G264</f>
        <v>0</v>
      </c>
      <c r="G256" s="106">
        <f>'[2]Республика С(Я)'!H264+[2]Прим.край!H264+'[2]Амурская обл.'!H264+[2]Магадан.обл.!H264+'[2]Пред-во г. Москва'!H264</f>
        <v>284.22987315</v>
      </c>
      <c r="H256" s="106">
        <f>'[2]Республика С(Я)'!J264+[2]Прим.край!J264+'[2]Амурская обл.'!J264+[2]Магадан.обл.!J264+'[2]Пред-во г. Москва'!J264</f>
        <v>568.45974630000001</v>
      </c>
    </row>
    <row r="257" spans="1:8" s="162" customFormat="1" hidden="1" x14ac:dyDescent="0.25">
      <c r="A257" s="262" t="s">
        <v>946</v>
      </c>
      <c r="B257" s="164" t="s">
        <v>737</v>
      </c>
      <c r="C257" s="106">
        <f>'[2]Республика С(Я)'!D265+[2]Прим.край!D265+'[2]Амурская обл.'!D265+[2]Магадан.обл.!D265+'[2]Пред-во г. Москва'!D265</f>
        <v>0</v>
      </c>
      <c r="D257" s="106">
        <f>'[2]Республика С(Я)'!E265+[2]Прим.край!E265+'[2]Амурская обл.'!E265+[2]Магадан.обл.!E265+'[2]Пред-во г. Москва'!E265</f>
        <v>343.73234687000001</v>
      </c>
      <c r="E257" s="106">
        <f>'[2]Республика С(Я)'!F265+[2]Прим.край!F265+'[2]Амурская обл.'!F265+[2]Магадан.обл.!F265+'[2]Пред-во г. Москва'!F265</f>
        <v>343.73234687000001</v>
      </c>
      <c r="F257" s="106">
        <f>'[2]Республика С(Я)'!G265+[2]Прим.край!G265+'[2]Амурская обл.'!G265+[2]Магадан.обл.!G265+'[2]Пред-во г. Москва'!G265</f>
        <v>194</v>
      </c>
      <c r="G257" s="106">
        <f>'[2]Республика С(Я)'!H265+[2]Прим.край!H265+'[2]Амурская обл.'!H265+[2]Магадан.обл.!H265+'[2]Пред-во г. Москва'!H265</f>
        <v>343.85034680000001</v>
      </c>
      <c r="H257" s="106">
        <f>'[2]Республика С(Я)'!J265+[2]Прим.край!J265+'[2]Амурская обл.'!J265+[2]Магадан.обл.!J265+'[2]Пред-во г. Москва'!J265</f>
        <v>687.58269367000003</v>
      </c>
    </row>
    <row r="258" spans="1:8" s="162" customFormat="1" hidden="1" x14ac:dyDescent="0.25">
      <c r="A258" s="262" t="s">
        <v>945</v>
      </c>
      <c r="B258" s="57" t="s">
        <v>892</v>
      </c>
      <c r="C258" s="163">
        <f>'[2]Республика С(Я)'!D266+[2]Прим.край!D266+'[2]Амурская обл.'!D266+[2]Магадан.обл.!D266+'[2]Пред-во г. Москва'!D266</f>
        <v>0</v>
      </c>
      <c r="D258" s="163">
        <f>'[2]Республика С(Я)'!E266+[2]Прим.край!E266+'[2]Амурская обл.'!E266+[2]Магадан.обл.!E266+'[2]Пред-во г. Москва'!E266</f>
        <v>0</v>
      </c>
      <c r="E258" s="163">
        <f>'[2]Республика С(Я)'!F266+[2]Прим.край!F266+'[2]Амурская обл.'!F266+[2]Магадан.обл.!F266+'[2]Пред-во г. Москва'!F266</f>
        <v>0</v>
      </c>
      <c r="F258" s="163">
        <f>'[2]Республика С(Я)'!G266+[2]Прим.край!G266+'[2]Амурская обл.'!G266+[2]Магадан.обл.!G266+'[2]Пред-во г. Москва'!G266</f>
        <v>0</v>
      </c>
      <c r="G258" s="163">
        <f>'[2]Республика С(Я)'!H266+[2]Прим.край!H266+'[2]Амурская обл.'!H266+[2]Магадан.обл.!H266+'[2]Пред-во г. Москва'!H266</f>
        <v>0</v>
      </c>
      <c r="H258" s="163">
        <f>'[2]Республика С(Я)'!J266+[2]Прим.край!J266+'[2]Амурская обл.'!J266+[2]Магадан.обл.!J266+'[2]Пред-во г. Москва'!J266</f>
        <v>0</v>
      </c>
    </row>
    <row r="259" spans="1:8" s="162" customFormat="1" hidden="1" x14ac:dyDescent="0.25">
      <c r="A259" s="262" t="s">
        <v>944</v>
      </c>
      <c r="B259" s="164" t="s">
        <v>738</v>
      </c>
      <c r="C259" s="163">
        <f>'[2]Республика С(Я)'!D267+[2]Прим.край!D267+'[2]Амурская обл.'!D267+[2]Магадан.обл.!D267+'[2]Пред-во г. Москва'!D267</f>
        <v>0</v>
      </c>
      <c r="D259" s="163">
        <f>'[2]Республика С(Я)'!E267+[2]Прим.край!E267+'[2]Амурская обл.'!E267+[2]Магадан.обл.!E267+'[2]Пред-во г. Москва'!E267</f>
        <v>0</v>
      </c>
      <c r="E259" s="163">
        <f>'[2]Республика С(Я)'!F267+[2]Прим.край!F267+'[2]Амурская обл.'!F267+[2]Магадан.обл.!F267+'[2]Пред-во г. Москва'!F267</f>
        <v>0</v>
      </c>
      <c r="F259" s="163">
        <f>'[2]Республика С(Я)'!G267+[2]Прим.край!G267+'[2]Амурская обл.'!G267+[2]Магадан.обл.!G267+'[2]Пред-во г. Москва'!G267</f>
        <v>0</v>
      </c>
      <c r="G259" s="163">
        <f>'[2]Республика С(Я)'!H267+[2]Прим.край!H267+'[2]Амурская обл.'!H267+[2]Магадан.обл.!H267+'[2]Пред-во г. Москва'!H267</f>
        <v>0</v>
      </c>
      <c r="H259" s="163">
        <f>'[2]Республика С(Я)'!J267+[2]Прим.край!J267+'[2]Амурская обл.'!J267+[2]Магадан.обл.!J267+'[2]Пред-во г. Москва'!J267</f>
        <v>0</v>
      </c>
    </row>
    <row r="260" spans="1:8" s="162" customFormat="1" hidden="1" x14ac:dyDescent="0.25">
      <c r="A260" s="262" t="s">
        <v>943</v>
      </c>
      <c r="B260" s="57" t="s">
        <v>892</v>
      </c>
      <c r="C260" s="163">
        <f>'[2]Республика С(Я)'!D268+[2]Прим.край!D268+'[2]Амурская обл.'!D268+[2]Магадан.обл.!D268+'[2]Пред-во г. Москва'!D268</f>
        <v>0</v>
      </c>
      <c r="D260" s="163">
        <f>'[2]Республика С(Я)'!E268+[2]Прим.край!E268+'[2]Амурская обл.'!E268+[2]Магадан.обл.!E268+'[2]Пред-во г. Москва'!E268</f>
        <v>0</v>
      </c>
      <c r="E260" s="163">
        <f>'[2]Республика С(Я)'!F268+[2]Прим.край!F268+'[2]Амурская обл.'!F268+[2]Магадан.обл.!F268+'[2]Пред-во г. Москва'!F268</f>
        <v>0</v>
      </c>
      <c r="F260" s="163">
        <f>'[2]Республика С(Я)'!G268+[2]Прим.край!G268+'[2]Амурская обл.'!G268+[2]Магадан.обл.!G268+'[2]Пред-во г. Москва'!G268</f>
        <v>0</v>
      </c>
      <c r="G260" s="163">
        <f>'[2]Республика С(Я)'!H268+[2]Прим.край!H268+'[2]Амурская обл.'!H268+[2]Магадан.обл.!H268+'[2]Пред-во г. Москва'!H268</f>
        <v>0</v>
      </c>
      <c r="H260" s="163">
        <f>'[2]Республика С(Я)'!J268+[2]Прим.край!J268+'[2]Амурская обл.'!J268+[2]Магадан.обл.!J268+'[2]Пред-во г. Москва'!J268</f>
        <v>0</v>
      </c>
    </row>
    <row r="261" spans="1:8" s="162" customFormat="1" hidden="1" x14ac:dyDescent="0.25">
      <c r="A261" s="262" t="s">
        <v>942</v>
      </c>
      <c r="B261" s="164" t="s">
        <v>941</v>
      </c>
      <c r="C261" s="163">
        <f>'[2]Республика С(Я)'!D269+[2]Прим.край!D269+'[2]Амурская обл.'!D269+[2]Магадан.обл.!D269+'[2]Пред-во г. Москва'!D269</f>
        <v>0</v>
      </c>
      <c r="D261" s="163">
        <f>'[2]Республика С(Я)'!E269+[2]Прим.край!E269+'[2]Амурская обл.'!E269+[2]Магадан.обл.!E269+'[2]Пред-во г. Москва'!E269</f>
        <v>0</v>
      </c>
      <c r="E261" s="163">
        <f>'[2]Республика С(Я)'!F269+[2]Прим.край!F269+'[2]Амурская обл.'!F269+[2]Магадан.обл.!F269+'[2]Пред-во г. Москва'!F269</f>
        <v>0</v>
      </c>
      <c r="F261" s="163">
        <f>'[2]Республика С(Я)'!G269+[2]Прим.край!G269+'[2]Амурская обл.'!G269+[2]Магадан.обл.!G269+'[2]Пред-во г. Москва'!G269</f>
        <v>0</v>
      </c>
      <c r="G261" s="163">
        <f>'[2]Республика С(Я)'!H269+[2]Прим.край!H269+'[2]Амурская обл.'!H269+[2]Магадан.обл.!H269+'[2]Пред-во г. Москва'!H269</f>
        <v>0</v>
      </c>
      <c r="H261" s="163">
        <f>'[2]Республика С(Я)'!J269+[2]Прим.край!J269+'[2]Амурская обл.'!J269+[2]Магадан.обл.!J269+'[2]Пред-во г. Москва'!J269</f>
        <v>0</v>
      </c>
    </row>
    <row r="262" spans="1:8" s="162" customFormat="1" hidden="1" x14ac:dyDescent="0.25">
      <c r="A262" s="262" t="s">
        <v>940</v>
      </c>
      <c r="B262" s="57" t="s">
        <v>892</v>
      </c>
      <c r="C262" s="163">
        <f>'[2]Республика С(Я)'!D270+[2]Прим.край!D270+'[2]Амурская обл.'!D270+[2]Магадан.обл.!D270+'[2]Пред-во г. Москва'!D270</f>
        <v>0</v>
      </c>
      <c r="D262" s="163">
        <f>'[2]Республика С(Я)'!E270+[2]Прим.край!E270+'[2]Амурская обл.'!E270+[2]Магадан.обл.!E270+'[2]Пред-во г. Москва'!E270</f>
        <v>0</v>
      </c>
      <c r="E262" s="163">
        <f>'[2]Республика С(Я)'!F270+[2]Прим.край!F270+'[2]Амурская обл.'!F270+[2]Магадан.обл.!F270+'[2]Пред-во г. Москва'!F270</f>
        <v>0</v>
      </c>
      <c r="F262" s="163">
        <f>'[2]Республика С(Я)'!G270+[2]Прим.край!G270+'[2]Амурская обл.'!G270+[2]Магадан.обл.!G270+'[2]Пред-во г. Москва'!G270</f>
        <v>0</v>
      </c>
      <c r="G262" s="163">
        <f>'[2]Республика С(Я)'!H270+[2]Прим.край!H270+'[2]Амурская обл.'!H270+[2]Магадан.обл.!H270+'[2]Пред-во г. Москва'!H270</f>
        <v>0</v>
      </c>
      <c r="H262" s="163">
        <f>'[2]Республика С(Я)'!J270+[2]Прим.край!J270+'[2]Амурская обл.'!J270+[2]Магадан.обл.!J270+'[2]Пред-во г. Москва'!J270</f>
        <v>0</v>
      </c>
    </row>
    <row r="263" spans="1:8" s="162" customFormat="1" ht="15.75" hidden="1" customHeight="1" x14ac:dyDescent="0.25">
      <c r="A263" s="262" t="s">
        <v>939</v>
      </c>
      <c r="B263" s="164" t="s">
        <v>739</v>
      </c>
      <c r="C263" s="163">
        <f>'[2]Республика С(Я)'!D271+[2]Прим.край!D271+'[2]Амурская обл.'!D271+[2]Магадан.обл.!D271+'[2]Пред-во г. Москва'!D271</f>
        <v>0</v>
      </c>
      <c r="D263" s="163">
        <f>'[2]Республика С(Я)'!E271+[2]Прим.край!E271+'[2]Амурская обл.'!E271+[2]Магадан.обл.!E271+'[2]Пред-во г. Москва'!E271</f>
        <v>0</v>
      </c>
      <c r="E263" s="163">
        <f>'[2]Республика С(Я)'!F271+[2]Прим.край!F271+'[2]Амурская обл.'!F271+[2]Магадан.обл.!F271+'[2]Пред-во г. Москва'!F271</f>
        <v>0</v>
      </c>
      <c r="F263" s="163">
        <f>'[2]Республика С(Я)'!G271+[2]Прим.край!G271+'[2]Амурская обл.'!G271+[2]Магадан.обл.!G271+'[2]Пред-во г. Москва'!G271</f>
        <v>0</v>
      </c>
      <c r="G263" s="163">
        <f>'[2]Республика С(Я)'!H271+[2]Прим.край!H271+'[2]Амурская обл.'!H271+[2]Магадан.обл.!H271+'[2]Пред-во г. Москва'!H271</f>
        <v>0</v>
      </c>
      <c r="H263" s="163">
        <f>'[2]Республика С(Я)'!J271+[2]Прим.край!J271+'[2]Амурская обл.'!J271+[2]Магадан.обл.!J271+'[2]Пред-во г. Москва'!J271</f>
        <v>0</v>
      </c>
    </row>
    <row r="264" spans="1:8" s="162" customFormat="1" hidden="1" x14ac:dyDescent="0.25">
      <c r="A264" s="262" t="s">
        <v>938</v>
      </c>
      <c r="B264" s="57" t="s">
        <v>892</v>
      </c>
      <c r="C264" s="163">
        <f>'[2]Республика С(Я)'!D272+[2]Прим.край!D272+'[2]Амурская обл.'!D272+[2]Магадан.обл.!D272+'[2]Пред-во г. Москва'!D272</f>
        <v>0</v>
      </c>
      <c r="D264" s="163">
        <f>'[2]Республика С(Я)'!E272+[2]Прим.край!E272+'[2]Амурская обл.'!E272+[2]Магадан.обл.!E272+'[2]Пред-во г. Москва'!E272</f>
        <v>0</v>
      </c>
      <c r="E264" s="163">
        <f>'[2]Республика С(Я)'!F272+[2]Прим.край!F272+'[2]Амурская обл.'!F272+[2]Магадан.обл.!F272+'[2]Пред-во г. Москва'!F272</f>
        <v>0</v>
      </c>
      <c r="F264" s="163">
        <f>'[2]Республика С(Я)'!G272+[2]Прим.край!G272+'[2]Амурская обл.'!G272+[2]Магадан.обл.!G272+'[2]Пред-во г. Москва'!G272</f>
        <v>0</v>
      </c>
      <c r="G264" s="163">
        <f>'[2]Республика С(Я)'!H272+[2]Прим.край!H272+'[2]Амурская обл.'!H272+[2]Магадан.обл.!H272+'[2]Пред-во г. Москва'!H272</f>
        <v>0</v>
      </c>
      <c r="H264" s="163">
        <f>'[2]Республика С(Я)'!J272+[2]Прим.край!J272+'[2]Амурская обл.'!J272+[2]Магадан.обл.!J272+'[2]Пред-во г. Москва'!J272</f>
        <v>0</v>
      </c>
    </row>
    <row r="265" spans="1:8" s="162" customFormat="1" hidden="1" x14ac:dyDescent="0.25">
      <c r="A265" s="262" t="s">
        <v>937</v>
      </c>
      <c r="B265" s="164" t="s">
        <v>732</v>
      </c>
      <c r="C265" s="163">
        <f>'[2]Республика С(Я)'!D273+[2]Прим.край!D273+'[2]Амурская обл.'!D273+[2]Магадан.обл.!D273+'[2]Пред-во г. Москва'!D273</f>
        <v>0</v>
      </c>
      <c r="D265" s="163">
        <f>'[2]Республика С(Я)'!E273+[2]Прим.край!E273+'[2]Амурская обл.'!E273+[2]Магадан.обл.!E273+'[2]Пред-во г. Москва'!E273</f>
        <v>0</v>
      </c>
      <c r="E265" s="163">
        <f>'[2]Республика С(Я)'!F273+[2]Прим.край!F273+'[2]Амурская обл.'!F273+[2]Магадан.обл.!F273+'[2]Пред-во г. Москва'!F273</f>
        <v>0</v>
      </c>
      <c r="F265" s="163">
        <f>'[2]Республика С(Я)'!G273+[2]Прим.край!G273+'[2]Амурская обл.'!G273+[2]Магадан.обл.!G273+'[2]Пред-во г. Москва'!G273</f>
        <v>0</v>
      </c>
      <c r="G265" s="163">
        <f>'[2]Республика С(Я)'!H273+[2]Прим.край!H273+'[2]Амурская обл.'!H273+[2]Магадан.обл.!H273+'[2]Пред-во г. Москва'!H273</f>
        <v>0</v>
      </c>
      <c r="H265" s="163">
        <f>'[2]Республика С(Я)'!J273+[2]Прим.край!J273+'[2]Амурская обл.'!J273+[2]Магадан.обл.!J273+'[2]Пред-во г. Москва'!J273</f>
        <v>0</v>
      </c>
    </row>
    <row r="266" spans="1:8" s="162" customFormat="1" hidden="1" x14ac:dyDescent="0.25">
      <c r="A266" s="262" t="s">
        <v>936</v>
      </c>
      <c r="B266" s="57" t="s">
        <v>892</v>
      </c>
      <c r="C266" s="163">
        <f>'[2]Республика С(Я)'!D274+[2]Прим.край!D274+'[2]Амурская обл.'!D274+[2]Магадан.обл.!D274+'[2]Пред-во г. Москва'!D274</f>
        <v>0</v>
      </c>
      <c r="D266" s="163">
        <f>'[2]Республика С(Я)'!E274+[2]Прим.край!E274+'[2]Амурская обл.'!E274+[2]Магадан.обл.!E274+'[2]Пред-во г. Москва'!E274</f>
        <v>0</v>
      </c>
      <c r="E266" s="163">
        <f>'[2]Республика С(Я)'!F274+[2]Прим.край!F274+'[2]Амурская обл.'!F274+[2]Магадан.обл.!F274+'[2]Пред-во г. Москва'!F274</f>
        <v>0</v>
      </c>
      <c r="F266" s="163">
        <f>'[2]Республика С(Я)'!G274+[2]Прим.край!G274+'[2]Амурская обл.'!G274+[2]Магадан.обл.!G274+'[2]Пред-во г. Москва'!G274</f>
        <v>0</v>
      </c>
      <c r="G266" s="163">
        <f>'[2]Республика С(Я)'!H274+[2]Прим.край!H274+'[2]Амурская обл.'!H274+[2]Магадан.обл.!H274+'[2]Пред-во г. Москва'!H274</f>
        <v>0</v>
      </c>
      <c r="H266" s="163">
        <f>'[2]Республика С(Я)'!J274+[2]Прим.край!J274+'[2]Амурская обл.'!J274+[2]Магадан.обл.!J274+'[2]Пред-во г. Москва'!J274</f>
        <v>0</v>
      </c>
    </row>
    <row r="267" spans="1:8" s="162" customFormat="1" ht="31.5" hidden="1" x14ac:dyDescent="0.25">
      <c r="A267" s="262" t="s">
        <v>935</v>
      </c>
      <c r="B267" s="56" t="s">
        <v>740</v>
      </c>
      <c r="C267" s="163">
        <f>'[2]Республика С(Я)'!D275+[2]Прим.край!D275+'[2]Амурская обл.'!D275+[2]Магадан.обл.!D275+'[2]Пред-во г. Москва'!D275</f>
        <v>0</v>
      </c>
      <c r="D267" s="163">
        <f>'[2]Республика С(Я)'!E275+[2]Прим.край!E275+'[2]Амурская обл.'!E275+[2]Магадан.обл.!E275+'[2]Пред-во г. Москва'!E275</f>
        <v>0</v>
      </c>
      <c r="E267" s="163">
        <f>'[2]Республика С(Я)'!F275+[2]Прим.край!F275+'[2]Амурская обл.'!F275+[2]Магадан.обл.!F275+'[2]Пред-во г. Москва'!F275</f>
        <v>0</v>
      </c>
      <c r="F267" s="163">
        <f>'[2]Республика С(Я)'!G275+[2]Прим.край!G275+'[2]Амурская обл.'!G275+[2]Магадан.обл.!G275+'[2]Пред-во г. Москва'!G275</f>
        <v>0</v>
      </c>
      <c r="G267" s="163">
        <f>'[2]Республика С(Я)'!H275+[2]Прим.край!H275+'[2]Амурская обл.'!H275+[2]Магадан.обл.!H275+'[2]Пред-во г. Москва'!H275</f>
        <v>0</v>
      </c>
      <c r="H267" s="163">
        <f>'[2]Республика С(Я)'!J275+[2]Прим.край!J275+'[2]Амурская обл.'!J275+[2]Магадан.обл.!J275+'[2]Пред-во г. Москва'!J275</f>
        <v>0</v>
      </c>
    </row>
    <row r="268" spans="1:8" s="162" customFormat="1" hidden="1" x14ac:dyDescent="0.25">
      <c r="A268" s="262" t="s">
        <v>934</v>
      </c>
      <c r="B268" s="57" t="s">
        <v>892</v>
      </c>
      <c r="C268" s="163">
        <f>'[2]Республика С(Я)'!D276+[2]Прим.край!D276+'[2]Амурская обл.'!D276+[2]Магадан.обл.!D276+'[2]Пред-во г. Москва'!D276</f>
        <v>0</v>
      </c>
      <c r="D268" s="163">
        <f>'[2]Республика С(Я)'!E276+[2]Прим.край!E276+'[2]Амурская обл.'!E276+[2]Магадан.обл.!E276+'[2]Пред-во г. Москва'!E276</f>
        <v>0</v>
      </c>
      <c r="E268" s="163">
        <f>'[2]Республика С(Я)'!F276+[2]Прим.край!F276+'[2]Амурская обл.'!F276+[2]Магадан.обл.!F276+'[2]Пред-во г. Москва'!F276</f>
        <v>0</v>
      </c>
      <c r="F268" s="163">
        <f>'[2]Республика С(Я)'!G276+[2]Прим.край!G276+'[2]Амурская обл.'!G276+[2]Магадан.обл.!G276+'[2]Пред-во г. Москва'!G276</f>
        <v>0</v>
      </c>
      <c r="G268" s="163">
        <f>'[2]Республика С(Я)'!H276+[2]Прим.край!H276+'[2]Амурская обл.'!H276+[2]Магадан.обл.!H276+'[2]Пред-во г. Москва'!H276</f>
        <v>0</v>
      </c>
      <c r="H268" s="163">
        <f>'[2]Республика С(Я)'!J276+[2]Прим.край!J276+'[2]Амурская обл.'!J276+[2]Магадан.обл.!J276+'[2]Пред-во г. Москва'!J276</f>
        <v>0</v>
      </c>
    </row>
    <row r="269" spans="1:8" s="162" customFormat="1" hidden="1" x14ac:dyDescent="0.25">
      <c r="A269" s="262" t="s">
        <v>933</v>
      </c>
      <c r="B269" s="57" t="s">
        <v>733</v>
      </c>
      <c r="C269" s="163">
        <f>'[2]Республика С(Я)'!D277+[2]Прим.край!D277+'[2]Амурская обл.'!D277+[2]Магадан.обл.!D277+'[2]Пред-во г. Москва'!D277</f>
        <v>0</v>
      </c>
      <c r="D269" s="163">
        <f>'[2]Республика С(Я)'!E277+[2]Прим.край!E277+'[2]Амурская обл.'!E277+[2]Магадан.обл.!E277+'[2]Пред-во г. Москва'!E277</f>
        <v>0</v>
      </c>
      <c r="E269" s="163">
        <f>'[2]Республика С(Я)'!F277+[2]Прим.край!F277+'[2]Амурская обл.'!F277+[2]Магадан.обл.!F277+'[2]Пред-во г. Москва'!F277</f>
        <v>0</v>
      </c>
      <c r="F269" s="163">
        <f>'[2]Республика С(Я)'!G277+[2]Прим.край!G277+'[2]Амурская обл.'!G277+[2]Магадан.обл.!G277+'[2]Пред-во г. Москва'!G277</f>
        <v>0</v>
      </c>
      <c r="G269" s="163">
        <f>'[2]Республика С(Я)'!H277+[2]Прим.край!H277+'[2]Амурская обл.'!H277+[2]Магадан.обл.!H277+'[2]Пред-во г. Москва'!H277</f>
        <v>0</v>
      </c>
      <c r="H269" s="163">
        <f>'[2]Республика С(Я)'!J277+[2]Прим.край!J277+'[2]Амурская обл.'!J277+[2]Магадан.обл.!J277+'[2]Пред-во г. Москва'!J277</f>
        <v>0</v>
      </c>
    </row>
    <row r="270" spans="1:8" s="162" customFormat="1" hidden="1" x14ac:dyDescent="0.25">
      <c r="A270" s="262" t="s">
        <v>932</v>
      </c>
      <c r="B270" s="265" t="s">
        <v>892</v>
      </c>
      <c r="C270" s="163">
        <f>'[2]Республика С(Я)'!D278+[2]Прим.край!D278+'[2]Амурская обл.'!D278+[2]Магадан.обл.!D278+'[2]Пред-во г. Москва'!D278</f>
        <v>0</v>
      </c>
      <c r="D270" s="163">
        <f>'[2]Республика С(Я)'!E278+[2]Прим.край!E278+'[2]Амурская обл.'!E278+[2]Магадан.обл.!E278+'[2]Пред-во г. Москва'!E278</f>
        <v>0</v>
      </c>
      <c r="E270" s="163">
        <f>'[2]Республика С(Я)'!F278+[2]Прим.край!F278+'[2]Амурская обл.'!F278+[2]Магадан.обл.!F278+'[2]Пред-во г. Москва'!F278</f>
        <v>0</v>
      </c>
      <c r="F270" s="163">
        <f>'[2]Республика С(Я)'!G278+[2]Прим.край!G278+'[2]Амурская обл.'!G278+[2]Магадан.обл.!G278+'[2]Пред-во г. Москва'!G278</f>
        <v>0</v>
      </c>
      <c r="G270" s="163">
        <f>'[2]Республика С(Я)'!H278+[2]Прим.край!H278+'[2]Амурская обл.'!H278+[2]Магадан.обл.!H278+'[2]Пред-во г. Москва'!H278</f>
        <v>0</v>
      </c>
      <c r="H270" s="163">
        <f>'[2]Республика С(Я)'!J278+[2]Прим.край!J278+'[2]Амурская обл.'!J278+[2]Магадан.обл.!J278+'[2]Пред-во г. Москва'!J278</f>
        <v>0</v>
      </c>
    </row>
    <row r="271" spans="1:8" s="162" customFormat="1" hidden="1" x14ac:dyDescent="0.25">
      <c r="A271" s="262" t="s">
        <v>931</v>
      </c>
      <c r="B271" s="57" t="s">
        <v>734</v>
      </c>
      <c r="C271" s="163">
        <f>'[2]Республика С(Я)'!D279+[2]Прим.край!D279+'[2]Амурская обл.'!D279+[2]Магадан.обл.!D279+'[2]Пред-во г. Москва'!D279</f>
        <v>0</v>
      </c>
      <c r="D271" s="163">
        <f>'[2]Республика С(Я)'!E279+[2]Прим.край!E279+'[2]Амурская обл.'!E279+[2]Магадан.обл.!E279+'[2]Пред-во г. Москва'!E279</f>
        <v>0</v>
      </c>
      <c r="E271" s="163">
        <f>'[2]Республика С(Я)'!F279+[2]Прим.край!F279+'[2]Амурская обл.'!F279+[2]Магадан.обл.!F279+'[2]Пред-во г. Москва'!F279</f>
        <v>0</v>
      </c>
      <c r="F271" s="163">
        <f>'[2]Республика С(Я)'!G279+[2]Прим.край!G279+'[2]Амурская обл.'!G279+[2]Магадан.обл.!G279+'[2]Пред-во г. Москва'!G279</f>
        <v>0</v>
      </c>
      <c r="G271" s="163">
        <f>'[2]Республика С(Я)'!H279+[2]Прим.край!H279+'[2]Амурская обл.'!H279+[2]Магадан.обл.!H279+'[2]Пред-во г. Москва'!H279</f>
        <v>0</v>
      </c>
      <c r="H271" s="163">
        <f>'[2]Республика С(Я)'!J279+[2]Прим.край!J279+'[2]Амурская обл.'!J279+[2]Магадан.обл.!J279+'[2]Пред-во г. Москва'!J279</f>
        <v>0</v>
      </c>
    </row>
    <row r="272" spans="1:8" s="162" customFormat="1" hidden="1" x14ac:dyDescent="0.25">
      <c r="A272" s="262" t="s">
        <v>930</v>
      </c>
      <c r="B272" s="265" t="s">
        <v>892</v>
      </c>
      <c r="C272" s="163">
        <f>'[2]Республика С(Я)'!D280+[2]Прим.край!D280+'[2]Амурская обл.'!D280+[2]Магадан.обл.!D280+'[2]Пред-во г. Москва'!D280</f>
        <v>0</v>
      </c>
      <c r="D272" s="163">
        <f>'[2]Республика С(Я)'!E280+[2]Прим.край!E280+'[2]Амурская обл.'!E280+[2]Магадан.обл.!E280+'[2]Пред-во г. Москва'!E280</f>
        <v>0</v>
      </c>
      <c r="E272" s="163">
        <f>'[2]Республика С(Я)'!F280+[2]Прим.край!F280+'[2]Амурская обл.'!F280+[2]Магадан.обл.!F280+'[2]Пред-во г. Москва'!F280</f>
        <v>0</v>
      </c>
      <c r="F272" s="163">
        <f>'[2]Республика С(Я)'!G280+[2]Прим.край!G280+'[2]Амурская обл.'!G280+[2]Магадан.обл.!G280+'[2]Пред-во г. Москва'!G280</f>
        <v>0</v>
      </c>
      <c r="G272" s="163">
        <f>'[2]Республика С(Я)'!H280+[2]Прим.край!H280+'[2]Амурская обл.'!H280+[2]Магадан.обл.!H280+'[2]Пред-во г. Москва'!H280</f>
        <v>0</v>
      </c>
      <c r="H272" s="163">
        <f>'[2]Республика С(Я)'!J280+[2]Прим.край!J280+'[2]Амурская обл.'!J280+[2]Магадан.обл.!J280+'[2]Пред-во г. Москва'!J280</f>
        <v>0</v>
      </c>
    </row>
    <row r="273" spans="1:8" s="162" customFormat="1" hidden="1" x14ac:dyDescent="0.25">
      <c r="A273" s="262" t="s">
        <v>929</v>
      </c>
      <c r="B273" s="56" t="s">
        <v>928</v>
      </c>
      <c r="C273" s="106">
        <f>'[2]Республика С(Я)'!D281+[2]Прим.край!D281+'[2]Амурская обл.'!D281+[2]Магадан.обл.!D281+'[2]Пред-во г. Москва'!D281</f>
        <v>515.25061836999998</v>
      </c>
      <c r="D273" s="106">
        <f>'[2]Республика С(Я)'!E281+[2]Прим.край!E281+'[2]Амурская обл.'!E281+[2]Магадан.обл.!E281+'[2]Пред-во г. Москва'!E281</f>
        <v>43.85748564</v>
      </c>
      <c r="E273" s="106">
        <f>'[2]Республика С(Я)'!F281+[2]Прим.край!F281+'[2]Амурская обл.'!F281+[2]Магадан.обл.!F281+'[2]Пред-во г. Москва'!F281</f>
        <v>211.86740185000002</v>
      </c>
      <c r="F273" s="106">
        <f>'[2]Республика С(Я)'!G281+[2]Прим.край!G281+'[2]Амурская обл.'!G281+[2]Магадан.обл.!G281+'[2]Пред-во г. Москва'!G281</f>
        <v>0</v>
      </c>
      <c r="G273" s="106">
        <f>'[2]Республика С(Я)'!H281+[2]Прим.край!H281+'[2]Амурская обл.'!H281+[2]Магадан.обл.!H281+'[2]Пред-во г. Москва'!H281</f>
        <v>0</v>
      </c>
      <c r="H273" s="106">
        <f>'[2]Республика С(Я)'!J281+[2]Прим.край!J281+'[2]Амурская обл.'!J281+[2]Магадан.обл.!J281+'[2]Пред-во г. Москва'!J281</f>
        <v>727.11802022000006</v>
      </c>
    </row>
    <row r="274" spans="1:8" s="162" customFormat="1" hidden="1" x14ac:dyDescent="0.25">
      <c r="A274" s="262" t="s">
        <v>927</v>
      </c>
      <c r="B274" s="57" t="s">
        <v>892</v>
      </c>
      <c r="C274" s="163">
        <f>'[2]Республика С(Я)'!D282+[2]Прим.край!D282+'[2]Амурская обл.'!D282+[2]Магадан.обл.!D282+'[2]Пред-во г. Москва'!D282</f>
        <v>0</v>
      </c>
      <c r="D274" s="163">
        <f>'[2]Республика С(Я)'!E282+[2]Прим.край!E282+'[2]Амурская обл.'!E282+[2]Магадан.обл.!E282+'[2]Пред-во г. Москва'!E282</f>
        <v>0</v>
      </c>
      <c r="E274" s="163">
        <f>'[2]Республика С(Я)'!F282+[2]Прим.край!F282+'[2]Амурская обл.'!F282+[2]Магадан.обл.!F282+'[2]Пред-во г. Москва'!F282</f>
        <v>0</v>
      </c>
      <c r="F274" s="163">
        <f>'[2]Республика С(Я)'!G282+[2]Прим.край!G282+'[2]Амурская обл.'!G282+[2]Магадан.обл.!G282+'[2]Пред-во г. Москва'!G282</f>
        <v>0</v>
      </c>
      <c r="G274" s="163">
        <f>'[2]Республика С(Я)'!H282+[2]Прим.край!H282+'[2]Амурская обл.'!H282+[2]Магадан.обл.!H282+'[2]Пред-во г. Москва'!H282</f>
        <v>0</v>
      </c>
      <c r="H274" s="163">
        <f>'[2]Республика С(Я)'!J282+[2]Прим.край!J282+'[2]Амурская обл.'!J282+[2]Магадан.обл.!J282+'[2]Пред-во г. Москва'!J282</f>
        <v>0</v>
      </c>
    </row>
    <row r="275" spans="1:8" s="162" customFormat="1" hidden="1" x14ac:dyDescent="0.25">
      <c r="A275" s="262" t="s">
        <v>926</v>
      </c>
      <c r="B275" s="264" t="s">
        <v>925</v>
      </c>
      <c r="C275" s="106">
        <f>'[2]Республика С(Я)'!D283+[2]Прим.край!D283+'[2]Амурская обл.'!D283+[2]Магадан.обл.!D283+'[2]Пред-во г. Москва'!D283</f>
        <v>269.96458093000001</v>
      </c>
      <c r="D275" s="106">
        <f>'[2]Республика С(Я)'!E283+[2]Прим.край!E283+'[2]Амурская обл.'!E283+[2]Магадан.обл.!E283+'[2]Пред-во г. Москва'!E283</f>
        <v>378.44266439333956</v>
      </c>
      <c r="E275" s="106">
        <f>'[2]Республика С(Я)'!F283+[2]Прим.край!F283+'[2]Амурская обл.'!F283+[2]Магадан.обл.!F283+'[2]Пред-во г. Москва'!F283</f>
        <v>878.31739341000002</v>
      </c>
      <c r="F275" s="106">
        <f>'[2]Республика С(Я)'!G283+[2]Прим.край!G283+'[2]Амурская обл.'!G283+[2]Магадан.обл.!G283+'[2]Пред-во г. Москва'!G283</f>
        <v>2242.6827490543092</v>
      </c>
      <c r="G275" s="106">
        <f>'[2]Республика С(Я)'!H283+[2]Прим.край!H283+'[2]Амурская обл.'!H283+[2]Магадан.обл.!H283+'[2]Пред-во г. Москва'!H283</f>
        <v>2498.3227627421438</v>
      </c>
      <c r="H275" s="106">
        <f>'[2]Республика С(Я)'!J283+[2]Прим.край!J283+'[2]Амурская обл.'!J283+[2]Магадан.обл.!J283+'[2]Пред-во г. Москва'!J283</f>
        <v>3646.6047370821439</v>
      </c>
    </row>
    <row r="276" spans="1:8" s="162" customFormat="1" hidden="1" x14ac:dyDescent="0.25">
      <c r="A276" s="262" t="s">
        <v>924</v>
      </c>
      <c r="B276" s="56" t="s">
        <v>923</v>
      </c>
      <c r="C276" s="106">
        <f>'[2]Республика С(Я)'!D284+[2]Прим.край!D284+'[2]Амурская обл.'!D284+[2]Магадан.обл.!D284+'[2]Пред-во г. Москва'!D284</f>
        <v>43.045000000000002</v>
      </c>
      <c r="D276" s="106">
        <f>'[2]Республика С(Я)'!E284+[2]Прим.край!E284+'[2]Амурская обл.'!E284+[2]Магадан.обл.!E284+'[2]Пред-во г. Москва'!E284</f>
        <v>60.383690569772789</v>
      </c>
      <c r="E276" s="106">
        <f>'[2]Республика С(Я)'!F284+[2]Прим.край!F284+'[2]Амурская обл.'!F284+[2]Магадан.обл.!F284+'[2]Пред-во г. Москва'!F284</f>
        <v>0</v>
      </c>
      <c r="F276" s="106">
        <f>'[2]Республика С(Я)'!G284+[2]Прим.край!G284+'[2]Амурская обл.'!G284+[2]Магадан.обл.!G284+'[2]Пред-во г. Москва'!G284</f>
        <v>63.885944622819601</v>
      </c>
      <c r="G276" s="106">
        <f>'[2]Республика С(Я)'!H284+[2]Прим.край!H284+'[2]Амурская обл.'!H284+[2]Магадан.обл.!H284+'[2]Пред-во г. Москва'!H284</f>
        <v>63.748416562143341</v>
      </c>
      <c r="H276" s="106">
        <f>'[2]Республика С(Я)'!J284+[2]Прим.край!J284+'[2]Амурская обл.'!J284+[2]Магадан.обл.!J284+'[2]Пред-во г. Москва'!J284</f>
        <v>106.79341656214334</v>
      </c>
    </row>
    <row r="277" spans="1:8" s="162" customFormat="1" hidden="1" x14ac:dyDescent="0.25">
      <c r="A277" s="262" t="s">
        <v>922</v>
      </c>
      <c r="B277" s="57" t="s">
        <v>892</v>
      </c>
      <c r="C277" s="163">
        <f>'[2]Республика С(Я)'!D285+[2]Прим.край!D285+'[2]Амурская обл.'!D285+[2]Магадан.обл.!D285+'[2]Пред-во г. Москва'!D285</f>
        <v>0</v>
      </c>
      <c r="D277" s="163">
        <f>'[2]Республика С(Я)'!E285+[2]Прим.край!E285+'[2]Амурская обл.'!E285+[2]Магадан.обл.!E285+'[2]Пред-во г. Москва'!E285</f>
        <v>0</v>
      </c>
      <c r="E277" s="163">
        <f>'[2]Республика С(Я)'!F285+[2]Прим.край!F285+'[2]Амурская обл.'!F285+[2]Магадан.обл.!F285+'[2]Пред-во г. Москва'!F285</f>
        <v>0</v>
      </c>
      <c r="F277" s="163">
        <f>'[2]Республика С(Я)'!G285+[2]Прим.край!G285+'[2]Амурская обл.'!G285+[2]Магадан.обл.!G285+'[2]Пред-во г. Москва'!G285</f>
        <v>0</v>
      </c>
      <c r="G277" s="163">
        <f>'[2]Республика С(Я)'!H285+[2]Прим.край!H285+'[2]Амурская обл.'!H285+[2]Магадан.обл.!H285+'[2]Пред-во г. Москва'!H285</f>
        <v>0</v>
      </c>
      <c r="H277" s="163">
        <f>'[2]Республика С(Я)'!J285+[2]Прим.край!J285+'[2]Амурская обл.'!J285+[2]Магадан.обл.!J285+'[2]Пред-во г. Москва'!J285</f>
        <v>0</v>
      </c>
    </row>
    <row r="278" spans="1:8" s="162" customFormat="1" hidden="1" x14ac:dyDescent="0.25">
      <c r="A278" s="262" t="s">
        <v>921</v>
      </c>
      <c r="B278" s="56" t="s">
        <v>920</v>
      </c>
      <c r="C278" s="106">
        <f>'[2]Республика С(Я)'!D286+[2]Прим.край!D286+'[2]Амурская обл.'!D286+[2]Магадан.обл.!D286+'[2]Пред-во г. Москва'!D286</f>
        <v>0.41799700000000001</v>
      </c>
      <c r="D278" s="106">
        <f>'[2]Республика С(Я)'!E286+[2]Прим.край!E286+'[2]Амурская обл.'!E286+[2]Магадан.обл.!E286+'[2]Пред-во г. Москва'!E286</f>
        <v>0.58636778968738101</v>
      </c>
      <c r="E278" s="106">
        <f>'[2]Республика С(Я)'!F286+[2]Прим.край!F286+'[2]Амурская обл.'!F286+[2]Магадан.обл.!F286+'[2]Пред-во г. Москва'!F286</f>
        <v>0.23875979999999999</v>
      </c>
      <c r="F278" s="106">
        <f>'[2]Республика С(Я)'!G286+[2]Прим.край!G286+'[2]Амурская обл.'!G286+[2]Магадан.обл.!G286+'[2]Пред-во г. Москва'!G286</f>
        <v>1.12037712148924</v>
      </c>
      <c r="G278" s="106">
        <f>'[2]Республика С(Я)'!H286+[2]Прим.край!H286+'[2]Амурская обл.'!H286+[2]Магадан.обл.!H286+'[2]Пред-во г. Москва'!H286</f>
        <v>0</v>
      </c>
      <c r="H278" s="106">
        <f>'[2]Республика С(Я)'!J286+[2]Прим.край!J286+'[2]Амурская обл.'!J286+[2]Магадан.обл.!J286+'[2]Пред-во г. Москва'!J286</f>
        <v>0.65675680000000003</v>
      </c>
    </row>
    <row r="279" spans="1:8" s="162" customFormat="1" hidden="1" x14ac:dyDescent="0.25">
      <c r="A279" s="262" t="s">
        <v>919</v>
      </c>
      <c r="B279" s="57" t="s">
        <v>918</v>
      </c>
      <c r="C279" s="163">
        <f>'[2]Республика С(Я)'!D287+[2]Прим.край!D287+'[2]Амурская обл.'!D287+[2]Магадан.обл.!D287+'[2]Пред-во г. Москва'!D287</f>
        <v>0</v>
      </c>
      <c r="D279" s="163">
        <f>'[2]Республика С(Я)'!E287+[2]Прим.край!E287+'[2]Амурская обл.'!E287+[2]Магадан.обл.!E287+'[2]Пред-во г. Москва'!E287</f>
        <v>0</v>
      </c>
      <c r="E279" s="163">
        <f>'[2]Республика С(Я)'!F287+[2]Прим.край!F287+'[2]Амурская обл.'!F287+[2]Магадан.обл.!F287+'[2]Пред-во г. Москва'!F287</f>
        <v>0</v>
      </c>
      <c r="F279" s="163">
        <f>'[2]Республика С(Я)'!G287+[2]Прим.край!G287+'[2]Амурская обл.'!G287+[2]Магадан.обл.!G287+'[2]Пред-во г. Москва'!G287</f>
        <v>0</v>
      </c>
      <c r="G279" s="163">
        <f>'[2]Республика С(Я)'!H287+[2]Прим.край!H287+'[2]Амурская обл.'!H287+[2]Магадан.обл.!H287+'[2]Пред-во г. Москва'!H287</f>
        <v>0</v>
      </c>
      <c r="H279" s="163">
        <f>'[2]Республика С(Я)'!J287+[2]Прим.край!J287+'[2]Амурская обл.'!J287+[2]Магадан.обл.!J287+'[2]Пред-во г. Москва'!J287</f>
        <v>0</v>
      </c>
    </row>
    <row r="280" spans="1:8" s="162" customFormat="1" hidden="1" x14ac:dyDescent="0.25">
      <c r="A280" s="262" t="s">
        <v>917</v>
      </c>
      <c r="B280" s="265" t="s">
        <v>892</v>
      </c>
      <c r="C280" s="163">
        <f>'[2]Республика С(Я)'!D288+[2]Прим.край!D288+'[2]Амурская обл.'!D288+[2]Магадан.обл.!D288+'[2]Пред-во г. Москва'!D288</f>
        <v>0</v>
      </c>
      <c r="D280" s="163">
        <f>'[2]Республика С(Я)'!E288+[2]Прим.край!E288+'[2]Амурская обл.'!E288+[2]Магадан.обл.!E288+'[2]Пред-во г. Москва'!E288</f>
        <v>0</v>
      </c>
      <c r="E280" s="163">
        <f>'[2]Республика С(Я)'!F288+[2]Прим.край!F288+'[2]Амурская обл.'!F288+[2]Магадан.обл.!F288+'[2]Пред-во г. Москва'!F288</f>
        <v>0</v>
      </c>
      <c r="F280" s="163">
        <f>'[2]Республика С(Я)'!G288+[2]Прим.край!G288+'[2]Амурская обл.'!G288+[2]Магадан.обл.!G288+'[2]Пред-во г. Москва'!G288</f>
        <v>0</v>
      </c>
      <c r="G280" s="163">
        <f>'[2]Республика С(Я)'!H288+[2]Прим.край!H288+'[2]Амурская обл.'!H288+[2]Магадан.обл.!H288+'[2]Пред-во г. Москва'!H288</f>
        <v>0</v>
      </c>
      <c r="H280" s="163">
        <f>'[2]Республика С(Я)'!J288+[2]Прим.край!J288+'[2]Амурская обл.'!J288+[2]Магадан.обл.!J288+'[2]Пред-во г. Москва'!J288</f>
        <v>0</v>
      </c>
    </row>
    <row r="281" spans="1:8" s="162" customFormat="1" hidden="1" x14ac:dyDescent="0.25">
      <c r="A281" s="262" t="s">
        <v>916</v>
      </c>
      <c r="B281" s="57" t="s">
        <v>915</v>
      </c>
      <c r="C281" s="106">
        <f>'[2]Республика С(Я)'!D289+[2]Прим.край!D289+'[2]Амурская обл.'!D289+[2]Магадан.обл.!D289+'[2]Пред-во г. Москва'!D289</f>
        <v>0.41799700000000001</v>
      </c>
      <c r="D281" s="106">
        <f>'[2]Республика С(Я)'!E289+[2]Прим.край!E289+'[2]Амурская обл.'!E289+[2]Магадан.обл.!E289+'[2]Пред-во г. Москва'!E289</f>
        <v>0.58636778968738101</v>
      </c>
      <c r="E281" s="106">
        <f>'[2]Республика С(Я)'!F289+[2]Прим.край!F289+'[2]Амурская обл.'!F289+[2]Магадан.обл.!F289+'[2]Пред-во г. Москва'!F289</f>
        <v>0.23875979999999999</v>
      </c>
      <c r="F281" s="106">
        <f>'[2]Республика С(Я)'!G289+[2]Прим.край!G289+'[2]Амурская обл.'!G289+[2]Магадан.обл.!G289+'[2]Пред-во г. Москва'!G289</f>
        <v>1.12037712148924</v>
      </c>
      <c r="G281" s="106">
        <f>'[2]Республика С(Я)'!H289+[2]Прим.край!H289+'[2]Амурская обл.'!H289+[2]Магадан.обл.!H289+'[2]Пред-во г. Москва'!H289</f>
        <v>0</v>
      </c>
      <c r="H281" s="106">
        <f>'[2]Республика С(Я)'!J289+[2]Прим.край!J289+'[2]Амурская обл.'!J289+[2]Магадан.обл.!J289+'[2]Пред-во г. Москва'!J289</f>
        <v>0.65675680000000003</v>
      </c>
    </row>
    <row r="282" spans="1:8" s="162" customFormat="1" hidden="1" x14ac:dyDescent="0.25">
      <c r="A282" s="262" t="s">
        <v>914</v>
      </c>
      <c r="B282" s="265" t="s">
        <v>892</v>
      </c>
      <c r="C282" s="163">
        <f>'[2]Республика С(Я)'!D290+[2]Прим.край!D290+'[2]Амурская обл.'!D290+[2]Магадан.обл.!D290+'[2]Пред-во г. Москва'!D290</f>
        <v>0</v>
      </c>
      <c r="D282" s="163">
        <f>'[2]Республика С(Я)'!E290+[2]Прим.край!E290+'[2]Амурская обл.'!E290+[2]Магадан.обл.!E290+'[2]Пред-во г. Москва'!E290</f>
        <v>0</v>
      </c>
      <c r="E282" s="163">
        <f>'[2]Республика С(Я)'!F290+[2]Прим.край!F290+'[2]Амурская обл.'!F290+[2]Магадан.обл.!F290+'[2]Пред-во г. Москва'!F290</f>
        <v>0</v>
      </c>
      <c r="F282" s="163">
        <f>'[2]Республика С(Я)'!G290+[2]Прим.край!G290+'[2]Амурская обл.'!G290+[2]Магадан.обл.!G290+'[2]Пред-во г. Москва'!G290</f>
        <v>0</v>
      </c>
      <c r="G282" s="163">
        <f>'[2]Республика С(Я)'!H290+[2]Прим.край!H290+'[2]Амурская обл.'!H290+[2]Магадан.обл.!H290+'[2]Пред-во г. Москва'!H290</f>
        <v>0</v>
      </c>
      <c r="H282" s="163">
        <f>'[2]Республика С(Я)'!J290+[2]Прим.край!J290+'[2]Амурская обл.'!J290+[2]Магадан.обл.!J290+'[2]Пред-во г. Москва'!J290</f>
        <v>0</v>
      </c>
    </row>
    <row r="283" spans="1:8" s="162" customFormat="1" ht="31.5" hidden="1" x14ac:dyDescent="0.25">
      <c r="A283" s="262" t="s">
        <v>913</v>
      </c>
      <c r="B283" s="56" t="s">
        <v>912</v>
      </c>
      <c r="C283" s="163">
        <f>'[2]Республика С(Я)'!D291+[2]Прим.край!D291+'[2]Амурская обл.'!D291+[2]Магадан.обл.!D291+'[2]Пред-во г. Москва'!D291</f>
        <v>0</v>
      </c>
      <c r="D283" s="163">
        <f>'[2]Республика С(Я)'!E291+[2]Прим.край!E291+'[2]Амурская обл.'!E291+[2]Магадан.обл.!E291+'[2]Пред-во г. Москва'!E291</f>
        <v>0</v>
      </c>
      <c r="E283" s="163">
        <f>'[2]Республика С(Я)'!F291+[2]Прим.край!F291+'[2]Амурская обл.'!F291+[2]Магадан.обл.!F291+'[2]Пред-во г. Москва'!F291</f>
        <v>0</v>
      </c>
      <c r="F283" s="163">
        <f>'[2]Республика С(Я)'!G291+[2]Прим.край!G291+'[2]Амурская обл.'!G291+[2]Магадан.обл.!G291+'[2]Пред-во г. Москва'!G291</f>
        <v>0</v>
      </c>
      <c r="G283" s="163">
        <f>'[2]Республика С(Я)'!H291+[2]Прим.край!H291+'[2]Амурская обл.'!H291+[2]Магадан.обл.!H291+'[2]Пред-во г. Москва'!H291</f>
        <v>0</v>
      </c>
      <c r="H283" s="163">
        <f>'[2]Республика С(Я)'!J291+[2]Прим.край!J291+'[2]Амурская обл.'!J291+[2]Магадан.обл.!J291+'[2]Пред-во г. Москва'!J291</f>
        <v>0</v>
      </c>
    </row>
    <row r="284" spans="1:8" s="162" customFormat="1" hidden="1" x14ac:dyDescent="0.25">
      <c r="A284" s="262" t="s">
        <v>911</v>
      </c>
      <c r="B284" s="57" t="s">
        <v>892</v>
      </c>
      <c r="C284" s="163">
        <f>'[2]Республика С(Я)'!D292+[2]Прим.край!D292+'[2]Амурская обл.'!D292+[2]Магадан.обл.!D292+'[2]Пред-во г. Москва'!D292</f>
        <v>0</v>
      </c>
      <c r="D284" s="163">
        <f>'[2]Республика С(Я)'!E292+[2]Прим.край!E292+'[2]Амурская обл.'!E292+[2]Магадан.обл.!E292+'[2]Пред-во г. Москва'!E292</f>
        <v>0</v>
      </c>
      <c r="E284" s="163">
        <f>'[2]Республика С(Я)'!F292+[2]Прим.край!F292+'[2]Амурская обл.'!F292+[2]Магадан.обл.!F292+'[2]Пред-во г. Москва'!F292</f>
        <v>0</v>
      </c>
      <c r="F284" s="163">
        <f>'[2]Республика С(Я)'!G292+[2]Прим.край!G292+'[2]Амурская обл.'!G292+[2]Магадан.обл.!G292+'[2]Пред-во г. Москва'!G292</f>
        <v>0</v>
      </c>
      <c r="G284" s="163">
        <f>'[2]Республика С(Я)'!H292+[2]Прим.край!H292+'[2]Амурская обл.'!H292+[2]Магадан.обл.!H292+'[2]Пред-во г. Москва'!H292</f>
        <v>0</v>
      </c>
      <c r="H284" s="163">
        <f>'[2]Республика С(Я)'!J292+[2]Прим.край!J292+'[2]Амурская обл.'!J292+[2]Магадан.обл.!J292+'[2]Пред-во г. Москва'!J292</f>
        <v>0</v>
      </c>
    </row>
    <row r="285" spans="1:8" s="162" customFormat="1" hidden="1" x14ac:dyDescent="0.25">
      <c r="A285" s="262" t="s">
        <v>910</v>
      </c>
      <c r="B285" s="56" t="s">
        <v>909</v>
      </c>
      <c r="C285" s="163">
        <f>'[2]Республика С(Я)'!D293+[2]Прим.край!D293+'[2]Амурская обл.'!D293+[2]Магадан.обл.!D293+'[2]Пред-во г. Москва'!D293</f>
        <v>0</v>
      </c>
      <c r="D285" s="163">
        <f>'[2]Республика С(Я)'!E293+[2]Прим.край!E293+'[2]Амурская обл.'!E293+[2]Магадан.обл.!E293+'[2]Пред-во г. Москва'!E293</f>
        <v>0</v>
      </c>
      <c r="E285" s="163">
        <f>'[2]Республика С(Я)'!F293+[2]Прим.край!F293+'[2]Амурская обл.'!F293+[2]Магадан.обл.!F293+'[2]Пред-во г. Москва'!F293</f>
        <v>0</v>
      </c>
      <c r="F285" s="163">
        <f>'[2]Республика С(Я)'!G293+[2]Прим.край!G293+'[2]Амурская обл.'!G293+[2]Магадан.обл.!G293+'[2]Пред-во г. Москва'!G293</f>
        <v>0</v>
      </c>
      <c r="G285" s="163">
        <f>'[2]Республика С(Я)'!H293+[2]Прим.край!H293+'[2]Амурская обл.'!H293+[2]Магадан.обл.!H293+'[2]Пред-во г. Москва'!H293</f>
        <v>0</v>
      </c>
      <c r="H285" s="163">
        <f>'[2]Республика С(Я)'!J293+[2]Прим.край!J293+'[2]Амурская обл.'!J293+[2]Магадан.обл.!J293+'[2]Пред-во г. Москва'!J293</f>
        <v>0</v>
      </c>
    </row>
    <row r="286" spans="1:8" s="162" customFormat="1" hidden="1" x14ac:dyDescent="0.25">
      <c r="A286" s="262" t="s">
        <v>908</v>
      </c>
      <c r="B286" s="57" t="s">
        <v>892</v>
      </c>
      <c r="C286" s="163">
        <f>'[2]Республика С(Я)'!D294+[2]Прим.край!D294+'[2]Амурская обл.'!D294+[2]Магадан.обл.!D294+'[2]Пред-во г. Москва'!D294</f>
        <v>0</v>
      </c>
      <c r="D286" s="163">
        <f>'[2]Республика С(Я)'!E294+[2]Прим.край!E294+'[2]Амурская обл.'!E294+[2]Магадан.обл.!E294+'[2]Пред-во г. Москва'!E294</f>
        <v>0</v>
      </c>
      <c r="E286" s="163">
        <f>'[2]Республика С(Я)'!F294+[2]Прим.край!F294+'[2]Амурская обл.'!F294+[2]Магадан.обл.!F294+'[2]Пред-во г. Москва'!F294</f>
        <v>0</v>
      </c>
      <c r="F286" s="163">
        <f>'[2]Республика С(Я)'!G294+[2]Прим.край!G294+'[2]Амурская обл.'!G294+[2]Магадан.обл.!G294+'[2]Пред-во г. Москва'!G294</f>
        <v>0</v>
      </c>
      <c r="G286" s="163">
        <f>'[2]Республика С(Я)'!H294+[2]Прим.край!H294+'[2]Амурская обл.'!H294+[2]Магадан.обл.!H294+'[2]Пред-во г. Москва'!H294</f>
        <v>0</v>
      </c>
      <c r="H286" s="163">
        <f>'[2]Республика С(Я)'!J294+[2]Прим.край!J294+'[2]Амурская обл.'!J294+[2]Магадан.обл.!J294+'[2]Пред-во г. Москва'!J294</f>
        <v>0</v>
      </c>
    </row>
    <row r="287" spans="1:8" s="162" customFormat="1" hidden="1" x14ac:dyDescent="0.25">
      <c r="A287" s="262" t="s">
        <v>907</v>
      </c>
      <c r="B287" s="56" t="s">
        <v>906</v>
      </c>
      <c r="C287" s="163">
        <f>'[2]Республика С(Я)'!D295+[2]Прим.край!D295+'[2]Амурская обл.'!D295+[2]Магадан.обл.!D295+'[2]Пред-во г. Москва'!D295</f>
        <v>0</v>
      </c>
      <c r="D287" s="163">
        <f>'[2]Республика С(Я)'!E295+[2]Прим.край!E295+'[2]Амурская обл.'!E295+[2]Магадан.обл.!E295+'[2]Пред-во г. Москва'!E295</f>
        <v>0</v>
      </c>
      <c r="E287" s="163">
        <f>'[2]Республика С(Я)'!F295+[2]Прим.край!F295+'[2]Амурская обл.'!F295+[2]Магадан.обл.!F295+'[2]Пред-во г. Москва'!F295</f>
        <v>0</v>
      </c>
      <c r="F287" s="163">
        <f>'[2]Республика С(Я)'!G295+[2]Прим.край!G295+'[2]Амурская обл.'!G295+[2]Магадан.обл.!G295+'[2]Пред-во г. Москва'!G295</f>
        <v>0</v>
      </c>
      <c r="G287" s="163">
        <f>'[2]Республика С(Я)'!H295+[2]Прим.край!H295+'[2]Амурская обл.'!H295+[2]Магадан.обл.!H295+'[2]Пред-во г. Москва'!H295</f>
        <v>0</v>
      </c>
      <c r="H287" s="163">
        <f>'[2]Республика С(Я)'!J295+[2]Прим.край!J295+'[2]Амурская обл.'!J295+[2]Магадан.обл.!J295+'[2]Пред-во г. Москва'!J295</f>
        <v>0</v>
      </c>
    </row>
    <row r="288" spans="1:8" s="162" customFormat="1" hidden="1" x14ac:dyDescent="0.25">
      <c r="A288" s="262" t="s">
        <v>905</v>
      </c>
      <c r="B288" s="57" t="s">
        <v>892</v>
      </c>
      <c r="C288" s="163">
        <f>'[2]Республика С(Я)'!D296+[2]Прим.край!D296+'[2]Амурская обл.'!D296+[2]Магадан.обл.!D296+'[2]Пред-во г. Москва'!D296</f>
        <v>0</v>
      </c>
      <c r="D288" s="163">
        <f>'[2]Республика С(Я)'!E296+[2]Прим.край!E296+'[2]Амурская обл.'!E296+[2]Магадан.обл.!E296+'[2]Пред-во г. Москва'!E296</f>
        <v>0</v>
      </c>
      <c r="E288" s="163">
        <f>'[2]Республика С(Я)'!F296+[2]Прим.край!F296+'[2]Амурская обл.'!F296+[2]Магадан.обл.!F296+'[2]Пред-во г. Москва'!F296</f>
        <v>0</v>
      </c>
      <c r="F288" s="163">
        <f>'[2]Республика С(Я)'!G296+[2]Прим.край!G296+'[2]Амурская обл.'!G296+[2]Магадан.обл.!G296+'[2]Пред-во г. Москва'!G296</f>
        <v>0</v>
      </c>
      <c r="G288" s="163">
        <f>'[2]Республика С(Я)'!H296+[2]Прим.край!H296+'[2]Амурская обл.'!H296+[2]Магадан.обл.!H296+'[2]Пред-во г. Москва'!H296</f>
        <v>0</v>
      </c>
      <c r="H288" s="163">
        <f>'[2]Республика С(Я)'!J296+[2]Прим.край!J296+'[2]Амурская обл.'!J296+[2]Магадан.обл.!J296+'[2]Пред-во г. Москва'!J296</f>
        <v>0</v>
      </c>
    </row>
    <row r="289" spans="1:8" s="162" customFormat="1" hidden="1" x14ac:dyDescent="0.25">
      <c r="A289" s="262" t="s">
        <v>904</v>
      </c>
      <c r="B289" s="56" t="s">
        <v>903</v>
      </c>
      <c r="C289" s="106">
        <f>'[2]Республика С(Я)'!D297+[2]Прим.край!D297+'[2]Амурская обл.'!D297+[2]Магадан.обл.!D297+'[2]Пред-во г. Москва'!D297</f>
        <v>49.48</v>
      </c>
      <c r="D289" s="106">
        <f>'[2]Республика С(Я)'!E297+[2]Прим.край!E297+'[2]Амурская обл.'!E297+[2]Магадан.обл.!E297+'[2]Пред-во г. Москва'!E297</f>
        <v>68.707792850000004</v>
      </c>
      <c r="E289" s="106">
        <f>'[2]Республика С(Я)'!F297+[2]Прим.край!F297+'[2]Амурская обл.'!F297+[2]Магадан.обл.!F297+'[2]Пред-во г. Москва'!F297</f>
        <v>251.341948</v>
      </c>
      <c r="F289" s="106">
        <f>'[2]Республика С(Я)'!G297+[2]Прим.край!G297+'[2]Амурская обл.'!G297+[2]Магадан.обл.!G297+'[2]Пред-во г. Москва'!G297</f>
        <v>72.692988310000004</v>
      </c>
      <c r="G289" s="106">
        <f>'[2]Республика С(Я)'!H297+[2]Прим.край!H297+'[2]Амурская обл.'!H297+[2]Магадан.обл.!H297+'[2]Пред-во г. Москва'!H297</f>
        <v>55.230000000000004</v>
      </c>
      <c r="H289" s="106">
        <f>'[2]Республика С(Я)'!J297+[2]Прим.край!J297+'[2]Амурская обл.'!J297+[2]Магадан.обл.!J297+'[2]Пред-во г. Москва'!J297</f>
        <v>356.05194800000004</v>
      </c>
    </row>
    <row r="290" spans="1:8" s="162" customFormat="1" hidden="1" x14ac:dyDescent="0.25">
      <c r="A290" s="262" t="s">
        <v>902</v>
      </c>
      <c r="B290" s="57" t="s">
        <v>892</v>
      </c>
      <c r="C290" s="163">
        <f>'[2]Республика С(Я)'!D298+[2]Прим.край!D298+'[2]Амурская обл.'!D298+[2]Магадан.обл.!D298+'[2]Пред-во г. Москва'!D298</f>
        <v>0</v>
      </c>
      <c r="D290" s="163">
        <f>'[2]Республика С(Я)'!E298+[2]Прим.край!E298+'[2]Амурская обл.'!E298+[2]Магадан.обл.!E298+'[2]Пред-во г. Москва'!E298</f>
        <v>0</v>
      </c>
      <c r="E290" s="163">
        <f>'[2]Республика С(Я)'!F298+[2]Прим.край!F298+'[2]Амурская обл.'!F298+[2]Магадан.обл.!F298+'[2]Пред-во г. Москва'!F298</f>
        <v>0</v>
      </c>
      <c r="F290" s="163">
        <f>'[2]Республика С(Я)'!G298+[2]Прим.край!G298+'[2]Амурская обл.'!G298+[2]Магадан.обл.!G298+'[2]Пред-во г. Москва'!G298</f>
        <v>0</v>
      </c>
      <c r="G290" s="163">
        <f>'[2]Республика С(Я)'!H298+[2]Прим.край!H298+'[2]Амурская обл.'!H298+[2]Магадан.обл.!H298+'[2]Пред-во г. Москва'!H298</f>
        <v>0</v>
      </c>
      <c r="H290" s="163">
        <f>'[2]Республика С(Я)'!J298+[2]Прим.край!J298+'[2]Амурская обл.'!J298+[2]Магадан.обл.!J298+'[2]Пред-во г. Москва'!J298</f>
        <v>0</v>
      </c>
    </row>
    <row r="291" spans="1:8" s="162" customFormat="1" hidden="1" x14ac:dyDescent="0.25">
      <c r="A291" s="262" t="s">
        <v>901</v>
      </c>
      <c r="B291" s="56" t="s">
        <v>900</v>
      </c>
      <c r="C291" s="106">
        <f>'[2]Республика С(Я)'!D299+[2]Прим.край!D299+'[2]Амурская обл.'!D299+[2]Магадан.обл.!D299+'[2]Пред-во г. Москва'!D299</f>
        <v>0</v>
      </c>
      <c r="D291" s="106">
        <f>'[2]Республика С(Я)'!E299+[2]Прим.край!E299+'[2]Амурская обл.'!E299+[2]Магадан.обл.!E299+'[2]Пред-во г. Москва'!E299</f>
        <v>0</v>
      </c>
      <c r="E291" s="106">
        <f>'[2]Республика С(Я)'!F299+[2]Прим.край!F299+'[2]Амурская обл.'!F299+[2]Магадан.обл.!F299+'[2]Пред-во г. Москва'!F299</f>
        <v>8.8331643500000006</v>
      </c>
      <c r="F291" s="106">
        <f>'[2]Республика С(Я)'!G299+[2]Прим.край!G299+'[2]Амурская обл.'!G299+[2]Магадан.обл.!G299+'[2]Пред-во г. Москва'!G299</f>
        <v>2104.9834390000001</v>
      </c>
      <c r="G291" s="106">
        <f>'[2]Республика С(Я)'!H299+[2]Прим.край!H299+'[2]Амурская обл.'!H299+[2]Магадан.обл.!H299+'[2]Пред-во г. Москва'!H299</f>
        <v>2160.0639550400001</v>
      </c>
      <c r="H291" s="106">
        <f>'[2]Республика С(Я)'!J299+[2]Прим.край!J299+'[2]Амурская обл.'!J299+[2]Магадан.обл.!J299+'[2]Пред-во г. Москва'!J299</f>
        <v>2168.8971193900002</v>
      </c>
    </row>
    <row r="292" spans="1:8" s="162" customFormat="1" hidden="1" x14ac:dyDescent="0.25">
      <c r="A292" s="262" t="s">
        <v>899</v>
      </c>
      <c r="B292" s="57" t="s">
        <v>892</v>
      </c>
      <c r="C292" s="163">
        <f>'[2]Республика С(Я)'!D300+[2]Прим.край!D300+'[2]Амурская обл.'!D300+[2]Магадан.обл.!D300+'[2]Пред-во г. Москва'!D300</f>
        <v>0</v>
      </c>
      <c r="D292" s="163">
        <f>'[2]Республика С(Я)'!E300+[2]Прим.край!E300+'[2]Амурская обл.'!E300+[2]Магадан.обл.!E300+'[2]Пред-во г. Москва'!E300</f>
        <v>0</v>
      </c>
      <c r="E292" s="163">
        <f>'[2]Республика С(Я)'!F300+[2]Прим.край!F300+'[2]Амурская обл.'!F300+[2]Магадан.обл.!F300+'[2]Пред-во г. Москва'!F300</f>
        <v>0</v>
      </c>
      <c r="F292" s="163">
        <f>'[2]Республика С(Я)'!G300+[2]Прим.край!G300+'[2]Амурская обл.'!G300+[2]Магадан.обл.!G300+'[2]Пред-во г. Москва'!G300</f>
        <v>0</v>
      </c>
      <c r="G292" s="163">
        <f>'[2]Республика С(Я)'!H300+[2]Прим.край!H300+'[2]Амурская обл.'!H300+[2]Магадан.обл.!H300+'[2]Пред-во г. Москва'!H300</f>
        <v>0</v>
      </c>
      <c r="H292" s="163">
        <f>'[2]Республика С(Я)'!J300+[2]Прим.край!J300+'[2]Амурская обл.'!J300+[2]Магадан.обл.!J300+'[2]Пред-во г. Москва'!J300</f>
        <v>0</v>
      </c>
    </row>
    <row r="293" spans="1:8" s="162" customFormat="1" ht="31.5" hidden="1" x14ac:dyDescent="0.25">
      <c r="A293" s="262" t="s">
        <v>898</v>
      </c>
      <c r="B293" s="56" t="s">
        <v>897</v>
      </c>
      <c r="C293" s="106">
        <f>'[2]Республика С(Я)'!D301+[2]Прим.край!D301+'[2]Амурская обл.'!D301+[2]Магадан.обл.!D301+'[2]Пред-во г. Москва'!D301</f>
        <v>177.02158393000002</v>
      </c>
      <c r="D293" s="106">
        <f>'[2]Республика С(Я)'!E301+[2]Прим.край!E301+'[2]Амурская обл.'!E301+[2]Магадан.обл.!E301+'[2]Пред-во г. Москва'!E301</f>
        <v>248.7648131838794</v>
      </c>
      <c r="E293" s="106">
        <f>'[2]Республика С(Я)'!F301+[2]Прим.край!F301+'[2]Амурская обл.'!F301+[2]Магадан.обл.!F301+'[2]Пред-во г. Москва'!F301</f>
        <v>219.28039114000001</v>
      </c>
      <c r="F293" s="106">
        <f>'[2]Республика С(Я)'!G301+[2]Прим.край!G301+'[2]Амурская обл.'!G301+[2]Магадан.обл.!G301+'[2]Пред-во г. Москва'!G301</f>
        <v>0</v>
      </c>
      <c r="G293" s="106">
        <f>'[2]Республика С(Я)'!H301+[2]Прим.край!H301+'[2]Амурская обл.'!H301+[2]Магадан.обл.!H301+'[2]Пред-во г. Москва'!H301</f>
        <v>219.28039114000001</v>
      </c>
      <c r="H293" s="106">
        <f>'[2]Республика С(Я)'!J301+[2]Прим.край!J301+'[2]Амурская обл.'!J301+[2]Магадан.обл.!J301+'[2]Пред-во г. Москва'!J301</f>
        <v>615.58236621000003</v>
      </c>
    </row>
    <row r="294" spans="1:8" s="162" customFormat="1" hidden="1" x14ac:dyDescent="0.25">
      <c r="A294" s="262" t="s">
        <v>896</v>
      </c>
      <c r="B294" s="57" t="s">
        <v>892</v>
      </c>
      <c r="C294" s="159">
        <f>'[2]Республика С(Я)'!D302+[2]Прим.край!D302+'[2]Амурская обл.'!D302+[2]Магадан.обл.!D302+'[2]Пред-во г. Москва'!D302</f>
        <v>0</v>
      </c>
      <c r="D294" s="159">
        <f>'[2]Республика С(Я)'!E302+[2]Прим.край!E302+'[2]Амурская обл.'!E302+[2]Магадан.обл.!E302+'[2]Пред-во г. Москва'!E302</f>
        <v>0</v>
      </c>
      <c r="E294" s="159">
        <f>'[2]Республика С(Я)'!F302+[2]Прим.край!F302+'[2]Амурская обл.'!F302+[2]Магадан.обл.!F302+'[2]Пред-во г. Москва'!F302</f>
        <v>0</v>
      </c>
      <c r="F294" s="159">
        <f>'[2]Республика С(Я)'!G302+[2]Прим.край!G302+'[2]Амурская обл.'!G302+[2]Магадан.обл.!G302+'[2]Пред-во г. Москва'!G302</f>
        <v>0</v>
      </c>
      <c r="G294" s="159">
        <f>'[2]Республика С(Я)'!H302+[2]Прим.край!H302+'[2]Амурская обл.'!H302+[2]Магадан.обл.!H302+'[2]Пред-во г. Москва'!H302</f>
        <v>0</v>
      </c>
      <c r="H294" s="159">
        <f>'[2]Республика С(Я)'!J302+[2]Прим.край!J302+'[2]Амурская обл.'!J302+[2]Магадан.обл.!J302+'[2]Пред-во г. Москва'!J302</f>
        <v>0</v>
      </c>
    </row>
    <row r="295" spans="1:8" s="162" customFormat="1" hidden="1" x14ac:dyDescent="0.25">
      <c r="A295" s="262" t="s">
        <v>895</v>
      </c>
      <c r="B295" s="56" t="s">
        <v>894</v>
      </c>
      <c r="C295" s="106">
        <f>'[2]Республика С(Я)'!D303+[2]Прим.край!D303+'[2]Амурская обл.'!D303+[2]Магадан.обл.!D303+'[2]Пред-во г. Москва'!D303</f>
        <v>0</v>
      </c>
      <c r="D295" s="106">
        <f>'[2]Республика С(Я)'!E303+[2]Прим.край!E303+'[2]Амурская обл.'!E303+[2]Магадан.обл.!E303+'[2]Пред-во г. Москва'!E303</f>
        <v>0</v>
      </c>
      <c r="E295" s="106">
        <f>'[2]Республика С(Я)'!F303+[2]Прим.край!F303+'[2]Амурская обл.'!F303+[2]Магадан.обл.!F303+'[2]Пред-во г. Москва'!F303</f>
        <v>398.62313011999998</v>
      </c>
      <c r="F295" s="106">
        <f>'[2]Республика С(Я)'!G303+[2]Прим.край!G303+'[2]Амурская обл.'!G303+[2]Магадан.обл.!G303+'[2]Пред-во г. Москва'!G303</f>
        <v>0</v>
      </c>
      <c r="G295" s="106">
        <f>'[2]Республика С(Я)'!H303+[2]Прим.край!H303+'[2]Амурская обл.'!H303+[2]Магадан.обл.!H303+'[2]Пред-во г. Москва'!H303</f>
        <v>0</v>
      </c>
      <c r="H295" s="106">
        <f>'[2]Республика С(Я)'!J303+[2]Прим.край!J303+'[2]Амурская обл.'!J303+[2]Магадан.обл.!J303+'[2]Пред-во г. Москва'!J303</f>
        <v>398.62313011999998</v>
      </c>
    </row>
    <row r="296" spans="1:8" s="162" customFormat="1" hidden="1" x14ac:dyDescent="0.25">
      <c r="A296" s="262" t="s">
        <v>893</v>
      </c>
      <c r="B296" s="57" t="s">
        <v>892</v>
      </c>
      <c r="C296" s="163">
        <f>'[2]Республика С(Я)'!D304+[2]Прим.край!D304+'[2]Амурская обл.'!D304+[2]Магадан.обл.!D304+'[2]Пред-во г. Москва'!D304</f>
        <v>0</v>
      </c>
      <c r="D296" s="163">
        <f>'[2]Республика С(Я)'!E304+[2]Прим.край!E304+'[2]Амурская обл.'!E304+[2]Магадан.обл.!E304+'[2]Пред-во г. Москва'!E304</f>
        <v>0</v>
      </c>
      <c r="E296" s="163">
        <f>'[2]Республика С(Я)'!F304+[2]Прим.край!F304+'[2]Амурская обл.'!F304+[2]Магадан.обл.!F304+'[2]Пред-во г. Москва'!F304</f>
        <v>0</v>
      </c>
      <c r="F296" s="163">
        <f>'[2]Республика С(Я)'!G304+[2]Прим.край!G304+'[2]Амурская обл.'!G304+[2]Магадан.обл.!G304+'[2]Пред-во г. Москва'!G304</f>
        <v>0</v>
      </c>
      <c r="G296" s="163">
        <f>'[2]Республика С(Я)'!H304+[2]Прим.край!H304+'[2]Амурская обл.'!H304+[2]Магадан.обл.!H304+'[2]Пред-во г. Москва'!H304</f>
        <v>0</v>
      </c>
      <c r="H296" s="163">
        <f>'[2]Республика С(Я)'!J304+[2]Прим.край!J304+'[2]Амурская обл.'!J304+[2]Магадан.обл.!J304+'[2]Пред-во г. Москва'!J304</f>
        <v>0</v>
      </c>
    </row>
    <row r="297" spans="1:8" s="162" customFormat="1" ht="31.5" hidden="1" x14ac:dyDescent="0.25">
      <c r="A297" s="262" t="s">
        <v>891</v>
      </c>
      <c r="B297" s="264" t="s">
        <v>890</v>
      </c>
      <c r="C297" s="165">
        <f t="shared" ref="C297:H298" si="0">C159/C15</f>
        <v>0.64309364058678864</v>
      </c>
      <c r="D297" s="165">
        <f t="shared" si="0"/>
        <v>1.295695206453487</v>
      </c>
      <c r="E297" s="165">
        <f t="shared" si="0"/>
        <v>1.1443200904018902</v>
      </c>
      <c r="F297" s="165">
        <f t="shared" si="0"/>
        <v>1.6209065060126273</v>
      </c>
      <c r="G297" s="165">
        <f t="shared" si="0"/>
        <v>1.84819653939164</v>
      </c>
      <c r="H297" s="165">
        <f t="shared" si="0"/>
        <v>1.3650140244883775</v>
      </c>
    </row>
    <row r="298" spans="1:8" s="162" customFormat="1" hidden="1" x14ac:dyDescent="0.25">
      <c r="A298" s="262" t="s">
        <v>889</v>
      </c>
      <c r="B298" s="56" t="s">
        <v>888</v>
      </c>
      <c r="C298" s="165">
        <f t="shared" si="0"/>
        <v>0.54424735807489011</v>
      </c>
      <c r="D298" s="165">
        <f t="shared" si="0"/>
        <v>1.5151378900276613</v>
      </c>
      <c r="E298" s="165">
        <f t="shared" si="0"/>
        <v>1.3215455454600573</v>
      </c>
      <c r="F298" s="165">
        <f t="shared" si="0"/>
        <v>1.0952239949365674</v>
      </c>
      <c r="G298" s="165">
        <f t="shared" si="0"/>
        <v>1.1054361017120093</v>
      </c>
      <c r="H298" s="165">
        <f t="shared" si="0"/>
        <v>1.0317923396708344</v>
      </c>
    </row>
    <row r="299" spans="1:8" s="162" customFormat="1" ht="31.5" hidden="1" x14ac:dyDescent="0.25">
      <c r="A299" s="262" t="s">
        <v>887</v>
      </c>
      <c r="B299" s="56" t="s">
        <v>886</v>
      </c>
      <c r="C299" s="163">
        <f>'[2]Республика С(Я)'!D307+[2]Прим.край!D307+'[2]Амурская обл.'!D307+[2]Магадан.обл.!D307+'[2]Пред-во г. Москва'!D307</f>
        <v>0</v>
      </c>
      <c r="D299" s="163">
        <f>'[2]Республика С(Я)'!E307+[2]Прим.край!E307+'[2]Амурская обл.'!E307+[2]Магадан.обл.!E307+'[2]Пред-во г. Москва'!E307</f>
        <v>0</v>
      </c>
      <c r="E299" s="163">
        <f>'[2]Республика С(Я)'!F307+[2]Прим.край!F307+'[2]Амурская обл.'!F307+[2]Магадан.обл.!F307+'[2]Пред-во г. Москва'!F307</f>
        <v>0</v>
      </c>
      <c r="F299" s="163">
        <f>'[2]Республика С(Я)'!G307+[2]Прим.край!G307+'[2]Амурская обл.'!G307+[2]Магадан.обл.!G307+'[2]Пред-во г. Москва'!G307</f>
        <v>0</v>
      </c>
      <c r="G299" s="163">
        <f>'[2]Республика С(Я)'!H307+[2]Прим.край!H307+'[2]Амурская обл.'!H307+[2]Магадан.обл.!H307+'[2]Пред-во г. Москва'!H307</f>
        <v>0</v>
      </c>
      <c r="H299" s="163">
        <f>'[2]Республика С(Я)'!J307+[2]Прим.край!J307+'[2]Амурская обл.'!J307+[2]Магадан.обл.!J307+'[2]Пред-во г. Москва'!J307</f>
        <v>0</v>
      </c>
    </row>
    <row r="300" spans="1:8" s="162" customFormat="1" ht="31.5" hidden="1" x14ac:dyDescent="0.25">
      <c r="A300" s="262" t="s">
        <v>885</v>
      </c>
      <c r="B300" s="56" t="s">
        <v>884</v>
      </c>
      <c r="C300" s="163">
        <f>'[2]Республика С(Я)'!D308+[2]Прим.край!D308+'[2]Амурская обл.'!D308+[2]Магадан.обл.!D308+'[2]Пред-во г. Москва'!D308</f>
        <v>0</v>
      </c>
      <c r="D300" s="163">
        <f>'[2]Республика С(Я)'!E308+[2]Прим.край!E308+'[2]Амурская обл.'!E308+[2]Магадан.обл.!E308+'[2]Пред-во г. Москва'!E308</f>
        <v>0</v>
      </c>
      <c r="E300" s="163">
        <f>'[2]Республика С(Я)'!F308+[2]Прим.край!F308+'[2]Амурская обл.'!F308+[2]Магадан.обл.!F308+'[2]Пред-во г. Москва'!F308</f>
        <v>0</v>
      </c>
      <c r="F300" s="163">
        <f>'[2]Республика С(Я)'!G308+[2]Прим.край!G308+'[2]Амурская обл.'!G308+[2]Магадан.обл.!G308+'[2]Пред-во г. Москва'!G308</f>
        <v>0</v>
      </c>
      <c r="G300" s="163">
        <f>'[2]Республика С(Я)'!H308+[2]Прим.край!H308+'[2]Амурская обл.'!H308+[2]Магадан.обл.!H308+'[2]Пред-во г. Москва'!H308</f>
        <v>0</v>
      </c>
      <c r="H300" s="163">
        <f>'[2]Республика С(Я)'!J308+[2]Прим.край!J308+'[2]Амурская обл.'!J308+[2]Магадан.обл.!J308+'[2]Пред-во г. Москва'!J308</f>
        <v>0</v>
      </c>
    </row>
    <row r="301" spans="1:8" s="162" customFormat="1" ht="31.5" hidden="1" x14ac:dyDescent="0.25">
      <c r="A301" s="262" t="s">
        <v>883</v>
      </c>
      <c r="B301" s="56" t="s">
        <v>882</v>
      </c>
      <c r="C301" s="165">
        <f t="shared" ref="C301:H303" si="1">C163/C19</f>
        <v>0.54424735807489011</v>
      </c>
      <c r="D301" s="165">
        <f t="shared" si="1"/>
        <v>1.5151378900276613</v>
      </c>
      <c r="E301" s="165">
        <f t="shared" si="1"/>
        <v>1.3215455454600573</v>
      </c>
      <c r="F301" s="165">
        <f t="shared" si="1"/>
        <v>1.0952239949365674</v>
      </c>
      <c r="G301" s="165">
        <f t="shared" si="1"/>
        <v>1.1054361017120093</v>
      </c>
      <c r="H301" s="165">
        <f t="shared" si="1"/>
        <v>1.0317923396708344</v>
      </c>
    </row>
    <row r="302" spans="1:8" s="162" customFormat="1" hidden="1" x14ac:dyDescent="0.25">
      <c r="A302" s="262" t="s">
        <v>881</v>
      </c>
      <c r="B302" s="164" t="s">
        <v>880</v>
      </c>
      <c r="C302" s="165">
        <f t="shared" si="1"/>
        <v>0.72986538340314244</v>
      </c>
      <c r="D302" s="165">
        <f t="shared" si="1"/>
        <v>1.1083577208947046</v>
      </c>
      <c r="E302" s="165">
        <f t="shared" si="1"/>
        <v>1.1513663744466891</v>
      </c>
      <c r="F302" s="165">
        <f t="shared" si="1"/>
        <v>1.0603754017944556</v>
      </c>
      <c r="G302" s="165">
        <f t="shared" si="1"/>
        <v>1.1915317141157848</v>
      </c>
      <c r="H302" s="165">
        <f t="shared" si="1"/>
        <v>0.99221523061570471</v>
      </c>
    </row>
    <row r="303" spans="1:8" s="162" customFormat="1" hidden="1" x14ac:dyDescent="0.25">
      <c r="A303" s="262" t="s">
        <v>879</v>
      </c>
      <c r="B303" s="164" t="s">
        <v>878</v>
      </c>
      <c r="C303" s="165">
        <f t="shared" si="1"/>
        <v>0.36656393304022722</v>
      </c>
      <c r="D303" s="165">
        <f t="shared" si="1"/>
        <v>1.0950242821142626</v>
      </c>
      <c r="E303" s="165">
        <f t="shared" si="1"/>
        <v>0.82134842674200959</v>
      </c>
      <c r="F303" s="165">
        <f t="shared" si="1"/>
        <v>0.95577654198319717</v>
      </c>
      <c r="G303" s="165">
        <f t="shared" si="1"/>
        <v>1.179943042669376</v>
      </c>
      <c r="H303" s="165">
        <f t="shared" si="1"/>
        <v>0.99031476157409881</v>
      </c>
    </row>
    <row r="304" spans="1:8" s="162" customFormat="1" hidden="1" x14ac:dyDescent="0.25">
      <c r="A304" s="262" t="s">
        <v>877</v>
      </c>
      <c r="B304" s="164" t="s">
        <v>876</v>
      </c>
      <c r="C304" s="163">
        <f>'[2]Республика С(Я)'!D312+[2]Прим.край!D312+'[2]Амурская обл.'!D312+[2]Магадан.обл.!D312+'[2]Пред-во г. Москва'!D312</f>
        <v>0</v>
      </c>
      <c r="D304" s="163">
        <f>'[2]Республика С(Я)'!E312+[2]Прим.край!E312+'[2]Амурская обл.'!E312+[2]Магадан.обл.!E312+'[2]Пред-во г. Москва'!E312</f>
        <v>0</v>
      </c>
      <c r="E304" s="163">
        <f>'[2]Республика С(Я)'!F312+[2]Прим.край!F312+'[2]Амурская обл.'!F312+[2]Магадан.обл.!F312+'[2]Пред-во г. Москва'!F312</f>
        <v>0</v>
      </c>
      <c r="F304" s="163">
        <f>'[2]Республика С(Я)'!G312+[2]Прим.край!G312+'[2]Амурская обл.'!G312+[2]Магадан.обл.!G312+'[2]Пред-во г. Москва'!G312</f>
        <v>0</v>
      </c>
      <c r="G304" s="163">
        <f>'[2]Республика С(Я)'!H312+[2]Прим.край!H312+'[2]Амурская обл.'!H312+[2]Магадан.обл.!H312+'[2]Пред-во г. Москва'!H312</f>
        <v>0</v>
      </c>
      <c r="H304" s="163">
        <f>'[2]Республика С(Я)'!J312+[2]Прим.край!J312+'[2]Амурская обл.'!J312+[2]Магадан.обл.!J312+'[2]Пред-во г. Москва'!J312</f>
        <v>0</v>
      </c>
    </row>
    <row r="305" spans="1:8" s="162" customFormat="1" ht="19.5" hidden="1" customHeight="1" x14ac:dyDescent="0.25">
      <c r="A305" s="262" t="s">
        <v>875</v>
      </c>
      <c r="B305" s="164" t="s">
        <v>874</v>
      </c>
      <c r="C305" s="163">
        <f>'[2]Республика С(Я)'!D313+[2]Прим.край!D313+'[2]Амурская обл.'!D313+[2]Магадан.обл.!D313+'[2]Пред-во г. Москва'!D313</f>
        <v>0</v>
      </c>
      <c r="D305" s="163">
        <f>'[2]Республика С(Я)'!E313+[2]Прим.край!E313+'[2]Амурская обл.'!E313+[2]Магадан.обл.!E313+'[2]Пред-во г. Москва'!E313</f>
        <v>0</v>
      </c>
      <c r="E305" s="163">
        <f>'[2]Республика С(Я)'!F313+[2]Прим.край!F313+'[2]Амурская обл.'!F313+[2]Магадан.обл.!F313+'[2]Пред-во г. Москва'!F313</f>
        <v>0</v>
      </c>
      <c r="F305" s="163">
        <f>'[2]Республика С(Я)'!G313+[2]Прим.край!G313+'[2]Амурская обл.'!G313+[2]Магадан.обл.!G313+'[2]Пред-во г. Москва'!G313</f>
        <v>0</v>
      </c>
      <c r="G305" s="163">
        <f>'[2]Республика С(Я)'!H313+[2]Прим.край!H313+'[2]Амурская обл.'!H313+[2]Магадан.обл.!H313+'[2]Пред-во г. Москва'!H313</f>
        <v>0</v>
      </c>
      <c r="H305" s="163">
        <f>'[2]Республика С(Я)'!J313+[2]Прим.край!J313+'[2]Амурская обл.'!J313+[2]Магадан.обл.!J313+'[2]Пред-во г. Москва'!J313</f>
        <v>0</v>
      </c>
    </row>
    <row r="306" spans="1:8" s="162" customFormat="1" ht="19.5" hidden="1" customHeight="1" x14ac:dyDescent="0.25">
      <c r="A306" s="262" t="s">
        <v>873</v>
      </c>
      <c r="B306" s="164" t="s">
        <v>872</v>
      </c>
      <c r="C306" s="163">
        <f>'[2]Республика С(Я)'!D314+[2]Прим.край!D314+'[2]Амурская обл.'!D314+[2]Магадан.обл.!D314+'[2]Пред-во г. Москва'!D314</f>
        <v>0</v>
      </c>
      <c r="D306" s="163">
        <f>'[2]Республика С(Я)'!E314+[2]Прим.край!E314+'[2]Амурская обл.'!E314+[2]Магадан.обл.!E314+'[2]Пред-во г. Москва'!E314</f>
        <v>0</v>
      </c>
      <c r="E306" s="163">
        <f>'[2]Республика С(Я)'!F314+[2]Прим.край!F314+'[2]Амурская обл.'!F314+[2]Магадан.обл.!F314+'[2]Пред-во г. Москва'!F314</f>
        <v>0</v>
      </c>
      <c r="F306" s="163">
        <f>'[2]Республика С(Я)'!G314+[2]Прим.край!G314+'[2]Амурская обл.'!G314+[2]Магадан.обл.!G314+'[2]Пред-во г. Москва'!G314</f>
        <v>0</v>
      </c>
      <c r="G306" s="163">
        <f>'[2]Республика С(Я)'!H314+[2]Прим.край!H314+'[2]Амурская обл.'!H314+[2]Магадан.обл.!H314+'[2]Пред-во г. Москва'!H314</f>
        <v>0</v>
      </c>
      <c r="H306" s="163">
        <f>'[2]Республика С(Я)'!J314+[2]Прим.край!J314+'[2]Амурская обл.'!J314+[2]Магадан.обл.!J314+'[2]Пред-во г. Москва'!J314</f>
        <v>0</v>
      </c>
    </row>
    <row r="307" spans="1:8" s="162" customFormat="1" ht="36.75" hidden="1" customHeight="1" x14ac:dyDescent="0.25">
      <c r="A307" s="262" t="s">
        <v>871</v>
      </c>
      <c r="B307" s="56" t="s">
        <v>870</v>
      </c>
      <c r="C307" s="163">
        <f>'[2]Республика С(Я)'!D315+[2]Прим.край!D315+'[2]Амурская обл.'!D315+[2]Магадан.обл.!D315+'[2]Пред-во г. Москва'!D315</f>
        <v>0</v>
      </c>
      <c r="D307" s="163">
        <f>'[2]Республика С(Я)'!E315+[2]Прим.край!E315+'[2]Амурская обл.'!E315+[2]Магадан.обл.!E315+'[2]Пред-во г. Москва'!E315</f>
        <v>0</v>
      </c>
      <c r="E307" s="163">
        <f>'[2]Республика С(Я)'!F315+[2]Прим.край!F315+'[2]Амурская обл.'!F315+[2]Магадан.обл.!F315+'[2]Пред-во г. Москва'!F315</f>
        <v>0</v>
      </c>
      <c r="F307" s="163">
        <f>'[2]Республика С(Я)'!G315+[2]Прим.край!G315+'[2]Амурская обл.'!G315+[2]Магадан.обл.!G315+'[2]Пред-во г. Москва'!G315</f>
        <v>0</v>
      </c>
      <c r="G307" s="163">
        <f>'[2]Республика С(Я)'!H315+[2]Прим.край!H315+'[2]Амурская обл.'!H315+[2]Магадан.обл.!H315+'[2]Пред-во г. Москва'!H315</f>
        <v>0</v>
      </c>
      <c r="H307" s="163">
        <f>'[2]Республика С(Я)'!J315+[2]Прим.край!J315+'[2]Амурская обл.'!J315+[2]Магадан.обл.!J315+'[2]Пред-во г. Москва'!J315</f>
        <v>0</v>
      </c>
    </row>
    <row r="308" spans="1:8" s="162" customFormat="1" ht="19.5" hidden="1" customHeight="1" x14ac:dyDescent="0.25">
      <c r="A308" s="262" t="s">
        <v>869</v>
      </c>
      <c r="B308" s="157" t="s">
        <v>733</v>
      </c>
      <c r="C308" s="163">
        <f>'[2]Республика С(Я)'!D316+[2]Прим.край!D316+'[2]Амурская обл.'!D316+[2]Магадан.обл.!D316+'[2]Пред-во г. Москва'!D316</f>
        <v>0</v>
      </c>
      <c r="D308" s="163">
        <f>'[2]Республика С(Я)'!E316+[2]Прим.край!E316+'[2]Амурская обл.'!E316+[2]Магадан.обл.!E316+'[2]Пред-во г. Москва'!E316</f>
        <v>0</v>
      </c>
      <c r="E308" s="163">
        <f>'[2]Республика С(Я)'!F316+[2]Прим.край!F316+'[2]Амурская обл.'!F316+[2]Магадан.обл.!F316+'[2]Пред-во г. Москва'!F316</f>
        <v>0</v>
      </c>
      <c r="F308" s="163">
        <f>'[2]Республика С(Я)'!G316+[2]Прим.край!G316+'[2]Амурская обл.'!G316+[2]Магадан.обл.!G316+'[2]Пред-во г. Москва'!G316</f>
        <v>0</v>
      </c>
      <c r="G308" s="163">
        <f>'[2]Республика С(Я)'!H316+[2]Прим.край!H316+'[2]Амурская обл.'!H316+[2]Магадан.обл.!H316+'[2]Пред-во г. Москва'!H316</f>
        <v>0</v>
      </c>
      <c r="H308" s="163">
        <f>'[2]Республика С(Я)'!J316+[2]Прим.край!J316+'[2]Амурская обл.'!J316+[2]Магадан.обл.!J316+'[2]Пред-во г. Москва'!J316</f>
        <v>0</v>
      </c>
    </row>
    <row r="309" spans="1:8" s="162" customFormat="1" ht="19.5" hidden="1" customHeight="1" thickBot="1" x14ac:dyDescent="0.3">
      <c r="A309" s="262" t="s">
        <v>868</v>
      </c>
      <c r="B309" s="157" t="s">
        <v>734</v>
      </c>
      <c r="C309" s="163">
        <f>'[2]Республика С(Я)'!D317+[2]Прим.край!D317+'[2]Амурская обл.'!D317+[2]Магадан.обл.!D317+'[2]Пред-во г. Москва'!D317</f>
        <v>0</v>
      </c>
      <c r="D309" s="163">
        <f>'[2]Республика С(Я)'!E317+[2]Прим.край!E317+'[2]Амурская обл.'!E317+[2]Магадан.обл.!E317+'[2]Пред-во г. Москва'!E317</f>
        <v>0</v>
      </c>
      <c r="E309" s="163">
        <f>'[2]Республика С(Я)'!F317+[2]Прим.край!F317+'[2]Амурская обл.'!F317+[2]Магадан.обл.!F317+'[2]Пред-во г. Москва'!F317</f>
        <v>0</v>
      </c>
      <c r="F309" s="163">
        <f>'[2]Республика С(Я)'!G317+[2]Прим.край!G317+'[2]Амурская обл.'!G317+[2]Магадан.обл.!G317+'[2]Пред-во г. Москва'!G317</f>
        <v>0</v>
      </c>
      <c r="G309" s="163">
        <f>'[2]Республика С(Я)'!H317+[2]Прим.край!H317+'[2]Амурская обл.'!H317+[2]Магадан.обл.!H317+'[2]Пред-во г. Москва'!H317</f>
        <v>0</v>
      </c>
      <c r="H309" s="163">
        <f>'[2]Республика С(Я)'!J317+[2]Прим.край!J317+'[2]Амурская обл.'!J317+[2]Магадан.обл.!J317+'[2]Пред-во г. Москва'!J317</f>
        <v>0</v>
      </c>
    </row>
    <row r="310" spans="1:8" s="162" customFormat="1" ht="15.6" hidden="1" customHeight="1" thickBot="1" x14ac:dyDescent="0.3">
      <c r="A310" s="358" t="s">
        <v>867</v>
      </c>
      <c r="B310" s="358"/>
      <c r="C310" s="358"/>
      <c r="D310" s="358"/>
      <c r="E310" s="358"/>
      <c r="F310" s="358"/>
      <c r="G310" s="358"/>
      <c r="H310" s="358"/>
    </row>
    <row r="311" spans="1:8" ht="31.5" hidden="1" x14ac:dyDescent="0.25">
      <c r="A311" s="262" t="s">
        <v>866</v>
      </c>
      <c r="B311" s="263" t="s">
        <v>865</v>
      </c>
      <c r="C311" s="268" t="s">
        <v>799</v>
      </c>
      <c r="D311" s="268" t="s">
        <v>799</v>
      </c>
      <c r="E311" s="268" t="s">
        <v>799</v>
      </c>
      <c r="F311" s="268" t="s">
        <v>799</v>
      </c>
      <c r="G311" s="268" t="s">
        <v>799</v>
      </c>
      <c r="H311" s="268" t="s">
        <v>799</v>
      </c>
    </row>
    <row r="312" spans="1:8" hidden="1" x14ac:dyDescent="0.25">
      <c r="A312" s="262" t="s">
        <v>864</v>
      </c>
      <c r="B312" s="264" t="s">
        <v>863</v>
      </c>
      <c r="C312" s="161">
        <v>49.79999999999999</v>
      </c>
      <c r="D312" s="161">
        <v>49.79999999999999</v>
      </c>
      <c r="E312" s="161">
        <v>49.79999999999999</v>
      </c>
      <c r="F312" s="161">
        <v>49.79999999999999</v>
      </c>
      <c r="G312" s="161">
        <v>49.79999999999999</v>
      </c>
      <c r="H312" s="161">
        <f>'[2]Республика С(Я)'!J320+[2]Прим.край!J320+'[2]Амурская обл.'!J320+[2]Магадан.обл.!J320+'[2]Пред-во г. Москва'!J320</f>
        <v>49.79999999999999</v>
      </c>
    </row>
    <row r="313" spans="1:8" hidden="1" x14ac:dyDescent="0.25">
      <c r="A313" s="262" t="s">
        <v>862</v>
      </c>
      <c r="B313" s="264" t="s">
        <v>861</v>
      </c>
      <c r="C313" s="268">
        <v>163.67599999999999</v>
      </c>
      <c r="D313" s="268">
        <v>163.67599999999999</v>
      </c>
      <c r="E313" s="268">
        <v>163.67599999999999</v>
      </c>
      <c r="F313" s="268">
        <v>163.67599999999999</v>
      </c>
      <c r="G313" s="268">
        <v>163.67599999999999</v>
      </c>
      <c r="H313" s="268">
        <f>'[2]Республика С(Я)'!J321+[2]Прим.край!J321+'[2]Амурская обл.'!J321+[2]Магадан.обл.!J321+'[2]Пред-во г. Москва'!J321</f>
        <v>163.67599999999999</v>
      </c>
    </row>
    <row r="314" spans="1:8" hidden="1" x14ac:dyDescent="0.25">
      <c r="A314" s="262" t="s">
        <v>860</v>
      </c>
      <c r="B314" s="264" t="s">
        <v>859</v>
      </c>
      <c r="C314" s="161">
        <v>49.8</v>
      </c>
      <c r="D314" s="161">
        <v>49.18</v>
      </c>
      <c r="E314" s="161">
        <v>49.18</v>
      </c>
      <c r="F314" s="161">
        <v>49.168465753424655</v>
      </c>
      <c r="G314" s="161">
        <v>49.168465753424655</v>
      </c>
      <c r="H314" s="161">
        <f>'[2]Республика С(Я)'!J322+[2]Прим.край!J322+'[2]Амурская обл.'!J322+[2]Магадан.обл.!J322+'[2]Пред-во г. Москва'!J322</f>
        <v>49.382821917808222</v>
      </c>
    </row>
    <row r="315" spans="1:8" hidden="1" x14ac:dyDescent="0.25">
      <c r="A315" s="262" t="s">
        <v>858</v>
      </c>
      <c r="B315" s="264" t="s">
        <v>857</v>
      </c>
      <c r="C315" s="268">
        <v>101.658</v>
      </c>
      <c r="D315" s="268">
        <v>111.282</v>
      </c>
      <c r="E315" s="268">
        <v>111.282</v>
      </c>
      <c r="F315" s="268">
        <v>111.282</v>
      </c>
      <c r="G315" s="268">
        <v>111.282</v>
      </c>
      <c r="H315" s="268">
        <f>'[2]Республика С(Я)'!J323+[2]Прим.край!J323+'[2]Амурская обл.'!J323+[2]Магадан.обл.!J323+'[2]Пред-во г. Москва'!J323</f>
        <v>108.074</v>
      </c>
    </row>
    <row r="316" spans="1:8" hidden="1" x14ac:dyDescent="0.25">
      <c r="A316" s="262" t="s">
        <v>856</v>
      </c>
      <c r="B316" s="264" t="s">
        <v>855</v>
      </c>
      <c r="C316" s="156">
        <v>75.609009400001099</v>
      </c>
      <c r="D316" s="156">
        <v>92.059129673312</v>
      </c>
      <c r="E316" s="156">
        <v>90.999041377916697</v>
      </c>
      <c r="F316" s="156">
        <v>99.078999999999994</v>
      </c>
      <c r="G316" s="156">
        <v>97.441271580671994</v>
      </c>
      <c r="H316" s="156">
        <f>'[2]Республика С(Я)'!J324+[2]Прим.край!J324+'[2]Амурская обл.'!J324+[2]Магадан.обл.!J324+'[2]Пред-во г. Москва'!J324</f>
        <v>264.04932235858979</v>
      </c>
    </row>
    <row r="317" spans="1:8" hidden="1" x14ac:dyDescent="0.25">
      <c r="A317" s="262" t="s">
        <v>854</v>
      </c>
      <c r="B317" s="264" t="s">
        <v>853</v>
      </c>
      <c r="C317" s="268" t="s">
        <v>799</v>
      </c>
      <c r="D317" s="268" t="s">
        <v>799</v>
      </c>
      <c r="E317" s="268" t="s">
        <v>799</v>
      </c>
      <c r="F317" s="268" t="s">
        <v>799</v>
      </c>
      <c r="G317" s="268" t="s">
        <v>799</v>
      </c>
      <c r="H317" s="268" t="s">
        <v>799</v>
      </c>
    </row>
    <row r="318" spans="1:8" hidden="1" x14ac:dyDescent="0.25">
      <c r="A318" s="262" t="s">
        <v>852</v>
      </c>
      <c r="B318" s="56" t="s">
        <v>838</v>
      </c>
      <c r="C318" s="156">
        <v>71.785125454287297</v>
      </c>
      <c r="D318" s="156">
        <v>86.4370699959766</v>
      </c>
      <c r="E318" s="156">
        <v>86.616958875493197</v>
      </c>
      <c r="F318" s="156">
        <v>91.704999999999998</v>
      </c>
      <c r="G318" s="269">
        <v>91.294087547903999</v>
      </c>
      <c r="H318" s="269">
        <f>'[2]Республика С(Я)'!J326+[2]Прим.край!J326+'[2]Амурская обл.'!J326+[2]Магадан.обл.!J326+'[2]Пред-во г. Москва'!J326</f>
        <v>249.69617187768449</v>
      </c>
    </row>
    <row r="319" spans="1:8" hidden="1" x14ac:dyDescent="0.25">
      <c r="A319" s="262" t="s">
        <v>851</v>
      </c>
      <c r="B319" s="56" t="s">
        <v>834</v>
      </c>
      <c r="C319" s="156">
        <v>142.22797684228499</v>
      </c>
      <c r="D319" s="156">
        <v>152.02824568279701</v>
      </c>
      <c r="E319" s="156">
        <v>164.46715499999999</v>
      </c>
      <c r="F319" s="268">
        <v>143.51599999999999</v>
      </c>
      <c r="G319" s="269">
        <v>156.500846219236</v>
      </c>
      <c r="H319" s="269">
        <f>'[2]Республика С(Я)'!J327+[2]Прим.край!J327+'[2]Амурская обл.'!J327+[2]Магадан.обл.!J327+'[2]Пред-во г. Москва'!J327</f>
        <v>463.19597806152098</v>
      </c>
    </row>
    <row r="320" spans="1:8" hidden="1" x14ac:dyDescent="0.25">
      <c r="A320" s="262" t="s">
        <v>850</v>
      </c>
      <c r="B320" s="264" t="s">
        <v>849</v>
      </c>
      <c r="C320" s="268" t="s">
        <v>799</v>
      </c>
      <c r="D320" s="268" t="s">
        <v>799</v>
      </c>
      <c r="E320" s="268" t="s">
        <v>799</v>
      </c>
      <c r="F320" s="268" t="s">
        <v>799</v>
      </c>
      <c r="G320" s="268" t="s">
        <v>799</v>
      </c>
      <c r="H320" s="268" t="s">
        <v>799</v>
      </c>
    </row>
    <row r="321" spans="1:8" hidden="1" x14ac:dyDescent="0.25">
      <c r="A321" s="262" t="s">
        <v>848</v>
      </c>
      <c r="B321" s="56" t="s">
        <v>838</v>
      </c>
      <c r="C321" s="159">
        <v>0</v>
      </c>
      <c r="D321" s="159">
        <v>0</v>
      </c>
      <c r="E321" s="159">
        <v>0</v>
      </c>
      <c r="F321" s="159">
        <v>0</v>
      </c>
      <c r="G321" s="159">
        <v>0</v>
      </c>
      <c r="H321" s="159">
        <f>'[2]Республика С(Я)'!J329+[2]Прим.край!J329+'[2]Амурская обл.'!J329+[2]Магадан.обл.!J329+'[2]Пред-во г. Москва'!J329</f>
        <v>0</v>
      </c>
    </row>
    <row r="322" spans="1:8" hidden="1" x14ac:dyDescent="0.25">
      <c r="A322" s="262" t="s">
        <v>847</v>
      </c>
      <c r="B322" s="56" t="s">
        <v>836</v>
      </c>
      <c r="C322" s="159">
        <v>0</v>
      </c>
      <c r="D322" s="159">
        <v>0</v>
      </c>
      <c r="E322" s="159">
        <v>0</v>
      </c>
      <c r="F322" s="159">
        <v>0</v>
      </c>
      <c r="G322" s="159">
        <v>0</v>
      </c>
      <c r="H322" s="159">
        <f>'[2]Республика С(Я)'!J330+[2]Прим.край!J330+'[2]Амурская обл.'!J330+[2]Магадан.обл.!J330+'[2]Пред-во г. Москва'!J330</f>
        <v>0</v>
      </c>
    </row>
    <row r="323" spans="1:8" hidden="1" x14ac:dyDescent="0.25">
      <c r="A323" s="262" t="s">
        <v>846</v>
      </c>
      <c r="B323" s="56" t="s">
        <v>834</v>
      </c>
      <c r="C323" s="159">
        <v>0</v>
      </c>
      <c r="D323" s="159">
        <v>0</v>
      </c>
      <c r="E323" s="159">
        <v>0</v>
      </c>
      <c r="F323" s="159">
        <v>0</v>
      </c>
      <c r="G323" s="159">
        <v>0</v>
      </c>
      <c r="H323" s="159">
        <f>'[2]Республика С(Я)'!J331+[2]Прим.край!J331+'[2]Амурская обл.'!J331+[2]Магадан.обл.!J331+'[2]Пред-во г. Москва'!J331</f>
        <v>0</v>
      </c>
    </row>
    <row r="324" spans="1:8" hidden="1" x14ac:dyDescent="0.25">
      <c r="A324" s="262" t="s">
        <v>845</v>
      </c>
      <c r="B324" s="264" t="s">
        <v>844</v>
      </c>
      <c r="C324" s="268" t="s">
        <v>799</v>
      </c>
      <c r="D324" s="268" t="s">
        <v>799</v>
      </c>
      <c r="E324" s="268" t="s">
        <v>799</v>
      </c>
      <c r="F324" s="268" t="s">
        <v>799</v>
      </c>
      <c r="G324" s="268" t="s">
        <v>799</v>
      </c>
      <c r="H324" s="268" t="s">
        <v>799</v>
      </c>
    </row>
    <row r="325" spans="1:8" hidden="1" x14ac:dyDescent="0.25">
      <c r="A325" s="262" t="s">
        <v>843</v>
      </c>
      <c r="B325" s="56" t="s">
        <v>838</v>
      </c>
      <c r="C325" s="156">
        <v>3.631405</v>
      </c>
      <c r="D325" s="156">
        <v>2.219144172</v>
      </c>
      <c r="E325" s="156">
        <v>1.9983359999999999</v>
      </c>
      <c r="F325" s="156">
        <v>5.0819999999999999</v>
      </c>
      <c r="G325" s="156">
        <v>3.1921154341600002</v>
      </c>
      <c r="H325" s="156">
        <f>'[2]Республика С(Я)'!J333+[2]Прим.край!J333+'[2]Амурская обл.'!J333+[2]Магадан.обл.!J333+'[2]Пред-во г. Москва'!J333</f>
        <v>8.8218564341600008</v>
      </c>
    </row>
    <row r="326" spans="1:8" hidden="1" x14ac:dyDescent="0.25">
      <c r="A326" s="262" t="s">
        <v>842</v>
      </c>
      <c r="B326" s="56" t="s">
        <v>834</v>
      </c>
      <c r="C326" s="269">
        <v>0</v>
      </c>
      <c r="D326" s="269">
        <v>0</v>
      </c>
      <c r="E326" s="269">
        <v>0</v>
      </c>
      <c r="F326" s="269">
        <v>0</v>
      </c>
      <c r="G326" s="269">
        <v>0</v>
      </c>
      <c r="H326" s="269">
        <f>'[2]Республика С(Я)'!J334+[2]Прим.край!J334+'[2]Амурская обл.'!J334+[2]Магадан.обл.!J334+'[2]Пред-во г. Москва'!J334</f>
        <v>0</v>
      </c>
    </row>
    <row r="327" spans="1:8" hidden="1" x14ac:dyDescent="0.25">
      <c r="A327" s="262" t="s">
        <v>841</v>
      </c>
      <c r="B327" s="264" t="s">
        <v>840</v>
      </c>
      <c r="C327" s="268" t="s">
        <v>799</v>
      </c>
      <c r="D327" s="268" t="s">
        <v>799</v>
      </c>
      <c r="E327" s="268" t="s">
        <v>799</v>
      </c>
      <c r="F327" s="268" t="s">
        <v>799</v>
      </c>
      <c r="G327" s="268" t="s">
        <v>799</v>
      </c>
      <c r="H327" s="268" t="s">
        <v>799</v>
      </c>
    </row>
    <row r="328" spans="1:8" hidden="1" x14ac:dyDescent="0.25">
      <c r="A328" s="262" t="s">
        <v>839</v>
      </c>
      <c r="B328" s="56" t="s">
        <v>838</v>
      </c>
      <c r="C328" s="156">
        <v>71.212343400003604</v>
      </c>
      <c r="D328" s="156">
        <v>85.538961800000195</v>
      </c>
      <c r="E328" s="156">
        <v>85.975745700000203</v>
      </c>
      <c r="F328" s="156">
        <v>90.355999999999995</v>
      </c>
      <c r="G328" s="156">
        <v>90.356471291904001</v>
      </c>
      <c r="H328" s="156">
        <f>'[2]Республика С(Я)'!J336+[2]Прим.край!J336+'[2]Амурская обл.'!J336+[2]Магадан.обл.!J336+'[2]Пред-во г. Москва'!J336</f>
        <v>247.54456039190782</v>
      </c>
    </row>
    <row r="329" spans="1:8" hidden="1" x14ac:dyDescent="0.25">
      <c r="A329" s="262" t="s">
        <v>837</v>
      </c>
      <c r="B329" s="56" t="s">
        <v>836</v>
      </c>
      <c r="C329" s="270">
        <v>0</v>
      </c>
      <c r="D329" s="270">
        <v>0</v>
      </c>
      <c r="E329" s="270">
        <v>0</v>
      </c>
      <c r="F329" s="268">
        <v>10.130000000000001</v>
      </c>
      <c r="G329" s="161">
        <v>48.9</v>
      </c>
      <c r="H329" s="161">
        <f>'[2]Республика С(Я)'!J337+[2]Прим.край!J337+'[2]Амурская обл.'!J337+[2]Магадан.обл.!J337+'[2]Пред-во г. Москва'!J337</f>
        <v>3.3766666666666669</v>
      </c>
    </row>
    <row r="330" spans="1:8" hidden="1" x14ac:dyDescent="0.25">
      <c r="A330" s="262" t="s">
        <v>835</v>
      </c>
      <c r="B330" s="56" t="s">
        <v>834</v>
      </c>
      <c r="C330" s="156">
        <v>128.91443228144101</v>
      </c>
      <c r="D330" s="156">
        <v>137.545213165484</v>
      </c>
      <c r="E330" s="156">
        <v>149.284746833924</v>
      </c>
      <c r="F330" s="156">
        <v>129.36099999999999</v>
      </c>
      <c r="G330" s="156">
        <v>142.07072803324101</v>
      </c>
      <c r="H330" s="156">
        <f>'[2]Республика С(Я)'!J338+[2]Прим.край!J338+'[2]Амурская обл.'!J338+[2]Магадан.обл.!J338+'[2]Пред-во г. Москва'!J338</f>
        <v>420.26990714860608</v>
      </c>
    </row>
    <row r="331" spans="1:8" hidden="1" x14ac:dyDescent="0.25">
      <c r="A331" s="262" t="s">
        <v>833</v>
      </c>
      <c r="B331" s="263" t="s">
        <v>832</v>
      </c>
      <c r="C331" s="268" t="s">
        <v>799</v>
      </c>
      <c r="D331" s="268" t="s">
        <v>799</v>
      </c>
      <c r="E331" s="268" t="s">
        <v>799</v>
      </c>
      <c r="F331" s="268" t="s">
        <v>799</v>
      </c>
      <c r="G331" s="268" t="s">
        <v>799</v>
      </c>
      <c r="H331" s="268" t="s">
        <v>799</v>
      </c>
    </row>
    <row r="332" spans="1:8" ht="31.5" hidden="1" x14ac:dyDescent="0.25">
      <c r="A332" s="262" t="s">
        <v>831</v>
      </c>
      <c r="B332" s="264" t="s">
        <v>830</v>
      </c>
      <c r="C332" s="156">
        <v>205.952958</v>
      </c>
      <c r="D332" s="156">
        <v>274.23399999999998</v>
      </c>
      <c r="E332" s="156">
        <v>267.45009399999998</v>
      </c>
      <c r="F332" s="156">
        <v>548.46799999999996</v>
      </c>
      <c r="G332" s="156">
        <v>558.32033699999999</v>
      </c>
      <c r="H332" s="156">
        <f>'[2]Республика С(Я)'!J340+[2]Прим.край!J340+'[2]Амурская обл.'!J340+[2]Магадан.обл.!J340+'[2]Пред-во г. Москва'!J340</f>
        <v>1031.723389</v>
      </c>
    </row>
    <row r="333" spans="1:8" ht="31.5" hidden="1" x14ac:dyDescent="0.25">
      <c r="A333" s="262" t="s">
        <v>829</v>
      </c>
      <c r="B333" s="56" t="s">
        <v>828</v>
      </c>
      <c r="C333" s="160">
        <f>C334</f>
        <v>205.952958</v>
      </c>
      <c r="D333" s="160">
        <f>D334</f>
        <v>274.23399999999998</v>
      </c>
      <c r="E333" s="160">
        <f>E334</f>
        <v>267.45009399999998</v>
      </c>
      <c r="F333" s="160">
        <f>F334</f>
        <v>548.46799999999996</v>
      </c>
      <c r="G333" s="160">
        <f>G334</f>
        <v>558.32033699999999</v>
      </c>
      <c r="H333" s="160">
        <f>'[2]Республика С(Я)'!J341+[2]Прим.край!J341+'[2]Амурская обл.'!J341+[2]Магадан.обл.!J341+'[2]Пред-во г. Москва'!J341</f>
        <v>1031.723389</v>
      </c>
    </row>
    <row r="334" spans="1:8" hidden="1" x14ac:dyDescent="0.25">
      <c r="A334" s="262" t="s">
        <v>827</v>
      </c>
      <c r="B334" s="157" t="s">
        <v>818</v>
      </c>
      <c r="C334" s="156">
        <v>205.952958</v>
      </c>
      <c r="D334" s="156">
        <v>274.23399999999998</v>
      </c>
      <c r="E334" s="156">
        <v>267.45009399999998</v>
      </c>
      <c r="F334" s="156">
        <v>548.46799999999996</v>
      </c>
      <c r="G334" s="156">
        <v>558.32033699999999</v>
      </c>
      <c r="H334" s="156">
        <f>'[2]Республика С(Я)'!J342+[2]Прим.край!J342+'[2]Амурская обл.'!J342+[2]Магадан.обл.!J342+'[2]Пред-во г. Москва'!J342</f>
        <v>1031.723389</v>
      </c>
    </row>
    <row r="335" spans="1:8" hidden="1" x14ac:dyDescent="0.25">
      <c r="A335" s="262" t="s">
        <v>826</v>
      </c>
      <c r="B335" s="157" t="s">
        <v>816</v>
      </c>
      <c r="C335" s="159">
        <v>0</v>
      </c>
      <c r="D335" s="159">
        <v>0</v>
      </c>
      <c r="E335" s="159">
        <v>0</v>
      </c>
      <c r="F335" s="159">
        <v>0</v>
      </c>
      <c r="G335" s="159">
        <v>0</v>
      </c>
      <c r="H335" s="159">
        <f>'[2]Республика С(Я)'!J343+[2]Прим.край!J343+'[2]Амурская обл.'!J343+[2]Магадан.обл.!J343+'[2]Пред-во г. Москва'!J343</f>
        <v>0</v>
      </c>
    </row>
    <row r="336" spans="1:8" hidden="1" x14ac:dyDescent="0.25">
      <c r="A336" s="262" t="s">
        <v>825</v>
      </c>
      <c r="B336" s="264" t="s">
        <v>824</v>
      </c>
      <c r="C336" s="156">
        <v>10.545944</v>
      </c>
      <c r="D336" s="156">
        <v>27.8123</v>
      </c>
      <c r="E336" s="156">
        <v>27.164795999999999</v>
      </c>
      <c r="F336" s="156">
        <v>55.625</v>
      </c>
      <c r="G336" s="156">
        <v>44.532832433686899</v>
      </c>
      <c r="H336" s="156">
        <f>'[2]Республика С(Я)'!J344+[2]Прим.край!J344+'[2]Амурская обл.'!J344+[2]Магадан.обл.!J344+'[2]Пред-во г. Москва'!J344</f>
        <v>82.243572433686893</v>
      </c>
    </row>
    <row r="337" spans="1:8" hidden="1" x14ac:dyDescent="0.25">
      <c r="A337" s="262" t="s">
        <v>823</v>
      </c>
      <c r="B337" s="264" t="s">
        <v>822</v>
      </c>
      <c r="C337" s="158">
        <v>31.5</v>
      </c>
      <c r="D337" s="158">
        <v>225.83099999999999</v>
      </c>
      <c r="E337" s="158">
        <v>225.83099999999999</v>
      </c>
      <c r="F337" s="158">
        <v>319.83</v>
      </c>
      <c r="G337" s="158">
        <v>319.83</v>
      </c>
      <c r="H337" s="158">
        <f>'[2]Республика С(Я)'!J345+[2]Прим.край!J345+'[2]Амурская обл.'!J345+[2]Магадан.обл.!J345+'[2]Пред-во г. Москва'!J345</f>
        <v>192.38700000000003</v>
      </c>
    </row>
    <row r="338" spans="1:8" ht="31.5" hidden="1" x14ac:dyDescent="0.25">
      <c r="A338" s="262" t="s">
        <v>821</v>
      </c>
      <c r="B338" s="56" t="s">
        <v>820</v>
      </c>
      <c r="C338" s="158">
        <v>31.5</v>
      </c>
      <c r="D338" s="158">
        <v>225.83099999999999</v>
      </c>
      <c r="E338" s="158">
        <v>225.83099999999999</v>
      </c>
      <c r="F338" s="158">
        <v>319.83</v>
      </c>
      <c r="G338" s="158">
        <v>319.83</v>
      </c>
      <c r="H338" s="268">
        <f>'[2]Республика С(Я)'!J346+[2]Прим.край!J346+'[2]Амурская обл.'!J346+[2]Магадан.обл.!J346+'[2]Пред-во г. Москва'!J346</f>
        <v>192.38700000000003</v>
      </c>
    </row>
    <row r="339" spans="1:8" hidden="1" x14ac:dyDescent="0.25">
      <c r="A339" s="262" t="s">
        <v>819</v>
      </c>
      <c r="B339" s="157" t="s">
        <v>818</v>
      </c>
      <c r="C339" s="158">
        <v>31.5</v>
      </c>
      <c r="D339" s="158">
        <v>225.83099999999999</v>
      </c>
      <c r="E339" s="158">
        <v>225.83099999999999</v>
      </c>
      <c r="F339" s="158">
        <v>319.83</v>
      </c>
      <c r="G339" s="158">
        <v>319.83</v>
      </c>
      <c r="H339" s="268">
        <f>'[2]Республика С(Я)'!J347+[2]Прим.край!J347+'[2]Амурская обл.'!J347+[2]Магадан.обл.!J347+'[2]Пред-во г. Москва'!J347</f>
        <v>192.38700000000003</v>
      </c>
    </row>
    <row r="340" spans="1:8" hidden="1" x14ac:dyDescent="0.25">
      <c r="A340" s="262" t="s">
        <v>817</v>
      </c>
      <c r="B340" s="157" t="s">
        <v>816</v>
      </c>
      <c r="C340" s="271">
        <v>0</v>
      </c>
      <c r="D340" s="271">
        <v>0</v>
      </c>
      <c r="E340" s="271">
        <v>0</v>
      </c>
      <c r="F340" s="271">
        <v>0</v>
      </c>
      <c r="G340" s="271">
        <v>0</v>
      </c>
      <c r="H340" s="271">
        <f>'[2]Республика С(Я)'!J348+[2]Прим.край!J348+'[2]Амурская обл.'!J348+[2]Магадан.обл.!J348+'[2]Пред-во г. Москва'!J348</f>
        <v>0</v>
      </c>
    </row>
    <row r="341" spans="1:8" hidden="1" x14ac:dyDescent="0.25">
      <c r="A341" s="262" t="s">
        <v>815</v>
      </c>
      <c r="B341" s="264" t="s">
        <v>814</v>
      </c>
      <c r="C341" s="268">
        <v>1275.29636</v>
      </c>
      <c r="D341" s="268">
        <v>7498.6500599999999</v>
      </c>
      <c r="E341" s="268">
        <v>7498.6500599999999</v>
      </c>
      <c r="F341" s="268">
        <v>7498.6500599999999</v>
      </c>
      <c r="G341" s="268">
        <v>7498.6500599999999</v>
      </c>
      <c r="H341" s="268">
        <f>'[2]Республика С(Я)'!J349+[2]Прим.край!J349+'[2]Амурская обл.'!J349+[2]Магадан.обл.!J349+'[2]Пред-во г. Москва'!J349</f>
        <v>5424.1988266666667</v>
      </c>
    </row>
    <row r="342" spans="1:8" ht="31.5" hidden="1" x14ac:dyDescent="0.25">
      <c r="A342" s="262" t="s">
        <v>813</v>
      </c>
      <c r="B342" s="264" t="s">
        <v>812</v>
      </c>
      <c r="C342" s="272">
        <f>C21-C55-C56-C49</f>
        <v>306.08081620000002</v>
      </c>
      <c r="D342" s="272">
        <f>D21-D55-D56-D49</f>
        <v>1067.6725104100001</v>
      </c>
      <c r="E342" s="272">
        <f>E21-E55-E56-E49</f>
        <v>1031.6554730400001</v>
      </c>
      <c r="F342" s="272">
        <f>F21-F55-F56-F49</f>
        <v>1874.97654152</v>
      </c>
      <c r="G342" s="272">
        <f>G21-G55-G56-G49</f>
        <v>1888.2178891199999</v>
      </c>
      <c r="H342" s="272">
        <f>'[2]Республика С(Я)'!J350+[2]Прим.край!J350+'[2]Амурская обл.'!J350+[2]Магадан.обл.!J350+'[2]Пред-во г. Москва'!J350</f>
        <v>3225.9541783599998</v>
      </c>
    </row>
    <row r="343" spans="1:8" hidden="1" x14ac:dyDescent="0.25">
      <c r="A343" s="262" t="s">
        <v>811</v>
      </c>
      <c r="B343" s="263" t="s">
        <v>810</v>
      </c>
      <c r="C343" s="268" t="s">
        <v>799</v>
      </c>
      <c r="D343" s="268" t="s">
        <v>799</v>
      </c>
      <c r="E343" s="268" t="s">
        <v>799</v>
      </c>
      <c r="F343" s="268" t="s">
        <v>799</v>
      </c>
      <c r="G343" s="268" t="s">
        <v>799</v>
      </c>
      <c r="H343" s="268" t="s">
        <v>799</v>
      </c>
    </row>
    <row r="344" spans="1:8" hidden="1" x14ac:dyDescent="0.25">
      <c r="A344" s="262" t="s">
        <v>809</v>
      </c>
      <c r="B344" s="264" t="s">
        <v>808</v>
      </c>
      <c r="C344" s="271">
        <v>0</v>
      </c>
      <c r="D344" s="271">
        <v>0</v>
      </c>
      <c r="E344" s="271">
        <v>0</v>
      </c>
      <c r="F344" s="271">
        <v>0</v>
      </c>
      <c r="G344" s="271">
        <v>0</v>
      </c>
      <c r="H344" s="271">
        <f>'[2]Республика С(Я)'!J352+[2]Прим.край!J352+'[2]Амурская обл.'!J352+[2]Магадан.обл.!J352+'[2]Пред-во г. Москва'!J352</f>
        <v>0</v>
      </c>
    </row>
    <row r="345" spans="1:8" hidden="1" x14ac:dyDescent="0.25">
      <c r="A345" s="262" t="s">
        <v>807</v>
      </c>
      <c r="B345" s="264" t="s">
        <v>806</v>
      </c>
      <c r="C345" s="156">
        <v>128.91443228144101</v>
      </c>
      <c r="D345" s="156">
        <v>137.545213165484</v>
      </c>
      <c r="E345" s="156">
        <v>149.284746833924</v>
      </c>
      <c r="F345" s="156">
        <v>129.36099999999999</v>
      </c>
      <c r="G345" s="156">
        <v>142.070728</v>
      </c>
      <c r="H345" s="156">
        <f>'[2]Республика С(Я)'!J353+[2]Прим.край!J353+'[2]Амурская обл.'!J353+[2]Магадан.обл.!J353+'[2]Пред-во г. Москва'!J353</f>
        <v>420.26990714860608</v>
      </c>
    </row>
    <row r="346" spans="1:8" ht="47.25" hidden="1" x14ac:dyDescent="0.25">
      <c r="A346" s="262" t="s">
        <v>805</v>
      </c>
      <c r="B346" s="264" t="s">
        <v>804</v>
      </c>
      <c r="C346" s="272">
        <f>C342-C50-C55-C56</f>
        <v>306.08081620000002</v>
      </c>
      <c r="D346" s="272">
        <f>D342-D50-D55-D56</f>
        <v>1067.6725104100001</v>
      </c>
      <c r="E346" s="272">
        <f>E342-E50-E55-E56</f>
        <v>1031.6554730400001</v>
      </c>
      <c r="F346" s="272">
        <f>F342-F50-F55-F56</f>
        <v>1874.97654152</v>
      </c>
      <c r="G346" s="272">
        <f>G342-G50-G55-G56</f>
        <v>1888.2178891199999</v>
      </c>
      <c r="H346" s="272">
        <f>'[2]Республика С(Я)'!J354+[2]Прим.край!J354+'[2]Амурская обл.'!J354+[2]Магадан.обл.!J354+'[2]Пред-во г. Москва'!J354</f>
        <v>3225.9541783599998</v>
      </c>
    </row>
    <row r="347" spans="1:8" ht="31.5" hidden="1" x14ac:dyDescent="0.25">
      <c r="A347" s="262" t="s">
        <v>803</v>
      </c>
      <c r="B347" s="264" t="s">
        <v>802</v>
      </c>
      <c r="C347" s="272">
        <f>C342-C37-C40</f>
        <v>306.08081620000002</v>
      </c>
      <c r="D347" s="272">
        <f>D342-D37-D40</f>
        <v>1067.6725104100001</v>
      </c>
      <c r="E347" s="272">
        <f>E342-E37-E40</f>
        <v>1031.6554730400001</v>
      </c>
      <c r="F347" s="272">
        <f>F342-F37-F40</f>
        <v>1874.97654152</v>
      </c>
      <c r="G347" s="272">
        <f>G342-G37-G40</f>
        <v>1888.2178891199999</v>
      </c>
      <c r="H347" s="272">
        <f>'[2]Республика С(Я)'!J355+[2]Прим.край!J355+'[2]Амурская обл.'!J355+[2]Магадан.обл.!J355+'[2]Пред-во г. Москва'!J355</f>
        <v>3225.9541783599998</v>
      </c>
    </row>
    <row r="348" spans="1:8" hidden="1" x14ac:dyDescent="0.25">
      <c r="A348" s="262" t="s">
        <v>801</v>
      </c>
      <c r="B348" s="263" t="s">
        <v>800</v>
      </c>
      <c r="C348" s="268" t="s">
        <v>799</v>
      </c>
      <c r="D348" s="268" t="s">
        <v>799</v>
      </c>
      <c r="E348" s="268" t="s">
        <v>799</v>
      </c>
      <c r="F348" s="268" t="s">
        <v>799</v>
      </c>
      <c r="G348" s="268" t="s">
        <v>799</v>
      </c>
      <c r="H348" s="268" t="s">
        <v>799</v>
      </c>
    </row>
    <row r="349" spans="1:8" ht="18" hidden="1" customHeight="1" x14ac:dyDescent="0.25">
      <c r="A349" s="262" t="s">
        <v>798</v>
      </c>
      <c r="B349" s="264" t="s">
        <v>797</v>
      </c>
      <c r="C349" s="271">
        <v>0</v>
      </c>
      <c r="D349" s="271">
        <v>0</v>
      </c>
      <c r="E349" s="271">
        <v>0</v>
      </c>
      <c r="F349" s="271">
        <v>0</v>
      </c>
      <c r="G349" s="271">
        <v>0</v>
      </c>
      <c r="H349" s="271">
        <f>'[2]Республика С(Я)'!J357+[2]Прим.край!J357+'[2]Амурская обл.'!J357+[2]Магадан.обл.!J357+'[2]Пред-во г. Москва'!J357</f>
        <v>0</v>
      </c>
    </row>
    <row r="350" spans="1:8" ht="47.25" hidden="1" x14ac:dyDescent="0.25">
      <c r="A350" s="262" t="s">
        <v>796</v>
      </c>
      <c r="B350" s="56" t="s">
        <v>795</v>
      </c>
      <c r="C350" s="271">
        <v>0</v>
      </c>
      <c r="D350" s="271">
        <v>0</v>
      </c>
      <c r="E350" s="271">
        <v>0</v>
      </c>
      <c r="F350" s="271">
        <v>0</v>
      </c>
      <c r="G350" s="271">
        <v>0</v>
      </c>
      <c r="H350" s="271">
        <f>'[2]Республика С(Я)'!J358+[2]Прим.край!J358+'[2]Амурская обл.'!J358+[2]Магадан.обл.!J358+'[2]Пред-во г. Москва'!J358</f>
        <v>0</v>
      </c>
    </row>
    <row r="351" spans="1:8" ht="47.25" hidden="1" x14ac:dyDescent="0.25">
      <c r="A351" s="262" t="s">
        <v>794</v>
      </c>
      <c r="B351" s="56" t="s">
        <v>793</v>
      </c>
      <c r="C351" s="271">
        <v>0</v>
      </c>
      <c r="D351" s="271">
        <v>0</v>
      </c>
      <c r="E351" s="271">
        <v>0</v>
      </c>
      <c r="F351" s="271">
        <v>0</v>
      </c>
      <c r="G351" s="271">
        <v>0</v>
      </c>
      <c r="H351" s="271">
        <f>'[2]Республика С(Я)'!J359+[2]Прим.край!J359+'[2]Амурская обл.'!J359+[2]Магадан.обл.!J359+'[2]Пред-во г. Москва'!J359</f>
        <v>0</v>
      </c>
    </row>
    <row r="352" spans="1:8" ht="31.5" hidden="1" x14ac:dyDescent="0.25">
      <c r="A352" s="262" t="s">
        <v>792</v>
      </c>
      <c r="B352" s="56" t="s">
        <v>791</v>
      </c>
      <c r="C352" s="271">
        <v>0</v>
      </c>
      <c r="D352" s="271">
        <v>0</v>
      </c>
      <c r="E352" s="271">
        <v>0</v>
      </c>
      <c r="F352" s="271">
        <v>0</v>
      </c>
      <c r="G352" s="271">
        <v>0</v>
      </c>
      <c r="H352" s="271">
        <f>'[2]Республика С(Я)'!J360+[2]Прим.край!J360+'[2]Амурская обл.'!J360+[2]Магадан.обл.!J360+'[2]Пред-во г. Москва'!J360</f>
        <v>0</v>
      </c>
    </row>
    <row r="353" spans="1:8" hidden="1" x14ac:dyDescent="0.25">
      <c r="A353" s="262" t="s">
        <v>789</v>
      </c>
      <c r="B353" s="264" t="s">
        <v>788</v>
      </c>
      <c r="C353" s="273">
        <v>0</v>
      </c>
      <c r="D353" s="273">
        <v>0</v>
      </c>
      <c r="E353" s="273">
        <v>0</v>
      </c>
      <c r="F353" s="273">
        <v>0</v>
      </c>
      <c r="G353" s="273">
        <v>0</v>
      </c>
      <c r="H353" s="273">
        <f>'[2]Республика С(Я)'!J361+[2]Прим.край!J361+'[2]Амурская обл.'!J361+[2]Магадан.обл.!J361+'[2]Пред-во г. Москва'!J361</f>
        <v>0</v>
      </c>
    </row>
    <row r="354" spans="1:8" ht="31.5" hidden="1" x14ac:dyDescent="0.25">
      <c r="A354" s="262" t="s">
        <v>787</v>
      </c>
      <c r="B354" s="56" t="s">
        <v>786</v>
      </c>
      <c r="C354" s="273">
        <v>0</v>
      </c>
      <c r="D354" s="273">
        <v>0</v>
      </c>
      <c r="E354" s="273">
        <v>0</v>
      </c>
      <c r="F354" s="273">
        <v>0</v>
      </c>
      <c r="G354" s="273">
        <v>0</v>
      </c>
      <c r="H354" s="273">
        <f>'[2]Республика С(Я)'!J362+[2]Прим.край!J362+'[2]Амурская обл.'!J362+[2]Магадан.обл.!J362+'[2]Пред-во г. Москва'!J362</f>
        <v>0</v>
      </c>
    </row>
    <row r="355" spans="1:8" hidden="1" x14ac:dyDescent="0.25">
      <c r="A355" s="262" t="s">
        <v>785</v>
      </c>
      <c r="B355" s="56" t="s">
        <v>784</v>
      </c>
      <c r="C355" s="273">
        <v>0</v>
      </c>
      <c r="D355" s="273">
        <v>0</v>
      </c>
      <c r="E355" s="273">
        <v>0</v>
      </c>
      <c r="F355" s="273">
        <v>0</v>
      </c>
      <c r="G355" s="273">
        <v>0</v>
      </c>
      <c r="H355" s="273">
        <f>'[2]Республика С(Я)'!J363+[2]Прим.край!J363+'[2]Амурская обл.'!J363+[2]Магадан.обл.!J363+'[2]Пред-во г. Москва'!J363</f>
        <v>0</v>
      </c>
    </row>
    <row r="356" spans="1:8" ht="31.5" hidden="1" x14ac:dyDescent="0.25">
      <c r="A356" s="262" t="s">
        <v>783</v>
      </c>
      <c r="B356" s="264" t="s">
        <v>782</v>
      </c>
      <c r="C356" s="273">
        <v>0</v>
      </c>
      <c r="D356" s="273">
        <v>0</v>
      </c>
      <c r="E356" s="273">
        <v>0</v>
      </c>
      <c r="F356" s="273">
        <v>0</v>
      </c>
      <c r="G356" s="273">
        <v>0</v>
      </c>
      <c r="H356" s="273">
        <f>'[2]Республика С(Я)'!J364+[2]Прим.край!J364+'[2]Амурская обл.'!J364+[2]Магадан.обл.!J364+'[2]Пред-во г. Москва'!J364</f>
        <v>0</v>
      </c>
    </row>
    <row r="357" spans="1:8" hidden="1" x14ac:dyDescent="0.25">
      <c r="A357" s="262" t="s">
        <v>781</v>
      </c>
      <c r="B357" s="56" t="s">
        <v>780</v>
      </c>
      <c r="C357" s="273">
        <v>0</v>
      </c>
      <c r="D357" s="273">
        <v>0</v>
      </c>
      <c r="E357" s="273">
        <v>0</v>
      </c>
      <c r="F357" s="273">
        <v>0</v>
      </c>
      <c r="G357" s="273">
        <v>0</v>
      </c>
      <c r="H357" s="273">
        <f>'[2]Республика С(Я)'!J365+[2]Прим.край!J365+'[2]Амурская обл.'!J365+[2]Магадан.обл.!J365+'[2]Пред-во г. Москва'!J365</f>
        <v>0</v>
      </c>
    </row>
    <row r="358" spans="1:8" hidden="1" x14ac:dyDescent="0.25">
      <c r="A358" s="262" t="s">
        <v>779</v>
      </c>
      <c r="B358" s="56" t="s">
        <v>734</v>
      </c>
      <c r="C358" s="273">
        <v>0</v>
      </c>
      <c r="D358" s="273">
        <v>0</v>
      </c>
      <c r="E358" s="273">
        <v>0</v>
      </c>
      <c r="F358" s="273">
        <v>0</v>
      </c>
      <c r="G358" s="273">
        <v>0</v>
      </c>
      <c r="H358" s="273">
        <f>'[2]Республика С(Я)'!J366+[2]Прим.край!J366+'[2]Амурская обл.'!J366+[2]Магадан.обл.!J366+'[2]Пред-во г. Москва'!J366</f>
        <v>0</v>
      </c>
    </row>
    <row r="359" spans="1:8" hidden="1" x14ac:dyDescent="0.25">
      <c r="A359" s="262" t="s">
        <v>778</v>
      </c>
      <c r="B359" s="263" t="s">
        <v>777</v>
      </c>
      <c r="C359" s="204">
        <f>'[2]Республика С(Я)'!D367+[2]Прим.край!D367+'[2]Амурская обл.'!D367+[2]Магадан.обл.!D367+'[2]Пред-во г. Москва'!D367</f>
        <v>200</v>
      </c>
      <c r="D359" s="204">
        <f>'[2]Республика С(Я)'!E367+[2]Прим.край!E367+'[2]Амурская обл.'!E367+[2]Магадан.обл.!E367+'[2]Пред-во г. Москва'!E367</f>
        <v>223</v>
      </c>
      <c r="E359" s="204">
        <f>'[2]Республика С(Я)'!F367+[2]Прим.край!F367+'[2]Амурская обл.'!F367+[2]Магадан.обл.!F367+'[2]Пред-во г. Москва'!F367</f>
        <v>209</v>
      </c>
      <c r="F359" s="178">
        <f>'[2]Республика С(Я)'!G367+[2]Прим.край!G367+'[2]Амурская обл.'!G367+[2]Магадан.обл.!G367+'[2]Пред-во г. Москва'!G367</f>
        <v>223</v>
      </c>
      <c r="G359" s="178">
        <f>'[2]Республика С(Я)'!H367+[2]Прим.край!H367+'[2]Амурская обл.'!H367+[2]Магадан.обл.!H367+'[2]Пред-во г. Москва'!H367</f>
        <v>255</v>
      </c>
      <c r="H359" s="178">
        <f>'[2]Республика С(Я)'!J367+[2]Прим.край!J367+'[2]Амурская обл.'!J367+[2]Магадан.обл.!J367+'[2]Пред-во г. Москва'!J367</f>
        <v>221.33333333333331</v>
      </c>
    </row>
    <row r="360" spans="1:8" hidden="1" x14ac:dyDescent="0.25">
      <c r="A360" s="359" t="s">
        <v>776</v>
      </c>
      <c r="B360" s="359"/>
      <c r="C360" s="359"/>
      <c r="D360" s="359"/>
      <c r="E360" s="359"/>
      <c r="F360" s="359"/>
      <c r="G360" s="359"/>
      <c r="H360" s="359"/>
    </row>
    <row r="361" spans="1:8" ht="10.5" hidden="1" customHeight="1" thickBot="1" x14ac:dyDescent="0.3">
      <c r="A361" s="359"/>
      <c r="B361" s="359"/>
      <c r="C361" s="359"/>
      <c r="D361" s="359"/>
      <c r="E361" s="359"/>
      <c r="F361" s="359"/>
      <c r="G361" s="359"/>
      <c r="H361" s="359"/>
    </row>
    <row r="362" spans="1:8" ht="33" hidden="1" customHeight="1" x14ac:dyDescent="0.25">
      <c r="A362" s="360" t="s">
        <v>116</v>
      </c>
      <c r="B362" s="361" t="s">
        <v>117</v>
      </c>
      <c r="C362" s="198" t="s">
        <v>752</v>
      </c>
      <c r="D362" s="361" t="s">
        <v>753</v>
      </c>
      <c r="E362" s="361"/>
      <c r="F362" s="362" t="s">
        <v>754</v>
      </c>
      <c r="G362" s="362"/>
      <c r="H362" s="238"/>
    </row>
    <row r="363" spans="1:8" ht="44.25" hidden="1" customHeight="1" x14ac:dyDescent="0.25">
      <c r="A363" s="360"/>
      <c r="B363" s="361"/>
      <c r="C363" s="154" t="s">
        <v>775</v>
      </c>
      <c r="D363" s="154" t="s">
        <v>774</v>
      </c>
      <c r="E363" s="155" t="s">
        <v>775</v>
      </c>
      <c r="F363" s="154" t="s">
        <v>774</v>
      </c>
      <c r="G363" s="153" t="s">
        <v>773</v>
      </c>
      <c r="H363" s="153" t="s">
        <v>773</v>
      </c>
    </row>
    <row r="364" spans="1:8" hidden="1" x14ac:dyDescent="0.25">
      <c r="A364" s="200">
        <v>1</v>
      </c>
      <c r="B364" s="201">
        <v>2</v>
      </c>
      <c r="C364" s="201">
        <v>4</v>
      </c>
      <c r="D364" s="202">
        <v>5</v>
      </c>
      <c r="E364" s="202">
        <v>6</v>
      </c>
      <c r="F364" s="202">
        <v>7</v>
      </c>
      <c r="G364" s="202">
        <v>8</v>
      </c>
      <c r="H364" s="203">
        <v>10</v>
      </c>
    </row>
    <row r="365" spans="1:8" ht="30.75" customHeight="1" x14ac:dyDescent="0.25">
      <c r="A365" s="350" t="s">
        <v>727</v>
      </c>
      <c r="B365" s="350"/>
      <c r="C365" s="106">
        <v>-0.52969999999999995</v>
      </c>
      <c r="D365" s="106">
        <v>681.95999999999981</v>
      </c>
      <c r="E365" s="106">
        <v>0</v>
      </c>
      <c r="F365" s="106">
        <v>1014.999999791034</v>
      </c>
      <c r="G365" s="239">
        <v>40.08</v>
      </c>
      <c r="H365" s="239">
        <f>G365</f>
        <v>40.08</v>
      </c>
    </row>
    <row r="366" spans="1:8" x14ac:dyDescent="0.25">
      <c r="A366" s="262" t="s">
        <v>118</v>
      </c>
      <c r="B366" s="274" t="s">
        <v>184</v>
      </c>
      <c r="C366" s="106">
        <v>-0.52969999999999995</v>
      </c>
      <c r="D366" s="106">
        <v>681.95999999999981</v>
      </c>
      <c r="E366" s="106">
        <v>0</v>
      </c>
      <c r="F366" s="106">
        <v>1014.999999791034</v>
      </c>
      <c r="G366" s="239">
        <v>40.08</v>
      </c>
      <c r="H366" s="239">
        <f t="shared" ref="H366:H396" si="2">G366</f>
        <v>40.08</v>
      </c>
    </row>
    <row r="367" spans="1:8" x14ac:dyDescent="0.25">
      <c r="A367" s="249" t="s">
        <v>119</v>
      </c>
      <c r="B367" s="250" t="s">
        <v>133</v>
      </c>
      <c r="C367" s="107">
        <v>0</v>
      </c>
      <c r="D367" s="106">
        <v>226.95999999999998</v>
      </c>
      <c r="E367" s="107">
        <v>0</v>
      </c>
      <c r="F367" s="106">
        <v>158.54440590000002</v>
      </c>
      <c r="G367" s="239">
        <v>0</v>
      </c>
      <c r="H367" s="239">
        <f t="shared" si="2"/>
        <v>0</v>
      </c>
    </row>
    <row r="368" spans="1:8" x14ac:dyDescent="0.25">
      <c r="A368" s="249" t="s">
        <v>120</v>
      </c>
      <c r="B368" s="251" t="s">
        <v>1270</v>
      </c>
      <c r="C368" s="107">
        <v>0</v>
      </c>
      <c r="D368" s="106">
        <v>100</v>
      </c>
      <c r="E368" s="107">
        <v>0</v>
      </c>
      <c r="F368" s="106">
        <v>158.54440590000002</v>
      </c>
      <c r="G368" s="239">
        <v>0</v>
      </c>
      <c r="H368" s="239">
        <f t="shared" si="2"/>
        <v>0</v>
      </c>
    </row>
    <row r="369" spans="1:8" x14ac:dyDescent="0.25">
      <c r="A369" s="249" t="s">
        <v>134</v>
      </c>
      <c r="B369" s="252" t="s">
        <v>737</v>
      </c>
      <c r="C369" s="107">
        <v>0</v>
      </c>
      <c r="D369" s="106">
        <v>100</v>
      </c>
      <c r="E369" s="171">
        <v>0</v>
      </c>
      <c r="F369" s="106">
        <v>0</v>
      </c>
      <c r="G369" s="240">
        <v>0</v>
      </c>
      <c r="H369" s="239">
        <f t="shared" si="2"/>
        <v>0</v>
      </c>
    </row>
    <row r="370" spans="1:8" ht="31.5" x14ac:dyDescent="0.25">
      <c r="A370" s="249" t="s">
        <v>121</v>
      </c>
      <c r="B370" s="251" t="s">
        <v>1271</v>
      </c>
      <c r="C370" s="107">
        <v>0</v>
      </c>
      <c r="D370" s="107">
        <v>0</v>
      </c>
      <c r="E370" s="107">
        <v>0</v>
      </c>
      <c r="F370" s="107">
        <v>0</v>
      </c>
      <c r="G370" s="239">
        <v>0</v>
      </c>
      <c r="H370" s="239">
        <f>G370</f>
        <v>0</v>
      </c>
    </row>
    <row r="371" spans="1:8" x14ac:dyDescent="0.25">
      <c r="A371" s="249" t="s">
        <v>122</v>
      </c>
      <c r="B371" s="251" t="s">
        <v>1272</v>
      </c>
      <c r="C371" s="107">
        <v>0</v>
      </c>
      <c r="D371" s="106">
        <v>0</v>
      </c>
      <c r="E371" s="107">
        <v>0</v>
      </c>
      <c r="F371" s="106">
        <v>158.54440590000002</v>
      </c>
      <c r="G371" s="239">
        <v>0</v>
      </c>
      <c r="H371" s="239">
        <f t="shared" si="2"/>
        <v>0</v>
      </c>
    </row>
    <row r="372" spans="1:8" ht="31.5" x14ac:dyDescent="0.25">
      <c r="A372" s="249" t="s">
        <v>136</v>
      </c>
      <c r="B372" s="253" t="s">
        <v>731</v>
      </c>
      <c r="C372" s="107">
        <v>0</v>
      </c>
      <c r="D372" s="107">
        <v>0</v>
      </c>
      <c r="E372" s="171">
        <v>0</v>
      </c>
      <c r="F372" s="107">
        <v>0</v>
      </c>
      <c r="G372" s="240">
        <v>0</v>
      </c>
      <c r="H372" s="239">
        <f t="shared" si="2"/>
        <v>0</v>
      </c>
    </row>
    <row r="373" spans="1:8" x14ac:dyDescent="0.25">
      <c r="A373" s="249" t="s">
        <v>137</v>
      </c>
      <c r="B373" s="253" t="s">
        <v>1273</v>
      </c>
      <c r="C373" s="107">
        <v>0</v>
      </c>
      <c r="D373" s="106">
        <v>0</v>
      </c>
      <c r="E373" s="171">
        <v>0</v>
      </c>
      <c r="F373" s="106">
        <v>158.54440590000002</v>
      </c>
      <c r="G373" s="240">
        <v>0</v>
      </c>
      <c r="H373" s="239">
        <f t="shared" si="2"/>
        <v>0</v>
      </c>
    </row>
    <row r="374" spans="1:8" x14ac:dyDescent="0.25">
      <c r="A374" s="249" t="s">
        <v>123</v>
      </c>
      <c r="B374" s="251" t="s">
        <v>183</v>
      </c>
      <c r="C374" s="107">
        <v>0</v>
      </c>
      <c r="D374" s="106">
        <v>126.95999999999998</v>
      </c>
      <c r="E374" s="171">
        <v>0</v>
      </c>
      <c r="F374" s="106">
        <v>0</v>
      </c>
      <c r="G374" s="240">
        <v>0</v>
      </c>
      <c r="H374" s="239">
        <f t="shared" si="2"/>
        <v>0</v>
      </c>
    </row>
    <row r="375" spans="1:8" x14ac:dyDescent="0.25">
      <c r="A375" s="249" t="s">
        <v>124</v>
      </c>
      <c r="B375" s="250" t="s">
        <v>185</v>
      </c>
      <c r="C375" s="171">
        <v>0</v>
      </c>
      <c r="D375" s="106">
        <v>182</v>
      </c>
      <c r="E375" s="107">
        <v>0</v>
      </c>
      <c r="F375" s="106">
        <v>850.58709389103399</v>
      </c>
      <c r="G375" s="239">
        <v>0</v>
      </c>
      <c r="H375" s="239">
        <f t="shared" si="2"/>
        <v>0</v>
      </c>
    </row>
    <row r="376" spans="1:8" x14ac:dyDescent="0.25">
      <c r="A376" s="249" t="s">
        <v>138</v>
      </c>
      <c r="B376" s="251" t="s">
        <v>1274</v>
      </c>
      <c r="C376" s="171">
        <v>0</v>
      </c>
      <c r="D376" s="106">
        <v>182</v>
      </c>
      <c r="E376" s="107">
        <v>0</v>
      </c>
      <c r="F376" s="106">
        <v>850.58709389103399</v>
      </c>
      <c r="G376" s="239">
        <v>0</v>
      </c>
      <c r="H376" s="239">
        <f t="shared" si="2"/>
        <v>0</v>
      </c>
    </row>
    <row r="377" spans="1:8" x14ac:dyDescent="0.25">
      <c r="A377" s="249" t="s">
        <v>139</v>
      </c>
      <c r="B377" s="252" t="s">
        <v>735</v>
      </c>
      <c r="C377" s="171">
        <v>0</v>
      </c>
      <c r="D377" s="106">
        <v>0</v>
      </c>
      <c r="E377" s="107">
        <v>0</v>
      </c>
      <c r="F377" s="106">
        <v>0</v>
      </c>
      <c r="G377" s="239">
        <v>0</v>
      </c>
      <c r="H377" s="239">
        <f t="shared" si="2"/>
        <v>0</v>
      </c>
    </row>
    <row r="378" spans="1:8" ht="31.5" x14ac:dyDescent="0.25">
      <c r="A378" s="249" t="s">
        <v>324</v>
      </c>
      <c r="B378" s="254" t="s">
        <v>730</v>
      </c>
      <c r="C378" s="107">
        <v>0</v>
      </c>
      <c r="D378" s="106">
        <v>0</v>
      </c>
      <c r="E378" s="171">
        <v>0</v>
      </c>
      <c r="F378" s="106">
        <v>0</v>
      </c>
      <c r="G378" s="240">
        <v>0</v>
      </c>
      <c r="H378" s="239">
        <f t="shared" si="2"/>
        <v>0</v>
      </c>
    </row>
    <row r="379" spans="1:8" x14ac:dyDescent="0.25">
      <c r="A379" s="249" t="s">
        <v>140</v>
      </c>
      <c r="B379" s="252" t="s">
        <v>737</v>
      </c>
      <c r="C379" s="107">
        <v>0</v>
      </c>
      <c r="D379" s="106">
        <v>182</v>
      </c>
      <c r="E379" s="171">
        <v>0</v>
      </c>
      <c r="F379" s="106">
        <v>850.58709389103399</v>
      </c>
      <c r="G379" s="240">
        <v>0</v>
      </c>
      <c r="H379" s="239">
        <f t="shared" si="2"/>
        <v>0</v>
      </c>
    </row>
    <row r="380" spans="1:8" x14ac:dyDescent="0.25">
      <c r="A380" s="249" t="s">
        <v>141</v>
      </c>
      <c r="B380" s="251" t="s">
        <v>1275</v>
      </c>
      <c r="C380" s="107">
        <v>0</v>
      </c>
      <c r="D380" s="106">
        <v>0</v>
      </c>
      <c r="E380" s="171">
        <v>0</v>
      </c>
      <c r="F380" s="106">
        <v>0</v>
      </c>
      <c r="G380" s="240">
        <v>0</v>
      </c>
      <c r="H380" s="239">
        <f t="shared" si="2"/>
        <v>0</v>
      </c>
    </row>
    <row r="381" spans="1:8" x14ac:dyDescent="0.25">
      <c r="A381" s="249" t="s">
        <v>142</v>
      </c>
      <c r="B381" s="251" t="s">
        <v>176</v>
      </c>
      <c r="C381" s="107">
        <v>0</v>
      </c>
      <c r="D381" s="107">
        <v>0</v>
      </c>
      <c r="E381" s="171">
        <v>0</v>
      </c>
      <c r="F381" s="107">
        <v>0</v>
      </c>
      <c r="G381" s="240">
        <v>0</v>
      </c>
      <c r="H381" s="239">
        <f t="shared" si="2"/>
        <v>0</v>
      </c>
    </row>
    <row r="382" spans="1:8" x14ac:dyDescent="0.25">
      <c r="A382" s="255" t="s">
        <v>145</v>
      </c>
      <c r="B382" s="256" t="s">
        <v>1276</v>
      </c>
      <c r="C382" s="106">
        <v>-0.52969999999999995</v>
      </c>
      <c r="D382" s="106">
        <v>273</v>
      </c>
      <c r="E382" s="172">
        <v>0</v>
      </c>
      <c r="F382" s="106">
        <v>0</v>
      </c>
      <c r="G382" s="240">
        <v>0</v>
      </c>
      <c r="H382" s="239">
        <f t="shared" si="2"/>
        <v>0</v>
      </c>
    </row>
    <row r="383" spans="1:8" x14ac:dyDescent="0.25">
      <c r="A383" s="255" t="s">
        <v>146</v>
      </c>
      <c r="B383" s="256" t="s">
        <v>741</v>
      </c>
      <c r="C383" s="172">
        <v>0</v>
      </c>
      <c r="D383" s="106">
        <v>0</v>
      </c>
      <c r="E383" s="106">
        <v>0</v>
      </c>
      <c r="F383" s="106">
        <v>5.8685</v>
      </c>
      <c r="G383" s="239">
        <v>40.08</v>
      </c>
      <c r="H383" s="239">
        <f t="shared" si="2"/>
        <v>40.08</v>
      </c>
    </row>
    <row r="384" spans="1:8" x14ac:dyDescent="0.25">
      <c r="A384" s="255" t="s">
        <v>147</v>
      </c>
      <c r="B384" s="251" t="s">
        <v>1277</v>
      </c>
      <c r="C384" s="107">
        <v>0</v>
      </c>
      <c r="D384" s="107">
        <v>0</v>
      </c>
      <c r="E384" s="171">
        <v>0</v>
      </c>
      <c r="F384" s="107">
        <v>0</v>
      </c>
      <c r="G384" s="240">
        <v>0</v>
      </c>
      <c r="H384" s="239">
        <f t="shared" si="2"/>
        <v>0</v>
      </c>
    </row>
    <row r="385" spans="1:8" x14ac:dyDescent="0.25">
      <c r="A385" s="255" t="s">
        <v>125</v>
      </c>
      <c r="B385" s="257" t="s">
        <v>742</v>
      </c>
      <c r="C385" s="171">
        <v>0</v>
      </c>
      <c r="D385" s="106">
        <v>0</v>
      </c>
      <c r="E385" s="107">
        <v>0</v>
      </c>
      <c r="F385" s="106">
        <v>0</v>
      </c>
      <c r="G385" s="239">
        <v>0</v>
      </c>
      <c r="H385" s="239">
        <f t="shared" si="2"/>
        <v>0</v>
      </c>
    </row>
    <row r="386" spans="1:8" x14ac:dyDescent="0.25">
      <c r="A386" s="255" t="s">
        <v>126</v>
      </c>
      <c r="B386" s="256" t="s">
        <v>148</v>
      </c>
      <c r="C386" s="107">
        <v>0</v>
      </c>
      <c r="D386" s="107">
        <v>0</v>
      </c>
      <c r="E386" s="171">
        <v>0</v>
      </c>
      <c r="F386" s="107">
        <v>0</v>
      </c>
      <c r="G386" s="240">
        <v>0</v>
      </c>
      <c r="H386" s="239">
        <f t="shared" si="2"/>
        <v>0</v>
      </c>
    </row>
    <row r="387" spans="1:8" x14ac:dyDescent="0.25">
      <c r="A387" s="255" t="s">
        <v>127</v>
      </c>
      <c r="B387" s="256" t="s">
        <v>149</v>
      </c>
      <c r="C387" s="107">
        <v>0</v>
      </c>
      <c r="D387" s="107">
        <v>0</v>
      </c>
      <c r="E387" s="171">
        <v>0</v>
      </c>
      <c r="F387" s="107">
        <v>0</v>
      </c>
      <c r="G387" s="240">
        <v>0</v>
      </c>
      <c r="H387" s="239">
        <f t="shared" si="2"/>
        <v>0</v>
      </c>
    </row>
    <row r="388" spans="1:8" x14ac:dyDescent="0.25">
      <c r="A388" s="255" t="s">
        <v>128</v>
      </c>
      <c r="B388" s="256" t="s">
        <v>743</v>
      </c>
      <c r="C388" s="107">
        <v>0</v>
      </c>
      <c r="D388" s="107">
        <v>0</v>
      </c>
      <c r="E388" s="171">
        <v>0</v>
      </c>
      <c r="F388" s="107">
        <v>0</v>
      </c>
      <c r="G388" s="240">
        <v>0</v>
      </c>
      <c r="H388" s="239">
        <f t="shared" si="2"/>
        <v>0</v>
      </c>
    </row>
    <row r="389" spans="1:8" x14ac:dyDescent="0.25">
      <c r="A389" s="255" t="s">
        <v>129</v>
      </c>
      <c r="B389" s="256" t="s">
        <v>150</v>
      </c>
      <c r="C389" s="107">
        <v>0</v>
      </c>
      <c r="D389" s="107">
        <v>0</v>
      </c>
      <c r="E389" s="171">
        <v>0</v>
      </c>
      <c r="F389" s="107">
        <v>0</v>
      </c>
      <c r="G389" s="240">
        <v>0</v>
      </c>
      <c r="H389" s="239">
        <f t="shared" si="2"/>
        <v>0</v>
      </c>
    </row>
    <row r="390" spans="1:8" x14ac:dyDescent="0.25">
      <c r="A390" s="255" t="s">
        <v>130</v>
      </c>
      <c r="B390" s="256" t="s">
        <v>1278</v>
      </c>
      <c r="C390" s="171">
        <v>0</v>
      </c>
      <c r="D390" s="106">
        <v>0</v>
      </c>
      <c r="E390" s="107">
        <v>0</v>
      </c>
      <c r="F390" s="106">
        <v>0</v>
      </c>
      <c r="G390" s="239">
        <v>0</v>
      </c>
      <c r="H390" s="239">
        <f t="shared" si="2"/>
        <v>0</v>
      </c>
    </row>
    <row r="391" spans="1:8" x14ac:dyDescent="0.25">
      <c r="A391" s="255" t="s">
        <v>151</v>
      </c>
      <c r="B391" s="251" t="s">
        <v>1279</v>
      </c>
      <c r="C391" s="107">
        <v>0</v>
      </c>
      <c r="D391" s="106">
        <v>0</v>
      </c>
      <c r="E391" s="171">
        <v>0</v>
      </c>
      <c r="F391" s="106">
        <v>0</v>
      </c>
      <c r="G391" s="240">
        <v>0</v>
      </c>
      <c r="H391" s="239">
        <f t="shared" si="2"/>
        <v>0</v>
      </c>
    </row>
    <row r="392" spans="1:8" ht="31.5" x14ac:dyDescent="0.25">
      <c r="A392" s="255" t="s">
        <v>177</v>
      </c>
      <c r="B392" s="252" t="s">
        <v>745</v>
      </c>
      <c r="C392" s="107">
        <v>0</v>
      </c>
      <c r="D392" s="106">
        <v>0</v>
      </c>
      <c r="E392" s="171">
        <v>0</v>
      </c>
      <c r="F392" s="106">
        <v>0</v>
      </c>
      <c r="G392" s="240">
        <v>0</v>
      </c>
      <c r="H392" s="239">
        <f t="shared" si="2"/>
        <v>0</v>
      </c>
    </row>
    <row r="393" spans="1:8" ht="31.5" x14ac:dyDescent="0.25">
      <c r="A393" s="255" t="s">
        <v>152</v>
      </c>
      <c r="B393" s="251" t="s">
        <v>1280</v>
      </c>
      <c r="C393" s="107">
        <v>0</v>
      </c>
      <c r="D393" s="107">
        <v>0</v>
      </c>
      <c r="E393" s="171">
        <v>0</v>
      </c>
      <c r="F393" s="107">
        <v>0</v>
      </c>
      <c r="G393" s="240">
        <v>0</v>
      </c>
      <c r="H393" s="239">
        <f t="shared" si="2"/>
        <v>0</v>
      </c>
    </row>
    <row r="394" spans="1:8" ht="31.5" x14ac:dyDescent="0.25">
      <c r="A394" s="255" t="s">
        <v>178</v>
      </c>
      <c r="B394" s="252" t="s">
        <v>1281</v>
      </c>
      <c r="C394" s="107">
        <v>0</v>
      </c>
      <c r="D394" s="107">
        <v>0</v>
      </c>
      <c r="E394" s="171">
        <v>0</v>
      </c>
      <c r="F394" s="107">
        <v>0</v>
      </c>
      <c r="G394" s="240">
        <v>0</v>
      </c>
      <c r="H394" s="239">
        <f t="shared" si="2"/>
        <v>0</v>
      </c>
    </row>
    <row r="395" spans="1:8" x14ac:dyDescent="0.25">
      <c r="A395" s="255" t="s">
        <v>131</v>
      </c>
      <c r="B395" s="256" t="s">
        <v>153</v>
      </c>
      <c r="C395" s="107">
        <v>0</v>
      </c>
      <c r="D395" s="107">
        <v>0</v>
      </c>
      <c r="E395" s="171">
        <v>0</v>
      </c>
      <c r="F395" s="107">
        <v>0</v>
      </c>
      <c r="G395" s="240">
        <v>0</v>
      </c>
      <c r="H395" s="239">
        <f t="shared" si="2"/>
        <v>0</v>
      </c>
    </row>
    <row r="396" spans="1:8" x14ac:dyDescent="0.25">
      <c r="A396" s="255" t="s">
        <v>132</v>
      </c>
      <c r="B396" s="256" t="s">
        <v>154</v>
      </c>
      <c r="C396" s="107">
        <v>0</v>
      </c>
      <c r="D396" s="107">
        <v>0</v>
      </c>
      <c r="E396" s="171">
        <v>0</v>
      </c>
      <c r="F396" s="107">
        <v>0</v>
      </c>
      <c r="G396" s="240">
        <v>0</v>
      </c>
      <c r="H396" s="239">
        <f t="shared" si="2"/>
        <v>0</v>
      </c>
    </row>
  </sheetData>
  <mergeCells count="19">
    <mergeCell ref="A158:H158"/>
    <mergeCell ref="A1:H1"/>
    <mergeCell ref="A2:H3"/>
    <mergeCell ref="A5:H5"/>
    <mergeCell ref="A6:H6"/>
    <mergeCell ref="A8:H8"/>
    <mergeCell ref="A9:H9"/>
    <mergeCell ref="A11:A12"/>
    <mergeCell ref="B11:B12"/>
    <mergeCell ref="D11:E11"/>
    <mergeCell ref="F11:G11"/>
    <mergeCell ref="A14:H14"/>
    <mergeCell ref="A365:B365"/>
    <mergeCell ref="A310:H310"/>
    <mergeCell ref="A360:H361"/>
    <mergeCell ref="A362:A363"/>
    <mergeCell ref="B362:B363"/>
    <mergeCell ref="D362:E362"/>
    <mergeCell ref="F362:G362"/>
  </mergeCells>
  <pageMargins left="0.31496062992125984" right="0.31496062992125984" top="0.35433070866141736" bottom="0.35433070866141736" header="0.31496062992125984" footer="0.31496062992125984"/>
  <pageSetup paperSize="256" scale="7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6"/>
  <sheetViews>
    <sheetView view="pageBreakPreview" zoomScale="85" zoomScaleNormal="100" zoomScaleSheetLayoutView="85" workbookViewId="0">
      <selection activeCell="B11" sqref="B11:B12"/>
    </sheetView>
  </sheetViews>
  <sheetFormatPr defaultColWidth="9" defaultRowHeight="15.75" x14ac:dyDescent="0.25"/>
  <cols>
    <col min="1" max="1" width="8.875" style="235" customWidth="1"/>
    <col min="2" max="2" width="74.625" style="28" customWidth="1"/>
    <col min="3" max="3" width="15.875" style="152" hidden="1" customWidth="1"/>
    <col min="4" max="4" width="19.625" style="150" hidden="1" customWidth="1"/>
    <col min="5" max="5" width="15.625" style="151" hidden="1" customWidth="1"/>
    <col min="6" max="6" width="13.125" style="150" hidden="1" customWidth="1"/>
    <col min="7" max="7" width="14.5" style="29" customWidth="1"/>
    <col min="8" max="8" width="17.125" style="29" customWidth="1"/>
    <col min="9" max="16384" width="9" style="29"/>
  </cols>
  <sheetData>
    <row r="1" spans="1:8" ht="18.75" x14ac:dyDescent="0.25">
      <c r="A1" s="363" t="s">
        <v>105</v>
      </c>
      <c r="B1" s="363"/>
      <c r="C1" s="363"/>
      <c r="D1" s="363"/>
      <c r="E1" s="363"/>
      <c r="F1" s="363"/>
      <c r="G1" s="363"/>
      <c r="H1" s="363"/>
    </row>
    <row r="2" spans="1:8" ht="15.75" customHeight="1" x14ac:dyDescent="0.25">
      <c r="A2" s="364" t="s">
        <v>1237</v>
      </c>
      <c r="B2" s="364"/>
      <c r="C2" s="364"/>
      <c r="D2" s="364"/>
      <c r="E2" s="364"/>
      <c r="F2" s="364"/>
      <c r="G2" s="364"/>
      <c r="H2" s="364"/>
    </row>
    <row r="3" spans="1:8" ht="15.75" customHeight="1" x14ac:dyDescent="0.25">
      <c r="A3" s="365"/>
      <c r="B3" s="365"/>
      <c r="C3" s="365"/>
      <c r="D3" s="365"/>
      <c r="E3" s="365"/>
      <c r="F3" s="365"/>
      <c r="G3" s="365"/>
      <c r="H3" s="365"/>
    </row>
    <row r="4" spans="1:8" ht="15.75" customHeight="1" x14ac:dyDescent="0.25">
      <c r="A4" s="237"/>
      <c r="B4" s="237"/>
      <c r="C4" s="237"/>
      <c r="D4" s="237"/>
      <c r="E4" s="237"/>
      <c r="F4" s="237"/>
      <c r="G4" s="237"/>
      <c r="H4" s="237"/>
    </row>
    <row r="5" spans="1:8" ht="18.75" x14ac:dyDescent="0.25">
      <c r="A5" s="366" t="s">
        <v>1236</v>
      </c>
      <c r="B5" s="366"/>
      <c r="C5" s="366"/>
      <c r="D5" s="366"/>
      <c r="E5" s="366"/>
      <c r="F5" s="366"/>
      <c r="G5" s="366"/>
      <c r="H5" s="366"/>
    </row>
    <row r="6" spans="1:8" ht="21.75" customHeight="1" x14ac:dyDescent="0.25">
      <c r="A6" s="367" t="s">
        <v>111</v>
      </c>
      <c r="B6" s="367"/>
      <c r="C6" s="367"/>
      <c r="D6" s="367"/>
      <c r="E6" s="367"/>
      <c r="F6" s="367"/>
      <c r="G6" s="367"/>
      <c r="H6" s="367"/>
    </row>
    <row r="7" spans="1:8" ht="21.75" customHeight="1" x14ac:dyDescent="0.25">
      <c r="A7" s="261"/>
      <c r="B7" s="261"/>
      <c r="C7" s="261"/>
      <c r="D7" s="261"/>
      <c r="E7" s="261"/>
      <c r="F7" s="261"/>
      <c r="G7" s="261"/>
      <c r="H7" s="261"/>
    </row>
    <row r="8" spans="1:8" ht="18.75" x14ac:dyDescent="0.25">
      <c r="A8" s="368" t="s">
        <v>258</v>
      </c>
      <c r="B8" s="369"/>
      <c r="C8" s="369"/>
      <c r="D8" s="369"/>
      <c r="E8" s="369"/>
      <c r="F8" s="369"/>
      <c r="G8" s="369"/>
      <c r="H8" s="369"/>
    </row>
    <row r="9" spans="1:8" ht="18.75" x14ac:dyDescent="0.25">
      <c r="A9" s="370" t="s">
        <v>156</v>
      </c>
      <c r="B9" s="370"/>
      <c r="C9" s="370"/>
      <c r="D9" s="370"/>
      <c r="E9" s="370"/>
      <c r="F9" s="370"/>
      <c r="G9" s="370"/>
      <c r="H9" s="370"/>
    </row>
    <row r="10" spans="1:8" ht="18.75" customHeight="1" x14ac:dyDescent="0.25">
      <c r="A10" s="199"/>
      <c r="B10" s="199"/>
      <c r="C10" s="199"/>
      <c r="D10" s="199"/>
      <c r="E10" s="199"/>
      <c r="F10" s="199"/>
      <c r="G10" s="199"/>
      <c r="H10" s="58" t="s">
        <v>157</v>
      </c>
    </row>
    <row r="11" spans="1:8" ht="35.25" customHeight="1" x14ac:dyDescent="0.25">
      <c r="A11" s="360" t="s">
        <v>116</v>
      </c>
      <c r="B11" s="361" t="s">
        <v>117</v>
      </c>
      <c r="C11" s="198" t="s">
        <v>752</v>
      </c>
      <c r="D11" s="361" t="s">
        <v>753</v>
      </c>
      <c r="E11" s="361"/>
      <c r="F11" s="362" t="s">
        <v>754</v>
      </c>
      <c r="G11" s="362"/>
      <c r="H11" s="238" t="s">
        <v>115</v>
      </c>
    </row>
    <row r="12" spans="1:8" ht="48" customHeight="1" x14ac:dyDescent="0.25">
      <c r="A12" s="360"/>
      <c r="B12" s="361"/>
      <c r="C12" s="154" t="s">
        <v>103</v>
      </c>
      <c r="D12" s="154" t="s">
        <v>103</v>
      </c>
      <c r="E12" s="154" t="s">
        <v>103</v>
      </c>
      <c r="F12" s="154" t="s">
        <v>774</v>
      </c>
      <c r="G12" s="154" t="s">
        <v>103</v>
      </c>
      <c r="H12" s="153" t="s">
        <v>6</v>
      </c>
    </row>
    <row r="13" spans="1:8" s="162" customFormat="1" x14ac:dyDescent="0.25">
      <c r="A13" s="200">
        <v>1</v>
      </c>
      <c r="B13" s="201">
        <v>2</v>
      </c>
      <c r="C13" s="201">
        <v>3.1</v>
      </c>
      <c r="D13" s="202">
        <v>5</v>
      </c>
      <c r="E13" s="202">
        <v>3.2</v>
      </c>
      <c r="F13" s="202">
        <v>7</v>
      </c>
      <c r="G13" s="202">
        <v>3</v>
      </c>
      <c r="H13" s="203">
        <v>4</v>
      </c>
    </row>
    <row r="14" spans="1:8" s="162" customFormat="1" ht="18.75" hidden="1" x14ac:dyDescent="0.25">
      <c r="A14" s="358" t="s">
        <v>1235</v>
      </c>
      <c r="B14" s="358"/>
      <c r="C14" s="358"/>
      <c r="D14" s="358"/>
      <c r="E14" s="358"/>
      <c r="F14" s="358"/>
      <c r="G14" s="358"/>
      <c r="H14" s="358"/>
    </row>
    <row r="15" spans="1:8" s="162" customFormat="1" hidden="1" x14ac:dyDescent="0.25">
      <c r="A15" s="262" t="s">
        <v>118</v>
      </c>
      <c r="B15" s="263" t="s">
        <v>1234</v>
      </c>
      <c r="C15" s="106">
        <f>'[2]Республика С(Я)'!D23+[2]Прим.край!D23+'[2]Амурская обл.'!D23+[2]Магадан.обл.!D23+'[2]Пред-во г. Москва'!D23</f>
        <v>1458.65872347</v>
      </c>
      <c r="D15" s="106">
        <f>'[2]Республика С(Я)'!E23+[2]Прим.край!E23+'[2]Амурская обл.'!E23+[2]Магадан.обл.!E23+'[2]Пред-во г. Москва'!E23</f>
        <v>2179.8358008599998</v>
      </c>
      <c r="E15" s="106">
        <f>'[2]Республика С(Я)'!F23+[2]Прим.край!F23+'[2]Амурская обл.'!F23+[2]Магадан.обл.!F23+'[2]Пред-во г. Москва'!F23</f>
        <v>2186.5076659199999</v>
      </c>
      <c r="F15" s="106">
        <f>'[2]Республика С(Я)'!G23+[2]Прим.край!G23+'[2]Амурская обл.'!G23+[2]Магадан.обл.!G23+'[2]Пред-во г. Москва'!G23</f>
        <v>3039.3875139025999</v>
      </c>
      <c r="G15" s="106">
        <f>'[2]Республика С(Я)'!H23+[2]Прим.край!H23+'[2]Амурская обл.'!H23+[2]Магадан.обл.!H23+'[2]Пред-во г. Москва'!H23</f>
        <v>3178.0629409539997</v>
      </c>
      <c r="H15" s="106">
        <f>'[2]Республика С(Я)'!J23+[2]Прим.край!J23+'[2]Амурская обл.'!J23+[2]Магадан.обл.!J23+'[2]Пред-во г. Москва'!J23</f>
        <v>6823.2293303440001</v>
      </c>
    </row>
    <row r="16" spans="1:8" s="162" customFormat="1" hidden="1" x14ac:dyDescent="0.25">
      <c r="A16" s="262" t="s">
        <v>119</v>
      </c>
      <c r="B16" s="168" t="s">
        <v>1100</v>
      </c>
      <c r="C16" s="106">
        <f>'[2]Республика С(Я)'!D24+[2]Прим.край!D24+'[2]Амурская обл.'!D24+[2]Магадан.обл.!D24+'[2]Пред-во г. Москва'!D24</f>
        <v>256.95411555999999</v>
      </c>
      <c r="D16" s="106">
        <f>'[2]Республика С(Я)'!E24+[2]Прим.край!E24+'[2]Амурская обл.'!E24+[2]Магадан.обл.!E24+'[2]Пред-во г. Москва'!E24</f>
        <v>340.88366249000001</v>
      </c>
      <c r="E16" s="106">
        <f>'[2]Республика С(Я)'!F24+[2]Прим.край!F24+'[2]Амурская обл.'!F24+[2]Магадан.обл.!F24+'[2]Пред-во г. Москва'!F24</f>
        <v>341.40006052000001</v>
      </c>
      <c r="F16" s="106">
        <f>'[2]Республика С(Я)'!G24+[2]Прим.край!G24+'[2]Амурская обл.'!G24+[2]Магадан.обл.!G24+'[2]Пред-во г. Москва'!G24</f>
        <v>415.6877541426</v>
      </c>
      <c r="G16" s="106">
        <f>'[2]Республика С(Я)'!H24+[2]Прим.край!H24+'[2]Амурская обл.'!H24+[2]Магадан.обл.!H24+'[2]Пред-во г. Москва'!H24</f>
        <v>357.87046749000001</v>
      </c>
      <c r="H16" s="106">
        <f>'[2]Республика С(Я)'!J24+[2]Прим.край!J24+'[2]Амурская обл.'!J24+[2]Магадан.обл.!J24+'[2]Пред-во г. Москва'!J24</f>
        <v>956.22464357000001</v>
      </c>
    </row>
    <row r="17" spans="1:8" s="162" customFormat="1" ht="31.5" hidden="1" x14ac:dyDescent="0.25">
      <c r="A17" s="262" t="s">
        <v>120</v>
      </c>
      <c r="B17" s="167" t="s">
        <v>728</v>
      </c>
      <c r="C17" s="163">
        <f>'[2]Республика С(Я)'!D25+[2]Прим.край!D25+'[2]Амурская обл.'!D25+[2]Магадан.обл.!D25+'[2]Пред-во г. Москва'!D25</f>
        <v>0</v>
      </c>
      <c r="D17" s="163">
        <f>'[2]Республика С(Я)'!E25+[2]Прим.край!E25+'[2]Амурская обл.'!E25+[2]Магадан.обл.!E25+'[2]Пред-во г. Москва'!E25</f>
        <v>0</v>
      </c>
      <c r="E17" s="163">
        <f>'[2]Республика С(Я)'!F25+[2]Прим.край!F25+'[2]Амурская обл.'!F25+[2]Магадан.обл.!F25+'[2]Пред-во г. Москва'!F25</f>
        <v>0</v>
      </c>
      <c r="F17" s="163">
        <f>'[2]Республика С(Я)'!G25+[2]Прим.край!G25+'[2]Амурская обл.'!G25+[2]Магадан.обл.!G25+'[2]Пред-во г. Москва'!G25</f>
        <v>0</v>
      </c>
      <c r="G17" s="163">
        <f>'[2]Республика С(Я)'!H25+[2]Прим.край!H25+'[2]Амурская обл.'!H25+[2]Магадан.обл.!H25+'[2]Пред-во г. Москва'!H25</f>
        <v>0</v>
      </c>
      <c r="H17" s="163">
        <f>'[2]Республика С(Я)'!J25+[2]Прим.край!J25+'[2]Амурская обл.'!J25+[2]Магадан.обл.!J25+'[2]Пред-во г. Москва'!J25</f>
        <v>0</v>
      </c>
    </row>
    <row r="18" spans="1:8" s="162" customFormat="1" ht="31.5" hidden="1" x14ac:dyDescent="0.25">
      <c r="A18" s="262" t="s">
        <v>121</v>
      </c>
      <c r="B18" s="167" t="s">
        <v>729</v>
      </c>
      <c r="C18" s="163">
        <f>'[2]Республика С(Я)'!D26+[2]Прим.край!D26+'[2]Амурская обл.'!D26+[2]Магадан.обл.!D26+'[2]Пред-во г. Москва'!D26</f>
        <v>0</v>
      </c>
      <c r="D18" s="163">
        <f>'[2]Республика С(Я)'!E26+[2]Прим.край!E26+'[2]Амурская обл.'!E26+[2]Магадан.обл.!E26+'[2]Пред-во г. Москва'!E26</f>
        <v>0</v>
      </c>
      <c r="E18" s="163">
        <f>'[2]Республика С(Я)'!F26+[2]Прим.край!F26+'[2]Амурская обл.'!F26+[2]Магадан.обл.!F26+'[2]Пред-во г. Москва'!F26</f>
        <v>0</v>
      </c>
      <c r="F18" s="163">
        <f>'[2]Республика С(Я)'!G26+[2]Прим.край!G26+'[2]Амурская обл.'!G26+[2]Магадан.обл.!G26+'[2]Пред-во г. Москва'!G26</f>
        <v>0</v>
      </c>
      <c r="G18" s="163">
        <f>'[2]Республика С(Я)'!H26+[2]Прим.край!H26+'[2]Амурская обл.'!H26+[2]Магадан.обл.!H26+'[2]Пред-во г. Москва'!H26</f>
        <v>0</v>
      </c>
      <c r="H18" s="163">
        <f>'[2]Республика С(Я)'!J26+[2]Прим.край!J26+'[2]Амурская обл.'!J26+[2]Магадан.обл.!J26+'[2]Пред-во г. Москва'!J26</f>
        <v>0</v>
      </c>
    </row>
    <row r="19" spans="1:8" s="162" customFormat="1" ht="31.5" hidden="1" x14ac:dyDescent="0.25">
      <c r="A19" s="262" t="s">
        <v>122</v>
      </c>
      <c r="B19" s="167" t="s">
        <v>730</v>
      </c>
      <c r="C19" s="106">
        <f>'[2]Республика С(Я)'!D27+[2]Прим.край!D27+'[2]Амурская обл.'!D27+[2]Магадан.обл.!D27+'[2]Пред-во г. Москва'!D27</f>
        <v>256.95411555999999</v>
      </c>
      <c r="D19" s="106">
        <f>'[2]Республика С(Я)'!E27+[2]Прим.край!E27+'[2]Амурская обл.'!E27+[2]Магадан.обл.!E27+'[2]Пред-во г. Москва'!E27</f>
        <v>340.88366249000001</v>
      </c>
      <c r="E19" s="106">
        <f>'[2]Республика С(Я)'!F27+[2]Прим.край!F27+'[2]Амурская обл.'!F27+[2]Магадан.обл.!F27+'[2]Пред-во г. Москва'!F27</f>
        <v>341.40006052000001</v>
      </c>
      <c r="F19" s="106">
        <f>'[2]Республика С(Я)'!G27+[2]Прим.край!G27+'[2]Амурская обл.'!G27+[2]Магадан.обл.!G27+'[2]Пред-во г. Москва'!G27</f>
        <v>415.6877541426</v>
      </c>
      <c r="G19" s="106">
        <f>'[2]Республика С(Я)'!H27+[2]Прим.край!H27+'[2]Амурская обл.'!H27+[2]Магадан.обл.!H27+'[2]Пред-во г. Москва'!H27</f>
        <v>357.87046749000001</v>
      </c>
      <c r="H19" s="106">
        <f>'[2]Республика С(Я)'!J27+[2]Прим.край!J27+'[2]Амурская обл.'!J27+[2]Магадан.обл.!J27+'[2]Пред-во г. Москва'!J27</f>
        <v>956.22464357000001</v>
      </c>
    </row>
    <row r="20" spans="1:8" s="162" customFormat="1" hidden="1" x14ac:dyDescent="0.25">
      <c r="A20" s="262" t="s">
        <v>124</v>
      </c>
      <c r="B20" s="168" t="s">
        <v>1096</v>
      </c>
      <c r="C20" s="106">
        <f>'[2]Республика С(Я)'!D28+[2]Прим.край!D28+'[2]Амурская обл.'!D28+[2]Магадан.обл.!D28+'[2]Пред-во г. Москва'!D28</f>
        <v>628.29217180000001</v>
      </c>
      <c r="D20" s="106">
        <f>'[2]Республика С(Я)'!E28+[2]Прим.край!E28+'[2]Амурская обл.'!E28+[2]Магадан.обл.!E28+'[2]Пред-во г. Москва'!E28</f>
        <v>419.81051367999999</v>
      </c>
      <c r="E20" s="106">
        <f>'[2]Республика С(Я)'!F28+[2]Прим.край!F28+'[2]Амурская обл.'!F28+[2]Магадан.обл.!F28+'[2]Пред-во г. Москва'!F28</f>
        <v>454.76924536000001</v>
      </c>
      <c r="F20" s="106">
        <f>'[2]Республика С(Я)'!G28+[2]Прим.край!G28+'[2]Амурская обл.'!G28+[2]Магадан.обл.!G28+'[2]Пред-во г. Москва'!G28</f>
        <v>497.53839848000001</v>
      </c>
      <c r="G20" s="106">
        <f>'[2]Республика С(Я)'!H28+[2]Прим.край!H28+'[2]Амурская обл.'!H28+[2]Магадан.обл.!H28+'[2]Пред-во г. Москва'!H28</f>
        <v>463.86183457999999</v>
      </c>
      <c r="H20" s="106">
        <f>'[2]Республика С(Я)'!J28+[2]Прим.край!J28+'[2]Амурская обл.'!J28+[2]Магадан.обл.!J28+'[2]Пред-во г. Москва'!J28</f>
        <v>1546.9232517400001</v>
      </c>
    </row>
    <row r="21" spans="1:8" s="162" customFormat="1" hidden="1" x14ac:dyDescent="0.25">
      <c r="A21" s="262" t="s">
        <v>145</v>
      </c>
      <c r="B21" s="168" t="s">
        <v>1095</v>
      </c>
      <c r="C21" s="106">
        <f>'[2]Республика С(Я)'!D29+[2]Прим.край!D29+'[2]Амурская обл.'!D29+[2]Магадан.обл.!D29+'[2]Пред-во г. Москва'!D29</f>
        <v>320.57401723999999</v>
      </c>
      <c r="D21" s="106">
        <f>'[2]Республика С(Я)'!E29+[2]Прим.край!E29+'[2]Амурская обл.'!E29+[2]Магадан.обл.!E29+'[2]Пред-во г. Москва'!E29</f>
        <v>1169.4979767</v>
      </c>
      <c r="E21" s="106">
        <f>'[2]Республика С(Я)'!F29+[2]Прим.край!F29+'[2]Амурская обл.'!F29+[2]Магадан.обл.!F29+'[2]Пред-во г. Москва'!F29</f>
        <v>1141.64395309</v>
      </c>
      <c r="F21" s="106">
        <f>'[2]Республика С(Я)'!G29+[2]Прим.край!G29+'[2]Амурская обл.'!G29+[2]Магадан.обл.!G29+'[2]Пред-во г. Москва'!G29</f>
        <v>1874.97654152</v>
      </c>
      <c r="G21" s="106">
        <f>'[2]Республика С(Я)'!H29+[2]Прим.край!H29+'[2]Амурская обл.'!H29+[2]Магадан.обл.!H29+'[2]Пред-во г. Москва'!H29</f>
        <v>2071.7252776199998</v>
      </c>
      <c r="H21" s="106">
        <f>'[2]Республика С(Я)'!J29+[2]Прим.край!J29+'[2]Амурская обл.'!J29+[2]Магадан.обл.!J29+'[2]Пред-во г. Москва'!J29</f>
        <v>3533.9432479499997</v>
      </c>
    </row>
    <row r="22" spans="1:8" s="162" customFormat="1" hidden="1" x14ac:dyDescent="0.25">
      <c r="A22" s="262" t="s">
        <v>146</v>
      </c>
      <c r="B22" s="168" t="s">
        <v>1093</v>
      </c>
      <c r="C22" s="163">
        <f>'[2]Республика С(Я)'!D30+[2]Прим.край!D30+'[2]Амурская обл.'!D30+[2]Магадан.обл.!D30+'[2]Пред-во г. Москва'!D30</f>
        <v>0</v>
      </c>
      <c r="D22" s="163">
        <f>'[2]Республика С(Я)'!E30+[2]Прим.край!E30+'[2]Амурская обл.'!E30+[2]Магадан.обл.!E30+'[2]Пред-во г. Москва'!E30</f>
        <v>0</v>
      </c>
      <c r="E22" s="163">
        <f>'[2]Республика С(Я)'!F30+[2]Прим.край!F30+'[2]Амурская обл.'!F30+[2]Магадан.обл.!F30+'[2]Пред-во г. Москва'!F30</f>
        <v>0</v>
      </c>
      <c r="F22" s="163">
        <f>'[2]Республика С(Я)'!G30+[2]Прим.край!G30+'[2]Амурская обл.'!G30+[2]Магадан.обл.!G30+'[2]Пред-во г. Москва'!G30</f>
        <v>0</v>
      </c>
      <c r="G22" s="163">
        <f>'[2]Республика С(Я)'!H30+[2]Прим.край!H30+'[2]Амурская обл.'!H30+[2]Магадан.обл.!H30+'[2]Пред-во г. Москва'!H30</f>
        <v>0</v>
      </c>
      <c r="H22" s="163">
        <f>'[2]Республика С(Я)'!J30+[2]Прим.край!J30+'[2]Амурская обл.'!J30+[2]Магадан.обл.!J30+'[2]Пред-во г. Москва'!J30</f>
        <v>0</v>
      </c>
    </row>
    <row r="23" spans="1:8" s="162" customFormat="1" hidden="1" x14ac:dyDescent="0.25">
      <c r="A23" s="262" t="s">
        <v>1233</v>
      </c>
      <c r="B23" s="168" t="s">
        <v>1091</v>
      </c>
      <c r="C23" s="106">
        <f>'[2]Республика С(Я)'!D31+[2]Прим.край!D31+'[2]Амурская обл.'!D31+[2]Магадан.обл.!D31+'[2]Пред-во г. Москва'!D31</f>
        <v>0</v>
      </c>
      <c r="D23" s="106">
        <f>'[2]Республика С(Я)'!E31+[2]Прим.край!E31+'[2]Амурская обл.'!E31+[2]Магадан.обл.!E31+'[2]Пред-во г. Москва'!E31</f>
        <v>2.1162974999999999</v>
      </c>
      <c r="E23" s="106">
        <f>'[2]Республика С(Я)'!F31+[2]Прим.край!F31+'[2]Амурская обл.'!F31+[2]Магадан.обл.!F31+'[2]Пред-во г. Москва'!F31</f>
        <v>0</v>
      </c>
      <c r="F23" s="106">
        <f>'[2]Республика С(Я)'!G31+[2]Прим.край!G31+'[2]Амурская обл.'!G31+[2]Магадан.обл.!G31+'[2]Пред-во г. Москва'!G31</f>
        <v>3.2178876999999999</v>
      </c>
      <c r="G23" s="106">
        <f>'[2]Республика С(Я)'!H31+[2]Прим.край!H31+'[2]Амурская обл.'!H31+[2]Магадан.обл.!H31+'[2]Пред-во г. Москва'!H31</f>
        <v>9.9329842900000003</v>
      </c>
      <c r="H23" s="106">
        <f>'[2]Республика С(Я)'!J31+[2]Прим.край!J31+'[2]Амурская обл.'!J31+[2]Магадан.обл.!J31+'[2]Пред-во г. Москва'!J31</f>
        <v>9.9329842900000003</v>
      </c>
    </row>
    <row r="24" spans="1:8" s="162" customFormat="1" hidden="1" x14ac:dyDescent="0.25">
      <c r="A24" s="262" t="s">
        <v>1232</v>
      </c>
      <c r="B24" s="168" t="s">
        <v>1089</v>
      </c>
      <c r="C24" s="163">
        <f>'[2]Республика С(Я)'!D32+[2]Прим.край!D32+'[2]Амурская обл.'!D32+[2]Магадан.обл.!D32+'[2]Пред-во г. Москва'!D32</f>
        <v>0</v>
      </c>
      <c r="D24" s="163">
        <f>'[2]Республика С(Я)'!E32+[2]Прим.край!E32+'[2]Амурская обл.'!E32+[2]Магадан.обл.!E32+'[2]Пред-во г. Москва'!E32</f>
        <v>0</v>
      </c>
      <c r="E24" s="163">
        <f>'[2]Республика С(Я)'!F32+[2]Прим.край!F32+'[2]Амурская обл.'!F32+[2]Магадан.обл.!F32+'[2]Пред-во г. Москва'!F32</f>
        <v>0</v>
      </c>
      <c r="F24" s="163">
        <f>'[2]Республика С(Я)'!G32+[2]Прим.край!G32+'[2]Амурская обл.'!G32+[2]Магадан.обл.!G32+'[2]Пред-во г. Москва'!G32</f>
        <v>0</v>
      </c>
      <c r="G24" s="163">
        <f>'[2]Республика С(Я)'!H32+[2]Прим.край!H32+'[2]Амурская обл.'!H32+[2]Магадан.обл.!H32+'[2]Пред-во г. Москва'!H32</f>
        <v>0</v>
      </c>
      <c r="H24" s="163">
        <f>'[2]Республика С(Я)'!J32+[2]Прим.край!J32+'[2]Амурская обл.'!J32+[2]Магадан.обл.!J32+'[2]Пред-во г. Москва'!J32</f>
        <v>0</v>
      </c>
    </row>
    <row r="25" spans="1:8" s="162" customFormat="1" hidden="1" x14ac:dyDescent="0.25">
      <c r="A25" s="262" t="s">
        <v>1231</v>
      </c>
      <c r="B25" s="168" t="s">
        <v>1087</v>
      </c>
      <c r="C25" s="163">
        <f>'[2]Республика С(Я)'!D33+[2]Прим.край!D33+'[2]Амурская обл.'!D33+[2]Магадан.обл.!D33+'[2]Пред-во г. Москва'!D33</f>
        <v>0</v>
      </c>
      <c r="D25" s="163">
        <f>'[2]Республика С(Я)'!E33+[2]Прим.край!E33+'[2]Амурская обл.'!E33+[2]Магадан.обл.!E33+'[2]Пред-во г. Москва'!E33</f>
        <v>0</v>
      </c>
      <c r="E25" s="163">
        <f>'[2]Республика С(Я)'!F33+[2]Прим.край!F33+'[2]Амурская обл.'!F33+[2]Магадан.обл.!F33+'[2]Пред-во г. Москва'!F33</f>
        <v>0</v>
      </c>
      <c r="F25" s="163">
        <f>'[2]Республика С(Я)'!G33+[2]Прим.край!G33+'[2]Амурская обл.'!G33+[2]Магадан.обл.!G33+'[2]Пред-во г. Москва'!G33</f>
        <v>0</v>
      </c>
      <c r="G25" s="163">
        <f>'[2]Республика С(Я)'!H33+[2]Прим.край!H33+'[2]Амурская обл.'!H33+[2]Магадан.обл.!H33+'[2]Пред-во г. Москва'!H33</f>
        <v>0</v>
      </c>
      <c r="H25" s="163">
        <f>'[2]Республика С(Я)'!J33+[2]Прим.край!J33+'[2]Амурская обл.'!J33+[2]Магадан.обл.!J33+'[2]Пред-во г. Москва'!J33</f>
        <v>0</v>
      </c>
    </row>
    <row r="26" spans="1:8" s="162" customFormat="1" ht="31.5" hidden="1" x14ac:dyDescent="0.25">
      <c r="A26" s="262" t="s">
        <v>1230</v>
      </c>
      <c r="B26" s="167" t="s">
        <v>1085</v>
      </c>
      <c r="C26" s="163">
        <f>'[2]Республика С(Я)'!D34+[2]Прим.край!D34+'[2]Амурская обл.'!D34+[2]Магадан.обл.!D34+'[2]Пред-во г. Москва'!D34</f>
        <v>0</v>
      </c>
      <c r="D26" s="163">
        <f>'[2]Республика С(Я)'!E34+[2]Прим.край!E34+'[2]Амурская обл.'!E34+[2]Магадан.обл.!E34+'[2]Пред-во г. Москва'!E34</f>
        <v>0</v>
      </c>
      <c r="E26" s="163">
        <f>'[2]Республика С(Я)'!F34+[2]Прим.край!F34+'[2]Амурская обл.'!F34+[2]Магадан.обл.!F34+'[2]Пред-во г. Москва'!F34</f>
        <v>0</v>
      </c>
      <c r="F26" s="163">
        <f>'[2]Республика С(Я)'!G34+[2]Прим.край!G34+'[2]Амурская обл.'!G34+[2]Магадан.обл.!G34+'[2]Пред-во г. Москва'!G34</f>
        <v>0</v>
      </c>
      <c r="G26" s="163">
        <f>'[2]Республика С(Я)'!H34+[2]Прим.край!H34+'[2]Амурская обл.'!H34+[2]Магадан.обл.!H34+'[2]Пред-во г. Москва'!H34</f>
        <v>0</v>
      </c>
      <c r="H26" s="163">
        <f>'[2]Республика С(Я)'!J34+[2]Прим.край!J34+'[2]Амурская обл.'!J34+[2]Магадан.обл.!J34+'[2]Пред-во г. Москва'!J34</f>
        <v>0</v>
      </c>
    </row>
    <row r="27" spans="1:8" s="162" customFormat="1" hidden="1" x14ac:dyDescent="0.25">
      <c r="A27" s="262" t="s">
        <v>1229</v>
      </c>
      <c r="B27" s="164" t="s">
        <v>733</v>
      </c>
      <c r="C27" s="163">
        <f>'[2]Республика С(Я)'!D35+[2]Прим.край!D35+'[2]Амурская обл.'!D35+[2]Магадан.обл.!D35+'[2]Пред-во г. Москва'!D35</f>
        <v>0</v>
      </c>
      <c r="D27" s="163">
        <f>'[2]Республика С(Я)'!E35+[2]Прим.край!E35+'[2]Амурская обл.'!E35+[2]Магадан.обл.!E35+'[2]Пред-во г. Москва'!E35</f>
        <v>0</v>
      </c>
      <c r="E27" s="163">
        <f>'[2]Республика С(Я)'!F35+[2]Прим.край!F35+'[2]Амурская обл.'!F35+[2]Магадан.обл.!F35+'[2]Пред-во г. Москва'!F35</f>
        <v>0</v>
      </c>
      <c r="F27" s="163">
        <f>'[2]Республика С(Я)'!G35+[2]Прим.край!G35+'[2]Амурская обл.'!G35+[2]Магадан.обл.!G35+'[2]Пред-во г. Москва'!G35</f>
        <v>0</v>
      </c>
      <c r="G27" s="163">
        <f>'[2]Республика С(Я)'!H35+[2]Прим.край!H35+'[2]Амурская обл.'!H35+[2]Магадан.обл.!H35+'[2]Пред-во г. Москва'!H35</f>
        <v>0</v>
      </c>
      <c r="H27" s="163">
        <f>'[2]Республика С(Я)'!J35+[2]Прим.край!J35+'[2]Амурская обл.'!J35+[2]Магадан.обл.!J35+'[2]Пред-во г. Москва'!J35</f>
        <v>0</v>
      </c>
    </row>
    <row r="28" spans="1:8" s="162" customFormat="1" hidden="1" x14ac:dyDescent="0.25">
      <c r="A28" s="262" t="s">
        <v>1228</v>
      </c>
      <c r="B28" s="164" t="s">
        <v>734</v>
      </c>
      <c r="C28" s="163">
        <f>'[2]Республика С(Я)'!D36+[2]Прим.край!D36+'[2]Амурская обл.'!D36+[2]Магадан.обл.!D36+'[2]Пред-во г. Москва'!D36</f>
        <v>0</v>
      </c>
      <c r="D28" s="163">
        <f>'[2]Республика С(Я)'!E36+[2]Прим.край!E36+'[2]Амурская обл.'!E36+[2]Магадан.обл.!E36+'[2]Пред-во г. Москва'!E36</f>
        <v>0</v>
      </c>
      <c r="E28" s="163">
        <f>'[2]Республика С(Я)'!F36+[2]Прим.край!F36+'[2]Амурская обл.'!F36+[2]Магадан.обл.!F36+'[2]Пред-во г. Москва'!F36</f>
        <v>0</v>
      </c>
      <c r="F28" s="163">
        <f>'[2]Республика С(Я)'!G36+[2]Прим.край!G36+'[2]Амурская обл.'!G36+[2]Магадан.обл.!G36+'[2]Пред-во г. Москва'!G36</f>
        <v>0</v>
      </c>
      <c r="G28" s="163">
        <f>'[2]Республика С(Я)'!H36+[2]Прим.край!H36+'[2]Амурская обл.'!H36+[2]Магадан.обл.!H36+'[2]Пред-во г. Москва'!H36</f>
        <v>0</v>
      </c>
      <c r="H28" s="163">
        <f>'[2]Республика С(Я)'!J36+[2]Прим.край!J36+'[2]Амурская обл.'!J36+[2]Магадан.обл.!J36+'[2]Пред-во г. Москва'!J36</f>
        <v>0</v>
      </c>
    </row>
    <row r="29" spans="1:8" s="162" customFormat="1" hidden="1" x14ac:dyDescent="0.25">
      <c r="A29" s="262" t="s">
        <v>1227</v>
      </c>
      <c r="B29" s="168" t="s">
        <v>1075</v>
      </c>
      <c r="C29" s="106">
        <f>'[2]Республика С(Я)'!D37+[2]Прим.край!D37+'[2]Амурская обл.'!D37+[2]Магадан.обл.!D37+'[2]Пред-во г. Москва'!D37</f>
        <v>252.83841887000003</v>
      </c>
      <c r="D29" s="106">
        <f>'[2]Республика С(Я)'!E37+[2]Прим.край!E37+'[2]Амурская обл.'!E37+[2]Магадан.обл.!E37+'[2]Пред-во г. Москва'!E37</f>
        <v>247.52735049</v>
      </c>
      <c r="E29" s="106">
        <f>'[2]Республика С(Я)'!F37+[2]Прим.край!F37+'[2]Амурская обл.'!F37+[2]Магадан.обл.!F37+'[2]Пред-во г. Москва'!F37</f>
        <v>248.69440695000003</v>
      </c>
      <c r="F29" s="106">
        <f>'[2]Республика С(Я)'!G37+[2]Прим.край!G37+'[2]Амурская обл.'!G37+[2]Магадан.обл.!G37+'[2]Пред-во г. Москва'!G37</f>
        <v>247.96693206</v>
      </c>
      <c r="G29" s="106">
        <f>'[2]Республика С(Я)'!H37+[2]Прим.край!H37+'[2]Амурская обл.'!H37+[2]Магадан.обл.!H37+'[2]Пред-во г. Москва'!H37</f>
        <v>274.67237697400003</v>
      </c>
      <c r="H29" s="106">
        <f>'[2]Республика С(Я)'!J37+[2]Прим.край!J37+'[2]Амурская обл.'!J37+[2]Магадан.обл.!J37+'[2]Пред-во г. Москва'!J37</f>
        <v>776.20520279400012</v>
      </c>
    </row>
    <row r="30" spans="1:8" s="162" customFormat="1" ht="31.5" hidden="1" x14ac:dyDescent="0.25">
      <c r="A30" s="262" t="s">
        <v>125</v>
      </c>
      <c r="B30" s="263" t="s">
        <v>1226</v>
      </c>
      <c r="C30" s="106">
        <f>'[2]Республика С(Я)'!D38+[2]Прим.край!D38+'[2]Амурская обл.'!D38+[2]Магадан.обл.!D38+'[2]Пред-во г. Москва'!D38</f>
        <v>1945.6926149899998</v>
      </c>
      <c r="D30" s="106">
        <f>'[2]Республика С(Я)'!E38+[2]Прим.край!E38+'[2]Амурская обл.'!E38+[2]Магадан.обл.!E38+'[2]Пред-во г. Москва'!E38</f>
        <v>2842.2165042299998</v>
      </c>
      <c r="E30" s="106">
        <f>'[2]Республика С(Я)'!F38+[2]Прим.край!F38+'[2]Амурская обл.'!F38+[2]Магадан.обл.!F38+'[2]Пред-во г. Москва'!F38</f>
        <v>2814.3703153700003</v>
      </c>
      <c r="F30" s="106">
        <f>'[2]Республика С(Я)'!G38+[2]Прим.край!G38+'[2]Амурская обл.'!G38+[2]Магадан.обл.!G38+'[2]Пред-во г. Москва'!G38</f>
        <v>2945.42262854</v>
      </c>
      <c r="G30" s="106">
        <f>'[2]Республика С(Я)'!H38+[2]Прим.край!H38+'[2]Амурская обл.'!H38+[2]Магадан.обл.!H38+'[2]Пред-во г. Москва'!H38</f>
        <v>3353.1078778800002</v>
      </c>
      <c r="H30" s="106">
        <f>'[2]Республика С(Я)'!J38+[2]Прим.край!J38+'[2]Амурская обл.'!J38+[2]Магадан.обл.!J38+'[2]Пред-во г. Москва'!J38</f>
        <v>8113.17080824</v>
      </c>
    </row>
    <row r="31" spans="1:8" s="162" customFormat="1" hidden="1" x14ac:dyDescent="0.25">
      <c r="A31" s="262" t="s">
        <v>126</v>
      </c>
      <c r="B31" s="168" t="s">
        <v>1100</v>
      </c>
      <c r="C31" s="106">
        <f>'[2]Республика С(Я)'!D39+[2]Прим.край!D39+'[2]Амурская обл.'!D39+[2]Магадан.обл.!D39+'[2]Пред-во г. Москва'!D39</f>
        <v>370.92238209999999</v>
      </c>
      <c r="D31" s="106">
        <f>'[2]Республика С(Я)'!E39+[2]Прим.край!E39+'[2]Амурская обл.'!E39+[2]Магадан.обл.!E39+'[2]Пред-во г. Москва'!E39</f>
        <v>340.93120705000001</v>
      </c>
      <c r="E31" s="106">
        <f>'[2]Республика С(Я)'!F39+[2]Прим.край!F39+'[2]Амурская обл.'!F39+[2]Магадан.обл.!F39+'[2]Пред-во г. Москва'!F39</f>
        <v>306.37938358000002</v>
      </c>
      <c r="F31" s="106">
        <f>'[2]Республика С(Я)'!G39+[2]Прим.край!G39+'[2]Амурская обл.'!G39+[2]Магадан.обл.!G39+'[2]Пред-во г. Москва'!G39</f>
        <v>353.31847864999997</v>
      </c>
      <c r="G31" s="106">
        <f>'[2]Республика С(Я)'!H39+[2]Прим.край!H39+'[2]Амурская обл.'!H39+[2]Магадан.обл.!H39+'[2]Пред-во г. Москва'!H39</f>
        <v>327.72485587</v>
      </c>
      <c r="H31" s="106">
        <f>'[2]Республика С(Я)'!J39+[2]Прим.край!J39+'[2]Амурская обл.'!J39+[2]Магадан.обл.!J39+'[2]Пред-во г. Москва'!J39</f>
        <v>1005.0266215500001</v>
      </c>
    </row>
    <row r="32" spans="1:8" s="162" customFormat="1" ht="31.5" hidden="1" x14ac:dyDescent="0.25">
      <c r="A32" s="262" t="s">
        <v>427</v>
      </c>
      <c r="B32" s="56" t="s">
        <v>728</v>
      </c>
      <c r="C32" s="163">
        <f>'[2]Республика С(Я)'!D40+[2]Прим.край!D40+'[2]Амурская обл.'!D40+[2]Магадан.обл.!D40+'[2]Пред-во г. Москва'!D40</f>
        <v>0</v>
      </c>
      <c r="D32" s="163">
        <f>'[2]Республика С(Я)'!E40+[2]Прим.край!E40+'[2]Амурская обл.'!E40+[2]Магадан.обл.!E40+'[2]Пред-во г. Москва'!E40</f>
        <v>0</v>
      </c>
      <c r="E32" s="163">
        <f>'[2]Республика С(Я)'!F40+[2]Прим.край!F40+'[2]Амурская обл.'!F40+[2]Магадан.обл.!F40+'[2]Пред-во г. Москва'!F40</f>
        <v>0</v>
      </c>
      <c r="F32" s="163">
        <f>'[2]Республика С(Я)'!G40+[2]Прим.край!G40+'[2]Амурская обл.'!G40+[2]Магадан.обл.!G40+'[2]Пред-во г. Москва'!G40</f>
        <v>0</v>
      </c>
      <c r="G32" s="163">
        <f>'[2]Республика С(Я)'!H40+[2]Прим.край!H40+'[2]Амурская обл.'!H40+[2]Магадан.обл.!H40+'[2]Пред-во г. Москва'!H40</f>
        <v>0</v>
      </c>
      <c r="H32" s="163">
        <f>'[2]Республика С(Я)'!J40+[2]Прим.край!J40+'[2]Амурская обл.'!J40+[2]Магадан.обл.!J40+'[2]Пред-во г. Москва'!J40</f>
        <v>0</v>
      </c>
    </row>
    <row r="33" spans="1:8" s="162" customFormat="1" ht="31.5" hidden="1" x14ac:dyDescent="0.25">
      <c r="A33" s="262" t="s">
        <v>462</v>
      </c>
      <c r="B33" s="56" t="s">
        <v>729</v>
      </c>
      <c r="C33" s="163">
        <f>'[2]Республика С(Я)'!D41+[2]Прим.край!D41+'[2]Амурская обл.'!D41+[2]Магадан.обл.!D41+'[2]Пред-во г. Москва'!D41</f>
        <v>0</v>
      </c>
      <c r="D33" s="163">
        <f>'[2]Республика С(Я)'!E41+[2]Прим.край!E41+'[2]Амурская обл.'!E41+[2]Магадан.обл.!E41+'[2]Пред-во г. Москва'!E41</f>
        <v>0</v>
      </c>
      <c r="E33" s="163">
        <f>'[2]Республика С(Я)'!F41+[2]Прим.край!F41+'[2]Амурская обл.'!F41+[2]Магадан.обл.!F41+'[2]Пред-во г. Москва'!F41</f>
        <v>0</v>
      </c>
      <c r="F33" s="163">
        <f>'[2]Республика С(Я)'!G41+[2]Прим.край!G41+'[2]Амурская обл.'!G41+[2]Магадан.обл.!G41+'[2]Пред-во г. Москва'!G41</f>
        <v>0</v>
      </c>
      <c r="G33" s="163">
        <f>'[2]Республика С(Я)'!H41+[2]Прим.край!H41+'[2]Амурская обл.'!H41+[2]Магадан.обл.!H41+'[2]Пред-во г. Москва'!H41</f>
        <v>0</v>
      </c>
      <c r="H33" s="163">
        <f>'[2]Республика С(Я)'!J41+[2]Прим.край!J41+'[2]Амурская обл.'!J41+[2]Магадан.обл.!J41+'[2]Пред-во г. Москва'!J41</f>
        <v>0</v>
      </c>
    </row>
    <row r="34" spans="1:8" s="162" customFormat="1" ht="31.5" hidden="1" x14ac:dyDescent="0.25">
      <c r="A34" s="262" t="s">
        <v>475</v>
      </c>
      <c r="B34" s="56" t="s">
        <v>730</v>
      </c>
      <c r="C34" s="106">
        <f>'[2]Республика С(Я)'!D42+[2]Прим.край!D42+'[2]Амурская обл.'!D42+[2]Магадан.обл.!D42+'[2]Пред-во г. Москва'!D42</f>
        <v>370.92238209999999</v>
      </c>
      <c r="D34" s="106">
        <f>'[2]Республика С(Я)'!E42+[2]Прим.край!E42+'[2]Амурская обл.'!E42+[2]Магадан.обл.!E42+'[2]Пред-во г. Москва'!E42</f>
        <v>340.93120705000001</v>
      </c>
      <c r="E34" s="106">
        <f>'[2]Республика С(Я)'!F42+[2]Прим.край!F42+'[2]Амурская обл.'!F42+[2]Магадан.обл.!F42+'[2]Пред-во г. Москва'!F42</f>
        <v>306.37938358000002</v>
      </c>
      <c r="F34" s="106">
        <f>'[2]Республика С(Я)'!G42+[2]Прим.край!G42+'[2]Амурская обл.'!G42+[2]Магадан.обл.!G42+'[2]Пред-во г. Москва'!G42</f>
        <v>353.31847864999997</v>
      </c>
      <c r="G34" s="106">
        <f>'[2]Республика С(Я)'!H42+[2]Прим.край!H42+'[2]Амурская обл.'!H42+[2]Магадан.обл.!H42+'[2]Пред-во г. Москва'!H42</f>
        <v>327.72485587</v>
      </c>
      <c r="H34" s="106">
        <f>'[2]Республика С(Я)'!J42+[2]Прим.край!J42+'[2]Амурская обл.'!J42+[2]Магадан.обл.!J42+'[2]Пред-во г. Москва'!J42</f>
        <v>1005.0266215500001</v>
      </c>
    </row>
    <row r="35" spans="1:8" s="162" customFormat="1" hidden="1" x14ac:dyDescent="0.25">
      <c r="A35" s="262" t="s">
        <v>127</v>
      </c>
      <c r="B35" s="168" t="s">
        <v>1096</v>
      </c>
      <c r="C35" s="106">
        <f>'[2]Республика С(Я)'!D43+[2]Прим.край!D43+'[2]Амурская обл.'!D43+[2]Магадан.обл.!D43+'[2]Пред-во г. Москва'!D43</f>
        <v>538.84677770999997</v>
      </c>
      <c r="D35" s="106">
        <f>'[2]Республика С(Я)'!E43+[2]Прим.край!E43+'[2]Амурская обл.'!E43+[2]Магадан.обл.!E43+'[2]Пред-во г. Москва'!E43</f>
        <v>516.35753752999995</v>
      </c>
      <c r="E35" s="106">
        <f>'[2]Республика С(Я)'!F43+[2]Прим.край!F43+'[2]Амурская обл.'!F43+[2]Магадан.обл.!F43+'[2]Пред-во г. Москва'!F43</f>
        <v>523.87865179000005</v>
      </c>
      <c r="F35" s="106">
        <f>'[2]Республика С(Я)'!G43+[2]Прим.край!G43+'[2]Амурская обл.'!G43+[2]Магадан.обл.!G43+'[2]Пред-во г. Москва'!G43</f>
        <v>535.11868619999996</v>
      </c>
      <c r="G35" s="106">
        <f>'[2]Республика С(Я)'!H43+[2]Прим.край!H43+'[2]Амурская обл.'!H43+[2]Магадан.обл.!H43+'[2]Пред-во г. Москва'!H43</f>
        <v>606.99443212999995</v>
      </c>
      <c r="H35" s="106">
        <f>'[2]Республика С(Я)'!J43+[2]Прим.край!J43+'[2]Амурская обл.'!J43+[2]Магадан.обл.!J43+'[2]Пред-во г. Москва'!J43</f>
        <v>1669.71986163</v>
      </c>
    </row>
    <row r="36" spans="1:8" s="162" customFormat="1" hidden="1" x14ac:dyDescent="0.25">
      <c r="A36" s="262" t="s">
        <v>128</v>
      </c>
      <c r="B36" s="168" t="s">
        <v>1095</v>
      </c>
      <c r="C36" s="106">
        <f>'[2]Республика С(Я)'!D44+[2]Прим.край!D44+'[2]Амурская обл.'!D44+[2]Магадан.обл.!D44+'[2]Пред-во г. Москва'!D44</f>
        <v>796.72742046000008</v>
      </c>
      <c r="D36" s="106">
        <f>'[2]Республика С(Я)'!E44+[2]Прим.край!E44+'[2]Амурская обл.'!E44+[2]Магадан.обл.!E44+'[2]Пред-во г. Москва'!E44</f>
        <v>1736.1646809400002</v>
      </c>
      <c r="E36" s="106">
        <f>'[2]Республика С(Я)'!F44+[2]Прим.край!F44+'[2]Амурская обл.'!F44+[2]Магадан.обл.!F44+'[2]Пред-во г. Москва'!F44</f>
        <v>1739.2448549200001</v>
      </c>
      <c r="F36" s="106">
        <f>'[2]Республика С(Я)'!G44+[2]Прим.край!G44+'[2]Амурская обл.'!G44+[2]Магадан.обл.!G44+'[2]Пред-во г. Москва'!G44</f>
        <v>1813.5874448900001</v>
      </c>
      <c r="G36" s="106">
        <f>'[2]Республика С(Я)'!H44+[2]Прим.край!H44+'[2]Амурская обл.'!H44+[2]Магадан.обл.!H44+'[2]Пред-во г. Москва'!H44</f>
        <v>2139.7201284299999</v>
      </c>
      <c r="H36" s="106">
        <f>'[2]Республика С(Я)'!J44+[2]Прим.край!J44+'[2]Амурская обл.'!J44+[2]Магадан.обл.!J44+'[2]Пред-во г. Москва'!J44</f>
        <v>4675.6924038099996</v>
      </c>
    </row>
    <row r="37" spans="1:8" s="162" customFormat="1" hidden="1" x14ac:dyDescent="0.25">
      <c r="A37" s="262" t="s">
        <v>129</v>
      </c>
      <c r="B37" s="168" t="s">
        <v>1093</v>
      </c>
      <c r="C37" s="163">
        <f>'[2]Республика С(Я)'!D45+[2]Прим.край!D45+'[2]Амурская обл.'!D45+[2]Магадан.обл.!D45+'[2]Пред-во г. Москва'!D45</f>
        <v>0</v>
      </c>
      <c r="D37" s="163">
        <f>'[2]Республика С(Я)'!E45+[2]Прим.край!E45+'[2]Амурская обл.'!E45+[2]Магадан.обл.!E45+'[2]Пред-во г. Москва'!E45</f>
        <v>0</v>
      </c>
      <c r="E37" s="163">
        <f>'[2]Республика С(Я)'!F45+[2]Прим.край!F45+'[2]Амурская обл.'!F45+[2]Магадан.обл.!F45+'[2]Пред-во г. Москва'!F45</f>
        <v>0</v>
      </c>
      <c r="F37" s="163">
        <f>'[2]Республика С(Я)'!G45+[2]Прим.край!G45+'[2]Амурская обл.'!G45+[2]Магадан.обл.!G45+'[2]Пред-во г. Москва'!G45</f>
        <v>0</v>
      </c>
      <c r="G37" s="163">
        <f>'[2]Республика С(Я)'!H45+[2]Прим.край!H45+'[2]Амурская обл.'!H45+[2]Магадан.обл.!H45+'[2]Пред-во г. Москва'!H45</f>
        <v>0</v>
      </c>
      <c r="H37" s="163">
        <f>'[2]Республика С(Я)'!J45+[2]Прим.край!J45+'[2]Амурская обл.'!J45+[2]Магадан.обл.!J45+'[2]Пред-во г. Москва'!J45</f>
        <v>0</v>
      </c>
    </row>
    <row r="38" spans="1:8" s="162" customFormat="1" hidden="1" x14ac:dyDescent="0.25">
      <c r="A38" s="262" t="s">
        <v>130</v>
      </c>
      <c r="B38" s="168" t="s">
        <v>1091</v>
      </c>
      <c r="C38" s="106">
        <f>'[2]Республика С(Я)'!D46+[2]Прим.край!D46+'[2]Амурская обл.'!D46+[2]Магадан.обл.!D46+'[2]Пред-во г. Москва'!D46</f>
        <v>0</v>
      </c>
      <c r="D38" s="106">
        <f>'[2]Республика С(Я)'!E46+[2]Прим.край!E46+'[2]Амурская обл.'!E46+[2]Магадан.обл.!E46+'[2]Пред-во г. Москва'!E46</f>
        <v>2.1162974999999999</v>
      </c>
      <c r="E38" s="106">
        <f>'[2]Республика С(Я)'!F46+[2]Прим.край!F46+'[2]Амурская обл.'!F46+[2]Магадан.обл.!F46+'[2]Пред-во г. Москва'!F46</f>
        <v>0</v>
      </c>
      <c r="F38" s="106">
        <f>'[2]Республика С(Я)'!G46+[2]Прим.край!G46+'[2]Амурская обл.'!G46+[2]Магадан.обл.!G46+'[2]Пред-во г. Москва'!G46</f>
        <v>3.2178876999999999</v>
      </c>
      <c r="G38" s="106">
        <f>'[2]Республика С(Я)'!H46+[2]Прим.край!H46+'[2]Амурская обл.'!H46+[2]Магадан.обл.!H46+'[2]Пред-во г. Москва'!H46</f>
        <v>9.9329842900000003</v>
      </c>
      <c r="H38" s="106">
        <f>'[2]Республика С(Я)'!J46+[2]Прим.край!J46+'[2]Амурская обл.'!J46+[2]Магадан.обл.!J46+'[2]Пред-во г. Москва'!J46</f>
        <v>9.9329842900000003</v>
      </c>
    </row>
    <row r="39" spans="1:8" s="162" customFormat="1" hidden="1" x14ac:dyDescent="0.25">
      <c r="A39" s="262" t="s">
        <v>131</v>
      </c>
      <c r="B39" s="168" t="s">
        <v>1089</v>
      </c>
      <c r="C39" s="163">
        <f>'[2]Республика С(Я)'!D47+[2]Прим.край!D47+'[2]Амурская обл.'!D47+[2]Магадан.обл.!D47+'[2]Пред-во г. Москва'!D47</f>
        <v>0</v>
      </c>
      <c r="D39" s="163">
        <f>'[2]Республика С(Я)'!E47+[2]Прим.край!E47+'[2]Амурская обл.'!E47+[2]Магадан.обл.!E47+'[2]Пред-во г. Москва'!E47</f>
        <v>0</v>
      </c>
      <c r="E39" s="163">
        <f>'[2]Республика С(Я)'!F47+[2]Прим.край!F47+'[2]Амурская обл.'!F47+[2]Магадан.обл.!F47+'[2]Пред-во г. Москва'!F47</f>
        <v>0</v>
      </c>
      <c r="F39" s="163">
        <f>'[2]Республика С(Я)'!G47+[2]Прим.край!G47+'[2]Амурская обл.'!G47+[2]Магадан.обл.!G47+'[2]Пред-во г. Москва'!G47</f>
        <v>0</v>
      </c>
      <c r="G39" s="163">
        <f>'[2]Республика С(Я)'!H47+[2]Прим.край!H47+'[2]Амурская обл.'!H47+[2]Магадан.обл.!H47+'[2]Пред-во г. Москва'!H47</f>
        <v>0</v>
      </c>
      <c r="H39" s="163">
        <f>'[2]Республика С(Я)'!J47+[2]Прим.край!J47+'[2]Амурская обл.'!J47+[2]Магадан.обл.!J47+'[2]Пред-во г. Москва'!J47</f>
        <v>0</v>
      </c>
    </row>
    <row r="40" spans="1:8" s="162" customFormat="1" hidden="1" x14ac:dyDescent="0.25">
      <c r="A40" s="262" t="s">
        <v>132</v>
      </c>
      <c r="B40" s="168" t="s">
        <v>1087</v>
      </c>
      <c r="C40" s="163">
        <f>'[2]Республика С(Я)'!D48+[2]Прим.край!D48+'[2]Амурская обл.'!D48+[2]Магадан.обл.!D48+'[2]Пред-во г. Москва'!D48</f>
        <v>0</v>
      </c>
      <c r="D40" s="163">
        <f>'[2]Республика С(Я)'!E48+[2]Прим.край!E48+'[2]Амурская обл.'!E48+[2]Магадан.обл.!E48+'[2]Пред-во г. Москва'!E48</f>
        <v>0</v>
      </c>
      <c r="E40" s="163">
        <f>'[2]Республика С(Я)'!F48+[2]Прим.край!F48+'[2]Амурская обл.'!F48+[2]Магадан.обл.!F48+'[2]Пред-во г. Москва'!F48</f>
        <v>0</v>
      </c>
      <c r="F40" s="163">
        <f>'[2]Республика С(Я)'!G48+[2]Прим.край!G48+'[2]Амурская обл.'!G48+[2]Магадан.обл.!G48+'[2]Пред-во г. Москва'!G48</f>
        <v>0</v>
      </c>
      <c r="G40" s="163">
        <f>'[2]Республика С(Я)'!H48+[2]Прим.край!H48+'[2]Амурская обл.'!H48+[2]Магадан.обл.!H48+'[2]Пред-во г. Москва'!H48</f>
        <v>0</v>
      </c>
      <c r="H40" s="163">
        <f>'[2]Республика С(Я)'!J48+[2]Прим.край!J48+'[2]Амурская обл.'!J48+[2]Магадан.обл.!J48+'[2]Пред-во г. Москва'!J48</f>
        <v>0</v>
      </c>
    </row>
    <row r="41" spans="1:8" s="162" customFormat="1" ht="31.5" hidden="1" x14ac:dyDescent="0.25">
      <c r="A41" s="262" t="s">
        <v>1225</v>
      </c>
      <c r="B41" s="167" t="s">
        <v>1085</v>
      </c>
      <c r="C41" s="163">
        <f>'[2]Республика С(Я)'!D49+[2]Прим.край!D49+'[2]Амурская обл.'!D49+[2]Магадан.обл.!D49+'[2]Пред-во г. Москва'!D49</f>
        <v>0</v>
      </c>
      <c r="D41" s="163">
        <f>'[2]Республика С(Я)'!E49+[2]Прим.край!E49+'[2]Амурская обл.'!E49+[2]Магадан.обл.!E49+'[2]Пред-во г. Москва'!E49</f>
        <v>0</v>
      </c>
      <c r="E41" s="163">
        <f>'[2]Республика С(Я)'!F49+[2]Прим.край!F49+'[2]Амурская обл.'!F49+[2]Магадан.обл.!F49+'[2]Пред-во г. Москва'!F49</f>
        <v>0</v>
      </c>
      <c r="F41" s="163">
        <f>'[2]Республика С(Я)'!G49+[2]Прим.край!G49+'[2]Амурская обл.'!G49+[2]Магадан.обл.!G49+'[2]Пред-во г. Москва'!G49</f>
        <v>0</v>
      </c>
      <c r="G41" s="163">
        <f>'[2]Республика С(Я)'!H49+[2]Прим.край!H49+'[2]Амурская обл.'!H49+[2]Магадан.обл.!H49+'[2]Пред-во г. Москва'!H49</f>
        <v>0</v>
      </c>
      <c r="H41" s="163">
        <f>'[2]Республика С(Я)'!J49+[2]Прим.край!J49+'[2]Амурская обл.'!J49+[2]Магадан.обл.!J49+'[2]Пред-во г. Москва'!J49</f>
        <v>0</v>
      </c>
    </row>
    <row r="42" spans="1:8" s="162" customFormat="1" hidden="1" x14ac:dyDescent="0.25">
      <c r="A42" s="262" t="s">
        <v>1224</v>
      </c>
      <c r="B42" s="56" t="s">
        <v>733</v>
      </c>
      <c r="C42" s="163">
        <f>'[2]Республика С(Я)'!D50+[2]Прим.край!D50+'[2]Амурская обл.'!D50+[2]Магадан.обл.!D50+'[2]Пред-во г. Москва'!D50</f>
        <v>0</v>
      </c>
      <c r="D42" s="163">
        <f>'[2]Республика С(Я)'!E50+[2]Прим.край!E50+'[2]Амурская обл.'!E50+[2]Магадан.обл.!E50+'[2]Пред-во г. Москва'!E50</f>
        <v>0</v>
      </c>
      <c r="E42" s="163">
        <f>'[2]Республика С(Я)'!F50+[2]Прим.край!F50+'[2]Амурская обл.'!F50+[2]Магадан.обл.!F50+'[2]Пред-во г. Москва'!F50</f>
        <v>0</v>
      </c>
      <c r="F42" s="163">
        <f>'[2]Республика С(Я)'!G50+[2]Прим.край!G50+'[2]Амурская обл.'!G50+[2]Магадан.обл.!G50+'[2]Пред-во г. Москва'!G50</f>
        <v>0</v>
      </c>
      <c r="G42" s="163">
        <f>'[2]Республика С(Я)'!H50+[2]Прим.край!H50+'[2]Амурская обл.'!H50+[2]Магадан.обл.!H50+'[2]Пред-во г. Москва'!H50</f>
        <v>0</v>
      </c>
      <c r="H42" s="163">
        <f>'[2]Республика С(Я)'!J50+[2]Прим.край!J50+'[2]Амурская обл.'!J50+[2]Магадан.обл.!J50+'[2]Пред-во г. Москва'!J50</f>
        <v>0</v>
      </c>
    </row>
    <row r="43" spans="1:8" s="162" customFormat="1" hidden="1" x14ac:dyDescent="0.25">
      <c r="A43" s="262" t="s">
        <v>1223</v>
      </c>
      <c r="B43" s="56" t="s">
        <v>734</v>
      </c>
      <c r="C43" s="163">
        <f>'[2]Республика С(Я)'!D51+[2]Прим.край!D51+'[2]Амурская обл.'!D51+[2]Магадан.обл.!D51+'[2]Пред-во г. Москва'!D51</f>
        <v>0</v>
      </c>
      <c r="D43" s="163">
        <f>'[2]Республика С(Я)'!E51+[2]Прим.край!E51+'[2]Амурская обл.'!E51+[2]Магадан.обл.!E51+'[2]Пред-во г. Москва'!E51</f>
        <v>0</v>
      </c>
      <c r="E43" s="163">
        <f>'[2]Республика С(Я)'!F51+[2]Прим.край!F51+'[2]Амурская обл.'!F51+[2]Магадан.обл.!F51+'[2]Пред-во г. Москва'!F51</f>
        <v>0</v>
      </c>
      <c r="F43" s="163">
        <f>'[2]Республика С(Я)'!G51+[2]Прим.край!G51+'[2]Амурская обл.'!G51+[2]Магадан.обл.!G51+'[2]Пред-во г. Москва'!G51</f>
        <v>0</v>
      </c>
      <c r="G43" s="163">
        <f>'[2]Республика С(Я)'!H51+[2]Прим.край!H51+'[2]Амурская обл.'!H51+[2]Магадан.обл.!H51+'[2]Пред-во г. Москва'!H51</f>
        <v>0</v>
      </c>
      <c r="H43" s="163">
        <f>'[2]Республика С(Я)'!J51+[2]Прим.край!J51+'[2]Амурская обл.'!J51+[2]Магадан.обл.!J51+'[2]Пред-во г. Москва'!J51</f>
        <v>0</v>
      </c>
    </row>
    <row r="44" spans="1:8" s="162" customFormat="1" hidden="1" x14ac:dyDescent="0.25">
      <c r="A44" s="262" t="s">
        <v>1222</v>
      </c>
      <c r="B44" s="168" t="s">
        <v>1075</v>
      </c>
      <c r="C44" s="106">
        <f>'[2]Республика С(Я)'!D52+[2]Прим.край!D52+'[2]Амурская обл.'!D52+[2]Магадан.обл.!D52+'[2]Пред-во г. Москва'!D52</f>
        <v>239.19603472</v>
      </c>
      <c r="D44" s="106">
        <f>'[2]Республика С(Я)'!E52+[2]Прим.край!E52+'[2]Амурская обл.'!E52+[2]Магадан.обл.!E52+'[2]Пред-во г. Москва'!E52</f>
        <v>246.64678120999997</v>
      </c>
      <c r="E44" s="106">
        <f>'[2]Республика С(Я)'!F52+[2]Прим.край!F52+'[2]Амурская обл.'!F52+[2]Магадан.обл.!F52+'[2]Пред-во г. Москва'!F52</f>
        <v>244.86742508000003</v>
      </c>
      <c r="F44" s="106">
        <f>'[2]Республика С(Я)'!G52+[2]Прим.край!G52+'[2]Амурская обл.'!G52+[2]Магадан.обл.!G52+'[2]Пред-во г. Москва'!G52</f>
        <v>240.18013110000004</v>
      </c>
      <c r="G44" s="106">
        <f>'[2]Республика С(Я)'!H52+[2]Прим.край!H52+'[2]Амурская обл.'!H52+[2]Магадан.обл.!H52+'[2]Пред-во г. Москва'!H52</f>
        <v>268.73547716000002</v>
      </c>
      <c r="H44" s="106">
        <f>'[2]Республика С(Я)'!J52+[2]Прим.край!J52+'[2]Амурская обл.'!J52+[2]Магадан.обл.!J52+'[2]Пред-во г. Москва'!J52</f>
        <v>752.79893695999999</v>
      </c>
    </row>
    <row r="45" spans="1:8" s="162" customFormat="1" hidden="1" x14ac:dyDescent="0.25">
      <c r="A45" s="262" t="s">
        <v>1221</v>
      </c>
      <c r="B45" s="264" t="s">
        <v>1220</v>
      </c>
      <c r="C45" s="106">
        <f>'[2]Республика С(Я)'!D53+[2]Прим.край!D53+'[2]Амурская обл.'!D53+[2]Магадан.обл.!D53+'[2]Пред-во г. Москва'!D53</f>
        <v>243.13843108999998</v>
      </c>
      <c r="D45" s="106">
        <f>'[2]Республика С(Я)'!E53+[2]Прим.край!E53+'[2]Амурская обл.'!E53+[2]Магадан.обл.!E53+'[2]Пред-во г. Москва'!E53</f>
        <v>358.17006759999998</v>
      </c>
      <c r="E45" s="106">
        <f>'[2]Республика С(Я)'!F53+[2]Прим.край!F53+'[2]Амурская обл.'!F53+[2]Магадан.обл.!F53+'[2]Пред-во г. Москва'!F53</f>
        <v>347.17220261</v>
      </c>
      <c r="F45" s="106">
        <f>'[2]Республика С(Я)'!G53+[2]Прим.край!G53+'[2]Амурская обл.'!G53+[2]Магадан.обл.!G53+'[2]Пред-во г. Москва'!G53</f>
        <v>280.65091453000002</v>
      </c>
      <c r="G45" s="106">
        <f>'[2]Республика С(Я)'!H53+[2]Прим.край!H53+'[2]Амурская обл.'!H53+[2]Магадан.обл.!H53+'[2]Пред-во г. Москва'!H53</f>
        <v>494.60451196999998</v>
      </c>
      <c r="H45" s="106">
        <f>'[2]Республика С(Я)'!J53+[2]Прим.край!J53+'[2]Амурская обл.'!J53+[2]Магадан.обл.!J53+'[2]Пред-во г. Москва'!J53</f>
        <v>1084.9151456699999</v>
      </c>
    </row>
    <row r="46" spans="1:8" s="162" customFormat="1" hidden="1" x14ac:dyDescent="0.25">
      <c r="A46" s="262" t="s">
        <v>427</v>
      </c>
      <c r="B46" s="56" t="s">
        <v>1219</v>
      </c>
      <c r="C46" s="106">
        <f>'[2]Республика С(Я)'!D54+[2]Прим.край!D54+'[2]Амурская обл.'!D54+[2]Магадан.обл.!D54+'[2]Пред-во г. Москва'!D54</f>
        <v>206.63362663999999</v>
      </c>
      <c r="D46" s="106">
        <f>'[2]Республика С(Я)'!E54+[2]Прим.край!E54+'[2]Амурская обл.'!E54+[2]Магадан.обл.!E54+'[2]Пред-во г. Москва'!E54</f>
        <v>234.03441518</v>
      </c>
      <c r="E46" s="106">
        <f>'[2]Республика С(Я)'!F54+[2]Прим.край!F54+'[2]Амурская обл.'!F54+[2]Магадан.обл.!F54+'[2]Пред-во г. Москва'!F54</f>
        <v>221.70124826</v>
      </c>
      <c r="F46" s="106">
        <f>'[2]Республика С(Я)'!G54+[2]Прим.край!G54+'[2]Амурская обл.'!G54+[2]Магадан.обл.!G54+'[2]Пред-во г. Москва'!G54</f>
        <v>246.90630801</v>
      </c>
      <c r="G46" s="106">
        <f>'[2]Республика С(Я)'!H54+[2]Прим.край!H54+'[2]Амурская обл.'!H54+[2]Магадан.обл.!H54+'[2]Пред-во г. Москва'!H54</f>
        <v>277.53531426000001</v>
      </c>
      <c r="H46" s="106">
        <f>'[2]Республика С(Я)'!J54+[2]Прим.край!J54+'[2]Амурская обл.'!J54+[2]Магадан.обл.!J54+'[2]Пред-во г. Москва'!J54</f>
        <v>705.87018916</v>
      </c>
    </row>
    <row r="47" spans="1:8" s="162" customFormat="1" hidden="1" x14ac:dyDescent="0.25">
      <c r="A47" s="262" t="s">
        <v>462</v>
      </c>
      <c r="B47" s="164" t="s">
        <v>1218</v>
      </c>
      <c r="C47" s="106">
        <f>'[2]Республика С(Я)'!D55+[2]Прим.край!D55+'[2]Амурская обл.'!D55+[2]Магадан.обл.!D55+'[2]Пред-во г. Москва'!D55</f>
        <v>30.470191310000001</v>
      </c>
      <c r="D47" s="106">
        <f>'[2]Республика С(Я)'!E55+[2]Прим.край!E55+'[2]Амурская обл.'!E55+[2]Магадан.обл.!E55+'[2]Пред-во г. Москва'!E55</f>
        <v>109.16991723000001</v>
      </c>
      <c r="E47" s="106">
        <f>'[2]Республика С(Я)'!F55+[2]Прим.край!F55+'[2]Амурская обл.'!F55+[2]Магадан.обл.!F55+'[2]Пред-во г. Москва'!F55</f>
        <v>115.394766</v>
      </c>
      <c r="F47" s="106">
        <f>'[2]Республика С(Я)'!G55+[2]Прим.край!G55+'[2]Амурская обл.'!G55+[2]Магадан.обл.!G55+'[2]Пред-во г. Москва'!G55</f>
        <v>17.920243039999995</v>
      </c>
      <c r="G47" s="106">
        <f>'[2]Республика С(Я)'!H55+[2]Прим.край!H55+'[2]Амурская обл.'!H55+[2]Магадан.обл.!H55+'[2]Пред-во г. Москва'!H55</f>
        <v>198.45569569000003</v>
      </c>
      <c r="H47" s="106">
        <f>'[2]Республика С(Я)'!J55+[2]Прим.край!J55+'[2]Амурская обл.'!J55+[2]Магадан.обл.!J55+'[2]Пред-во г. Москва'!J55</f>
        <v>344.32065300000005</v>
      </c>
    </row>
    <row r="48" spans="1:8" s="162" customFormat="1" hidden="1" x14ac:dyDescent="0.25">
      <c r="A48" s="262" t="s">
        <v>463</v>
      </c>
      <c r="B48" s="57" t="s">
        <v>1217</v>
      </c>
      <c r="C48" s="106">
        <f>'[2]Республика С(Я)'!D56+[2]Прим.край!D56+'[2]Амурская обл.'!D56+[2]Магадан.обл.!D56+'[2]Пред-во г. Москва'!D56</f>
        <v>30.470191310000001</v>
      </c>
      <c r="D48" s="106">
        <f>'[2]Республика С(Я)'!E56+[2]Прим.край!E56+'[2]Амурская обл.'!E56+[2]Магадан.обл.!E56+'[2]Пред-во г. Москва'!E56</f>
        <v>109.16991723000001</v>
      </c>
      <c r="E48" s="106">
        <f>'[2]Республика С(Я)'!F56+[2]Прим.край!F56+'[2]Амурская обл.'!F56+[2]Магадан.обл.!F56+'[2]Пред-во г. Москва'!F56</f>
        <v>115.394766</v>
      </c>
      <c r="F48" s="106">
        <f>'[2]Республика С(Я)'!G56+[2]Прим.край!G56+'[2]Амурская обл.'!G56+[2]Магадан.обл.!G56+'[2]Пред-во г. Москва'!G56</f>
        <v>17.920243039999995</v>
      </c>
      <c r="G48" s="106">
        <f>'[2]Республика С(Я)'!H56+[2]Прим.край!H56+'[2]Амурская обл.'!H56+[2]Магадан.обл.!H56+'[2]Пред-во г. Москва'!H56</f>
        <v>198.45569569000003</v>
      </c>
      <c r="H48" s="106">
        <f>'[2]Республика С(Я)'!J56+[2]Прим.край!J56+'[2]Амурская обл.'!J56+[2]Магадан.обл.!J56+'[2]Пред-во г. Москва'!J56</f>
        <v>344.32065300000005</v>
      </c>
    </row>
    <row r="49" spans="1:8" s="162" customFormat="1" ht="31.5" hidden="1" x14ac:dyDescent="0.25">
      <c r="A49" s="262" t="s">
        <v>464</v>
      </c>
      <c r="B49" s="265" t="s">
        <v>1216</v>
      </c>
      <c r="C49" s="106">
        <f>'[2]Республика С(Я)'!D57+[2]Прим.край!D57+'[2]Амурская обл.'!D57+[2]Магадан.обл.!D57+'[2]Пред-во г. Москва'!D57</f>
        <v>14.493201040000001</v>
      </c>
      <c r="D49" s="106">
        <f>'[2]Республика С(Я)'!E57+[2]Прим.край!E57+'[2]Амурская обл.'!E57+[2]Магадан.обл.!E57+'[2]Пред-во г. Москва'!E57</f>
        <v>101.82546629000001</v>
      </c>
      <c r="E49" s="106">
        <f>'[2]Республика С(Я)'!F57+[2]Прим.край!F57+'[2]Амурская обл.'!F57+[2]Магадан.обл.!F57+'[2]Пред-во г. Москва'!F57</f>
        <v>109.98848005000001</v>
      </c>
      <c r="F49" s="106">
        <f>'[2]Республика С(Я)'!G57+[2]Прим.край!G57+'[2]Амурская обл.'!G57+[2]Магадан.обл.!G57+'[2]Пред-во г. Москва'!G57</f>
        <v>0</v>
      </c>
      <c r="G49" s="106">
        <f>'[2]Республика С(Я)'!H57+[2]Прим.край!H57+'[2]Амурская обл.'!H57+[2]Магадан.обл.!H57+'[2]Пред-во г. Москва'!H57</f>
        <v>183.50738850000002</v>
      </c>
      <c r="H49" s="106">
        <f>'[2]Республика С(Я)'!J57+[2]Прим.край!J57+'[2]Амурская обл.'!J57+[2]Магадан.обл.!J57+'[2]Пред-во г. Москва'!J57</f>
        <v>307.98906959000004</v>
      </c>
    </row>
    <row r="50" spans="1:8" s="162" customFormat="1" hidden="1" x14ac:dyDescent="0.25">
      <c r="A50" s="262" t="s">
        <v>465</v>
      </c>
      <c r="B50" s="265" t="s">
        <v>1215</v>
      </c>
      <c r="C50" s="163">
        <f>'[2]Республика С(Я)'!D58+[2]Прим.край!D58+'[2]Амурская обл.'!D58+[2]Магадан.обл.!D58+'[2]Пред-во г. Москва'!D58</f>
        <v>0</v>
      </c>
      <c r="D50" s="163">
        <f>'[2]Республика С(Я)'!E58+[2]Прим.край!E58+'[2]Амурская обл.'!E58+[2]Магадан.обл.!E58+'[2]Пред-во г. Москва'!E58</f>
        <v>0</v>
      </c>
      <c r="E50" s="163">
        <f>'[2]Республика С(Я)'!F58+[2]Прим.край!F58+'[2]Амурская обл.'!F58+[2]Магадан.обл.!F58+'[2]Пред-во г. Москва'!F58</f>
        <v>0</v>
      </c>
      <c r="F50" s="163">
        <f>'[2]Республика С(Я)'!G58+[2]Прим.край!G58+'[2]Амурская обл.'!G58+[2]Магадан.обл.!G58+'[2]Пред-во г. Москва'!G58</f>
        <v>0</v>
      </c>
      <c r="G50" s="163">
        <f>'[2]Республика С(Я)'!H58+[2]Прим.край!H58+'[2]Амурская обл.'!H58+[2]Магадан.обл.!H58+'[2]Пред-во г. Москва'!H58</f>
        <v>0</v>
      </c>
      <c r="H50" s="163">
        <f>'[2]Республика С(Я)'!J58+[2]Прим.край!J58+'[2]Амурская обл.'!J58+[2]Магадан.обл.!J58+'[2]Пред-во г. Москва'!J58</f>
        <v>0</v>
      </c>
    </row>
    <row r="51" spans="1:8" s="162" customFormat="1" hidden="1" x14ac:dyDescent="0.25">
      <c r="A51" s="262" t="s">
        <v>468</v>
      </c>
      <c r="B51" s="57" t="s">
        <v>1214</v>
      </c>
      <c r="C51" s="163">
        <f>'[2]Республика С(Я)'!D59+[2]Прим.край!D59+'[2]Амурская обл.'!D59+[2]Магадан.обл.!D59+'[2]Пред-во г. Москва'!D59</f>
        <v>0</v>
      </c>
      <c r="D51" s="163">
        <f>'[2]Республика С(Я)'!E59+[2]Прим.край!E59+'[2]Амурская обл.'!E59+[2]Магадан.обл.!E59+'[2]Пред-во г. Москва'!E59</f>
        <v>0</v>
      </c>
      <c r="E51" s="163">
        <f>'[2]Республика С(Я)'!F59+[2]Прим.край!F59+'[2]Амурская обл.'!F59+[2]Магадан.обл.!F59+'[2]Пред-во г. Москва'!F59</f>
        <v>0</v>
      </c>
      <c r="F51" s="163">
        <f>'[2]Республика С(Я)'!G59+[2]Прим.край!G59+'[2]Амурская обл.'!G59+[2]Магадан.обл.!G59+'[2]Пред-во г. Москва'!G59</f>
        <v>0</v>
      </c>
      <c r="G51" s="163">
        <f>'[2]Республика С(Я)'!H59+[2]Прим.край!H59+'[2]Амурская обл.'!H59+[2]Магадан.обл.!H59+'[2]Пред-во г. Москва'!H59</f>
        <v>0</v>
      </c>
      <c r="H51" s="163">
        <f>'[2]Республика С(Я)'!J59+[2]Прим.край!J59+'[2]Амурская обл.'!J59+[2]Магадан.обл.!J59+'[2]Пред-во г. Москва'!J59</f>
        <v>0</v>
      </c>
    </row>
    <row r="52" spans="1:8" s="162" customFormat="1" hidden="1" x14ac:dyDescent="0.25">
      <c r="A52" s="262" t="s">
        <v>475</v>
      </c>
      <c r="B52" s="164" t="s">
        <v>1213</v>
      </c>
      <c r="C52" s="106">
        <f>'[2]Республика С(Я)'!D60+[2]Прим.край!D60+'[2]Амурская обл.'!D60+[2]Магадан.обл.!D60+'[2]Пред-во г. Москва'!D60</f>
        <v>3.76750366</v>
      </c>
      <c r="D52" s="106">
        <f>'[2]Республика С(Я)'!E60+[2]Прим.край!E60+'[2]Амурская обл.'!E60+[2]Магадан.обл.!E60+'[2]Пред-во г. Москва'!E60</f>
        <v>10.25113009</v>
      </c>
      <c r="E52" s="106">
        <f>'[2]Республика С(Я)'!F60+[2]Прим.край!F60+'[2]Амурская обл.'!F60+[2]Магадан.обл.!F60+'[2]Пред-во г. Москва'!F60</f>
        <v>6.0841023799999991</v>
      </c>
      <c r="F52" s="106">
        <f>'[2]Республика С(Я)'!G60+[2]Прим.край!G60+'[2]Амурская обл.'!G60+[2]Магадан.обл.!G60+'[2]Пред-во г. Москва'!G60</f>
        <v>10.814942240000001</v>
      </c>
      <c r="G52" s="106">
        <f>'[2]Республика С(Я)'!H60+[2]Прим.край!H60+'[2]Амурская обл.'!H60+[2]Магадан.обл.!H60+'[2]Пред-во г. Москва'!H60</f>
        <v>13.04283392</v>
      </c>
      <c r="H52" s="106">
        <f>'[2]Республика С(Я)'!J60+[2]Прим.край!J60+'[2]Амурская обл.'!J60+[2]Магадан.обл.!J60+'[2]Пред-во г. Москва'!J60</f>
        <v>22.89443996</v>
      </c>
    </row>
    <row r="53" spans="1:8" s="162" customFormat="1" hidden="1" x14ac:dyDescent="0.25">
      <c r="A53" s="262" t="s">
        <v>483</v>
      </c>
      <c r="B53" s="164" t="s">
        <v>1212</v>
      </c>
      <c r="C53" s="106">
        <f>'[2]Республика С(Я)'!D61+[2]Прим.край!D61+'[2]Амурская обл.'!D61+[2]Магадан.обл.!D61+'[2]Пред-во г. Москва'!D61</f>
        <v>2.2671094799999851</v>
      </c>
      <c r="D53" s="106">
        <f>'[2]Республика С(Я)'!E61+[2]Прим.край!E61+'[2]Амурская обл.'!E61+[2]Магадан.обл.!E61+'[2]Пред-во г. Москва'!E61</f>
        <v>4.7146050999999991</v>
      </c>
      <c r="E53" s="106">
        <f>'[2]Республика С(Я)'!F61+[2]Прим.край!F61+'[2]Амурская обл.'!F61+[2]Магадан.обл.!F61+'[2]Пред-во г. Москва'!F61</f>
        <v>3.9920859700000002</v>
      </c>
      <c r="F53" s="106">
        <f>'[2]Республика С(Я)'!G61+[2]Прим.край!G61+'[2]Амурская обл.'!G61+[2]Магадан.обл.!G61+'[2]Пред-во г. Москва'!G61</f>
        <v>5.0094212400000062</v>
      </c>
      <c r="G53" s="106">
        <f>'[2]Республика С(Я)'!H61+[2]Прим.край!H61+'[2]Амурская обл.'!H61+[2]Магадан.обл.!H61+'[2]Пред-во г. Москва'!H61</f>
        <v>5.5706681000000007</v>
      </c>
      <c r="H53" s="106">
        <f>'[2]Республика С(Я)'!J61+[2]Прим.край!J61+'[2]Амурская обл.'!J61+[2]Магадан.обл.!J61+'[2]Пред-во г. Москва'!J61</f>
        <v>11.829863549999985</v>
      </c>
    </row>
    <row r="54" spans="1:8" s="162" customFormat="1" hidden="1" x14ac:dyDescent="0.25">
      <c r="A54" s="262" t="s">
        <v>1211</v>
      </c>
      <c r="B54" s="264" t="s">
        <v>1210</v>
      </c>
      <c r="C54" s="106">
        <f>'[2]Республика С(Я)'!D62+[2]Прим.край!D62+'[2]Амурская обл.'!D62+[2]Магадан.обл.!D62+'[2]Пред-во г. Москва'!D62</f>
        <v>80.427189729999995</v>
      </c>
      <c r="D54" s="106">
        <f>'[2]Республика С(Я)'!E62+[2]Прим.край!E62+'[2]Амурская обл.'!E62+[2]Магадан.обл.!E62+'[2]Пред-во г. Москва'!E62</f>
        <v>47.206908509999998</v>
      </c>
      <c r="E54" s="106">
        <f>'[2]Республика С(Я)'!F62+[2]Прим.край!F62+'[2]Амурская обл.'!F62+[2]Магадан.обл.!F62+'[2]Пред-во г. Москва'!F62</f>
        <v>33.83356929</v>
      </c>
      <c r="F54" s="106">
        <f>'[2]Республика С(Я)'!G62+[2]Прим.край!G62+'[2]Амурская обл.'!G62+[2]Магадан.обл.!G62+'[2]Пред-во г. Москва'!G62</f>
        <v>23.974184729999998</v>
      </c>
      <c r="G54" s="106">
        <f>'[2]Республика С(Я)'!H62+[2]Прим.край!H62+'[2]Амурская обл.'!H62+[2]Магадан.обл.!H62+'[2]Пред-во г. Москва'!H62</f>
        <v>200.03669996999997</v>
      </c>
      <c r="H54" s="106">
        <f>'[2]Республика С(Я)'!J62+[2]Прим.край!J62+'[2]Амурская обл.'!J62+[2]Магадан.обл.!J62+'[2]Пред-во г. Москва'!J62</f>
        <v>314.29745899</v>
      </c>
    </row>
    <row r="55" spans="1:8" s="162" customFormat="1" ht="31.5" hidden="1" x14ac:dyDescent="0.25">
      <c r="A55" s="262" t="s">
        <v>488</v>
      </c>
      <c r="B55" s="56" t="s">
        <v>1209</v>
      </c>
      <c r="C55" s="163">
        <f>'[2]Республика С(Я)'!D63+[2]Прим.край!D63+'[2]Амурская обл.'!D63+[2]Магадан.обл.!D63+'[2]Пред-во г. Москва'!D63</f>
        <v>0</v>
      </c>
      <c r="D55" s="163">
        <f>'[2]Республика С(Я)'!E63+[2]Прим.край!E63+'[2]Амурская обл.'!E63+[2]Магадан.обл.!E63+'[2]Пред-во г. Москва'!E63</f>
        <v>0</v>
      </c>
      <c r="E55" s="163">
        <f>'[2]Республика С(Я)'!F63+[2]Прим.край!F63+'[2]Амурская обл.'!F63+[2]Магадан.обл.!F63+'[2]Пред-во г. Москва'!F63</f>
        <v>0</v>
      </c>
      <c r="F55" s="163">
        <f>'[2]Республика С(Я)'!G63+[2]Прим.край!G63+'[2]Амурская обл.'!G63+[2]Магадан.обл.!G63+'[2]Пред-во г. Москва'!G63</f>
        <v>0</v>
      </c>
      <c r="G55" s="163">
        <f>'[2]Республика С(Я)'!H63+[2]Прим.край!H63+'[2]Амурская обл.'!H63+[2]Магадан.обл.!H63+'[2]Пред-во г. Москва'!H63</f>
        <v>0</v>
      </c>
      <c r="H55" s="163">
        <f>'[2]Республика С(Я)'!J63+[2]Прим.край!J63+'[2]Амурская обл.'!J63+[2]Магадан.обл.!J63+'[2]Пред-во г. Москва'!J63</f>
        <v>0</v>
      </c>
    </row>
    <row r="56" spans="1:8" s="162" customFormat="1" ht="31.5" hidden="1" x14ac:dyDescent="0.25">
      <c r="A56" s="262" t="s">
        <v>502</v>
      </c>
      <c r="B56" s="56" t="s">
        <v>1208</v>
      </c>
      <c r="C56" s="163">
        <f>'[2]Республика С(Я)'!D64+[2]Прим.край!D64+'[2]Амурская обл.'!D64+[2]Магадан.обл.!D64+'[2]Пред-во г. Москва'!D64</f>
        <v>0</v>
      </c>
      <c r="D56" s="163">
        <f>'[2]Республика С(Я)'!E64+[2]Прим.край!E64+'[2]Амурская обл.'!E64+[2]Магадан.обл.!E64+'[2]Пред-во г. Москва'!E64</f>
        <v>0</v>
      </c>
      <c r="E56" s="163">
        <f>'[2]Республика С(Я)'!F64+[2]Прим.край!F64+'[2]Амурская обл.'!F64+[2]Магадан.обл.!F64+'[2]Пред-во г. Москва'!F64</f>
        <v>0</v>
      </c>
      <c r="F56" s="163">
        <f>'[2]Республика С(Я)'!G64+[2]Прим.край!G64+'[2]Амурская обл.'!G64+[2]Магадан.обл.!G64+'[2]Пред-во г. Москва'!G64</f>
        <v>0</v>
      </c>
      <c r="G56" s="163">
        <f>'[2]Республика С(Я)'!H64+[2]Прим.край!H64+'[2]Амурская обл.'!H64+[2]Магадан.обл.!H64+'[2]Пред-во г. Москва'!H64</f>
        <v>0</v>
      </c>
      <c r="H56" s="163">
        <f>'[2]Республика С(Я)'!J64+[2]Прим.край!J64+'[2]Амурская обл.'!J64+[2]Магадан.обл.!J64+'[2]Пред-во г. Москва'!J64</f>
        <v>0</v>
      </c>
    </row>
    <row r="57" spans="1:8" s="162" customFormat="1" hidden="1" x14ac:dyDescent="0.25">
      <c r="A57" s="262" t="s">
        <v>507</v>
      </c>
      <c r="B57" s="164" t="s">
        <v>1207</v>
      </c>
      <c r="C57" s="163">
        <f>'[2]Республика С(Я)'!D65+[2]Прим.край!D65+'[2]Амурская обл.'!D65+[2]Магадан.обл.!D65+'[2]Пред-во г. Москва'!D65</f>
        <v>0</v>
      </c>
      <c r="D57" s="163">
        <f>'[2]Республика С(Я)'!E65+[2]Прим.край!E65+'[2]Амурская обл.'!E65+[2]Магадан.обл.!E65+'[2]Пред-во г. Москва'!E65</f>
        <v>0</v>
      </c>
      <c r="E57" s="163">
        <f>'[2]Республика С(Я)'!F65+[2]Прим.край!F65+'[2]Амурская обл.'!F65+[2]Магадан.обл.!F65+'[2]Пред-во г. Москва'!F65</f>
        <v>0</v>
      </c>
      <c r="F57" s="163">
        <f>'[2]Республика С(Я)'!G65+[2]Прим.край!G65+'[2]Амурская обл.'!G65+[2]Магадан.обл.!G65+'[2]Пред-во г. Москва'!G65</f>
        <v>0</v>
      </c>
      <c r="G57" s="163">
        <f>'[2]Республика С(Я)'!H65+[2]Прим.край!H65+'[2]Амурская обл.'!H65+[2]Магадан.обл.!H65+'[2]Пред-во г. Москва'!H65</f>
        <v>0</v>
      </c>
      <c r="H57" s="163">
        <f>'[2]Республика С(Я)'!J65+[2]Прим.край!J65+'[2]Амурская обл.'!J65+[2]Магадан.обл.!J65+'[2]Пред-во г. Москва'!J65</f>
        <v>0</v>
      </c>
    </row>
    <row r="58" spans="1:8" s="162" customFormat="1" hidden="1" x14ac:dyDescent="0.25">
      <c r="A58" s="262" t="s">
        <v>512</v>
      </c>
      <c r="B58" s="164" t="s">
        <v>1206</v>
      </c>
      <c r="C58" s="163">
        <f>'[2]Республика С(Я)'!D66+[2]Прим.край!D66+'[2]Амурская обл.'!D66+[2]Магадан.обл.!D66+'[2]Пред-во г. Москва'!D66</f>
        <v>0</v>
      </c>
      <c r="D58" s="163">
        <f>'[2]Республика С(Я)'!E66+[2]Прим.край!E66+'[2]Амурская обл.'!E66+[2]Магадан.обл.!E66+'[2]Пред-во г. Москва'!E66</f>
        <v>0</v>
      </c>
      <c r="E58" s="163">
        <f>'[2]Республика С(Я)'!F66+[2]Прим.край!F66+'[2]Амурская обл.'!F66+[2]Магадан.обл.!F66+'[2]Пред-во г. Москва'!F66</f>
        <v>0</v>
      </c>
      <c r="F58" s="163">
        <f>'[2]Республика С(Я)'!G66+[2]Прим.край!G66+'[2]Амурская обл.'!G66+[2]Магадан.обл.!G66+'[2]Пред-во г. Москва'!G66</f>
        <v>0</v>
      </c>
      <c r="G58" s="163">
        <f>'[2]Республика С(Я)'!H66+[2]Прим.край!H66+'[2]Амурская обл.'!H66+[2]Магадан.обл.!H66+'[2]Пред-во г. Москва'!H66</f>
        <v>0</v>
      </c>
      <c r="H58" s="163">
        <f>'[2]Республика С(Я)'!J66+[2]Прим.край!J66+'[2]Амурская обл.'!J66+[2]Магадан.обл.!J66+'[2]Пред-во г. Москва'!J66</f>
        <v>0</v>
      </c>
    </row>
    <row r="59" spans="1:8" s="162" customFormat="1" hidden="1" x14ac:dyDescent="0.25">
      <c r="A59" s="262" t="s">
        <v>519</v>
      </c>
      <c r="B59" s="164" t="s">
        <v>1205</v>
      </c>
      <c r="C59" s="106">
        <f>'[2]Республика С(Я)'!D67+[2]Прим.край!D67+'[2]Амурская обл.'!D67+[2]Магадан.обл.!D67+'[2]Пред-во г. Москва'!D67</f>
        <v>80.427189729999995</v>
      </c>
      <c r="D59" s="106">
        <f>'[2]Республика С(Я)'!E67+[2]Прим.край!E67+'[2]Амурская обл.'!E67+[2]Магадан.обл.!E67+'[2]Пред-во г. Москва'!E67</f>
        <v>47.206908509999998</v>
      </c>
      <c r="E59" s="106">
        <f>'[2]Республика С(Я)'!F67+[2]Прим.край!F67+'[2]Амурская обл.'!F67+[2]Магадан.обл.!F67+'[2]Пред-во г. Москва'!F67</f>
        <v>33.83356929</v>
      </c>
      <c r="F59" s="106">
        <f>'[2]Республика С(Я)'!G67+[2]Прим.край!G67+'[2]Амурская обл.'!G67+[2]Магадан.обл.!G67+'[2]Пред-во г. Москва'!G67</f>
        <v>23.974184729999998</v>
      </c>
      <c r="G59" s="106">
        <f>'[2]Республика С(Я)'!H67+[2]Прим.край!H67+'[2]Амурская обл.'!H67+[2]Магадан.обл.!H67+'[2]Пред-во г. Москва'!H67</f>
        <v>200.03669996999997</v>
      </c>
      <c r="H59" s="106">
        <f>'[2]Республика С(Я)'!J67+[2]Прим.край!J67+'[2]Амурская обл.'!J67+[2]Магадан.обл.!J67+'[2]Пред-во г. Москва'!J67</f>
        <v>314.29745899</v>
      </c>
    </row>
    <row r="60" spans="1:8" s="162" customFormat="1" hidden="1" x14ac:dyDescent="0.25">
      <c r="A60" s="262" t="s">
        <v>1204</v>
      </c>
      <c r="B60" s="264" t="s">
        <v>1203</v>
      </c>
      <c r="C60" s="106">
        <f>'[2]Республика С(Я)'!D68+[2]Прим.край!D68+'[2]Амурская обл.'!D68+[2]Магадан.обл.!D68+'[2]Пред-во г. Москва'!D68</f>
        <v>171.35735054999995</v>
      </c>
      <c r="D60" s="106">
        <f>'[2]Республика С(Я)'!E68+[2]Прим.край!E68+'[2]Амурская обл.'!E68+[2]Магадан.обл.!E68+'[2]Пред-во г. Москва'!E68</f>
        <v>470.79707206000006</v>
      </c>
      <c r="E60" s="106">
        <f>'[2]Республика С(Я)'!F68+[2]Прим.край!F68+'[2]Амурская обл.'!F68+[2]Магадан.обл.!F68+'[2]Пред-во г. Москва'!F68</f>
        <v>471.53581595999998</v>
      </c>
      <c r="F60" s="106">
        <f>'[2]Республика С(Я)'!G68+[2]Прим.край!G68+'[2]Амурская обл.'!G68+[2]Магадан.обл.!G68+'[2]Пред-во г. Москва'!G68</f>
        <v>470.79707206</v>
      </c>
      <c r="G60" s="106">
        <f>'[2]Республика С(Я)'!H68+[2]Прим.край!H68+'[2]Амурская обл.'!H68+[2]Магадан.обл.!H68+'[2]Пред-во г. Москва'!H68</f>
        <v>487.31796251000003</v>
      </c>
      <c r="H60" s="106">
        <f>'[2]Республика С(Я)'!J68+[2]Прим.край!J68+'[2]Амурская обл.'!J68+[2]Магадан.обл.!J68+'[2]Пред-во г. Москва'!J68</f>
        <v>1130.21112902</v>
      </c>
    </row>
    <row r="61" spans="1:8" s="162" customFormat="1" hidden="1" x14ac:dyDescent="0.25">
      <c r="A61" s="262" t="s">
        <v>1202</v>
      </c>
      <c r="B61" s="264" t="s">
        <v>1201</v>
      </c>
      <c r="C61" s="106">
        <f>'[2]Республика С(Я)'!D69+[2]Прим.край!D69+'[2]Амурская обл.'!D69+[2]Магадан.обл.!D69+'[2]Пред-во г. Москва'!D69</f>
        <v>1097.7779799899999</v>
      </c>
      <c r="D61" s="106">
        <f>'[2]Республика С(Я)'!E69+[2]Прим.край!E69+'[2]Амурская обл.'!E69+[2]Магадан.обл.!E69+'[2]Пред-во г. Москва'!E69</f>
        <v>1373.3840890399999</v>
      </c>
      <c r="E61" s="106">
        <f>'[2]Республика С(Я)'!F69+[2]Прим.край!F69+'[2]Амурская обл.'!F69+[2]Магадан.обл.!F69+'[2]Пред-во г. Москва'!F69</f>
        <v>1372.716938</v>
      </c>
      <c r="F61" s="106">
        <f>'[2]Республика С(Я)'!G69+[2]Прим.край!G69+'[2]Амурская обл.'!G69+[2]Магадан.обл.!G69+'[2]Пред-во г. Москва'!G69</f>
        <v>1510.3890419000002</v>
      </c>
      <c r="G61" s="106">
        <f>'[2]Республика С(Я)'!H69+[2]Прим.край!H69+'[2]Амурская обл.'!H69+[2]Магадан.обл.!H69+'[2]Пред-во г. Москва'!H69</f>
        <v>1482.3410682299998</v>
      </c>
      <c r="H61" s="106">
        <f>'[2]Республика С(Я)'!J69+[2]Прим.край!J69+'[2]Амурская обл.'!J69+[2]Магадан.обл.!J69+'[2]Пред-во г. Москва'!J69</f>
        <v>3952.83598622</v>
      </c>
    </row>
    <row r="62" spans="1:8" s="162" customFormat="1" hidden="1" x14ac:dyDescent="0.25">
      <c r="A62" s="262" t="s">
        <v>1200</v>
      </c>
      <c r="B62" s="264" t="s">
        <v>1199</v>
      </c>
      <c r="C62" s="106">
        <f>'[2]Республика С(Я)'!D70+[2]Прим.край!D70+'[2]Амурская обл.'!D70+[2]Магадан.обл.!D70+'[2]Пред-во г. Москва'!D70</f>
        <v>241.18071581000001</v>
      </c>
      <c r="D62" s="106">
        <f>'[2]Республика С(Я)'!E70+[2]Прим.край!E70+'[2]Амурская обл.'!E70+[2]Магадан.обл.!E70+'[2]Пред-во г. Москва'!E70</f>
        <v>437.22602115000007</v>
      </c>
      <c r="E62" s="106">
        <f>'[2]Республика С(Я)'!F70+[2]Прим.край!F70+'[2]Амурская обл.'!F70+[2]Магадан.обл.!F70+'[2]Пред-во г. Москва'!F70</f>
        <v>437.08858200000003</v>
      </c>
      <c r="F62" s="106">
        <f>'[2]Республика С(Я)'!G70+[2]Прим.край!G70+'[2]Амурская обл.'!G70+[2]Магадан.обл.!G70+'[2]Пред-во г. Москва'!G70</f>
        <v>524.54511256000001</v>
      </c>
      <c r="G62" s="106">
        <f>'[2]Республика С(Я)'!H70+[2]Прим.край!H70+'[2]Амурская обл.'!H70+[2]Магадан.обл.!H70+'[2]Пред-во г. Москва'!H70</f>
        <v>563.34059294999997</v>
      </c>
      <c r="H62" s="106">
        <f>'[2]Республика С(Я)'!J70+[2]Прим.край!J70+'[2]Амурская обл.'!J70+[2]Магадан.обл.!J70+'[2]Пред-во г. Москва'!J70</f>
        <v>1241.6098907599999</v>
      </c>
    </row>
    <row r="63" spans="1:8" s="162" customFormat="1" hidden="1" x14ac:dyDescent="0.25">
      <c r="A63" s="262" t="s">
        <v>151</v>
      </c>
      <c r="B63" s="164" t="s">
        <v>1198</v>
      </c>
      <c r="C63" s="106">
        <f>'[2]Республика С(Я)'!D71+[2]Прим.край!D71+'[2]Амурская обл.'!D71+[2]Магадан.обл.!D71+'[2]Пред-во г. Москва'!D71</f>
        <v>239.95280049000004</v>
      </c>
      <c r="D63" s="106">
        <f>'[2]Республика С(Я)'!E71+[2]Прим.край!E71+'[2]Амурская обл.'!E71+[2]Магадан.обл.!E71+'[2]Пред-во г. Москва'!E71</f>
        <v>436.13810071</v>
      </c>
      <c r="E63" s="106">
        <f>'[2]Республика С(Я)'!F71+[2]Прим.край!F71+'[2]Амурская обл.'!F71+[2]Магадан.обл.!F71+'[2]Пред-во г. Москва'!F71</f>
        <v>436.12560300000007</v>
      </c>
      <c r="F63" s="106">
        <f>'[2]Республика С(Я)'!G71+[2]Прим.край!G71+'[2]Амурская обл.'!G71+[2]Магадан.обл.!G71+'[2]Пред-во г. Москва'!G71</f>
        <v>523.39727572000004</v>
      </c>
      <c r="G63" s="106">
        <f>'[2]Республика С(Я)'!H71+[2]Прим.край!H71+'[2]Амурская обл.'!H71+[2]Магадан.обл.!H71+'[2]Пред-во г. Москва'!H71</f>
        <v>560.43593073</v>
      </c>
      <c r="H63" s="106">
        <f>'[2]Республика С(Я)'!J71+[2]Прим.край!J71+'[2]Амурская обл.'!J71+[2]Магадан.обл.!J71+'[2]Пред-во г. Москва'!J71</f>
        <v>1236.5143342200001</v>
      </c>
    </row>
    <row r="64" spans="1:8" s="162" customFormat="1" hidden="1" x14ac:dyDescent="0.25">
      <c r="A64" s="262" t="s">
        <v>152</v>
      </c>
      <c r="B64" s="164" t="s">
        <v>1197</v>
      </c>
      <c r="C64" s="106">
        <f>'[2]Республика С(Я)'!D72+[2]Прим.край!D72+'[2]Амурская обл.'!D72+[2]Магадан.обл.!D72+'[2]Пред-во г. Москва'!D72</f>
        <v>1.2279153199999999</v>
      </c>
      <c r="D64" s="106">
        <f>'[2]Республика С(Я)'!E72+[2]Прим.край!E72+'[2]Амурская обл.'!E72+[2]Магадан.обл.!E72+'[2]Пред-во г. Москва'!E72</f>
        <v>1.0879204400000002</v>
      </c>
      <c r="E64" s="106">
        <f>'[2]Республика С(Я)'!F72+[2]Прим.край!F72+'[2]Амурская обл.'!F72+[2]Магадан.обл.!F72+'[2]Пред-во г. Москва'!F72</f>
        <v>0.96297899999999992</v>
      </c>
      <c r="F64" s="106">
        <f>'[2]Республика С(Я)'!G72+[2]Прим.край!G72+'[2]Амурская обл.'!G72+[2]Магадан.обл.!G72+'[2]Пред-во г. Москва'!G72</f>
        <v>1.1478368400000001</v>
      </c>
      <c r="G64" s="106">
        <f>'[2]Республика С(Я)'!H72+[2]Прим.край!H72+'[2]Амурская обл.'!H72+[2]Магадан.обл.!H72+'[2]Пред-во г. Москва'!H72</f>
        <v>2.9046622199999996</v>
      </c>
      <c r="H64" s="106">
        <f>'[2]Республика С(Я)'!J72+[2]Прим.край!J72+'[2]Амурская обл.'!J72+[2]Магадан.обл.!J72+'[2]Пред-во г. Москва'!J72</f>
        <v>5.0955565399999996</v>
      </c>
    </row>
    <row r="65" spans="1:8" s="162" customFormat="1" hidden="1" x14ac:dyDescent="0.25">
      <c r="A65" s="262" t="s">
        <v>1196</v>
      </c>
      <c r="B65" s="264" t="s">
        <v>1166</v>
      </c>
      <c r="C65" s="106">
        <f>'[2]Республика С(Я)'!D73+[2]Прим.край!D73+'[2]Амурская обл.'!D73+[2]Магадан.обл.!D73+'[2]Пред-во г. Москва'!D73</f>
        <v>91.942728060000007</v>
      </c>
      <c r="D65" s="106">
        <f>'[2]Республика С(Я)'!E73+[2]Прим.край!E73+'[2]Амурская обл.'!E73+[2]Магадан.обл.!E73+'[2]Пред-во г. Москва'!E73</f>
        <v>155.16977027000004</v>
      </c>
      <c r="E65" s="106">
        <f>'[2]Республика С(Я)'!F73+[2]Прим.край!F73+'[2]Амурская обл.'!F73+[2]Магадан.обл.!F73+'[2]Пред-во г. Москва'!F73</f>
        <v>151.96343381</v>
      </c>
      <c r="F65" s="106">
        <f>'[2]Республика С(Я)'!G73+[2]Прим.край!G73+'[2]Амурская обл.'!G73+[2]Магадан.обл.!G73+'[2]Пред-во г. Москва'!G73</f>
        <v>135.06630277000002</v>
      </c>
      <c r="G65" s="106">
        <f>'[2]Республика С(Я)'!H73+[2]Прим.край!H73+'[2]Амурская обл.'!H73+[2]Магадан.обл.!H73+'[2]Пред-во г. Москва'!H73</f>
        <v>125.76751264000002</v>
      </c>
      <c r="H65" s="106">
        <f>'[2]Республика С(Я)'!J73+[2]Прим.край!J73+'[2]Амурская обл.'!J73+[2]Магадан.обл.!J73+'[2]Пред-во г. Москва'!J73</f>
        <v>369.67367451000001</v>
      </c>
    </row>
    <row r="66" spans="1:8" s="162" customFormat="1" hidden="1" x14ac:dyDescent="0.25">
      <c r="A66" s="262" t="s">
        <v>1195</v>
      </c>
      <c r="B66" s="164" t="s">
        <v>1194</v>
      </c>
      <c r="C66" s="106">
        <f>'[2]Республика С(Я)'!D74+[2]Прим.край!D74+'[2]Амурская обл.'!D74+[2]Магадан.обл.!D74+'[2]Пред-во г. Москва'!D74</f>
        <v>16.04373726</v>
      </c>
      <c r="D66" s="106">
        <f>'[2]Республика С(Я)'!E74+[2]Прим.край!E74+'[2]Амурская обл.'!E74+[2]Магадан.обл.!E74+'[2]Пред-во г. Москва'!E74</f>
        <v>49.073897070000001</v>
      </c>
      <c r="E66" s="106">
        <f>'[2]Республика С(Я)'!F74+[2]Прим.край!F74+'[2]Амурская обл.'!F74+[2]Магадан.обл.!F74+'[2]Пред-во г. Москва'!F74</f>
        <v>48.802915910000003</v>
      </c>
      <c r="F66" s="106">
        <f>'[2]Республика С(Я)'!G74+[2]Прим.край!G74+'[2]Амурская обл.'!G74+[2]Магадан.обл.!G74+'[2]Пред-во г. Москва'!G74</f>
        <v>23.212207089999996</v>
      </c>
      <c r="G66" s="106">
        <f>'[2]Республика С(Я)'!H74+[2]Прим.край!H74+'[2]Амурская обл.'!H74+[2]Магадан.обл.!H74+'[2]Пред-во г. Москва'!H74</f>
        <v>27.444016519999998</v>
      </c>
      <c r="H66" s="106">
        <f>'[2]Республика С(Я)'!J74+[2]Прим.край!J74+'[2]Амурская обл.'!J74+[2]Магадан.обл.!J74+'[2]Пред-во г. Москва'!J74</f>
        <v>92.290669690000001</v>
      </c>
    </row>
    <row r="67" spans="1:8" s="162" customFormat="1" ht="15.75" hidden="1" customHeight="1" x14ac:dyDescent="0.25">
      <c r="A67" s="262" t="s">
        <v>1193</v>
      </c>
      <c r="B67" s="164" t="s">
        <v>1192</v>
      </c>
      <c r="C67" s="106">
        <f>'[2]Республика С(Я)'!D75+[2]Прим.край!D75+'[2]Амурская обл.'!D75+[2]Магадан.обл.!D75+'[2]Пред-во г. Москва'!D75</f>
        <v>38.646632312000001</v>
      </c>
      <c r="D67" s="106" t="e">
        <f>'[2]Республика С(Я)'!E75+[2]Прим.край!E75+'[2]Амурская обл.'!E75+[2]Магадан.обл.!E75+'[2]Пред-во г. Москва'!E75</f>
        <v>#REF!</v>
      </c>
      <c r="E67" s="106" t="e">
        <f>'[2]Республика С(Я)'!F75+[2]Прим.край!F75+'[2]Амурская обл.'!F75+[2]Магадан.обл.!F75+'[2]Пред-во г. Москва'!F75</f>
        <v>#REF!</v>
      </c>
      <c r="F67" s="106" t="e">
        <f>'[2]Республика С(Я)'!G75+[2]Прим.край!G75+'[2]Амурская обл.'!G75+[2]Магадан.обл.!G75+'[2]Пред-во г. Москва'!G75</f>
        <v>#REF!</v>
      </c>
      <c r="G67" s="106" t="e">
        <f>'[2]Республика С(Я)'!H75+[2]Прим.край!H75+'[2]Амурская обл.'!H75+[2]Магадан.обл.!H75+'[2]Пред-во г. Москва'!H75</f>
        <v>#REF!</v>
      </c>
      <c r="H67" s="106">
        <f>'[2]Республика С(Я)'!J75+[2]Прим.край!J75+'[2]Амурская обл.'!J75+[2]Магадан.обл.!J75+'[2]Пред-во г. Москва'!J75</f>
        <v>144.92666493200002</v>
      </c>
    </row>
    <row r="68" spans="1:8" s="162" customFormat="1" hidden="1" x14ac:dyDescent="0.25">
      <c r="A68" s="262" t="s">
        <v>1191</v>
      </c>
      <c r="B68" s="164" t="s">
        <v>1190</v>
      </c>
      <c r="C68" s="106">
        <f>'[2]Республика С(Я)'!D76+[2]Прим.край!D76+'[2]Амурская обл.'!D76+[2]Магадан.обл.!D76+'[2]Пред-во г. Москва'!D76</f>
        <v>37.252358488000006</v>
      </c>
      <c r="D68" s="106">
        <f>'[2]Республика С(Я)'!E76+[2]Прим.край!E76+'[2]Амурская обл.'!E76+[2]Магадан.обл.!E76+'[2]Пред-во г. Москва'!E76</f>
        <v>48.104351880000024</v>
      </c>
      <c r="E68" s="106">
        <f>'[2]Республика С(Я)'!F76+[2]Прим.край!F76+'[2]Амурская обл.'!F76+[2]Магадан.обл.!F76+'[2]Пред-во г. Москва'!F76</f>
        <v>45.479600910000009</v>
      </c>
      <c r="F68" s="106">
        <f>'[2]Республика С(Я)'!G76+[2]Прим.край!G76+'[2]Амурская обл.'!G76+[2]Магадан.обл.!G76+'[2]Пред-во г. Москва'!G76</f>
        <v>50.757155539999999</v>
      </c>
      <c r="G68" s="106" t="e">
        <f>'[2]Республика С(Я)'!H76+[2]Прим.край!H76+'[2]Амурская обл.'!H76+[2]Магадан.обл.!H76+'[2]Пред-во г. Москва'!H76</f>
        <v>#REF!</v>
      </c>
      <c r="H68" s="106">
        <f>'[2]Республика С(Я)'!J76+[2]Прим.край!J76+'[2]Амурская обл.'!J76+[2]Магадан.обл.!J76+'[2]Пред-во г. Москва'!J76</f>
        <v>132.456339888</v>
      </c>
    </row>
    <row r="69" spans="1:8" s="162" customFormat="1" hidden="1" x14ac:dyDescent="0.25">
      <c r="A69" s="262" t="s">
        <v>1189</v>
      </c>
      <c r="B69" s="264" t="s">
        <v>771</v>
      </c>
      <c r="C69" s="106">
        <f>'[2]Республика С(Я)'!D77+[2]Прим.край!D77+'[2]Амурская обл.'!D77+[2]Магадан.обл.!D77+'[2]Пред-во г. Москва'!D77</f>
        <v>3.4584254100000003</v>
      </c>
      <c r="D69" s="106">
        <f>'[2]Республика С(Я)'!E77+[2]Прим.край!E77+'[2]Амурская обл.'!E77+[2]Магадан.обл.!E77+'[2]Пред-во г. Москва'!E77</f>
        <v>10.84540483</v>
      </c>
      <c r="E69" s="106">
        <f>'[2]Республика С(Я)'!F77+[2]Прим.край!F77+'[2]Амурская обл.'!F77+[2]Магадан.обл.!F77+'[2]Пред-во г. Москва'!F77</f>
        <v>3.8004129100000004</v>
      </c>
      <c r="F69" s="106">
        <f>'[2]Республика С(Я)'!G77+[2]Прим.край!G77+'[2]Амурская обл.'!G77+[2]Магадан.обл.!G77+'[2]Пред-во г. Москва'!G77</f>
        <v>11.441902089999999</v>
      </c>
      <c r="G69" s="106">
        <f>'[2]Республика С(Я)'!H77+[2]Прим.край!H77+'[2]Амурская обл.'!H77+[2]Магадан.обл.!H77+'[2]Пред-во г. Москва'!H77</f>
        <v>19.309310140000001</v>
      </c>
      <c r="H69" s="106">
        <f>'[2]Республика С(Я)'!J77+[2]Прим.край!J77+'[2]Амурская обл.'!J77+[2]Магадан.обл.!J77+'[2]Пред-во г. Москва'!J77</f>
        <v>26.568148460000003</v>
      </c>
    </row>
    <row r="70" spans="1:8" s="162" customFormat="1" hidden="1" x14ac:dyDescent="0.25">
      <c r="A70" s="262" t="s">
        <v>1188</v>
      </c>
      <c r="B70" s="164" t="s">
        <v>1187</v>
      </c>
      <c r="C70" s="106">
        <f>'[2]Республика С(Я)'!D78+[2]Прим.край!D78+'[2]Амурская обл.'!D78+[2]Магадан.обл.!D78+'[2]Пред-во г. Москва'!D78</f>
        <v>3.4584254100000003</v>
      </c>
      <c r="D70" s="106">
        <f>'[2]Республика С(Я)'!E78+[2]Прим.край!E78+'[2]Амурская обл.'!E78+[2]Магадан.обл.!E78+'[2]Пред-во г. Москва'!E78</f>
        <v>10.84540483</v>
      </c>
      <c r="E70" s="106">
        <f>'[2]Республика С(Я)'!F78+[2]Прим.край!F78+'[2]Амурская обл.'!F78+[2]Магадан.обл.!F78+'[2]Пред-во г. Москва'!F78</f>
        <v>3.8004129100000004</v>
      </c>
      <c r="F70" s="106">
        <f>'[2]Республика С(Я)'!G78+[2]Прим.край!G78+'[2]Амурская обл.'!G78+[2]Магадан.обл.!G78+'[2]Пред-во г. Москва'!G78</f>
        <v>11.441902089999999</v>
      </c>
      <c r="G70" s="106">
        <f>'[2]Республика С(Я)'!H78+[2]Прим.край!H78+'[2]Амурская обл.'!H78+[2]Магадан.обл.!H78+'[2]Пред-во г. Москва'!H78</f>
        <v>19.309310140000001</v>
      </c>
      <c r="H70" s="106">
        <f>'[2]Республика С(Я)'!J78+[2]Прим.край!J78+'[2]Амурская обл.'!J78+[2]Магадан.обл.!J78+'[2]Пред-во г. Москва'!J78</f>
        <v>26.568148460000003</v>
      </c>
    </row>
    <row r="71" spans="1:8" s="162" customFormat="1" hidden="1" x14ac:dyDescent="0.25">
      <c r="A71" s="262" t="s">
        <v>1186</v>
      </c>
      <c r="B71" s="164" t="s">
        <v>1185</v>
      </c>
      <c r="C71" s="163">
        <f>'[2]Республика С(Я)'!D79+[2]Прим.край!D79+'[2]Амурская обл.'!D79+[2]Магадан.обл.!D79+'[2]Пред-во г. Москва'!D79</f>
        <v>0</v>
      </c>
      <c r="D71" s="163">
        <f>'[2]Республика С(Я)'!E79+[2]Прим.край!E79+'[2]Амурская обл.'!E79+[2]Магадан.обл.!E79+'[2]Пред-во г. Москва'!E79</f>
        <v>0</v>
      </c>
      <c r="E71" s="163">
        <f>'[2]Республика С(Я)'!F79+[2]Прим.край!F79+'[2]Амурская обл.'!F79+[2]Магадан.обл.!F79+'[2]Пред-во г. Москва'!F79</f>
        <v>0</v>
      </c>
      <c r="F71" s="163">
        <f>'[2]Республика С(Я)'!G79+[2]Прим.край!G79+'[2]Амурская обл.'!G79+[2]Магадан.обл.!G79+'[2]Пред-во г. Москва'!G79</f>
        <v>0</v>
      </c>
      <c r="G71" s="163">
        <f>'[2]Республика С(Я)'!H79+[2]Прим.край!H79+'[2]Амурская обл.'!H79+[2]Магадан.обл.!H79+'[2]Пред-во г. Москва'!H79</f>
        <v>0</v>
      </c>
      <c r="H71" s="163">
        <f>'[2]Республика С(Я)'!J79+[2]Прим.край!J79+'[2]Амурская обл.'!J79+[2]Магадан.обл.!J79+'[2]Пред-во г. Москва'!J79</f>
        <v>0</v>
      </c>
    </row>
    <row r="72" spans="1:8" s="162" customFormat="1" hidden="1" x14ac:dyDescent="0.25">
      <c r="A72" s="262" t="s">
        <v>1184</v>
      </c>
      <c r="B72" s="164" t="s">
        <v>1183</v>
      </c>
      <c r="C72" s="163">
        <f>'[2]Республика С(Я)'!D80+[2]Прим.край!D80+'[2]Амурская обл.'!D80+[2]Магадан.обл.!D80+'[2]Пред-во г. Москва'!D80</f>
        <v>0</v>
      </c>
      <c r="D72" s="163">
        <f>'[2]Республика С(Я)'!E80+[2]Прим.край!E80+'[2]Амурская обл.'!E80+[2]Магадан.обл.!E80+'[2]Пред-во г. Москва'!E80</f>
        <v>0</v>
      </c>
      <c r="E72" s="163">
        <f>'[2]Республика С(Я)'!F80+[2]Прим.край!F80+'[2]Амурская обл.'!F80+[2]Магадан.обл.!F80+'[2]Пред-во г. Москва'!F80</f>
        <v>0</v>
      </c>
      <c r="F72" s="163">
        <f>'[2]Республика С(Я)'!G80+[2]Прим.край!G80+'[2]Амурская обл.'!G80+[2]Магадан.обл.!G80+'[2]Пред-во г. Москва'!G80</f>
        <v>0</v>
      </c>
      <c r="G72" s="163">
        <f>'[2]Республика С(Я)'!H80+[2]Прим.край!H80+'[2]Амурская обл.'!H80+[2]Магадан.обл.!H80+'[2]Пред-во г. Москва'!H80</f>
        <v>0</v>
      </c>
      <c r="H72" s="163">
        <f>'[2]Республика С(Я)'!J80+[2]Прим.край!J80+'[2]Амурская обл.'!J80+[2]Магадан.обл.!J80+'[2]Пред-во г. Москва'!J80</f>
        <v>0</v>
      </c>
    </row>
    <row r="73" spans="1:8" s="162" customFormat="1" hidden="1" x14ac:dyDescent="0.25">
      <c r="A73" s="262" t="s">
        <v>772</v>
      </c>
      <c r="B73" s="263" t="s">
        <v>1182</v>
      </c>
      <c r="C73" s="106">
        <f>'[2]Республика С(Я)'!D81+[2]Прим.край!D81+'[2]Амурская обл.'!D81+[2]Магадан.обл.!D81+'[2]Пред-во г. Москва'!D81</f>
        <v>-487.03389152</v>
      </c>
      <c r="D73" s="106">
        <f>'[2]Республика С(Я)'!E81+[2]Прим.край!E81+'[2]Амурская обл.'!E81+[2]Магадан.обл.!E81+'[2]Пред-во г. Москва'!E81</f>
        <v>-662.38070336999999</v>
      </c>
      <c r="E73" s="106">
        <f>'[2]Республика С(Я)'!F81+[2]Прим.край!F81+'[2]Амурская обл.'!F81+[2]Магадан.обл.!F81+'[2]Пред-во г. Москва'!F81</f>
        <v>-627.86264945000016</v>
      </c>
      <c r="F73" s="106">
        <f>'[2]Республика С(Я)'!G81+[2]Прим.край!G81+'[2]Амурская обл.'!G81+[2]Магадан.обл.!G81+'[2]Пред-во г. Москва'!G81</f>
        <v>93.964885362599887</v>
      </c>
      <c r="G73" s="106">
        <f>'[2]Республика С(Я)'!H81+[2]Прим.край!H81+'[2]Амурская обл.'!H81+[2]Магадан.обл.!H81+'[2]Пред-во г. Москва'!H81</f>
        <v>-175.04493692599982</v>
      </c>
      <c r="H73" s="106">
        <f>'[2]Республика С(Я)'!J81+[2]Прим.край!J81+'[2]Амурская обл.'!J81+[2]Магадан.обл.!J81+'[2]Пред-во г. Москва'!J81</f>
        <v>-1289.9414778959999</v>
      </c>
    </row>
    <row r="74" spans="1:8" s="162" customFormat="1" hidden="1" x14ac:dyDescent="0.25">
      <c r="A74" s="262" t="s">
        <v>179</v>
      </c>
      <c r="B74" s="168" t="s">
        <v>1100</v>
      </c>
      <c r="C74" s="106">
        <f>'[2]Республика С(Я)'!D82+[2]Прим.край!D82+'[2]Амурская обл.'!D82+[2]Магадан.обл.!D82+'[2]Пред-во г. Москва'!D82</f>
        <v>-113.96826654</v>
      </c>
      <c r="D74" s="106">
        <f>'[2]Республика С(Я)'!E82+[2]Прим.край!E82+'[2]Амурская обл.'!E82+[2]Магадан.обл.!E82+'[2]Пред-во г. Москва'!E82</f>
        <v>-4.7544560000005731E-2</v>
      </c>
      <c r="E74" s="106">
        <f>'[2]Республика С(Я)'!F82+[2]Прим.край!F82+'[2]Амурская обл.'!F82+[2]Магадан.обл.!F82+'[2]Пред-во г. Москва'!F82</f>
        <v>35.020676939999987</v>
      </c>
      <c r="F74" s="106">
        <f>'[2]Республика С(Я)'!G82+[2]Прим.край!G82+'[2]Амурская обл.'!G82+[2]Магадан.обл.!G82+'[2]Пред-во г. Москва'!G82</f>
        <v>62.369275492600025</v>
      </c>
      <c r="G74" s="106">
        <f>'[2]Республика С(Я)'!H82+[2]Прим.край!H82+'[2]Амурская обл.'!H82+[2]Магадан.обл.!H82+'[2]Пред-во г. Москва'!H82</f>
        <v>30.145611620000011</v>
      </c>
      <c r="H74" s="106">
        <f>'[2]Республика С(Я)'!J82+[2]Прим.край!J82+'[2]Амурская обл.'!J82+[2]Магадан.обл.!J82+'[2]Пред-во г. Москва'!J82</f>
        <v>-48.801977980000004</v>
      </c>
    </row>
    <row r="75" spans="1:8" s="162" customFormat="1" ht="31.5" hidden="1" x14ac:dyDescent="0.25">
      <c r="A75" s="262" t="s">
        <v>552</v>
      </c>
      <c r="B75" s="56" t="s">
        <v>728</v>
      </c>
      <c r="C75" s="163">
        <f>'[2]Республика С(Я)'!D83+[2]Прим.край!D83+'[2]Амурская обл.'!D83+[2]Магадан.обл.!D83+'[2]Пред-во г. Москва'!D83</f>
        <v>0</v>
      </c>
      <c r="D75" s="163">
        <f>'[2]Республика С(Я)'!E83+[2]Прим.край!E83+'[2]Амурская обл.'!E83+[2]Магадан.обл.!E83+'[2]Пред-во г. Москва'!E83</f>
        <v>0</v>
      </c>
      <c r="E75" s="163">
        <f>'[2]Республика С(Я)'!F83+[2]Прим.край!F83+'[2]Амурская обл.'!F83+[2]Магадан.обл.!F83+'[2]Пред-во г. Москва'!F83</f>
        <v>0</v>
      </c>
      <c r="F75" s="163">
        <f>'[2]Республика С(Я)'!G83+[2]Прим.край!G83+'[2]Амурская обл.'!G83+[2]Магадан.обл.!G83+'[2]Пред-во г. Москва'!G83</f>
        <v>0</v>
      </c>
      <c r="G75" s="163">
        <f>'[2]Республика С(Я)'!H83+[2]Прим.край!H83+'[2]Амурская обл.'!H83+[2]Магадан.обл.!H83+'[2]Пред-во г. Москва'!H83</f>
        <v>0</v>
      </c>
      <c r="H75" s="163">
        <f>'[2]Республика С(Я)'!J83+[2]Прим.край!J83+'[2]Амурская обл.'!J83+[2]Магадан.обл.!J83+'[2]Пред-во г. Москва'!J83</f>
        <v>0</v>
      </c>
    </row>
    <row r="76" spans="1:8" s="162" customFormat="1" ht="31.5" hidden="1" x14ac:dyDescent="0.25">
      <c r="A76" s="262" t="s">
        <v>566</v>
      </c>
      <c r="B76" s="56" t="s">
        <v>729</v>
      </c>
      <c r="C76" s="163">
        <f>'[2]Республика С(Я)'!D84+[2]Прим.край!D84+'[2]Амурская обл.'!D84+[2]Магадан.обл.!D84+'[2]Пред-во г. Москва'!D84</f>
        <v>0</v>
      </c>
      <c r="D76" s="163">
        <f>'[2]Республика С(Я)'!E84+[2]Прим.край!E84+'[2]Амурская обл.'!E84+[2]Магадан.обл.!E84+'[2]Пред-во г. Москва'!E84</f>
        <v>0</v>
      </c>
      <c r="E76" s="163">
        <f>'[2]Республика С(Я)'!F84+[2]Прим.край!F84+'[2]Амурская обл.'!F84+[2]Магадан.обл.!F84+'[2]Пред-во г. Москва'!F84</f>
        <v>0</v>
      </c>
      <c r="F76" s="163">
        <f>'[2]Республика С(Я)'!G84+[2]Прим.край!G84+'[2]Амурская обл.'!G84+[2]Магадан.обл.!G84+'[2]Пред-во г. Москва'!G84</f>
        <v>0</v>
      </c>
      <c r="G76" s="163">
        <f>'[2]Республика С(Я)'!H84+[2]Прим.край!H84+'[2]Амурская обл.'!H84+[2]Магадан.обл.!H84+'[2]Пред-во г. Москва'!H84</f>
        <v>0</v>
      </c>
      <c r="H76" s="163">
        <f>'[2]Республика С(Я)'!J84+[2]Прим.край!J84+'[2]Амурская обл.'!J84+[2]Магадан.обл.!J84+'[2]Пред-во г. Москва'!J84</f>
        <v>0</v>
      </c>
    </row>
    <row r="77" spans="1:8" s="162" customFormat="1" ht="31.5" hidden="1" x14ac:dyDescent="0.25">
      <c r="A77" s="262" t="s">
        <v>579</v>
      </c>
      <c r="B77" s="56" t="s">
        <v>730</v>
      </c>
      <c r="C77" s="106">
        <f>'[2]Республика С(Я)'!D85+[2]Прим.край!D85+'[2]Амурская обл.'!D85+[2]Магадан.обл.!D85+'[2]Пред-во г. Москва'!D85</f>
        <v>-113.96826654</v>
      </c>
      <c r="D77" s="106">
        <f>'[2]Республика С(Я)'!E85+[2]Прим.край!E85+'[2]Амурская обл.'!E85+[2]Магадан.обл.!E85+'[2]Пред-во г. Москва'!E85</f>
        <v>-4.7544560000005731E-2</v>
      </c>
      <c r="E77" s="106">
        <f>'[2]Республика С(Я)'!F85+[2]Прим.край!F85+'[2]Амурская обл.'!F85+[2]Магадан.обл.!F85+'[2]Пред-во г. Москва'!F85</f>
        <v>35.020676939999987</v>
      </c>
      <c r="F77" s="106">
        <f>'[2]Республика С(Я)'!G85+[2]Прим.край!G85+'[2]Амурская обл.'!G85+[2]Магадан.обл.!G85+'[2]Пред-во г. Москва'!G85</f>
        <v>62.369275492600025</v>
      </c>
      <c r="G77" s="106">
        <f>'[2]Республика С(Я)'!H85+[2]Прим.край!H85+'[2]Амурская обл.'!H85+[2]Магадан.обл.!H85+'[2]Пред-во г. Москва'!H85</f>
        <v>30.145611620000011</v>
      </c>
      <c r="H77" s="106">
        <f>'[2]Республика С(Я)'!J85+[2]Прим.край!J85+'[2]Амурская обл.'!J85+[2]Магадан.обл.!J85+'[2]Пред-во г. Москва'!J85</f>
        <v>-48.801977980000004</v>
      </c>
    </row>
    <row r="78" spans="1:8" s="162" customFormat="1" hidden="1" x14ac:dyDescent="0.25">
      <c r="A78" s="262" t="s">
        <v>180</v>
      </c>
      <c r="B78" s="168" t="s">
        <v>1096</v>
      </c>
      <c r="C78" s="106">
        <f>'[2]Республика С(Я)'!D86+[2]Прим.край!D86+'[2]Амурская обл.'!D86+[2]Магадан.обл.!D86+'[2]Пред-во г. Москва'!D86</f>
        <v>89.445394090000036</v>
      </c>
      <c r="D78" s="106">
        <f>'[2]Республика С(Я)'!E86+[2]Прим.край!E86+'[2]Амурская обл.'!E86+[2]Магадан.обл.!E86+'[2]Пред-во г. Москва'!E86</f>
        <v>-96.54702384999996</v>
      </c>
      <c r="E78" s="106">
        <f>'[2]Республика С(Я)'!F86+[2]Прим.край!F86+'[2]Амурская обл.'!F86+[2]Магадан.обл.!F86+'[2]Пред-во г. Москва'!F86</f>
        <v>-69.109406430000035</v>
      </c>
      <c r="F78" s="106">
        <f>'[2]Республика С(Я)'!G86+[2]Прим.край!G86+'[2]Амурская обл.'!G86+[2]Магадан.обл.!G86+'[2]Пред-во г. Москва'!G86</f>
        <v>-37.580287719999944</v>
      </c>
      <c r="G78" s="106">
        <f>'[2]Республика С(Я)'!H86+[2]Прим.край!H86+'[2]Амурская обл.'!H86+[2]Магадан.обл.!H86+'[2]Пред-во г. Москва'!H86</f>
        <v>-143.13259754999996</v>
      </c>
      <c r="H78" s="106">
        <f>'[2]Республика С(Я)'!J86+[2]Прим.край!J86+'[2]Амурская обл.'!J86+[2]Магадан.обл.!J86+'[2]Пред-во г. Москва'!J86</f>
        <v>-122.79660988999996</v>
      </c>
    </row>
    <row r="79" spans="1:8" s="162" customFormat="1" hidden="1" x14ac:dyDescent="0.25">
      <c r="A79" s="262" t="s">
        <v>181</v>
      </c>
      <c r="B79" s="168" t="s">
        <v>1095</v>
      </c>
      <c r="C79" s="106">
        <f>'[2]Республика С(Я)'!D87+[2]Прим.край!D87+'[2]Амурская обл.'!D87+[2]Магадан.обл.!D87+'[2]Пред-во г. Москва'!D87</f>
        <v>-476.15340322000003</v>
      </c>
      <c r="D79" s="106">
        <f>'[2]Республика С(Я)'!E87+[2]Прим.край!E87+'[2]Амурская обл.'!E87+[2]Магадан.обл.!E87+'[2]Пред-во г. Москва'!E87</f>
        <v>-566.66670424000006</v>
      </c>
      <c r="E79" s="106">
        <f>'[2]Республика С(Я)'!F87+[2]Прим.край!F87+'[2]Амурская обл.'!F87+[2]Магадан.обл.!F87+'[2]Пред-во г. Москва'!F87</f>
        <v>-597.60090183000011</v>
      </c>
      <c r="F79" s="106">
        <f>'[2]Республика С(Я)'!G87+[2]Прим.край!G87+'[2]Амурская обл.'!G87+[2]Магадан.обл.!G87+'[2]Пред-во г. Москва'!G87</f>
        <v>61.389096629999813</v>
      </c>
      <c r="G79" s="106">
        <f>'[2]Республика С(Я)'!H87+[2]Прим.край!H87+'[2]Амурская обл.'!H87+[2]Магадан.обл.!H87+'[2]Пред-во г. Москва'!H87</f>
        <v>-67.994850809999903</v>
      </c>
      <c r="H79" s="106">
        <f>'[2]Республика С(Я)'!J87+[2]Прим.край!J87+'[2]Амурская обл.'!J87+[2]Магадан.обл.!J87+'[2]Пред-во г. Москва'!J87</f>
        <v>-1141.7491558599997</v>
      </c>
    </row>
    <row r="80" spans="1:8" s="162" customFormat="1" hidden="1" x14ac:dyDescent="0.25">
      <c r="A80" s="262" t="s">
        <v>645</v>
      </c>
      <c r="B80" s="168" t="s">
        <v>1093</v>
      </c>
      <c r="C80" s="163">
        <f>'[2]Республика С(Я)'!D88+[2]Прим.край!D88+'[2]Амурская обл.'!D88+[2]Магадан.обл.!D88+'[2]Пред-во г. Москва'!D88</f>
        <v>0</v>
      </c>
      <c r="D80" s="163">
        <f>'[2]Республика С(Я)'!E88+[2]Прим.край!E88+'[2]Амурская обл.'!E88+[2]Магадан.обл.!E88+'[2]Пред-во г. Москва'!E88</f>
        <v>0</v>
      </c>
      <c r="E80" s="163">
        <f>'[2]Республика С(Я)'!F88+[2]Прим.край!F88+'[2]Амурская обл.'!F88+[2]Магадан.обл.!F88+'[2]Пред-во г. Москва'!F88</f>
        <v>0</v>
      </c>
      <c r="F80" s="163">
        <f>'[2]Республика С(Я)'!G88+[2]Прим.край!G88+'[2]Амурская обл.'!G88+[2]Магадан.обл.!G88+'[2]Пред-во г. Москва'!G88</f>
        <v>0</v>
      </c>
      <c r="G80" s="163">
        <f>'[2]Республика С(Я)'!H88+[2]Прим.край!H88+'[2]Амурская обл.'!H88+[2]Магадан.обл.!H88+'[2]Пред-во г. Москва'!H88</f>
        <v>0</v>
      </c>
      <c r="H80" s="163">
        <f>'[2]Республика С(Я)'!J88+[2]Прим.край!J88+'[2]Амурская обл.'!J88+[2]Магадан.обл.!J88+'[2]Пред-во г. Москва'!J88</f>
        <v>0</v>
      </c>
    </row>
    <row r="81" spans="1:8" s="162" customFormat="1" hidden="1" x14ac:dyDescent="0.25">
      <c r="A81" s="262" t="s">
        <v>1181</v>
      </c>
      <c r="B81" s="168" t="s">
        <v>1091</v>
      </c>
      <c r="C81" s="163">
        <f>'[2]Республика С(Я)'!D89+[2]Прим.край!D89+'[2]Амурская обл.'!D89+[2]Магадан.обл.!D89+'[2]Пред-во г. Москва'!D89</f>
        <v>0</v>
      </c>
      <c r="D81" s="163">
        <f>'[2]Республика С(Я)'!E89+[2]Прим.край!E89+'[2]Амурская обл.'!E89+[2]Магадан.обл.!E89+'[2]Пред-во г. Москва'!E89</f>
        <v>0</v>
      </c>
      <c r="E81" s="163">
        <f>'[2]Республика С(Я)'!F89+[2]Прим.край!F89+'[2]Амурская обл.'!F89+[2]Магадан.обл.!F89+'[2]Пред-во г. Москва'!F89</f>
        <v>0</v>
      </c>
      <c r="F81" s="163">
        <f>'[2]Республика С(Я)'!G89+[2]Прим.край!G89+'[2]Амурская обл.'!G89+[2]Магадан.обл.!G89+'[2]Пред-во г. Москва'!G89</f>
        <v>0</v>
      </c>
      <c r="G81" s="163">
        <f>'[2]Республика С(Я)'!H89+[2]Прим.край!H89+'[2]Амурская обл.'!H89+[2]Магадан.обл.!H89+'[2]Пред-во г. Москва'!H89</f>
        <v>0</v>
      </c>
      <c r="H81" s="163">
        <f>'[2]Республика С(Я)'!J89+[2]Прим.край!J89+'[2]Амурская обл.'!J89+[2]Магадан.обл.!J89+'[2]Пред-во г. Москва'!J89</f>
        <v>0</v>
      </c>
    </row>
    <row r="82" spans="1:8" s="162" customFormat="1" hidden="1" x14ac:dyDescent="0.25">
      <c r="A82" s="262" t="s">
        <v>1180</v>
      </c>
      <c r="B82" s="168" t="s">
        <v>1089</v>
      </c>
      <c r="C82" s="163">
        <f>'[2]Республика С(Я)'!D90+[2]Прим.край!D90+'[2]Амурская обл.'!D90+[2]Магадан.обл.!D90+'[2]Пред-во г. Москва'!D90</f>
        <v>0</v>
      </c>
      <c r="D82" s="163">
        <f>'[2]Республика С(Я)'!E90+[2]Прим.край!E90+'[2]Амурская обл.'!E90+[2]Магадан.обл.!E90+'[2]Пред-во г. Москва'!E90</f>
        <v>0</v>
      </c>
      <c r="E82" s="163">
        <f>'[2]Республика С(Я)'!F90+[2]Прим.край!F90+'[2]Амурская обл.'!F90+[2]Магадан.обл.!F90+'[2]Пред-во г. Москва'!F90</f>
        <v>0</v>
      </c>
      <c r="F82" s="163">
        <f>'[2]Республика С(Я)'!G90+[2]Прим.край!G90+'[2]Амурская обл.'!G90+[2]Магадан.обл.!G90+'[2]Пред-во г. Москва'!G90</f>
        <v>0</v>
      </c>
      <c r="G82" s="163">
        <f>'[2]Республика С(Я)'!H90+[2]Прим.край!H90+'[2]Амурская обл.'!H90+[2]Магадан.обл.!H90+'[2]Пред-во г. Москва'!H90</f>
        <v>0</v>
      </c>
      <c r="H82" s="163">
        <f>'[2]Республика С(Я)'!J90+[2]Прим.край!J90+'[2]Амурская обл.'!J90+[2]Магадан.обл.!J90+'[2]Пред-во г. Москва'!J90</f>
        <v>0</v>
      </c>
    </row>
    <row r="83" spans="1:8" s="162" customFormat="1" hidden="1" x14ac:dyDescent="0.25">
      <c r="A83" s="262" t="s">
        <v>1179</v>
      </c>
      <c r="B83" s="168" t="s">
        <v>1087</v>
      </c>
      <c r="C83" s="163">
        <f>'[2]Республика С(Я)'!D91+[2]Прим.край!D91+'[2]Амурская обл.'!D91+[2]Магадан.обл.!D91+'[2]Пред-во г. Москва'!D91</f>
        <v>0</v>
      </c>
      <c r="D83" s="163">
        <f>'[2]Республика С(Я)'!E91+[2]Прим.край!E91+'[2]Амурская обл.'!E91+[2]Магадан.обл.!E91+'[2]Пред-во г. Москва'!E91</f>
        <v>0</v>
      </c>
      <c r="E83" s="163">
        <f>'[2]Республика С(Я)'!F91+[2]Прим.край!F91+'[2]Амурская обл.'!F91+[2]Магадан.обл.!F91+'[2]Пред-во г. Москва'!F91</f>
        <v>0</v>
      </c>
      <c r="F83" s="163">
        <f>'[2]Республика С(Я)'!G91+[2]Прим.край!G91+'[2]Амурская обл.'!G91+[2]Магадан.обл.!G91+'[2]Пред-во г. Москва'!G91</f>
        <v>0</v>
      </c>
      <c r="G83" s="163">
        <f>'[2]Республика С(Я)'!H91+[2]Прим.край!H91+'[2]Амурская обл.'!H91+[2]Магадан.обл.!H91+'[2]Пред-во г. Москва'!H91</f>
        <v>0</v>
      </c>
      <c r="H83" s="163">
        <f>'[2]Республика С(Я)'!J91+[2]Прим.край!J91+'[2]Амурская обл.'!J91+[2]Магадан.обл.!J91+'[2]Пред-во г. Москва'!J91</f>
        <v>0</v>
      </c>
    </row>
    <row r="84" spans="1:8" s="162" customFormat="1" ht="31.5" hidden="1" x14ac:dyDescent="0.25">
      <c r="A84" s="262" t="s">
        <v>1178</v>
      </c>
      <c r="B84" s="167" t="s">
        <v>1085</v>
      </c>
      <c r="C84" s="163">
        <f>'[2]Республика С(Я)'!D92+[2]Прим.край!D92+'[2]Амурская обл.'!D92+[2]Магадан.обл.!D92+'[2]Пред-во г. Москва'!D92</f>
        <v>0</v>
      </c>
      <c r="D84" s="163">
        <f>'[2]Республика С(Я)'!E92+[2]Прим.край!E92+'[2]Амурская обл.'!E92+[2]Магадан.обл.!E92+'[2]Пред-во г. Москва'!E92</f>
        <v>0</v>
      </c>
      <c r="E84" s="163">
        <f>'[2]Республика С(Я)'!F92+[2]Прим.край!F92+'[2]Амурская обл.'!F92+[2]Магадан.обл.!F92+'[2]Пред-во г. Москва'!F92</f>
        <v>0</v>
      </c>
      <c r="F84" s="163">
        <f>'[2]Республика С(Я)'!G92+[2]Прим.край!G92+'[2]Амурская обл.'!G92+[2]Магадан.обл.!G92+'[2]Пред-во г. Москва'!G92</f>
        <v>0</v>
      </c>
      <c r="G84" s="163">
        <f>'[2]Республика С(Я)'!H92+[2]Прим.край!H92+'[2]Амурская обл.'!H92+[2]Магадан.обл.!H92+'[2]Пред-во г. Москва'!H92</f>
        <v>0</v>
      </c>
      <c r="H84" s="163">
        <f>'[2]Республика С(Я)'!J92+[2]Прим.край!J92+'[2]Амурская обл.'!J92+[2]Магадан.обл.!J92+'[2]Пред-во г. Москва'!J92</f>
        <v>0</v>
      </c>
    </row>
    <row r="85" spans="1:8" s="162" customFormat="1" hidden="1" x14ac:dyDescent="0.25">
      <c r="A85" s="262" t="s">
        <v>1177</v>
      </c>
      <c r="B85" s="56" t="s">
        <v>733</v>
      </c>
      <c r="C85" s="163">
        <f>'[2]Республика С(Я)'!D93+[2]Прим.край!D93+'[2]Амурская обл.'!D93+[2]Магадан.обл.!D93+'[2]Пред-во г. Москва'!D93</f>
        <v>0</v>
      </c>
      <c r="D85" s="163">
        <f>'[2]Республика С(Я)'!E93+[2]Прим.край!E93+'[2]Амурская обл.'!E93+[2]Магадан.обл.!E93+'[2]Пред-во г. Москва'!E93</f>
        <v>0</v>
      </c>
      <c r="E85" s="163">
        <f>'[2]Республика С(Я)'!F93+[2]Прим.край!F93+'[2]Амурская обл.'!F93+[2]Магадан.обл.!F93+'[2]Пред-во г. Москва'!F93</f>
        <v>0</v>
      </c>
      <c r="F85" s="163">
        <f>'[2]Республика С(Я)'!G93+[2]Прим.край!G93+'[2]Амурская обл.'!G93+[2]Магадан.обл.!G93+'[2]Пред-во г. Москва'!G93</f>
        <v>0</v>
      </c>
      <c r="G85" s="163">
        <f>'[2]Республика С(Я)'!H93+[2]Прим.край!H93+'[2]Амурская обл.'!H93+[2]Магадан.обл.!H93+'[2]Пред-во г. Москва'!H93</f>
        <v>0</v>
      </c>
      <c r="H85" s="163">
        <f>'[2]Республика С(Я)'!J93+[2]Прим.край!J93+'[2]Амурская обл.'!J93+[2]Магадан.обл.!J93+'[2]Пред-во г. Москва'!J93</f>
        <v>0</v>
      </c>
    </row>
    <row r="86" spans="1:8" s="162" customFormat="1" hidden="1" x14ac:dyDescent="0.25">
      <c r="A86" s="262" t="s">
        <v>1176</v>
      </c>
      <c r="B86" s="164" t="s">
        <v>734</v>
      </c>
      <c r="C86" s="163">
        <f>'[2]Республика С(Я)'!D94+[2]Прим.край!D94+'[2]Амурская обл.'!D94+[2]Магадан.обл.!D94+'[2]Пред-во г. Москва'!D94</f>
        <v>0</v>
      </c>
      <c r="D86" s="163">
        <f>'[2]Республика С(Я)'!E94+[2]Прим.край!E94+'[2]Амурская обл.'!E94+[2]Магадан.обл.!E94+'[2]Пред-во г. Москва'!E94</f>
        <v>0</v>
      </c>
      <c r="E86" s="163">
        <f>'[2]Республика С(Я)'!F94+[2]Прим.край!F94+'[2]Амурская обл.'!F94+[2]Магадан.обл.!F94+'[2]Пред-во г. Москва'!F94</f>
        <v>0</v>
      </c>
      <c r="F86" s="163">
        <f>'[2]Республика С(Я)'!G94+[2]Прим.край!G94+'[2]Амурская обл.'!G94+[2]Магадан.обл.!G94+'[2]Пред-во г. Москва'!G94</f>
        <v>0</v>
      </c>
      <c r="G86" s="163">
        <f>'[2]Республика С(Я)'!H94+[2]Прим.край!H94+'[2]Амурская обл.'!H94+[2]Магадан.обл.!H94+'[2]Пред-во г. Москва'!H94</f>
        <v>0</v>
      </c>
      <c r="H86" s="163">
        <f>'[2]Республика С(Я)'!J94+[2]Прим.край!J94+'[2]Амурская обл.'!J94+[2]Магадан.обл.!J94+'[2]Пред-во г. Москва'!J94</f>
        <v>0</v>
      </c>
    </row>
    <row r="87" spans="1:8" s="162" customFormat="1" hidden="1" x14ac:dyDescent="0.25">
      <c r="A87" s="262" t="s">
        <v>1175</v>
      </c>
      <c r="B87" s="168" t="s">
        <v>1075</v>
      </c>
      <c r="C87" s="106">
        <f>'[2]Республика С(Я)'!D95+[2]Прим.край!D95+'[2]Амурская обл.'!D95+[2]Магадан.обл.!D95+'[2]Пред-во г. Москва'!D95</f>
        <v>13.642384150000023</v>
      </c>
      <c r="D87" s="106">
        <f>'[2]Республика С(Я)'!E95+[2]Прим.край!E95+'[2]Амурская обл.'!E95+[2]Магадан.обл.!E95+'[2]Пред-во г. Москва'!E95</f>
        <v>0.88056928000001555</v>
      </c>
      <c r="E87" s="106">
        <f>'[2]Республика С(Я)'!F95+[2]Прим.край!F95+'[2]Амурская обл.'!F95+[2]Магадан.обл.!F95+'[2]Пред-во г. Москва'!F95</f>
        <v>3.8269818700000089</v>
      </c>
      <c r="F87" s="106">
        <f>'[2]Республика С(Я)'!G95+[2]Прим.край!G95+'[2]Амурская обл.'!G95+[2]Магадан.обл.!G95+'[2]Пред-во г. Москва'!G95</f>
        <v>7.7868009599999954</v>
      </c>
      <c r="G87" s="106">
        <f>'[2]Республика С(Я)'!H95+[2]Прим.край!H95+'[2]Амурская обл.'!H95+[2]Магадан.обл.!H95+'[2]Пред-во г. Москва'!H95</f>
        <v>5.9368998140000144</v>
      </c>
      <c r="H87" s="106">
        <f>'[2]Республика С(Я)'!J95+[2]Прим.край!J95+'[2]Амурская обл.'!J95+[2]Магадан.обл.!J95+'[2]Пред-во г. Москва'!J95</f>
        <v>23.406265834000045</v>
      </c>
    </row>
    <row r="88" spans="1:8" s="162" customFormat="1" hidden="1" x14ac:dyDescent="0.25">
      <c r="A88" s="262" t="s">
        <v>1174</v>
      </c>
      <c r="B88" s="263" t="s">
        <v>1173</v>
      </c>
      <c r="C88" s="106">
        <f>'[2]Республика С(Я)'!D96+[2]Прим.край!D96+'[2]Амурская обл.'!D96+[2]Магадан.обл.!D96+'[2]Пред-во г. Москва'!D96</f>
        <v>51.242652681999871</v>
      </c>
      <c r="D88" s="106">
        <f>'[2]Республика С(Я)'!E96+[2]Прим.край!E96+'[2]Амурская обл.'!E96+[2]Магадан.обл.!E96+'[2]Пред-во г. Москва'!E96</f>
        <v>227.28705104800005</v>
      </c>
      <c r="E88" s="106">
        <f>'[2]Республика С(Я)'!F96+[2]Прим.край!F96+'[2]Амурская обл.'!F96+[2]Магадан.обл.!F96+'[2]Пред-во г. Москва'!F96</f>
        <v>-113.22995427400006</v>
      </c>
      <c r="F88" s="106">
        <f>'[2]Республика С(Я)'!G96+[2]Прим.край!G96+'[2]Амурская обл.'!G96+[2]Магадан.обл.!G96+'[2]Пред-во г. Москва'!G96</f>
        <v>217.71254296815835</v>
      </c>
      <c r="G88" s="106">
        <f>'[2]Республика С(Я)'!H96+[2]Прим.край!H96+'[2]Амурская обл.'!H96+[2]Магадан.обл.!H96+'[2]Пред-во г. Москва'!H96</f>
        <v>258.71183510999998</v>
      </c>
      <c r="H88" s="106">
        <f>'[2]Республика С(Я)'!J96+[2]Прим.край!J96+'[2]Амурская обл.'!J96+[2]Магадан.обл.!J96+'[2]Пред-во г. Москва'!J96</f>
        <v>196.72453351799982</v>
      </c>
    </row>
    <row r="89" spans="1:8" s="162" customFormat="1" hidden="1" x14ac:dyDescent="0.25">
      <c r="A89" s="262" t="s">
        <v>34</v>
      </c>
      <c r="B89" s="167" t="s">
        <v>1172</v>
      </c>
      <c r="C89" s="106">
        <f>'[2]Республика С(Я)'!D97+[2]Прим.край!D97+'[2]Амурская обл.'!D97+[2]Магадан.обл.!D97+'[2]Пред-во г. Москва'!D97</f>
        <v>754.85315394999986</v>
      </c>
      <c r="D89" s="106">
        <f>'[2]Республика С(Я)'!E97+[2]Прим.край!E97+'[2]Амурская обл.'!E97+[2]Магадан.обл.!E97+'[2]Пред-во г. Москва'!E97</f>
        <v>865.55544728999996</v>
      </c>
      <c r="E89" s="106">
        <f>'[2]Республика С(Я)'!F97+[2]Прим.край!F97+'[2]Амурская обл.'!F97+[2]Магадан.обл.!F97+'[2]Пред-во г. Москва'!F97</f>
        <v>481.22593198600009</v>
      </c>
      <c r="F89" s="106">
        <f>'[2]Республика С(Я)'!G97+[2]Прим.край!G97+'[2]Амурская обл.'!G97+[2]Магадан.обл.!G97+'[2]Пред-во г. Москва'!G97</f>
        <v>855.87070678000009</v>
      </c>
      <c r="G89" s="106">
        <f>'[2]Республика С(Я)'!H97+[2]Прим.край!H97+'[2]Амурская обл.'!H97+[2]Магадан.обл.!H97+'[2]Пред-во г. Москва'!H97</f>
        <v>906.12430877999998</v>
      </c>
      <c r="H89" s="106">
        <f>'[2]Республика С(Я)'!J97+[2]Прим.край!J97+'[2]Амурская обл.'!J97+[2]Магадан.обл.!J97+'[2]Пред-во г. Москва'!J97</f>
        <v>2142.2033947159998</v>
      </c>
    </row>
    <row r="90" spans="1:8" s="162" customFormat="1" hidden="1" x14ac:dyDescent="0.25">
      <c r="A90" s="262" t="s">
        <v>35</v>
      </c>
      <c r="B90" s="56" t="s">
        <v>1171</v>
      </c>
      <c r="C90" s="163">
        <f>'[2]Республика С(Я)'!D98+[2]Прим.край!D98+'[2]Амурская обл.'!D98+[2]Магадан.обл.!D98+'[2]Пред-во г. Москва'!D98</f>
        <v>0</v>
      </c>
      <c r="D90" s="163">
        <f>'[2]Республика С(Я)'!E98+[2]Прим.край!E98+'[2]Амурская обл.'!E98+[2]Магадан.обл.!E98+'[2]Пред-во г. Москва'!E98</f>
        <v>0</v>
      </c>
      <c r="E90" s="163">
        <f>'[2]Республика С(Я)'!F98+[2]Прим.край!F98+'[2]Амурская обл.'!F98+[2]Магадан.обл.!F98+'[2]Пред-во г. Москва'!F98</f>
        <v>0</v>
      </c>
      <c r="F90" s="163">
        <f>'[2]Республика С(Я)'!G98+[2]Прим.край!G98+'[2]Амурская обл.'!G98+[2]Магадан.обл.!G98+'[2]Пред-во г. Москва'!G98</f>
        <v>0</v>
      </c>
      <c r="G90" s="163">
        <f>'[2]Республика С(Я)'!H98+[2]Прим.край!H98+'[2]Амурская обл.'!H98+[2]Магадан.обл.!H98+'[2]Пред-во г. Москва'!H98</f>
        <v>0</v>
      </c>
      <c r="H90" s="163">
        <f>'[2]Республика С(Я)'!J98+[2]Прим.край!J98+'[2]Амурская обл.'!J98+[2]Магадан.обл.!J98+'[2]Пред-во г. Москва'!J98</f>
        <v>0</v>
      </c>
    </row>
    <row r="91" spans="1:8" s="162" customFormat="1" hidden="1" x14ac:dyDescent="0.25">
      <c r="A91" s="262" t="s">
        <v>36</v>
      </c>
      <c r="B91" s="56" t="s">
        <v>1170</v>
      </c>
      <c r="C91" s="106">
        <f>'[2]Республика С(Я)'!D99+[2]Прим.край!D99+'[2]Амурская обл.'!D99+[2]Магадан.обл.!D99+'[2]Пред-во г. Москва'!D99</f>
        <v>330.11548992000002</v>
      </c>
      <c r="D91" s="106">
        <f>'[2]Республика С(Я)'!E99+[2]Прим.край!E99+'[2]Амурская обл.'!E99+[2]Магадан.обл.!E99+'[2]Пред-во г. Москва'!E99</f>
        <v>236.21032371000001</v>
      </c>
      <c r="E91" s="106">
        <f>'[2]Республика С(Я)'!F99+[2]Прим.край!F99+'[2]Амурская обл.'!F99+[2]Магадан.обл.!F99+'[2]Пред-во г. Москва'!F99</f>
        <v>207.50100467999999</v>
      </c>
      <c r="F91" s="106">
        <f>'[2]Республика С(Я)'!G99+[2]Прим.край!G99+'[2]Амурская обл.'!G99+[2]Магадан.обл.!G99+'[2]Пред-во г. Москва'!G99</f>
        <v>236.21032371000001</v>
      </c>
      <c r="G91" s="106">
        <f>'[2]Республика С(Я)'!H99+[2]Прим.край!H99+'[2]Амурская обл.'!H99+[2]Магадан.обл.!H99+'[2]Пред-во г. Москва'!H99</f>
        <v>286.71032571000001</v>
      </c>
      <c r="H91" s="106">
        <f>'[2]Республика С(Я)'!J99+[2]Прим.край!J99+'[2]Амурская обл.'!J99+[2]Магадан.обл.!J99+'[2]Пред-во г. Москва'!J99</f>
        <v>824.32682031000002</v>
      </c>
    </row>
    <row r="92" spans="1:8" s="162" customFormat="1" hidden="1" x14ac:dyDescent="0.25">
      <c r="A92" s="262" t="s">
        <v>37</v>
      </c>
      <c r="B92" s="56" t="s">
        <v>1169</v>
      </c>
      <c r="C92" s="106">
        <f>'[2]Республика С(Я)'!D100+[2]Прим.край!D100+'[2]Амурская обл.'!D100+[2]Магадан.обл.!D100+'[2]Пред-во г. Москва'!D100</f>
        <v>311.77974986999999</v>
      </c>
      <c r="D92" s="106">
        <f>'[2]Республика С(Я)'!E100+[2]Прим.край!E100+'[2]Амурская обл.'!E100+[2]Магадан.обл.!E100+'[2]Пред-во г. Москва'!E100</f>
        <v>619.66038306999997</v>
      </c>
      <c r="E92" s="106">
        <f>'[2]Республика С(Я)'!F100+[2]Прим.край!F100+'[2]Амурская обл.'!F100+[2]Магадан.обл.!F100+'[2]Пред-во г. Москва'!F100</f>
        <v>306.93007084999999</v>
      </c>
      <c r="F92" s="106">
        <f>'[2]Республика С(Я)'!G100+[2]Прим.край!G100+'[2]Амурская обл.'!G100+[2]Магадан.обл.!G100+'[2]Пред-во г. Москва'!G100</f>
        <v>619.66038307000008</v>
      </c>
      <c r="G92" s="106">
        <f>'[2]Республика С(Я)'!H100+[2]Прим.край!H100+'[2]Амурская обл.'!H100+[2]Магадан.обл.!H100+'[2]Пред-во г. Москва'!H100</f>
        <v>619.41398306999997</v>
      </c>
      <c r="H92" s="106">
        <f>'[2]Республика С(Я)'!J100+[2]Прим.край!J100+'[2]Амурская обл.'!J100+[2]Магадан.обл.!J100+'[2]Пред-во г. Москва'!J100</f>
        <v>1238.1238037899998</v>
      </c>
    </row>
    <row r="93" spans="1:8" s="162" customFormat="1" hidden="1" x14ac:dyDescent="0.25">
      <c r="A93" s="262" t="s">
        <v>670</v>
      </c>
      <c r="B93" s="57" t="s">
        <v>1168</v>
      </c>
      <c r="C93" s="106">
        <f>'[2]Республика С(Я)'!D101+[2]Прим.край!D101+'[2]Амурская обл.'!D101+[2]Магадан.обл.!D101+'[2]Пред-во г. Москва'!D101</f>
        <v>311.77974986999999</v>
      </c>
      <c r="D93" s="106">
        <f>'[2]Республика С(Я)'!E101+[2]Прим.край!E101+'[2]Амурская обл.'!E101+[2]Магадан.обл.!E101+'[2]Пред-во г. Москва'!E101</f>
        <v>619.66038306999997</v>
      </c>
      <c r="E93" s="106">
        <f>'[2]Республика С(Я)'!F101+[2]Прим.край!F101+'[2]Амурская обл.'!F101+[2]Магадан.обл.!F101+'[2]Пред-во г. Москва'!F101</f>
        <v>306.93007084999999</v>
      </c>
      <c r="F93" s="106">
        <f>'[2]Республика С(Я)'!G101+[2]Прим.край!G101+'[2]Амурская обл.'!G101+[2]Магадан.обл.!G101+'[2]Пред-во г. Москва'!G101</f>
        <v>619.66038307000008</v>
      </c>
      <c r="G93" s="106">
        <f>'[2]Республика С(Я)'!H101+[2]Прим.край!H101+'[2]Амурская обл.'!H101+[2]Магадан.обл.!H101+'[2]Пред-во г. Москва'!H101</f>
        <v>619.41398306999997</v>
      </c>
      <c r="H93" s="106">
        <f>'[2]Республика С(Я)'!J101+[2]Прим.край!J101+'[2]Амурская обл.'!J101+[2]Магадан.обл.!J101+'[2]Пред-во г. Москва'!J101</f>
        <v>1238.1238037899998</v>
      </c>
    </row>
    <row r="94" spans="1:8" s="162" customFormat="1" hidden="1" x14ac:dyDescent="0.25">
      <c r="A94" s="262" t="s">
        <v>38</v>
      </c>
      <c r="B94" s="164" t="s">
        <v>1167</v>
      </c>
      <c r="C94" s="106">
        <f>'[2]Республика С(Я)'!D102+[2]Прим.край!D102+'[2]Амурская обл.'!D102+[2]Магадан.обл.!D102+'[2]Пред-во г. Москва'!D102</f>
        <v>112.95943557999999</v>
      </c>
      <c r="D94" s="106">
        <f>'[2]Республика С(Я)'!E102+[2]Прим.край!E102+'[2]Амурская обл.'!E102+[2]Магадан.обл.!E102+'[2]Пред-во г. Москва'!E102</f>
        <v>9.6847405099999975</v>
      </c>
      <c r="E94" s="106">
        <f>'[2]Республика С(Я)'!F102+[2]Прим.край!F102+'[2]Амурская обл.'!F102+[2]Магадан.обл.!F102+'[2]Пред-во г. Москва'!F102</f>
        <v>-33.205143544000002</v>
      </c>
      <c r="F94" s="106">
        <f>'[2]Республика С(Я)'!G102+[2]Прим.край!G102+'[2]Амурская обл.'!G102+[2]Магадан.обл.!G102+'[2]Пред-во г. Москва'!G102</f>
        <v>0</v>
      </c>
      <c r="G94" s="106">
        <f>'[2]Республика С(Я)'!H102+[2]Прим.край!H102+'[2]Амурская обл.'!H102+[2]Магадан.обл.!H102+'[2]Пред-во г. Москва'!H102</f>
        <v>0</v>
      </c>
      <c r="H94" s="106">
        <f>'[2]Республика С(Я)'!J102+[2]Прим.край!J102+'[2]Амурская обл.'!J102+[2]Магадан.обл.!J102+'[2]Пред-во г. Москва'!J102</f>
        <v>79.754292036000024</v>
      </c>
    </row>
    <row r="95" spans="1:8" s="162" customFormat="1" hidden="1" x14ac:dyDescent="0.25">
      <c r="A95" s="262" t="s">
        <v>41</v>
      </c>
      <c r="B95" s="264" t="s">
        <v>1166</v>
      </c>
      <c r="C95" s="106">
        <f>'[2]Республика С(Я)'!D103+[2]Прим.край!D103+'[2]Амурская обл.'!D103+[2]Магадан.обл.!D103+'[2]Пред-во г. Москва'!D103</f>
        <v>703.61050126800001</v>
      </c>
      <c r="D95" s="106">
        <f>'[2]Республика С(Я)'!E103+[2]Прим.край!E103+'[2]Амурская обл.'!E103+[2]Магадан.обл.!E103+'[2]Пред-во г. Москва'!E103</f>
        <v>638.26839624199999</v>
      </c>
      <c r="E95" s="106">
        <f>'[2]Республика С(Я)'!F103+[2]Прим.край!F103+'[2]Амурская обл.'!F103+[2]Магадан.обл.!F103+'[2]Пред-во г. Москва'!F103</f>
        <v>594.45588626000017</v>
      </c>
      <c r="F95" s="106">
        <f>'[2]Республика С(Я)'!G103+[2]Прим.край!G103+'[2]Амурская обл.'!G103+[2]Магадан.обл.!G103+'[2]Пред-во г. Москва'!G103</f>
        <v>638.15816381184175</v>
      </c>
      <c r="G95" s="106">
        <f>'[2]Республика С(Я)'!H103+[2]Прим.край!H103+'[2]Амурская обл.'!H103+[2]Магадан.обл.!H103+'[2]Пред-во г. Москва'!H103</f>
        <v>647.41247366999994</v>
      </c>
      <c r="H95" s="106">
        <f>'[2]Республика С(Я)'!J103+[2]Прим.край!J103+'[2]Амурская обл.'!J103+[2]Магадан.обл.!J103+'[2]Пред-во г. Москва'!J103</f>
        <v>1945.4788611980002</v>
      </c>
    </row>
    <row r="96" spans="1:8" s="162" customFormat="1" hidden="1" x14ac:dyDescent="0.25">
      <c r="A96" s="262" t="s">
        <v>58</v>
      </c>
      <c r="B96" s="164" t="s">
        <v>1165</v>
      </c>
      <c r="C96" s="106">
        <f>'[2]Республика С(Я)'!D104+[2]Прим.край!D104+'[2]Амурская обл.'!D104+[2]Магадан.обл.!D104+'[2]Пред-во г. Москва'!D104</f>
        <v>11.284943519999999</v>
      </c>
      <c r="D96" s="106">
        <f>'[2]Республика С(Я)'!E104+[2]Прим.край!E104+'[2]Амурская обл.'!E104+[2]Магадан.обл.!E104+'[2]Пред-во г. Москва'!E104</f>
        <v>9.2488903699999998</v>
      </c>
      <c r="E96" s="106">
        <f>'[2]Республика С(Я)'!F104+[2]Прим.край!F104+'[2]Амурская обл.'!F104+[2]Магадан.обл.!F104+'[2]Пред-во г. Москва'!F104</f>
        <v>7.1179749999999995</v>
      </c>
      <c r="F96" s="106">
        <f>'[2]Республика С(Я)'!G104+[2]Прим.край!G104+'[2]Амурская обл.'!G104+[2]Магадан.обл.!G104+'[2]Пред-во г. Москва'!G104</f>
        <v>9.248890369999998</v>
      </c>
      <c r="G96" s="106">
        <f>'[2]Республика С(Я)'!H104+[2]Прим.край!H104+'[2]Амурская обл.'!H104+[2]Магадан.обл.!H104+'[2]Пред-во г. Москва'!H104</f>
        <v>9.7880000000000003</v>
      </c>
      <c r="H96" s="106">
        <f>'[2]Республика С(Я)'!J104+[2]Прим.край!J104+'[2]Амурская обл.'!J104+[2]Магадан.обл.!J104+'[2]Пред-во г. Москва'!J104</f>
        <v>28.190918520000004</v>
      </c>
    </row>
    <row r="97" spans="1:8" s="162" customFormat="1" hidden="1" x14ac:dyDescent="0.25">
      <c r="A97" s="262" t="s">
        <v>59</v>
      </c>
      <c r="B97" s="164" t="s">
        <v>1164</v>
      </c>
      <c r="C97" s="163">
        <f>'[2]Республика С(Я)'!D105+[2]Прим.край!D105+'[2]Амурская обл.'!D105+[2]Магадан.обл.!D105+'[2]Пред-во г. Москва'!D105</f>
        <v>0</v>
      </c>
      <c r="D97" s="163">
        <f>'[2]Республика С(Я)'!E105+[2]Прим.край!E105+'[2]Амурская обл.'!E105+[2]Магадан.обл.!E105+'[2]Пред-во г. Москва'!E105</f>
        <v>0</v>
      </c>
      <c r="E97" s="163">
        <f>'[2]Республика С(Я)'!F105+[2]Прим.край!F105+'[2]Амурская обл.'!F105+[2]Магадан.обл.!F105+'[2]Пред-во г. Москва'!F105</f>
        <v>0</v>
      </c>
      <c r="F97" s="163">
        <f>'[2]Республика С(Я)'!G105+[2]Прим.край!G105+'[2]Амурская обл.'!G105+[2]Магадан.обл.!G105+'[2]Пред-во г. Москва'!G105</f>
        <v>0</v>
      </c>
      <c r="G97" s="163">
        <f>'[2]Республика С(Я)'!H105+[2]Прим.край!H105+'[2]Амурская обл.'!H105+[2]Магадан.обл.!H105+'[2]Пред-во г. Москва'!H105</f>
        <v>0</v>
      </c>
      <c r="H97" s="163">
        <f>'[2]Республика С(Я)'!J105+[2]Прим.край!J105+'[2]Амурская обл.'!J105+[2]Магадан.обл.!J105+'[2]Пред-во г. Москва'!J105</f>
        <v>0</v>
      </c>
    </row>
    <row r="98" spans="1:8" s="162" customFormat="1" hidden="1" x14ac:dyDescent="0.25">
      <c r="A98" s="262" t="s">
        <v>60</v>
      </c>
      <c r="B98" s="164" t="s">
        <v>1163</v>
      </c>
      <c r="C98" s="106">
        <f>'[2]Республика С(Я)'!D106+[2]Прим.край!D106+'[2]Амурская обл.'!D106+[2]Магадан.обл.!D106+'[2]Пред-во г. Москва'!D106</f>
        <v>619.82448307000004</v>
      </c>
      <c r="D98" s="106">
        <f>'[2]Республика С(Я)'!E106+[2]Прим.край!E106+'[2]Амурская обл.'!E106+[2]Магадан.обл.!E106+'[2]Пред-во г. Москва'!E106</f>
        <v>619.66038306999997</v>
      </c>
      <c r="E98" s="106">
        <f>'[2]Республика С(Я)'!F106+[2]Прим.край!F106+'[2]Амурская обл.'!F106+[2]Магадан.обл.!F106+'[2]Пред-во г. Москва'!F106</f>
        <v>15.09928251</v>
      </c>
      <c r="F98" s="106">
        <f>'[2]Республика С(Я)'!G106+[2]Прим.край!G106+'[2]Амурская обл.'!G106+[2]Магадан.обл.!G106+'[2]Пред-во г. Москва'!G106</f>
        <v>619.66038307000008</v>
      </c>
      <c r="G98" s="106">
        <f>'[2]Республика С(Я)'!H106+[2]Прим.край!H106+'[2]Амурская обл.'!H106+[2]Магадан.обл.!H106+'[2]Пред-во г. Москва'!H106</f>
        <v>619.41398306999997</v>
      </c>
      <c r="H98" s="106">
        <f>'[2]Республика С(Я)'!J106+[2]Прим.край!J106+'[2]Амурская обл.'!J106+[2]Магадан.обл.!J106+'[2]Пред-во г. Москва'!J106</f>
        <v>1254.3377486499999</v>
      </c>
    </row>
    <row r="99" spans="1:8" s="162" customFormat="1" hidden="1" x14ac:dyDescent="0.25">
      <c r="A99" s="262" t="s">
        <v>695</v>
      </c>
      <c r="B99" s="57" t="s">
        <v>1162</v>
      </c>
      <c r="C99" s="106">
        <f>'[2]Республика С(Я)'!D107+[2]Прим.край!D107+'[2]Амурская обл.'!D107+[2]Магадан.обл.!D107+'[2]Пред-во г. Москва'!D107</f>
        <v>619.82448307000004</v>
      </c>
      <c r="D99" s="106">
        <f>'[2]Республика С(Я)'!E107+[2]Прим.край!E107+'[2]Амурская обл.'!E107+[2]Магадан.обл.!E107+'[2]Пред-во г. Москва'!E107</f>
        <v>619.66038306999997</v>
      </c>
      <c r="E99" s="106">
        <f>'[2]Республика С(Я)'!F107+[2]Прим.край!F107+'[2]Амурская обл.'!F107+[2]Магадан.обл.!F107+'[2]Пред-во г. Москва'!F107</f>
        <v>15.09928251</v>
      </c>
      <c r="F99" s="106">
        <f>'[2]Республика С(Я)'!G107+[2]Прим.край!G107+'[2]Амурская обл.'!G107+[2]Магадан.обл.!G107+'[2]Пред-во г. Москва'!G107</f>
        <v>619.66038307000008</v>
      </c>
      <c r="G99" s="106">
        <f>'[2]Республика С(Я)'!H107+[2]Прим.край!H107+'[2]Амурская обл.'!H107+[2]Магадан.обл.!H107+'[2]Пред-во г. Москва'!H107</f>
        <v>619.41398306999997</v>
      </c>
      <c r="H99" s="106">
        <f>'[2]Республика С(Я)'!J107+[2]Прим.край!J107+'[2]Амурская обл.'!J107+[2]Магадан.обл.!J107+'[2]Пред-во г. Москва'!J107</f>
        <v>1254.3377486499999</v>
      </c>
    </row>
    <row r="100" spans="1:8" s="162" customFormat="1" hidden="1" x14ac:dyDescent="0.25">
      <c r="A100" s="262" t="s">
        <v>61</v>
      </c>
      <c r="B100" s="164" t="s">
        <v>1161</v>
      </c>
      <c r="C100" s="106">
        <f>'[2]Республика С(Я)'!D108+[2]Прим.край!D108+'[2]Амурская обл.'!D108+[2]Магадан.обл.!D108+'[2]Пред-во г. Москва'!D108</f>
        <v>72.501074677999995</v>
      </c>
      <c r="D100" s="106">
        <f>'[2]Республика С(Я)'!E108+[2]Прим.край!E108+'[2]Амурская обл.'!E108+[2]Магадан.обл.!E108+'[2]Пред-во г. Москва'!E108</f>
        <v>9.3591228019999999</v>
      </c>
      <c r="E100" s="106">
        <f>'[2]Республика С(Я)'!F108+[2]Прим.край!F108+'[2]Амурская обл.'!F108+[2]Магадан.обл.!F108+'[2]Пред-во г. Москва'!F108</f>
        <v>572.2386287500002</v>
      </c>
      <c r="F100" s="106">
        <f>'[2]Республика С(Я)'!G108+[2]Прим.край!G108+'[2]Амурская обл.'!G108+[2]Магадан.обл.!G108+'[2]Пред-во г. Москва'!G108</f>
        <v>9.248890371841652</v>
      </c>
      <c r="G100" s="106">
        <f>'[2]Республика С(Я)'!H108+[2]Прим.край!H108+'[2]Амурская обл.'!H108+[2]Магадан.обл.!H108+'[2]Пред-во г. Москва'!H108</f>
        <v>18.2104906</v>
      </c>
      <c r="H100" s="106">
        <f>'[2]Республика С(Я)'!J108+[2]Прим.край!J108+'[2]Амурская обл.'!J108+[2]Магадан.обл.!J108+'[2]Пред-во г. Москва'!J108</f>
        <v>662.95019402800017</v>
      </c>
    </row>
    <row r="101" spans="1:8" s="162" customFormat="1" hidden="1" x14ac:dyDescent="0.25">
      <c r="A101" s="262" t="s">
        <v>1160</v>
      </c>
      <c r="B101" s="263" t="s">
        <v>1159</v>
      </c>
      <c r="C101" s="106">
        <f>'[2]Республика С(Я)'!D109+[2]Прим.край!D109+'[2]Амурская обл.'!D109+[2]Магадан.обл.!D109+'[2]Пред-во г. Москва'!D109</f>
        <v>-435.79123883800014</v>
      </c>
      <c r="D101" s="106">
        <f>'[2]Республика С(Я)'!E109+[2]Прим.край!E109+'[2]Амурская обл.'!E109+[2]Магадан.обл.!E109+'[2]Пред-во г. Москва'!E109</f>
        <v>-435.09365232200003</v>
      </c>
      <c r="E101" s="106">
        <f>'[2]Республика С(Я)'!F109+[2]Прим.край!F109+'[2]Амурская обл.'!F109+[2]Магадан.обл.!F109+'[2]Пред-во г. Москва'!F109</f>
        <v>-741.09260372400024</v>
      </c>
      <c r="F101" s="106">
        <f>'[2]Республика С(Я)'!G109+[2]Прим.край!G109+'[2]Амурская обл.'!G109+[2]Магадан.обл.!G109+'[2]Пред-во г. Москва'!G109</f>
        <v>311.67742833075823</v>
      </c>
      <c r="G101" s="106">
        <f>'[2]Республика С(Я)'!H109+[2]Прим.край!H109+'[2]Амурская обл.'!H109+[2]Магадан.обл.!H109+'[2]Пред-во г. Москва'!H109</f>
        <v>83.666898184000175</v>
      </c>
      <c r="H101" s="106">
        <f>'[2]Республика С(Я)'!J109+[2]Прим.край!J109+'[2]Амурская обл.'!J109+[2]Магадан.обл.!J109+'[2]Пред-во г. Москва'!J109</f>
        <v>-1093.2169443780001</v>
      </c>
    </row>
    <row r="102" spans="1:8" s="162" customFormat="1" hidden="1" x14ac:dyDescent="0.25">
      <c r="A102" s="262" t="s">
        <v>30</v>
      </c>
      <c r="B102" s="167" t="s">
        <v>1100</v>
      </c>
      <c r="C102" s="106">
        <f>'[2]Республика С(Я)'!D110+[2]Прим.край!D110+'[2]Амурская обл.'!D110+[2]Магадан.обл.!D110+'[2]Пред-во г. Москва'!D110</f>
        <v>-113.96826654</v>
      </c>
      <c r="D102" s="106">
        <f>'[2]Республика С(Я)'!E110+[2]Прим.край!E110+'[2]Амурская обл.'!E110+[2]Магадан.обл.!E110+'[2]Пред-во г. Москва'!E110</f>
        <v>-4.7544560000005731E-2</v>
      </c>
      <c r="E102" s="106">
        <f>'[2]Республика С(Я)'!F110+[2]Прим.край!F110+'[2]Амурская обл.'!F110+[2]Магадан.обл.!F110+'[2]Пред-во г. Москва'!F110</f>
        <v>35.020676939999987</v>
      </c>
      <c r="F102" s="106">
        <f>'[2]Республика С(Я)'!G110+[2]Прим.край!G110+'[2]Амурская обл.'!G110+[2]Магадан.обл.!G110+'[2]Пред-во г. Москва'!G110</f>
        <v>62.369275492600025</v>
      </c>
      <c r="G102" s="106">
        <f>'[2]Республика С(Я)'!H110+[2]Прим.край!H110+'[2]Амурская обл.'!H110+[2]Магадан.обл.!H110+'[2]Пред-во г. Москва'!H110</f>
        <v>30.145611620000011</v>
      </c>
      <c r="H102" s="106">
        <f>'[2]Республика С(Я)'!J110+[2]Прим.край!J110+'[2]Амурская обл.'!J110+[2]Магадан.обл.!J110+'[2]Пред-во г. Москва'!J110</f>
        <v>-48.801977980000004</v>
      </c>
    </row>
    <row r="103" spans="1:8" s="162" customFormat="1" ht="31.5" hidden="1" x14ac:dyDescent="0.25">
      <c r="A103" s="262" t="s">
        <v>72</v>
      </c>
      <c r="B103" s="56" t="s">
        <v>728</v>
      </c>
      <c r="C103" s="163">
        <f>'[2]Республика С(Я)'!D111+[2]Прим.край!D111+'[2]Амурская обл.'!D111+[2]Магадан.обл.!D111+'[2]Пред-во г. Москва'!D111</f>
        <v>0</v>
      </c>
      <c r="D103" s="163">
        <f>'[2]Республика С(Я)'!E111+[2]Прим.край!E111+'[2]Амурская обл.'!E111+[2]Магадан.обл.!E111+'[2]Пред-во г. Москва'!E111</f>
        <v>0</v>
      </c>
      <c r="E103" s="163">
        <f>'[2]Республика С(Я)'!F111+[2]Прим.край!F111+'[2]Амурская обл.'!F111+[2]Магадан.обл.!F111+'[2]Пред-во г. Москва'!F111</f>
        <v>0</v>
      </c>
      <c r="F103" s="163">
        <f>'[2]Республика С(Я)'!G111+[2]Прим.край!G111+'[2]Амурская обл.'!G111+[2]Магадан.обл.!G111+'[2]Пред-во г. Москва'!G111</f>
        <v>0</v>
      </c>
      <c r="G103" s="163">
        <f>'[2]Республика С(Я)'!H111+[2]Прим.край!H111+'[2]Амурская обл.'!H111+[2]Магадан.обл.!H111+'[2]Пред-во г. Москва'!H111</f>
        <v>0</v>
      </c>
      <c r="H103" s="163">
        <f>'[2]Республика С(Я)'!J111+[2]Прим.край!J111+'[2]Амурская обл.'!J111+[2]Магадан.обл.!J111+'[2]Пред-во г. Москва'!J111</f>
        <v>0</v>
      </c>
    </row>
    <row r="104" spans="1:8" s="162" customFormat="1" ht="31.5" hidden="1" x14ac:dyDescent="0.25">
      <c r="A104" s="262" t="s">
        <v>73</v>
      </c>
      <c r="B104" s="56" t="s">
        <v>729</v>
      </c>
      <c r="C104" s="163">
        <f>'[2]Республика С(Я)'!D112+[2]Прим.край!D112+'[2]Амурская обл.'!D112+[2]Магадан.обл.!D112+'[2]Пред-во г. Москва'!D112</f>
        <v>0</v>
      </c>
      <c r="D104" s="163">
        <f>'[2]Республика С(Я)'!E112+[2]Прим.край!E112+'[2]Амурская обл.'!E112+[2]Магадан.обл.!E112+'[2]Пред-во г. Москва'!E112</f>
        <v>0</v>
      </c>
      <c r="E104" s="163">
        <f>'[2]Республика С(Я)'!F112+[2]Прим.край!F112+'[2]Амурская обл.'!F112+[2]Магадан.обл.!F112+'[2]Пред-во г. Москва'!F112</f>
        <v>0</v>
      </c>
      <c r="F104" s="163">
        <f>'[2]Республика С(Я)'!G112+[2]Прим.край!G112+'[2]Амурская обл.'!G112+[2]Магадан.обл.!G112+'[2]Пред-во г. Москва'!G112</f>
        <v>0</v>
      </c>
      <c r="G104" s="163">
        <f>'[2]Республика С(Я)'!H112+[2]Прим.край!H112+'[2]Амурская обл.'!H112+[2]Магадан.обл.!H112+'[2]Пред-во г. Москва'!H112</f>
        <v>0</v>
      </c>
      <c r="H104" s="163">
        <f>'[2]Республика С(Я)'!J112+[2]Прим.край!J112+'[2]Амурская обл.'!J112+[2]Магадан.обл.!J112+'[2]Пред-во г. Москва'!J112</f>
        <v>0</v>
      </c>
    </row>
    <row r="105" spans="1:8" s="162" customFormat="1" ht="31.5" hidden="1" x14ac:dyDescent="0.25">
      <c r="A105" s="262" t="s">
        <v>74</v>
      </c>
      <c r="B105" s="56" t="s">
        <v>730</v>
      </c>
      <c r="C105" s="106">
        <f>'[2]Республика С(Я)'!D113+[2]Прим.край!D113+'[2]Амурская обл.'!D113+[2]Магадан.обл.!D113+'[2]Пред-во г. Москва'!D113</f>
        <v>-113.96826654</v>
      </c>
      <c r="D105" s="106">
        <f>'[2]Республика С(Я)'!E113+[2]Прим.край!E113+'[2]Амурская обл.'!E113+[2]Магадан.обл.!E113+'[2]Пред-во г. Москва'!E113</f>
        <v>-4.7544560000005731E-2</v>
      </c>
      <c r="E105" s="106">
        <f>'[2]Республика С(Я)'!F113+[2]Прим.край!F113+'[2]Амурская обл.'!F113+[2]Магадан.обл.!F113+'[2]Пред-во г. Москва'!F113</f>
        <v>35.020676939999987</v>
      </c>
      <c r="F105" s="106">
        <f>'[2]Республика С(Я)'!G113+[2]Прим.край!G113+'[2]Амурская обл.'!G113+[2]Магадан.обл.!G113+'[2]Пред-во г. Москва'!G113</f>
        <v>62.369275492600025</v>
      </c>
      <c r="G105" s="106">
        <f>'[2]Республика С(Я)'!H113+[2]Прим.край!H113+'[2]Амурская обл.'!H113+[2]Магадан.обл.!H113+'[2]Пред-во г. Москва'!H113</f>
        <v>30.145611620000011</v>
      </c>
      <c r="H105" s="106">
        <f>'[2]Республика С(Я)'!J113+[2]Прим.край!J113+'[2]Амурская обл.'!J113+[2]Магадан.обл.!J113+'[2]Пред-во г. Москва'!J113</f>
        <v>-48.801977980000004</v>
      </c>
    </row>
    <row r="106" spans="1:8" s="162" customFormat="1" hidden="1" x14ac:dyDescent="0.25">
      <c r="A106" s="262" t="s">
        <v>31</v>
      </c>
      <c r="B106" s="168" t="s">
        <v>1096</v>
      </c>
      <c r="C106" s="106">
        <f>'[2]Республика С(Я)'!D114+[2]Прим.край!D114+'[2]Амурская обл.'!D114+[2]Магадан.обл.!D114+'[2]Пред-во г. Москва'!D114</f>
        <v>89.445394090000036</v>
      </c>
      <c r="D106" s="106">
        <f>'[2]Республика С(Я)'!E114+[2]Прим.край!E114+'[2]Амурская обл.'!E114+[2]Магадан.обл.!E114+'[2]Пред-во г. Москва'!E114</f>
        <v>-96.54702384999996</v>
      </c>
      <c r="E106" s="106">
        <f>'[2]Республика С(Я)'!F114+[2]Прим.край!F114+'[2]Амурская обл.'!F114+[2]Магадан.обл.!F114+'[2]Пред-во г. Москва'!F114</f>
        <v>-69.109406430000035</v>
      </c>
      <c r="F106" s="106">
        <f>'[2]Республика С(Я)'!G114+[2]Прим.край!G114+'[2]Амурская обл.'!G114+[2]Магадан.обл.!G114+'[2]Пред-во г. Москва'!G114</f>
        <v>-37.580287719999944</v>
      </c>
      <c r="G106" s="106">
        <f>'[2]Республика С(Я)'!H114+[2]Прим.край!H114+'[2]Амурская обл.'!H114+[2]Магадан.обл.!H114+'[2]Пред-во г. Москва'!H114</f>
        <v>-143.13259754999996</v>
      </c>
      <c r="H106" s="106">
        <f>'[2]Республика С(Я)'!J114+[2]Прим.край!J114+'[2]Амурская обл.'!J114+[2]Магадан.обл.!J114+'[2]Пред-во г. Москва'!J114</f>
        <v>-122.79660988999996</v>
      </c>
    </row>
    <row r="107" spans="1:8" s="162" customFormat="1" hidden="1" x14ac:dyDescent="0.25">
      <c r="A107" s="262" t="s">
        <v>756</v>
      </c>
      <c r="B107" s="168" t="s">
        <v>1095</v>
      </c>
      <c r="C107" s="106">
        <f>'[2]Республика С(Я)'!D115+[2]Прим.край!D115+'[2]Амурская обл.'!D115+[2]Магадан.обл.!D115+'[2]Пред-во г. Москва'!D115</f>
        <v>-476.15340322000003</v>
      </c>
      <c r="D107" s="106">
        <f>'[2]Республика С(Я)'!E115+[2]Прим.край!E115+'[2]Амурская обл.'!E115+[2]Магадан.обл.!E115+'[2]Пред-во г. Москва'!E115</f>
        <v>-566.66670424000006</v>
      </c>
      <c r="E107" s="106">
        <f>'[2]Республика С(Я)'!F115+[2]Прим.край!F115+'[2]Амурская обл.'!F115+[2]Магадан.обл.!F115+'[2]Пред-во г. Москва'!F115</f>
        <v>-597.60090183000011</v>
      </c>
      <c r="F107" s="106">
        <f>'[2]Республика С(Я)'!G115+[2]Прим.край!G115+'[2]Амурская обл.'!G115+[2]Магадан.обл.!G115+'[2]Пред-во г. Москва'!G115</f>
        <v>61.389096629999813</v>
      </c>
      <c r="G107" s="106">
        <f>'[2]Республика С(Я)'!H115+[2]Прим.край!H115+'[2]Амурская обл.'!H115+[2]Магадан.обл.!H115+'[2]Пред-во г. Москва'!H115</f>
        <v>-67.994850809999903</v>
      </c>
      <c r="H107" s="106">
        <f>'[2]Республика С(Я)'!J115+[2]Прим.край!J115+'[2]Амурская обл.'!J115+[2]Магадан.обл.!J115+'[2]Пред-во г. Москва'!J115</f>
        <v>-1141.7491558599997</v>
      </c>
    </row>
    <row r="108" spans="1:8" s="162" customFormat="1" hidden="1" x14ac:dyDescent="0.25">
      <c r="A108" s="262" t="s">
        <v>1158</v>
      </c>
      <c r="B108" s="168" t="s">
        <v>1093</v>
      </c>
      <c r="C108" s="163">
        <f>'[2]Республика С(Я)'!D116+[2]Прим.край!D116+'[2]Амурская обл.'!D116+[2]Магадан.обл.!D116+'[2]Пред-во г. Москва'!D116</f>
        <v>0</v>
      </c>
      <c r="D108" s="163">
        <f>'[2]Республика С(Я)'!E116+[2]Прим.край!E116+'[2]Амурская обл.'!E116+[2]Магадан.обл.!E116+'[2]Пред-во г. Москва'!E116</f>
        <v>0</v>
      </c>
      <c r="E108" s="163">
        <f>'[2]Республика С(Я)'!F116+[2]Прим.край!F116+'[2]Амурская обл.'!F116+[2]Магадан.обл.!F116+'[2]Пред-во г. Москва'!F116</f>
        <v>0</v>
      </c>
      <c r="F108" s="163">
        <f>'[2]Республика С(Я)'!G116+[2]Прим.край!G116+'[2]Амурская обл.'!G116+[2]Магадан.обл.!G116+'[2]Пред-во г. Москва'!G116</f>
        <v>0</v>
      </c>
      <c r="G108" s="163">
        <f>'[2]Республика С(Я)'!H116+[2]Прим.край!H116+'[2]Амурская обл.'!H116+[2]Магадан.обл.!H116+'[2]Пред-во г. Москва'!H116</f>
        <v>0</v>
      </c>
      <c r="H108" s="163">
        <f>'[2]Республика С(Я)'!J116+[2]Прим.край!J116+'[2]Амурская обл.'!J116+[2]Магадан.обл.!J116+'[2]Пред-во г. Москва'!J116</f>
        <v>0</v>
      </c>
    </row>
    <row r="109" spans="1:8" s="162" customFormat="1" hidden="1" x14ac:dyDescent="0.25">
      <c r="A109" s="262" t="s">
        <v>1157</v>
      </c>
      <c r="B109" s="168" t="s">
        <v>1091</v>
      </c>
      <c r="C109" s="163">
        <f>'[2]Республика С(Я)'!D117+[2]Прим.край!D117+'[2]Амурская обл.'!D117+[2]Магадан.обл.!D117+'[2]Пред-во г. Москва'!D117</f>
        <v>0</v>
      </c>
      <c r="D109" s="163">
        <f>'[2]Республика С(Я)'!E117+[2]Прим.край!E117+'[2]Амурская обл.'!E117+[2]Магадан.обл.!E117+'[2]Пред-во г. Москва'!E117</f>
        <v>0</v>
      </c>
      <c r="E109" s="163">
        <f>'[2]Республика С(Я)'!F117+[2]Прим.край!F117+'[2]Амурская обл.'!F117+[2]Магадан.обл.!F117+'[2]Пред-во г. Москва'!F117</f>
        <v>0</v>
      </c>
      <c r="F109" s="163">
        <f>'[2]Республика С(Я)'!G117+[2]Прим.край!G117+'[2]Амурская обл.'!G117+[2]Магадан.обл.!G117+'[2]Пред-во г. Москва'!G117</f>
        <v>0</v>
      </c>
      <c r="G109" s="163">
        <f>'[2]Республика С(Я)'!H117+[2]Прим.край!H117+'[2]Амурская обл.'!H117+[2]Магадан.обл.!H117+'[2]Пред-во г. Москва'!H117</f>
        <v>0</v>
      </c>
      <c r="H109" s="163">
        <f>'[2]Республика С(Я)'!J117+[2]Прим.край!J117+'[2]Амурская обл.'!J117+[2]Магадан.обл.!J117+'[2]Пред-во г. Москва'!J117</f>
        <v>0</v>
      </c>
    </row>
    <row r="110" spans="1:8" s="162" customFormat="1" hidden="1" x14ac:dyDescent="0.25">
      <c r="A110" s="262" t="s">
        <v>1156</v>
      </c>
      <c r="B110" s="168" t="s">
        <v>1089</v>
      </c>
      <c r="C110" s="163">
        <f>'[2]Республика С(Я)'!D118+[2]Прим.край!D118+'[2]Амурская обл.'!D118+[2]Магадан.обл.!D118+'[2]Пред-во г. Москва'!D118</f>
        <v>0</v>
      </c>
      <c r="D110" s="163">
        <f>'[2]Республика С(Я)'!E118+[2]Прим.край!E118+'[2]Амурская обл.'!E118+[2]Магадан.обл.!E118+'[2]Пред-во г. Москва'!E118</f>
        <v>0</v>
      </c>
      <c r="E110" s="163">
        <f>'[2]Республика С(Я)'!F118+[2]Прим.край!F118+'[2]Амурская обл.'!F118+[2]Магадан.обл.!F118+'[2]Пред-во г. Москва'!F118</f>
        <v>0</v>
      </c>
      <c r="F110" s="163">
        <f>'[2]Республика С(Я)'!G118+[2]Прим.край!G118+'[2]Амурская обл.'!G118+[2]Магадан.обл.!G118+'[2]Пред-во г. Москва'!G118</f>
        <v>0</v>
      </c>
      <c r="G110" s="163">
        <f>'[2]Республика С(Я)'!H118+[2]Прим.край!H118+'[2]Амурская обл.'!H118+[2]Магадан.обл.!H118+'[2]Пред-во г. Москва'!H118</f>
        <v>0</v>
      </c>
      <c r="H110" s="163">
        <f>'[2]Республика С(Я)'!J118+[2]Прим.край!J118+'[2]Амурская обл.'!J118+[2]Магадан.обл.!J118+'[2]Пред-во г. Москва'!J118</f>
        <v>0</v>
      </c>
    </row>
    <row r="111" spans="1:8" s="162" customFormat="1" hidden="1" x14ac:dyDescent="0.25">
      <c r="A111" s="262" t="s">
        <v>1155</v>
      </c>
      <c r="B111" s="168" t="s">
        <v>1087</v>
      </c>
      <c r="C111" s="163">
        <f>'[2]Республика С(Я)'!D119+[2]Прим.край!D119+'[2]Амурская обл.'!D119+[2]Магадан.обл.!D119+'[2]Пред-во г. Москва'!D119</f>
        <v>0</v>
      </c>
      <c r="D111" s="163">
        <f>'[2]Республика С(Я)'!E119+[2]Прим.край!E119+'[2]Амурская обл.'!E119+[2]Магадан.обл.!E119+'[2]Пред-во г. Москва'!E119</f>
        <v>0</v>
      </c>
      <c r="E111" s="163">
        <f>'[2]Республика С(Я)'!F119+[2]Прим.край!F119+'[2]Амурская обл.'!F119+[2]Магадан.обл.!F119+'[2]Пред-во г. Москва'!F119</f>
        <v>0</v>
      </c>
      <c r="F111" s="163">
        <f>'[2]Республика С(Я)'!G119+[2]Прим.край!G119+'[2]Амурская обл.'!G119+[2]Магадан.обл.!G119+'[2]Пред-во г. Москва'!G119</f>
        <v>0</v>
      </c>
      <c r="G111" s="163">
        <f>'[2]Республика С(Я)'!H119+[2]Прим.край!H119+'[2]Амурская обл.'!H119+[2]Магадан.обл.!H119+'[2]Пред-во г. Москва'!H119</f>
        <v>0</v>
      </c>
      <c r="H111" s="163">
        <f>'[2]Республика С(Я)'!J119+[2]Прим.край!J119+'[2]Амурская обл.'!J119+[2]Магадан.обл.!J119+'[2]Пред-во г. Москва'!J119</f>
        <v>0</v>
      </c>
    </row>
    <row r="112" spans="1:8" s="162" customFormat="1" ht="31.5" hidden="1" x14ac:dyDescent="0.25">
      <c r="A112" s="262" t="s">
        <v>1154</v>
      </c>
      <c r="B112" s="167" t="s">
        <v>1085</v>
      </c>
      <c r="C112" s="163">
        <f>'[2]Республика С(Я)'!D120+[2]Прим.край!D120+'[2]Амурская обл.'!D120+[2]Магадан.обл.!D120+'[2]Пред-во г. Москва'!D120</f>
        <v>0</v>
      </c>
      <c r="D112" s="163">
        <f>'[2]Республика С(Я)'!E120+[2]Прим.край!E120+'[2]Амурская обл.'!E120+[2]Магадан.обл.!E120+'[2]Пред-во г. Москва'!E120</f>
        <v>0</v>
      </c>
      <c r="E112" s="163">
        <f>'[2]Республика С(Я)'!F120+[2]Прим.край!F120+'[2]Амурская обл.'!F120+[2]Магадан.обл.!F120+'[2]Пред-во г. Москва'!F120</f>
        <v>0</v>
      </c>
      <c r="F112" s="163">
        <f>'[2]Республика С(Я)'!G120+[2]Прим.край!G120+'[2]Амурская обл.'!G120+[2]Магадан.обл.!G120+'[2]Пред-во г. Москва'!G120</f>
        <v>0</v>
      </c>
      <c r="G112" s="163">
        <f>'[2]Республика С(Я)'!H120+[2]Прим.край!H120+'[2]Амурская обл.'!H120+[2]Магадан.обл.!H120+'[2]Пред-во г. Москва'!H120</f>
        <v>0</v>
      </c>
      <c r="H112" s="163">
        <f>'[2]Республика С(Я)'!J120+[2]Прим.край!J120+'[2]Амурская обл.'!J120+[2]Магадан.обл.!J120+'[2]Пред-во г. Москва'!J120</f>
        <v>0</v>
      </c>
    </row>
    <row r="113" spans="1:8" s="162" customFormat="1" hidden="1" x14ac:dyDescent="0.25">
      <c r="A113" s="262" t="s">
        <v>1153</v>
      </c>
      <c r="B113" s="164" t="s">
        <v>733</v>
      </c>
      <c r="C113" s="163">
        <f>'[2]Республика С(Я)'!D121+[2]Прим.край!D121+'[2]Амурская обл.'!D121+[2]Магадан.обл.!D121+'[2]Пред-во г. Москва'!D121</f>
        <v>0</v>
      </c>
      <c r="D113" s="163">
        <f>'[2]Республика С(Я)'!E121+[2]Прим.край!E121+'[2]Амурская обл.'!E121+[2]Магадан.обл.!E121+'[2]Пред-во г. Москва'!E121</f>
        <v>0</v>
      </c>
      <c r="E113" s="163">
        <f>'[2]Республика С(Я)'!F121+[2]Прим.край!F121+'[2]Амурская обл.'!F121+[2]Магадан.обл.!F121+'[2]Пред-во г. Москва'!F121</f>
        <v>0</v>
      </c>
      <c r="F113" s="163">
        <f>'[2]Республика С(Я)'!G121+[2]Прим.край!G121+'[2]Амурская обл.'!G121+[2]Магадан.обл.!G121+'[2]Пред-во г. Москва'!G121</f>
        <v>0</v>
      </c>
      <c r="G113" s="163">
        <f>'[2]Республика С(Я)'!H121+[2]Прим.край!H121+'[2]Амурская обл.'!H121+[2]Магадан.обл.!H121+'[2]Пред-во г. Москва'!H121</f>
        <v>0</v>
      </c>
      <c r="H113" s="163">
        <f>'[2]Республика С(Я)'!J121+[2]Прим.край!J121+'[2]Амурская обл.'!J121+[2]Магадан.обл.!J121+'[2]Пред-во г. Москва'!J121</f>
        <v>0</v>
      </c>
    </row>
    <row r="114" spans="1:8" s="162" customFormat="1" hidden="1" x14ac:dyDescent="0.25">
      <c r="A114" s="262" t="s">
        <v>1152</v>
      </c>
      <c r="B114" s="164" t="s">
        <v>734</v>
      </c>
      <c r="C114" s="163">
        <f>'[2]Республика С(Я)'!D122+[2]Прим.край!D122+'[2]Амурская обл.'!D122+[2]Магадан.обл.!D122+'[2]Пред-во г. Москва'!D122</f>
        <v>0</v>
      </c>
      <c r="D114" s="163">
        <f>'[2]Республика С(Я)'!E122+[2]Прим.край!E122+'[2]Амурская обл.'!E122+[2]Магадан.обл.!E122+'[2]Пред-во г. Москва'!E122</f>
        <v>0</v>
      </c>
      <c r="E114" s="163">
        <f>'[2]Республика С(Я)'!F122+[2]Прим.край!F122+'[2]Амурская обл.'!F122+[2]Магадан.обл.!F122+'[2]Пред-во г. Москва'!F122</f>
        <v>0</v>
      </c>
      <c r="F114" s="163">
        <f>'[2]Республика С(Я)'!G122+[2]Прим.край!G122+'[2]Амурская обл.'!G122+[2]Магадан.обл.!G122+'[2]Пред-во г. Москва'!G122</f>
        <v>0</v>
      </c>
      <c r="G114" s="163">
        <f>'[2]Республика С(Я)'!H122+[2]Прим.край!H122+'[2]Амурская обл.'!H122+[2]Магадан.обл.!H122+'[2]Пред-во г. Москва'!H122</f>
        <v>0</v>
      </c>
      <c r="H114" s="163">
        <f>'[2]Республика С(Я)'!J122+[2]Прим.край!J122+'[2]Амурская обл.'!J122+[2]Магадан.обл.!J122+'[2]Пред-во г. Москва'!J122</f>
        <v>0</v>
      </c>
    </row>
    <row r="115" spans="1:8" s="162" customFormat="1" hidden="1" x14ac:dyDescent="0.25">
      <c r="A115" s="262" t="s">
        <v>1151</v>
      </c>
      <c r="B115" s="168" t="s">
        <v>1075</v>
      </c>
      <c r="C115" s="106">
        <f>'[2]Республика С(Я)'!D123+[2]Прим.край!D123+'[2]Амурская обл.'!D123+[2]Магадан.обл.!D123+'[2]Пред-во г. Москва'!D123</f>
        <v>64.885036831999884</v>
      </c>
      <c r="D115" s="106">
        <f>'[2]Республика С(Я)'!E123+[2]Прим.край!E123+'[2]Амурская обл.'!E123+[2]Магадан.обл.!E123+'[2]Пред-во г. Москва'!E123</f>
        <v>228.16762032800008</v>
      </c>
      <c r="E115" s="106">
        <f>'[2]Республика С(Я)'!F123+[2]Прим.край!F123+'[2]Амурская обл.'!F123+[2]Магадан.обл.!F123+'[2]Пред-во г. Москва'!F123</f>
        <v>-109.40297240400007</v>
      </c>
      <c r="F115" s="106">
        <f>'[2]Республика С(Я)'!G123+[2]Прим.край!G123+'[2]Амурская обл.'!G123+[2]Магадан.обл.!G123+'[2]Пред-во г. Москва'!G123</f>
        <v>225.49934392815834</v>
      </c>
      <c r="G115" s="106">
        <f>'[2]Республика С(Я)'!H123+[2]Прим.край!H123+'[2]Амурская обл.'!H123+[2]Магадан.обл.!H123+'[2]Пред-во г. Москва'!H123</f>
        <v>264.648734924</v>
      </c>
      <c r="H115" s="106">
        <f>'[2]Республика С(Я)'!J123+[2]Прим.край!J123+'[2]Амурская обл.'!J123+[2]Магадан.обл.!J123+'[2]Пред-во г. Москва'!J123</f>
        <v>220.13079935199988</v>
      </c>
    </row>
    <row r="116" spans="1:8" s="162" customFormat="1" hidden="1" x14ac:dyDescent="0.25">
      <c r="A116" s="262" t="s">
        <v>1150</v>
      </c>
      <c r="B116" s="263" t="s">
        <v>1149</v>
      </c>
      <c r="C116" s="106">
        <f>'[2]Республика С(Я)'!D124+[2]Прим.край!D124+'[2]Амурская обл.'!D124+[2]Магадан.обл.!D124+'[2]Пред-во г. Москва'!D124</f>
        <v>-32.159999999999997</v>
      </c>
      <c r="D116" s="106">
        <f>'[2]Республика С(Я)'!E124+[2]Прим.край!E124+'[2]Амурская обл.'!E124+[2]Магадан.обл.!E124+'[2]Пред-во г. Москва'!E124</f>
        <v>143.489</v>
      </c>
      <c r="E116" s="106">
        <f>'[2]Республика С(Я)'!F124+[2]Прим.край!F124+'[2]Амурская обл.'!F124+[2]Магадан.обл.!F124+'[2]Пред-во г. Москва'!F124</f>
        <v>-162.03219999999999</v>
      </c>
      <c r="F116" s="106">
        <f>'[2]Республика С(Я)'!G124+[2]Прим.край!G124+'[2]Амурская обл.'!G124+[2]Магадан.обл.!G124+'[2]Пред-во г. Москва'!G124</f>
        <v>62.313952103999995</v>
      </c>
      <c r="G116" s="106">
        <f>'[2]Республика С(Я)'!H124+[2]Прим.край!H124+'[2]Амурская обл.'!H124+[2]Магадан.обл.!H124+'[2]Пред-во г. Москва'!H124</f>
        <v>29.3368</v>
      </c>
      <c r="H116" s="106">
        <f>'[2]Республика С(Я)'!J124+[2]Прим.край!J124+'[2]Амурская обл.'!J124+[2]Магадан.обл.!J124+'[2]Пред-во г. Москва'!J124</f>
        <v>-164.85539999999997</v>
      </c>
    </row>
    <row r="117" spans="1:8" s="162" customFormat="1" hidden="1" x14ac:dyDescent="0.25">
      <c r="A117" s="262" t="s">
        <v>32</v>
      </c>
      <c r="B117" s="168" t="s">
        <v>1100</v>
      </c>
      <c r="C117" s="106">
        <f>'[2]Республика С(Я)'!D125+[2]Прим.край!D125+'[2]Амурская обл.'!D125+[2]Магадан.обл.!D125+'[2]Пред-во г. Москва'!D125</f>
        <v>0</v>
      </c>
      <c r="D117" s="106">
        <f>'[2]Республика С(Я)'!E125+[2]Прим.край!E125+'[2]Амурская обл.'!E125+[2]Магадан.обл.!E125+'[2]Пред-во г. Москва'!E125</f>
        <v>0</v>
      </c>
      <c r="E117" s="106">
        <f>'[2]Республика С(Я)'!F125+[2]Прим.край!F125+'[2]Амурская обл.'!F125+[2]Магадан.обл.!F125+'[2]Пред-во г. Москва'!F125</f>
        <v>0</v>
      </c>
      <c r="F117" s="106">
        <f>'[2]Республика С(Я)'!G125+[2]Прим.край!G125+'[2]Амурская обл.'!G125+[2]Магадан.обл.!G125+'[2]Пред-во г. Москва'!G125</f>
        <v>12.4738551</v>
      </c>
      <c r="G117" s="106">
        <f>'[2]Республика С(Я)'!H125+[2]Прим.край!H125+'[2]Амурская обл.'!H125+[2]Магадан.обл.!H125+'[2]Пред-во г. Москва'!H125</f>
        <v>0</v>
      </c>
      <c r="H117" s="106">
        <f>'[2]Республика С(Я)'!J125+[2]Прим.край!J125+'[2]Амурская обл.'!J125+[2]Магадан.обл.!J125+'[2]Пред-во г. Москва'!J125</f>
        <v>0</v>
      </c>
    </row>
    <row r="118" spans="1:8" s="162" customFormat="1" ht="31.5" hidden="1" x14ac:dyDescent="0.25">
      <c r="A118" s="262" t="s">
        <v>86</v>
      </c>
      <c r="B118" s="56" t="s">
        <v>728</v>
      </c>
      <c r="C118" s="163">
        <f>'[2]Республика С(Я)'!D126+[2]Прим.край!D126+'[2]Амурская обл.'!D126+[2]Магадан.обл.!D126+'[2]Пред-во г. Москва'!D126</f>
        <v>0</v>
      </c>
      <c r="D118" s="163">
        <f>'[2]Республика С(Я)'!E126+[2]Прим.край!E126+'[2]Амурская обл.'!E126+[2]Магадан.обл.!E126+'[2]Пред-во г. Москва'!E126</f>
        <v>0</v>
      </c>
      <c r="E118" s="163">
        <f>'[2]Республика С(Я)'!F126+[2]Прим.край!F126+'[2]Амурская обл.'!F126+[2]Магадан.обл.!F126+'[2]Пред-во г. Москва'!F126</f>
        <v>0</v>
      </c>
      <c r="F118" s="163">
        <f>'[2]Республика С(Я)'!G126+[2]Прим.край!G126+'[2]Амурская обл.'!G126+[2]Магадан.обл.!G126+'[2]Пред-во г. Москва'!G126</f>
        <v>0</v>
      </c>
      <c r="G118" s="163">
        <f>'[2]Республика С(Я)'!H126+[2]Прим.край!H126+'[2]Амурская обл.'!H126+[2]Магадан.обл.!H126+'[2]Пред-во г. Москва'!H126</f>
        <v>0</v>
      </c>
      <c r="H118" s="163">
        <f>'[2]Республика С(Я)'!J126+[2]Прим.край!J126+'[2]Амурская обл.'!J126+[2]Магадан.обл.!J126+'[2]Пред-во г. Москва'!J126</f>
        <v>0</v>
      </c>
    </row>
    <row r="119" spans="1:8" s="162" customFormat="1" ht="31.5" hidden="1" x14ac:dyDescent="0.25">
      <c r="A119" s="262" t="s">
        <v>87</v>
      </c>
      <c r="B119" s="56" t="s">
        <v>729</v>
      </c>
      <c r="C119" s="163">
        <f>'[2]Республика С(Я)'!D127+[2]Прим.край!D127+'[2]Амурская обл.'!D127+[2]Магадан.обл.!D127+'[2]Пред-во г. Москва'!D127</f>
        <v>0</v>
      </c>
      <c r="D119" s="163">
        <f>'[2]Республика С(Я)'!E127+[2]Прим.край!E127+'[2]Амурская обл.'!E127+[2]Магадан.обл.!E127+'[2]Пред-во г. Москва'!E127</f>
        <v>0</v>
      </c>
      <c r="E119" s="163">
        <f>'[2]Республика С(Я)'!F127+[2]Прим.край!F127+'[2]Амурская обл.'!F127+[2]Магадан.обл.!F127+'[2]Пред-во г. Москва'!F127</f>
        <v>0</v>
      </c>
      <c r="F119" s="163">
        <f>'[2]Республика С(Я)'!G127+[2]Прим.край!G127+'[2]Амурская обл.'!G127+[2]Магадан.обл.!G127+'[2]Пред-во г. Москва'!G127</f>
        <v>0</v>
      </c>
      <c r="G119" s="163">
        <f>'[2]Республика С(Я)'!H127+[2]Прим.край!H127+'[2]Амурская обл.'!H127+[2]Магадан.обл.!H127+'[2]Пред-во г. Москва'!H127</f>
        <v>0</v>
      </c>
      <c r="H119" s="163">
        <f>'[2]Республика С(Я)'!J127+[2]Прим.край!J127+'[2]Амурская обл.'!J127+[2]Магадан.обл.!J127+'[2]Пред-во г. Москва'!J127</f>
        <v>0</v>
      </c>
    </row>
    <row r="120" spans="1:8" s="162" customFormat="1" ht="31.5" hidden="1" x14ac:dyDescent="0.25">
      <c r="A120" s="262" t="s">
        <v>88</v>
      </c>
      <c r="B120" s="56" t="s">
        <v>730</v>
      </c>
      <c r="C120" s="106">
        <f>'[2]Республика С(Я)'!D128+[2]Прим.край!D128+'[2]Амурская обл.'!D128+[2]Магадан.обл.!D128+'[2]Пред-во г. Москва'!D128</f>
        <v>0</v>
      </c>
      <c r="D120" s="106">
        <f>'[2]Республика С(Я)'!E128+[2]Прим.край!E128+'[2]Амурская обл.'!E128+[2]Магадан.обл.!E128+'[2]Пред-во г. Москва'!E128</f>
        <v>0</v>
      </c>
      <c r="E120" s="106">
        <f>'[2]Республика С(Я)'!F128+[2]Прим.край!F128+'[2]Амурская обл.'!F128+[2]Магадан.обл.!F128+'[2]Пред-во г. Москва'!F128</f>
        <v>0</v>
      </c>
      <c r="F120" s="106">
        <f>'[2]Республика С(Я)'!G128+[2]Прим.край!G128+'[2]Амурская обл.'!G128+[2]Магадан.обл.!G128+'[2]Пред-во г. Москва'!G128</f>
        <v>12.4738551</v>
      </c>
      <c r="G120" s="106">
        <f>'[2]Республика С(Я)'!H128+[2]Прим.край!H128+'[2]Амурская обл.'!H128+[2]Магадан.обл.!H128+'[2]Пред-во г. Москва'!H128</f>
        <v>0</v>
      </c>
      <c r="H120" s="106">
        <f>'[2]Республика С(Я)'!J128+[2]Прим.край!J128+'[2]Амурская обл.'!J128+[2]Магадан.обл.!J128+'[2]Пред-во г. Москва'!J128</f>
        <v>0</v>
      </c>
    </row>
    <row r="121" spans="1:8" s="162" customFormat="1" hidden="1" x14ac:dyDescent="0.25">
      <c r="A121" s="262" t="s">
        <v>33</v>
      </c>
      <c r="B121" s="264" t="s">
        <v>1148</v>
      </c>
      <c r="C121" s="106">
        <f>'[2]Республика С(Я)'!D129+[2]Прим.край!D129+'[2]Амурская обл.'!D129+[2]Магадан.обл.!D129+'[2]Пред-во г. Москва'!D129</f>
        <v>0</v>
      </c>
      <c r="D121" s="106">
        <f>'[2]Республика С(Я)'!E129+[2]Прим.край!E129+'[2]Амурская обл.'!E129+[2]Магадан.обл.!E129+'[2]Пред-во г. Москва'!E129</f>
        <v>0</v>
      </c>
      <c r="E121" s="106">
        <f>'[2]Республика С(Я)'!F129+[2]Прим.край!F129+'[2]Амурская обл.'!F129+[2]Магадан.обл.!F129+'[2]Пред-во г. Москва'!F129</f>
        <v>0</v>
      </c>
      <c r="F121" s="106">
        <f>'[2]Республика С(Я)'!G129+[2]Прим.край!G129+'[2]Амурская обл.'!G129+[2]Магадан.обл.!G129+'[2]Пред-во г. Москва'!G129</f>
        <v>-7.5160575400000003</v>
      </c>
      <c r="G121" s="106">
        <f>'[2]Республика С(Я)'!H129+[2]Прим.край!H129+'[2]Амурская обл.'!H129+[2]Магадан.обл.!H129+'[2]Пред-во г. Москва'!H129</f>
        <v>0</v>
      </c>
      <c r="H121" s="106">
        <f>'[2]Республика С(Я)'!J129+[2]Прим.край!J129+'[2]Амурская обл.'!J129+[2]Магадан.обл.!J129+'[2]Пред-во г. Москва'!J129</f>
        <v>0</v>
      </c>
    </row>
    <row r="122" spans="1:8" s="162" customFormat="1" hidden="1" x14ac:dyDescent="0.25">
      <c r="A122" s="262" t="s">
        <v>757</v>
      </c>
      <c r="B122" s="264" t="s">
        <v>1147</v>
      </c>
      <c r="C122" s="106">
        <f>'[2]Республика С(Я)'!D130+[2]Прим.край!D130+'[2]Амурская обл.'!D130+[2]Магадан.обл.!D130+'[2]Пред-во г. Москва'!D130</f>
        <v>0</v>
      </c>
      <c r="D122" s="106">
        <f>'[2]Республика С(Я)'!E130+[2]Прим.край!E130+'[2]Амурская обл.'!E130+[2]Магадан.обл.!E130+'[2]Пред-во г. Москва'!E130</f>
        <v>0</v>
      </c>
      <c r="E122" s="106">
        <f>'[2]Республика С(Я)'!F130+[2]Прим.край!F130+'[2]Амурская обл.'!F130+[2]Магадан.обл.!F130+'[2]Пред-во г. Москва'!F130</f>
        <v>0</v>
      </c>
      <c r="F122" s="106">
        <f>'[2]Республика С(Я)'!G130+[2]Прим.край!G130+'[2]Амурская обл.'!G130+[2]Магадан.обл.!G130+'[2]Пред-во г. Москва'!G130</f>
        <v>12.27781933</v>
      </c>
      <c r="G122" s="106">
        <f>'[2]Республика С(Я)'!H130+[2]Прим.край!H130+'[2]Амурская обл.'!H130+[2]Магадан.обл.!H130+'[2]Пред-во г. Москва'!H130</f>
        <v>0</v>
      </c>
      <c r="H122" s="106">
        <f>'[2]Республика С(Я)'!J130+[2]Прим.край!J130+'[2]Амурская обл.'!J130+[2]Магадан.обл.!J130+'[2]Пред-во г. Москва'!J130</f>
        <v>0</v>
      </c>
    </row>
    <row r="123" spans="1:8" s="162" customFormat="1" hidden="1" x14ac:dyDescent="0.25">
      <c r="A123" s="262" t="s">
        <v>1146</v>
      </c>
      <c r="B123" s="264" t="s">
        <v>1145</v>
      </c>
      <c r="C123" s="163">
        <f>'[2]Республика С(Я)'!D131+[2]Прим.край!D131+'[2]Амурская обл.'!D131+[2]Магадан.обл.!D131+'[2]Пред-во г. Москва'!D131</f>
        <v>0</v>
      </c>
      <c r="D123" s="163">
        <f>'[2]Республика С(Я)'!E131+[2]Прим.край!E131+'[2]Амурская обл.'!E131+[2]Магадан.обл.!E131+'[2]Пред-во г. Москва'!E131</f>
        <v>0</v>
      </c>
      <c r="E123" s="163">
        <f>'[2]Республика С(Я)'!F131+[2]Прим.край!F131+'[2]Амурская обл.'!F131+[2]Магадан.обл.!F131+'[2]Пред-во г. Москва'!F131</f>
        <v>0</v>
      </c>
      <c r="F123" s="163">
        <f>'[2]Республика С(Я)'!G131+[2]Прим.край!G131+'[2]Амурская обл.'!G131+[2]Магадан.обл.!G131+'[2]Пред-во г. Москва'!G131</f>
        <v>0</v>
      </c>
      <c r="G123" s="163">
        <f>'[2]Республика С(Я)'!H131+[2]Прим.край!H131+'[2]Амурская обл.'!H131+[2]Магадан.обл.!H131+'[2]Пред-во г. Москва'!H131</f>
        <v>0</v>
      </c>
      <c r="H123" s="163">
        <f>'[2]Республика С(Я)'!J131+[2]Прим.край!J131+'[2]Амурская обл.'!J131+[2]Магадан.обл.!J131+'[2]Пред-во г. Москва'!J131</f>
        <v>0</v>
      </c>
    </row>
    <row r="124" spans="1:8" s="162" customFormat="1" hidden="1" x14ac:dyDescent="0.25">
      <c r="A124" s="262" t="s">
        <v>1144</v>
      </c>
      <c r="B124" s="264" t="s">
        <v>1143</v>
      </c>
      <c r="C124" s="163">
        <f>'[2]Республика С(Я)'!D132+[2]Прим.край!D132+'[2]Амурская обл.'!D132+[2]Магадан.обл.!D132+'[2]Пред-во г. Москва'!D132</f>
        <v>0</v>
      </c>
      <c r="D124" s="163">
        <f>'[2]Республика С(Я)'!E132+[2]Прим.край!E132+'[2]Амурская обл.'!E132+[2]Магадан.обл.!E132+'[2]Пред-во г. Москва'!E132</f>
        <v>0</v>
      </c>
      <c r="E124" s="163">
        <f>'[2]Республика С(Я)'!F132+[2]Прим.край!F132+'[2]Амурская обл.'!F132+[2]Магадан.обл.!F132+'[2]Пред-во г. Москва'!F132</f>
        <v>0</v>
      </c>
      <c r="F124" s="163">
        <f>'[2]Республика С(Я)'!G132+[2]Прим.край!G132+'[2]Амурская обл.'!G132+[2]Магадан.обл.!G132+'[2]Пред-во г. Москва'!G132</f>
        <v>0</v>
      </c>
      <c r="G124" s="163">
        <f>'[2]Республика С(Я)'!H132+[2]Прим.край!H132+'[2]Амурская обл.'!H132+[2]Магадан.обл.!H132+'[2]Пред-во г. Москва'!H132</f>
        <v>0</v>
      </c>
      <c r="H124" s="163">
        <f>'[2]Республика С(Я)'!J132+[2]Прим.край!J132+'[2]Амурская обл.'!J132+[2]Магадан.обл.!J132+'[2]Пред-во г. Москва'!J132</f>
        <v>0</v>
      </c>
    </row>
    <row r="125" spans="1:8" s="162" customFormat="1" hidden="1" x14ac:dyDescent="0.25">
      <c r="A125" s="262" t="s">
        <v>1142</v>
      </c>
      <c r="B125" s="264" t="s">
        <v>1141</v>
      </c>
      <c r="C125" s="163">
        <f>'[2]Республика С(Я)'!D133+[2]Прим.край!D133+'[2]Амурская обл.'!D133+[2]Магадан.обл.!D133+'[2]Пред-во г. Москва'!D133</f>
        <v>0</v>
      </c>
      <c r="D125" s="163">
        <f>'[2]Республика С(Я)'!E133+[2]Прим.край!E133+'[2]Амурская обл.'!E133+[2]Магадан.обл.!E133+'[2]Пред-во г. Москва'!E133</f>
        <v>0</v>
      </c>
      <c r="E125" s="163">
        <f>'[2]Республика С(Я)'!F133+[2]Прим.край!F133+'[2]Амурская обл.'!F133+[2]Магадан.обл.!F133+'[2]Пред-во г. Москва'!F133</f>
        <v>0</v>
      </c>
      <c r="F125" s="163">
        <f>'[2]Республика С(Я)'!G133+[2]Прим.край!G133+'[2]Амурская обл.'!G133+[2]Магадан.обл.!G133+'[2]Пред-во г. Москва'!G133</f>
        <v>0</v>
      </c>
      <c r="G125" s="163">
        <f>'[2]Республика С(Я)'!H133+[2]Прим.край!H133+'[2]Амурская обл.'!H133+[2]Магадан.обл.!H133+'[2]Пред-во г. Москва'!H133</f>
        <v>0</v>
      </c>
      <c r="H125" s="163">
        <f>'[2]Республика С(Я)'!J133+[2]Прим.край!J133+'[2]Амурская обл.'!J133+[2]Магадан.обл.!J133+'[2]Пред-во г. Москва'!J133</f>
        <v>0</v>
      </c>
    </row>
    <row r="126" spans="1:8" s="162" customFormat="1" hidden="1" x14ac:dyDescent="0.25">
      <c r="A126" s="262" t="s">
        <v>1140</v>
      </c>
      <c r="B126" s="264" t="s">
        <v>1139</v>
      </c>
      <c r="C126" s="163">
        <f>'[2]Республика С(Я)'!D134+[2]Прим.край!D134+'[2]Амурская обл.'!D134+[2]Магадан.обл.!D134+'[2]Пред-во г. Москва'!D134</f>
        <v>0</v>
      </c>
      <c r="D126" s="163">
        <f>'[2]Республика С(Я)'!E134+[2]Прим.край!E134+'[2]Амурская обл.'!E134+[2]Магадан.обл.!E134+'[2]Пред-во г. Москва'!E134</f>
        <v>0</v>
      </c>
      <c r="E126" s="163">
        <f>'[2]Республика С(Я)'!F134+[2]Прим.край!F134+'[2]Амурская обл.'!F134+[2]Магадан.обл.!F134+'[2]Пред-во г. Москва'!F134</f>
        <v>0</v>
      </c>
      <c r="F126" s="163">
        <f>'[2]Республика С(Я)'!G134+[2]Прим.край!G134+'[2]Амурская обл.'!G134+[2]Магадан.обл.!G134+'[2]Пред-во г. Москва'!G134</f>
        <v>0</v>
      </c>
      <c r="G126" s="163">
        <f>'[2]Республика С(Я)'!H134+[2]Прим.край!H134+'[2]Амурская обл.'!H134+[2]Магадан.обл.!H134+'[2]Пред-во г. Москва'!H134</f>
        <v>0</v>
      </c>
      <c r="H126" s="163">
        <f>'[2]Республика С(Я)'!J134+[2]Прим.край!J134+'[2]Амурская обл.'!J134+[2]Магадан.обл.!J134+'[2]Пред-во г. Москва'!J134</f>
        <v>0</v>
      </c>
    </row>
    <row r="127" spans="1:8" s="162" customFormat="1" ht="31.5" hidden="1" x14ac:dyDescent="0.25">
      <c r="A127" s="262" t="s">
        <v>1138</v>
      </c>
      <c r="B127" s="264" t="s">
        <v>1085</v>
      </c>
      <c r="C127" s="163">
        <f>'[2]Республика С(Я)'!D135+[2]Прим.край!D135+'[2]Амурская обл.'!D135+[2]Магадан.обл.!D135+'[2]Пред-во г. Москва'!D135</f>
        <v>0</v>
      </c>
      <c r="D127" s="163">
        <f>'[2]Республика С(Я)'!E135+[2]Прим.край!E135+'[2]Амурская обл.'!E135+[2]Магадан.обл.!E135+'[2]Пред-во г. Москва'!E135</f>
        <v>0</v>
      </c>
      <c r="E127" s="163">
        <f>'[2]Республика С(Я)'!F135+[2]Прим.край!F135+'[2]Амурская обл.'!F135+[2]Магадан.обл.!F135+'[2]Пред-во г. Москва'!F135</f>
        <v>0</v>
      </c>
      <c r="F127" s="163">
        <f>'[2]Республика С(Я)'!G135+[2]Прим.край!G135+'[2]Амурская обл.'!G135+[2]Магадан.обл.!G135+'[2]Пред-во г. Москва'!G135</f>
        <v>0</v>
      </c>
      <c r="G127" s="163">
        <f>'[2]Республика С(Я)'!H135+[2]Прим.край!H135+'[2]Амурская обл.'!H135+[2]Магадан.обл.!H135+'[2]Пред-во г. Москва'!H135</f>
        <v>0</v>
      </c>
      <c r="H127" s="163">
        <f>'[2]Республика С(Я)'!J135+[2]Прим.край!J135+'[2]Амурская обл.'!J135+[2]Магадан.обл.!J135+'[2]Пред-во г. Москва'!J135</f>
        <v>0</v>
      </c>
    </row>
    <row r="128" spans="1:8" s="162" customFormat="1" hidden="1" x14ac:dyDescent="0.25">
      <c r="A128" s="262" t="s">
        <v>1137</v>
      </c>
      <c r="B128" s="164" t="s">
        <v>1136</v>
      </c>
      <c r="C128" s="163">
        <f>'[2]Республика С(Я)'!D136+[2]Прим.край!D136+'[2]Амурская обл.'!D136+[2]Магадан.обл.!D136+'[2]Пред-во г. Москва'!D136</f>
        <v>0</v>
      </c>
      <c r="D128" s="163">
        <f>'[2]Республика С(Я)'!E136+[2]Прим.край!E136+'[2]Амурская обл.'!E136+[2]Магадан.обл.!E136+'[2]Пред-во г. Москва'!E136</f>
        <v>0</v>
      </c>
      <c r="E128" s="163">
        <f>'[2]Республика С(Я)'!F136+[2]Прим.край!F136+'[2]Амурская обл.'!F136+[2]Магадан.обл.!F136+'[2]Пред-во г. Москва'!F136</f>
        <v>0</v>
      </c>
      <c r="F128" s="163">
        <f>'[2]Республика С(Я)'!G136+[2]Прим.край!G136+'[2]Амурская обл.'!G136+[2]Магадан.обл.!G136+'[2]Пред-во г. Москва'!G136</f>
        <v>0</v>
      </c>
      <c r="G128" s="163">
        <f>'[2]Республика С(Я)'!H136+[2]Прим.край!H136+'[2]Амурская обл.'!H136+[2]Магадан.обл.!H136+'[2]Пред-во г. Москва'!H136</f>
        <v>0</v>
      </c>
      <c r="H128" s="163">
        <f>'[2]Республика С(Я)'!J136+[2]Прим.край!J136+'[2]Амурская обл.'!J136+[2]Магадан.обл.!J136+'[2]Пред-во г. Москва'!J136</f>
        <v>0</v>
      </c>
    </row>
    <row r="129" spans="1:8" s="162" customFormat="1" hidden="1" x14ac:dyDescent="0.25">
      <c r="A129" s="262" t="s">
        <v>1135</v>
      </c>
      <c r="B129" s="164" t="s">
        <v>734</v>
      </c>
      <c r="C129" s="163">
        <f>'[2]Республика С(Я)'!D137+[2]Прим.край!D137+'[2]Амурская обл.'!D137+[2]Магадан.обл.!D137+'[2]Пред-во г. Москва'!D137</f>
        <v>0</v>
      </c>
      <c r="D129" s="163">
        <f>'[2]Республика С(Я)'!E137+[2]Прим.край!E137+'[2]Амурская обл.'!E137+[2]Магадан.обл.!E137+'[2]Пред-во г. Москва'!E137</f>
        <v>0</v>
      </c>
      <c r="E129" s="163">
        <f>'[2]Республика С(Я)'!F137+[2]Прим.край!F137+'[2]Амурская обл.'!F137+[2]Магадан.обл.!F137+'[2]Пред-во г. Москва'!F137</f>
        <v>0</v>
      </c>
      <c r="F129" s="163">
        <f>'[2]Республика С(Я)'!G137+[2]Прим.край!G137+'[2]Амурская обл.'!G137+[2]Магадан.обл.!G137+'[2]Пред-во г. Москва'!G137</f>
        <v>0</v>
      </c>
      <c r="G129" s="163">
        <f>'[2]Республика С(Я)'!H137+[2]Прим.край!H137+'[2]Амурская обл.'!H137+[2]Магадан.обл.!H137+'[2]Пред-во г. Москва'!H137</f>
        <v>0</v>
      </c>
      <c r="H129" s="163">
        <f>'[2]Республика С(Я)'!J137+[2]Прим.край!J137+'[2]Амурская обл.'!J137+[2]Магадан.обл.!J137+'[2]Пред-во г. Москва'!J137</f>
        <v>0</v>
      </c>
    </row>
    <row r="130" spans="1:8" s="162" customFormat="1" hidden="1" x14ac:dyDescent="0.25">
      <c r="A130" s="262" t="s">
        <v>1134</v>
      </c>
      <c r="B130" s="264" t="s">
        <v>1133</v>
      </c>
      <c r="C130" s="106">
        <f>'[2]Республика С(Я)'!D138+[2]Прим.край!D138+'[2]Амурская обл.'!D138+[2]Магадан.обл.!D138+'[2]Пред-во г. Москва'!D138</f>
        <v>-32.159999999999997</v>
      </c>
      <c r="D130" s="106">
        <f>'[2]Республика С(Я)'!E138+[2]Прим.край!E138+'[2]Амурская обл.'!E138+[2]Магадан.обл.!E138+'[2]Пред-во г. Москва'!E138</f>
        <v>143.489</v>
      </c>
      <c r="E130" s="106">
        <f>'[2]Республика С(Я)'!F138+[2]Прим.край!F138+'[2]Амурская обл.'!F138+[2]Магадан.обл.!F138+'[2]Пред-во г. Москва'!F138</f>
        <v>-162.03219999999999</v>
      </c>
      <c r="F130" s="106">
        <f>'[2]Республика С(Я)'!G138+[2]Прим.край!G138+'[2]Амурская обл.'!G138+[2]Магадан.обл.!G138+'[2]Пред-во г. Москва'!G138</f>
        <v>45.078335213999999</v>
      </c>
      <c r="G130" s="106">
        <f>'[2]Республика С(Я)'!H138+[2]Прим.край!H138+'[2]Амурская обл.'!H138+[2]Магадан.обл.!H138+'[2]Пред-во г. Москва'!H138</f>
        <v>29.3368</v>
      </c>
      <c r="H130" s="106">
        <f>'[2]Республика С(Я)'!J138+[2]Прим.край!J138+'[2]Амурская обл.'!J138+[2]Магадан.обл.!J138+'[2]Пред-во г. Москва'!J138</f>
        <v>-164.85539999999997</v>
      </c>
    </row>
    <row r="131" spans="1:8" s="162" customFormat="1" hidden="1" x14ac:dyDescent="0.25">
      <c r="A131" s="262" t="s">
        <v>1132</v>
      </c>
      <c r="B131" s="263" t="s">
        <v>1131</v>
      </c>
      <c r="C131" s="106">
        <f>'[2]Республика С(Я)'!D139+[2]Прим.край!D139+'[2]Амурская обл.'!D139+[2]Магадан.обл.!D139+'[2]Пред-во г. Москва'!D139</f>
        <v>-403.63123883800012</v>
      </c>
      <c r="D131" s="106">
        <f>'[2]Республика С(Я)'!E139+[2]Прим.край!E139+'[2]Амурская обл.'!E139+[2]Магадан.обл.!E139+'[2]Пред-во г. Москва'!E139</f>
        <v>-578.58265232200006</v>
      </c>
      <c r="E131" s="106">
        <f>'[2]Республика С(Я)'!F139+[2]Прим.край!F139+'[2]Амурская обл.'!F139+[2]Магадан.обл.!F139+'[2]Пред-во г. Москва'!F139</f>
        <v>-579.06040372400025</v>
      </c>
      <c r="F131" s="106">
        <f>'[2]Республика С(Я)'!G139+[2]Прим.край!G139+'[2]Амурская обл.'!G139+[2]Магадан.обл.!G139+'[2]Пред-во г. Москва'!G139</f>
        <v>249.36347622675822</v>
      </c>
      <c r="G131" s="106">
        <f>'[2]Республика С(Я)'!H139+[2]Прим.край!H139+'[2]Амурская обл.'!H139+[2]Магадан.обл.!H139+'[2]Пред-во г. Москва'!H139</f>
        <v>54.33009818400015</v>
      </c>
      <c r="H131" s="106">
        <f>'[2]Республика С(Я)'!J139+[2]Прим.край!J139+'[2]Амурская обл.'!J139+[2]Магадан.обл.!J139+'[2]Пред-во г. Москва'!J139</f>
        <v>-928.36154437800019</v>
      </c>
    </row>
    <row r="132" spans="1:8" s="162" customFormat="1" hidden="1" x14ac:dyDescent="0.25">
      <c r="A132" s="262" t="s">
        <v>42</v>
      </c>
      <c r="B132" s="168" t="s">
        <v>1100</v>
      </c>
      <c r="C132" s="106">
        <f>'[2]Республика С(Я)'!D140+[2]Прим.край!D140+'[2]Амурская обл.'!D140+[2]Магадан.обл.!D140+'[2]Пред-во г. Москва'!D140</f>
        <v>-113.96826654</v>
      </c>
      <c r="D132" s="106">
        <f>'[2]Республика С(Я)'!E140+[2]Прим.край!E140+'[2]Амурская обл.'!E140+[2]Магадан.обл.!E140+'[2]Пред-во г. Москва'!E140</f>
        <v>-4.7544560000005731E-2</v>
      </c>
      <c r="E132" s="106">
        <f>'[2]Республика С(Я)'!F140+[2]Прим.край!F140+'[2]Амурская обл.'!F140+[2]Магадан.обл.!F140+'[2]Пред-во г. Москва'!F140</f>
        <v>35.020676939999987</v>
      </c>
      <c r="F132" s="106">
        <f>'[2]Республика С(Я)'!G140+[2]Прим.край!G140+'[2]Амурская обл.'!G140+[2]Магадан.обл.!G140+'[2]Пред-во г. Москва'!G140</f>
        <v>49.895420392600023</v>
      </c>
      <c r="G132" s="106">
        <f>'[2]Республика С(Я)'!H140+[2]Прим.край!H140+'[2]Амурская обл.'!H140+[2]Магадан.обл.!H140+'[2]Пред-во г. Москва'!H140</f>
        <v>30.145611620000011</v>
      </c>
      <c r="H132" s="106">
        <f>'[2]Республика С(Я)'!J140+[2]Прим.край!J140+'[2]Амурская обл.'!J140+[2]Магадан.обл.!J140+'[2]Пред-во г. Москва'!J140</f>
        <v>-48.801977980000004</v>
      </c>
    </row>
    <row r="133" spans="1:8" s="162" customFormat="1" ht="31.5" hidden="1" x14ac:dyDescent="0.25">
      <c r="A133" s="262" t="s">
        <v>1130</v>
      </c>
      <c r="B133" s="56" t="s">
        <v>728</v>
      </c>
      <c r="C133" s="163">
        <f>'[2]Республика С(Я)'!D141+[2]Прим.край!D141+'[2]Амурская обл.'!D141+[2]Магадан.обл.!D141+'[2]Пред-во г. Москва'!D141</f>
        <v>0</v>
      </c>
      <c r="D133" s="163">
        <f>'[2]Республика С(Я)'!E141+[2]Прим.край!E141+'[2]Амурская обл.'!E141+[2]Магадан.обл.!E141+'[2]Пред-во г. Москва'!E141</f>
        <v>0</v>
      </c>
      <c r="E133" s="163">
        <f>'[2]Республика С(Я)'!F141+[2]Прим.край!F141+'[2]Амурская обл.'!F141+[2]Магадан.обл.!F141+'[2]Пред-во г. Москва'!F141</f>
        <v>0</v>
      </c>
      <c r="F133" s="163">
        <f>'[2]Республика С(Я)'!G141+[2]Прим.край!G141+'[2]Амурская обл.'!G141+[2]Магадан.обл.!G141+'[2]Пред-во г. Москва'!G141</f>
        <v>0</v>
      </c>
      <c r="G133" s="163">
        <f>'[2]Республика С(Я)'!H141+[2]Прим.край!H141+'[2]Амурская обл.'!H141+[2]Магадан.обл.!H141+'[2]Пред-во г. Москва'!H141</f>
        <v>0</v>
      </c>
      <c r="H133" s="163">
        <f>'[2]Республика С(Я)'!J141+[2]Прим.край!J141+'[2]Амурская обл.'!J141+[2]Магадан.обл.!J141+'[2]Пред-во г. Москва'!J141</f>
        <v>0</v>
      </c>
    </row>
    <row r="134" spans="1:8" s="162" customFormat="1" ht="31.5" hidden="1" x14ac:dyDescent="0.25">
      <c r="A134" s="262" t="s">
        <v>1129</v>
      </c>
      <c r="B134" s="56" t="s">
        <v>729</v>
      </c>
      <c r="C134" s="163">
        <f>'[2]Республика С(Я)'!D142+[2]Прим.край!D142+'[2]Амурская обл.'!D142+[2]Магадан.обл.!D142+'[2]Пред-во г. Москва'!D142</f>
        <v>0</v>
      </c>
      <c r="D134" s="163">
        <f>'[2]Республика С(Я)'!E142+[2]Прим.край!E142+'[2]Амурская обл.'!E142+[2]Магадан.обл.!E142+'[2]Пред-во г. Москва'!E142</f>
        <v>0</v>
      </c>
      <c r="E134" s="163">
        <f>'[2]Республика С(Я)'!F142+[2]Прим.край!F142+'[2]Амурская обл.'!F142+[2]Магадан.обл.!F142+'[2]Пред-во г. Москва'!F142</f>
        <v>0</v>
      </c>
      <c r="F134" s="163">
        <f>'[2]Республика С(Я)'!G142+[2]Прим.край!G142+'[2]Амурская обл.'!G142+[2]Магадан.обл.!G142+'[2]Пред-во г. Москва'!G142</f>
        <v>0</v>
      </c>
      <c r="G134" s="163">
        <f>'[2]Республика С(Я)'!H142+[2]Прим.край!H142+'[2]Амурская обл.'!H142+[2]Магадан.обл.!H142+'[2]Пред-во г. Москва'!H142</f>
        <v>0</v>
      </c>
      <c r="H134" s="163">
        <f>'[2]Республика С(Я)'!J142+[2]Прим.край!J142+'[2]Амурская обл.'!J142+[2]Магадан.обл.!J142+'[2]Пред-во г. Москва'!J142</f>
        <v>0</v>
      </c>
    </row>
    <row r="135" spans="1:8" s="162" customFormat="1" ht="31.5" hidden="1" x14ac:dyDescent="0.25">
      <c r="A135" s="262" t="s">
        <v>1128</v>
      </c>
      <c r="B135" s="56" t="s">
        <v>730</v>
      </c>
      <c r="C135" s="106">
        <f>'[2]Республика С(Я)'!D143+[2]Прим.край!D143+'[2]Амурская обл.'!D143+[2]Магадан.обл.!D143+'[2]Пред-во г. Москва'!D143</f>
        <v>-113.96826654</v>
      </c>
      <c r="D135" s="106">
        <f>'[2]Республика С(Я)'!E143+[2]Прим.край!E143+'[2]Амурская обл.'!E143+[2]Магадан.обл.!E143+'[2]Пред-во г. Москва'!E143</f>
        <v>-4.7544560000005731E-2</v>
      </c>
      <c r="E135" s="106">
        <f>'[2]Республика С(Я)'!F143+[2]Прим.край!F143+'[2]Амурская обл.'!F143+[2]Магадан.обл.!F143+'[2]Пред-во г. Москва'!F143</f>
        <v>35.020676939999987</v>
      </c>
      <c r="F135" s="106">
        <f>'[2]Республика С(Я)'!G143+[2]Прим.край!G143+'[2]Амурская обл.'!G143+[2]Магадан.обл.!G143+'[2]Пред-во г. Москва'!G143</f>
        <v>49.895420392600023</v>
      </c>
      <c r="G135" s="106">
        <f>'[2]Республика С(Я)'!H143+[2]Прим.край!H143+'[2]Амурская обл.'!H143+[2]Магадан.обл.!H143+'[2]Пред-во г. Москва'!H143</f>
        <v>30.145611620000011</v>
      </c>
      <c r="H135" s="106">
        <f>'[2]Республика С(Я)'!J143+[2]Прим.край!J143+'[2]Амурская обл.'!J143+[2]Магадан.обл.!J143+'[2]Пред-во г. Москва'!J143</f>
        <v>-48.801977980000004</v>
      </c>
    </row>
    <row r="136" spans="1:8" s="162" customFormat="1" hidden="1" x14ac:dyDescent="0.25">
      <c r="A136" s="262" t="s">
        <v>43</v>
      </c>
      <c r="B136" s="168" t="s">
        <v>1096</v>
      </c>
      <c r="C136" s="106">
        <f>'[2]Республика С(Я)'!D144+[2]Прим.край!D144+'[2]Амурская обл.'!D144+[2]Магадан.обл.!D144+'[2]Пред-во г. Москва'!D144</f>
        <v>89.445394090000036</v>
      </c>
      <c r="D136" s="106">
        <f>'[2]Республика С(Я)'!E144+[2]Прим.край!E144+'[2]Амурская обл.'!E144+[2]Магадан.обл.!E144+'[2]Пред-во г. Москва'!E144</f>
        <v>-96.54702384999996</v>
      </c>
      <c r="E136" s="106">
        <f>'[2]Республика С(Я)'!F144+[2]Прим.край!F144+'[2]Амурская обл.'!F144+[2]Магадан.обл.!F144+'[2]Пред-во г. Москва'!F144</f>
        <v>-69.109406430000035</v>
      </c>
      <c r="F136" s="106">
        <f>'[2]Республика С(Я)'!G144+[2]Прим.край!G144+'[2]Амурская обл.'!G144+[2]Магадан.обл.!G144+'[2]Пред-во г. Москва'!G144</f>
        <v>-30.064230179999946</v>
      </c>
      <c r="G136" s="106">
        <f>'[2]Республика С(Я)'!H144+[2]Прим.край!H144+'[2]Амурская обл.'!H144+[2]Магадан.обл.!H144+'[2]Пред-во г. Москва'!H144</f>
        <v>-143.13259754999996</v>
      </c>
      <c r="H136" s="106">
        <f>'[2]Республика С(Я)'!J144+[2]Прим.край!J144+'[2]Амурская обл.'!J144+[2]Магадан.обл.!J144+'[2]Пред-во г. Москва'!J144</f>
        <v>-122.79660988999996</v>
      </c>
    </row>
    <row r="137" spans="1:8" s="162" customFormat="1" hidden="1" x14ac:dyDescent="0.25">
      <c r="A137" s="262" t="s">
        <v>758</v>
      </c>
      <c r="B137" s="168" t="s">
        <v>1095</v>
      </c>
      <c r="C137" s="106">
        <f>'[2]Республика С(Я)'!D145+[2]Прим.край!D145+'[2]Амурская обл.'!D145+[2]Магадан.обл.!D145+'[2]Пред-во г. Москва'!D145</f>
        <v>-476.15340322000003</v>
      </c>
      <c r="D137" s="106">
        <f>'[2]Республика С(Я)'!E145+[2]Прим.край!E145+'[2]Амурская обл.'!E145+[2]Магадан.обл.!E145+'[2]Пред-во г. Москва'!E145</f>
        <v>-566.66670424000006</v>
      </c>
      <c r="E137" s="106">
        <f>'[2]Республика С(Я)'!F145+[2]Прим.край!F145+'[2]Амурская обл.'!F145+[2]Магадан.обл.!F145+'[2]Пред-во г. Москва'!F145</f>
        <v>-597.60090183000011</v>
      </c>
      <c r="F137" s="106">
        <f>'[2]Республика С(Я)'!G145+[2]Прим.край!G145+'[2]Амурская обл.'!G145+[2]Магадан.обл.!G145+'[2]Пред-во г. Москва'!G145</f>
        <v>49.111277299999813</v>
      </c>
      <c r="G137" s="106">
        <f>'[2]Республика С(Я)'!H145+[2]Прим.край!H145+'[2]Амурская обл.'!H145+[2]Магадан.обл.!H145+'[2]Пред-во г. Москва'!H145</f>
        <v>-67.994850809999903</v>
      </c>
      <c r="H137" s="106">
        <f>'[2]Республика С(Я)'!J145+[2]Прим.край!J145+'[2]Амурская обл.'!J145+[2]Магадан.обл.!J145+'[2]Пред-во г. Москва'!J145</f>
        <v>-1141.7491558599997</v>
      </c>
    </row>
    <row r="138" spans="1:8" s="162" customFormat="1" hidden="1" x14ac:dyDescent="0.25">
      <c r="A138" s="262" t="s">
        <v>1127</v>
      </c>
      <c r="B138" s="168" t="s">
        <v>1093</v>
      </c>
      <c r="C138" s="163">
        <f>'[2]Республика С(Я)'!D146+[2]Прим.край!D146+'[2]Амурская обл.'!D146+[2]Магадан.обл.!D146+'[2]Пред-во г. Москва'!D146</f>
        <v>0</v>
      </c>
      <c r="D138" s="163">
        <f>'[2]Республика С(Я)'!E146+[2]Прим.край!E146+'[2]Амурская обл.'!E146+[2]Магадан.обл.!E146+'[2]Пред-во г. Москва'!E146</f>
        <v>0</v>
      </c>
      <c r="E138" s="163">
        <f>'[2]Республика С(Я)'!F146+[2]Прим.край!F146+'[2]Амурская обл.'!F146+[2]Магадан.обл.!F146+'[2]Пред-во г. Москва'!F146</f>
        <v>0</v>
      </c>
      <c r="F138" s="163">
        <f>'[2]Республика С(Я)'!G146+[2]Прим.край!G146+'[2]Амурская обл.'!G146+[2]Магадан.обл.!G146+'[2]Пред-во г. Москва'!G146</f>
        <v>0</v>
      </c>
      <c r="G138" s="163">
        <f>'[2]Республика С(Я)'!H146+[2]Прим.край!H146+'[2]Амурская обл.'!H146+[2]Магадан.обл.!H146+'[2]Пред-во г. Москва'!H146</f>
        <v>0</v>
      </c>
      <c r="H138" s="163">
        <f>'[2]Республика С(Я)'!J146+[2]Прим.край!J146+'[2]Амурская обл.'!J146+[2]Магадан.обл.!J146+'[2]Пред-во г. Москва'!J146</f>
        <v>0</v>
      </c>
    </row>
    <row r="139" spans="1:8" s="162" customFormat="1" hidden="1" x14ac:dyDescent="0.25">
      <c r="A139" s="262" t="s">
        <v>1126</v>
      </c>
      <c r="B139" s="167" t="s">
        <v>1091</v>
      </c>
      <c r="C139" s="163">
        <f>'[2]Республика С(Я)'!D147+[2]Прим.край!D147+'[2]Амурская обл.'!D147+[2]Магадан.обл.!D147+'[2]Пред-во г. Москва'!D147</f>
        <v>0</v>
      </c>
      <c r="D139" s="163">
        <f>'[2]Республика С(Я)'!E147+[2]Прим.край!E147+'[2]Амурская обл.'!E147+[2]Магадан.обл.!E147+'[2]Пред-во г. Москва'!E147</f>
        <v>0</v>
      </c>
      <c r="E139" s="163">
        <f>'[2]Республика С(Я)'!F147+[2]Прим.край!F147+'[2]Амурская обл.'!F147+[2]Магадан.обл.!F147+'[2]Пред-во г. Москва'!F147</f>
        <v>0</v>
      </c>
      <c r="F139" s="163">
        <f>'[2]Республика С(Я)'!G147+[2]Прим.край!G147+'[2]Амурская обл.'!G147+[2]Магадан.обл.!G147+'[2]Пред-во г. Москва'!G147</f>
        <v>0</v>
      </c>
      <c r="G139" s="163">
        <f>'[2]Республика С(Я)'!H147+[2]Прим.край!H147+'[2]Амурская обл.'!H147+[2]Магадан.обл.!H147+'[2]Пред-во г. Москва'!H147</f>
        <v>0</v>
      </c>
      <c r="H139" s="163">
        <f>'[2]Республика С(Я)'!J147+[2]Прим.край!J147+'[2]Амурская обл.'!J147+[2]Магадан.обл.!J147+'[2]Пред-во г. Москва'!J147</f>
        <v>0</v>
      </c>
    </row>
    <row r="140" spans="1:8" s="162" customFormat="1" hidden="1" x14ac:dyDescent="0.25">
      <c r="A140" s="262" t="s">
        <v>1125</v>
      </c>
      <c r="B140" s="168" t="s">
        <v>1089</v>
      </c>
      <c r="C140" s="163">
        <f>'[2]Республика С(Я)'!D148+[2]Прим.край!D148+'[2]Амурская обл.'!D148+[2]Магадан.обл.!D148+'[2]Пред-во г. Москва'!D148</f>
        <v>0</v>
      </c>
      <c r="D140" s="163">
        <f>'[2]Республика С(Я)'!E148+[2]Прим.край!E148+'[2]Амурская обл.'!E148+[2]Магадан.обл.!E148+'[2]Пред-во г. Москва'!E148</f>
        <v>0</v>
      </c>
      <c r="E140" s="163">
        <f>'[2]Республика С(Я)'!F148+[2]Прим.край!F148+'[2]Амурская обл.'!F148+[2]Магадан.обл.!F148+'[2]Пред-во г. Москва'!F148</f>
        <v>0</v>
      </c>
      <c r="F140" s="163">
        <f>'[2]Республика С(Я)'!G148+[2]Прим.край!G148+'[2]Амурская обл.'!G148+[2]Магадан.обл.!G148+'[2]Пред-во г. Москва'!G148</f>
        <v>0</v>
      </c>
      <c r="G140" s="163">
        <f>'[2]Республика С(Я)'!H148+[2]Прим.край!H148+'[2]Амурская обл.'!H148+[2]Магадан.обл.!H148+'[2]Пред-во г. Москва'!H148</f>
        <v>0</v>
      </c>
      <c r="H140" s="163">
        <f>'[2]Республика С(Я)'!J148+[2]Прим.край!J148+'[2]Амурская обл.'!J148+[2]Магадан.обл.!J148+'[2]Пред-во г. Москва'!J148</f>
        <v>0</v>
      </c>
    </row>
    <row r="141" spans="1:8" s="162" customFormat="1" hidden="1" x14ac:dyDescent="0.25">
      <c r="A141" s="262" t="s">
        <v>1124</v>
      </c>
      <c r="B141" s="168" t="s">
        <v>1087</v>
      </c>
      <c r="C141" s="163">
        <f>'[2]Республика С(Я)'!D149+[2]Прим.край!D149+'[2]Амурская обл.'!D149+[2]Магадан.обл.!D149+'[2]Пред-во г. Москва'!D149</f>
        <v>0</v>
      </c>
      <c r="D141" s="163">
        <f>'[2]Республика С(Я)'!E149+[2]Прим.край!E149+'[2]Амурская обл.'!E149+[2]Магадан.обл.!E149+'[2]Пред-во г. Москва'!E149</f>
        <v>0</v>
      </c>
      <c r="E141" s="163">
        <f>'[2]Республика С(Я)'!F149+[2]Прим.край!F149+'[2]Амурская обл.'!F149+[2]Магадан.обл.!F149+'[2]Пред-во г. Москва'!F149</f>
        <v>0</v>
      </c>
      <c r="F141" s="163">
        <f>'[2]Республика С(Я)'!G149+[2]Прим.край!G149+'[2]Амурская обл.'!G149+[2]Магадан.обл.!G149+'[2]Пред-во г. Москва'!G149</f>
        <v>0</v>
      </c>
      <c r="G141" s="163">
        <f>'[2]Республика С(Я)'!H149+[2]Прим.край!H149+'[2]Амурская обл.'!H149+[2]Магадан.обл.!H149+'[2]Пред-во г. Москва'!H149</f>
        <v>0</v>
      </c>
      <c r="H141" s="163">
        <f>'[2]Республика С(Я)'!J149+[2]Прим.край!J149+'[2]Амурская обл.'!J149+[2]Магадан.обл.!J149+'[2]Пред-во г. Москва'!J149</f>
        <v>0</v>
      </c>
    </row>
    <row r="142" spans="1:8" s="162" customFormat="1" ht="31.5" hidden="1" x14ac:dyDescent="0.25">
      <c r="A142" s="262" t="s">
        <v>1123</v>
      </c>
      <c r="B142" s="167" t="s">
        <v>1085</v>
      </c>
      <c r="C142" s="163">
        <f>'[2]Республика С(Я)'!D150+[2]Прим.край!D150+'[2]Амурская обл.'!D150+[2]Магадан.обл.!D150+'[2]Пред-во г. Москва'!D150</f>
        <v>0</v>
      </c>
      <c r="D142" s="163">
        <f>'[2]Республика С(Я)'!E150+[2]Прим.край!E150+'[2]Амурская обл.'!E150+[2]Магадан.обл.!E150+'[2]Пред-во г. Москва'!E150</f>
        <v>0</v>
      </c>
      <c r="E142" s="163">
        <f>'[2]Республика С(Я)'!F150+[2]Прим.край!F150+'[2]Амурская обл.'!F150+[2]Магадан.обл.!F150+'[2]Пред-во г. Москва'!F150</f>
        <v>0</v>
      </c>
      <c r="F142" s="163">
        <f>'[2]Республика С(Я)'!G150+[2]Прим.край!G150+'[2]Амурская обл.'!G150+[2]Магадан.обл.!G150+'[2]Пред-во г. Москва'!G150</f>
        <v>0</v>
      </c>
      <c r="G142" s="163">
        <f>'[2]Республика С(Я)'!H150+[2]Прим.край!H150+'[2]Амурская обл.'!H150+[2]Магадан.обл.!H150+'[2]Пред-во г. Москва'!H150</f>
        <v>0</v>
      </c>
      <c r="H142" s="163">
        <f>'[2]Республика С(Я)'!J150+[2]Прим.край!J150+'[2]Амурская обл.'!J150+[2]Магадан.обл.!J150+'[2]Пред-во г. Москва'!J150</f>
        <v>0</v>
      </c>
    </row>
    <row r="143" spans="1:8" s="162" customFormat="1" hidden="1" x14ac:dyDescent="0.25">
      <c r="A143" s="262" t="s">
        <v>1122</v>
      </c>
      <c r="B143" s="164" t="s">
        <v>733</v>
      </c>
      <c r="C143" s="163">
        <f>'[2]Республика С(Я)'!D151+[2]Прим.край!D151+'[2]Амурская обл.'!D151+[2]Магадан.обл.!D151+'[2]Пред-во г. Москва'!D151</f>
        <v>0</v>
      </c>
      <c r="D143" s="163">
        <f>'[2]Республика С(Я)'!E151+[2]Прим.край!E151+'[2]Амурская обл.'!E151+[2]Магадан.обл.!E151+'[2]Пред-во г. Москва'!E151</f>
        <v>0</v>
      </c>
      <c r="E143" s="163">
        <f>'[2]Республика С(Я)'!F151+[2]Прим.край!F151+'[2]Амурская обл.'!F151+[2]Магадан.обл.!F151+'[2]Пред-во г. Москва'!F151</f>
        <v>0</v>
      </c>
      <c r="F143" s="163">
        <f>'[2]Республика С(Я)'!G151+[2]Прим.край!G151+'[2]Амурская обл.'!G151+[2]Магадан.обл.!G151+'[2]Пред-во г. Москва'!G151</f>
        <v>0</v>
      </c>
      <c r="G143" s="163">
        <f>'[2]Республика С(Я)'!H151+[2]Прим.край!H151+'[2]Амурская обл.'!H151+[2]Магадан.обл.!H151+'[2]Пред-во г. Москва'!H151</f>
        <v>0</v>
      </c>
      <c r="H143" s="163">
        <f>'[2]Республика С(Я)'!J151+[2]Прим.край!J151+'[2]Амурская обл.'!J151+[2]Магадан.обл.!J151+'[2]Пред-во г. Москва'!J151</f>
        <v>0</v>
      </c>
    </row>
    <row r="144" spans="1:8" s="162" customFormat="1" hidden="1" x14ac:dyDescent="0.25">
      <c r="A144" s="262" t="s">
        <v>1121</v>
      </c>
      <c r="B144" s="164" t="s">
        <v>734</v>
      </c>
      <c r="C144" s="163">
        <f>'[2]Республика С(Я)'!D152+[2]Прим.край!D152+'[2]Амурская обл.'!D152+[2]Магадан.обл.!D152+'[2]Пред-во г. Москва'!D152</f>
        <v>0</v>
      </c>
      <c r="D144" s="163">
        <f>'[2]Республика С(Я)'!E152+[2]Прим.край!E152+'[2]Амурская обл.'!E152+[2]Магадан.обл.!E152+'[2]Пред-во г. Москва'!E152</f>
        <v>0</v>
      </c>
      <c r="E144" s="163">
        <f>'[2]Республика С(Я)'!F152+[2]Прим.край!F152+'[2]Амурская обл.'!F152+[2]Магадан.обл.!F152+'[2]Пред-во г. Москва'!F152</f>
        <v>0</v>
      </c>
      <c r="F144" s="163">
        <f>'[2]Республика С(Я)'!G152+[2]Прим.край!G152+'[2]Амурская обл.'!G152+[2]Магадан.обл.!G152+'[2]Пред-во г. Москва'!G152</f>
        <v>0</v>
      </c>
      <c r="G144" s="163">
        <f>'[2]Республика С(Я)'!H152+[2]Прим.край!H152+'[2]Амурская обл.'!H152+[2]Магадан.обл.!H152+'[2]Пред-во г. Москва'!H152</f>
        <v>0</v>
      </c>
      <c r="H144" s="163">
        <f>'[2]Республика С(Я)'!J152+[2]Прим.край!J152+'[2]Амурская обл.'!J152+[2]Магадан.обл.!J152+'[2]Пред-во г. Москва'!J152</f>
        <v>0</v>
      </c>
    </row>
    <row r="145" spans="1:8" s="162" customFormat="1" hidden="1" x14ac:dyDescent="0.25">
      <c r="A145" s="262" t="s">
        <v>1120</v>
      </c>
      <c r="B145" s="168" t="s">
        <v>1075</v>
      </c>
      <c r="C145" s="106">
        <f>'[2]Республика С(Я)'!D153+[2]Прим.край!D153+'[2]Амурская обл.'!D153+[2]Магадан.обл.!D153+'[2]Пред-во г. Москва'!D153</f>
        <v>97.04503683199988</v>
      </c>
      <c r="D145" s="106">
        <f>'[2]Республика С(Я)'!E153+[2]Прим.край!E153+'[2]Амурская обл.'!E153+[2]Магадан.обл.!E153+'[2]Пред-во г. Москва'!E153</f>
        <v>84.678620328000079</v>
      </c>
      <c r="E145" s="106">
        <f>'[2]Республика С(Я)'!F153+[2]Прим.край!F153+'[2]Амурская обл.'!F153+[2]Магадан.обл.!F153+'[2]Пред-во г. Москва'!F153</f>
        <v>52.629227595999915</v>
      </c>
      <c r="F145" s="106">
        <f>'[2]Республика С(Я)'!G153+[2]Прим.край!G153+'[2]Амурская обл.'!G153+[2]Магадан.обл.!G153+'[2]Пред-во г. Москва'!G153</f>
        <v>180.42100871415835</v>
      </c>
      <c r="G145" s="106">
        <f>'[2]Республика С(Я)'!H153+[2]Прим.край!H153+'[2]Амурская обл.'!H153+[2]Магадан.обл.!H153+'[2]Пред-во г. Москва'!H153</f>
        <v>235.31193492400001</v>
      </c>
      <c r="H145" s="106">
        <f>'[2]Республика С(Я)'!J153+[2]Прим.край!J153+'[2]Амурская обл.'!J153+[2]Магадан.обл.!J153+'[2]Пред-во г. Москва'!J153</f>
        <v>384.9861993519998</v>
      </c>
    </row>
    <row r="146" spans="1:8" s="162" customFormat="1" hidden="1" x14ac:dyDescent="0.25">
      <c r="A146" s="262" t="s">
        <v>1119</v>
      </c>
      <c r="B146" s="263" t="s">
        <v>1118</v>
      </c>
      <c r="C146" s="106">
        <f>'[2]Республика С(Я)'!D154+[2]Прим.край!D154+'[2]Амурская обл.'!D154+[2]Магадан.обл.!D154+'[2]Пред-во г. Москва'!D154</f>
        <v>0</v>
      </c>
      <c r="D146" s="106">
        <f>'[2]Республика С(Я)'!E154+[2]Прим.край!E154+'[2]Амурская обл.'!E154+[2]Магадан.обл.!E154+'[2]Пред-во г. Москва'!E154</f>
        <v>0</v>
      </c>
      <c r="E146" s="106">
        <f>'[2]Республика С(Я)'!F154+[2]Прим.край!F154+'[2]Амурская обл.'!F154+[2]Магадан.обл.!F154+'[2]Пред-во г. Москва'!F154</f>
        <v>0</v>
      </c>
      <c r="F146" s="106">
        <f>'[2]Республика С(Я)'!G154+[2]Прим.край!G154+'[2]Амурская обл.'!G154+[2]Магадан.обл.!G154+'[2]Пред-во г. Москва'!G154</f>
        <v>249.26347622675826</v>
      </c>
      <c r="G146" s="106">
        <f>'[2]Республика С(Я)'!H154+[2]Прим.край!H154+'[2]Амурская обл.'!H154+[2]Магадан.обл.!H154+'[2]Пред-во г. Москва'!H154</f>
        <v>54.330098184000136</v>
      </c>
      <c r="H146" s="106">
        <f>'[2]Республика С(Я)'!J154+[2]Прим.край!J154+'[2]Амурская обл.'!J154+[2]Магадан.обл.!J154+'[2]Пред-во г. Москва'!J154</f>
        <v>54.330098184000136</v>
      </c>
    </row>
    <row r="147" spans="1:8" s="162" customFormat="1" hidden="1" x14ac:dyDescent="0.25">
      <c r="A147" s="262" t="s">
        <v>44</v>
      </c>
      <c r="B147" s="264" t="s">
        <v>1117</v>
      </c>
      <c r="C147" s="106">
        <f>'[2]Республика С(Я)'!D155+[2]Прим.край!D155+'[2]Амурская обл.'!D155+[2]Магадан.обл.!D155+'[2]Пред-во г. Москва'!D155</f>
        <v>0</v>
      </c>
      <c r="D147" s="106">
        <f>'[2]Республика С(Я)'!E155+[2]Прим.край!E155+'[2]Амурская обл.'!E155+[2]Магадан.обл.!E155+'[2]Пред-во г. Москва'!E155</f>
        <v>0</v>
      </c>
      <c r="E147" s="106">
        <f>'[2]Республика С(Я)'!F155+[2]Прим.край!F155+'[2]Амурская обл.'!F155+[2]Магадан.обл.!F155+'[2]Пред-во г. Москва'!F155</f>
        <v>0</v>
      </c>
      <c r="F147" s="106">
        <f>'[2]Республика С(Я)'!G155+[2]Прим.край!G155+'[2]Амурская обл.'!G155+[2]Магадан.обл.!G155+'[2]Пред-во г. Москва'!G155</f>
        <v>174.45443335873077</v>
      </c>
      <c r="G147" s="106">
        <f>'[2]Республика С(Я)'!H155+[2]Прим.край!H155+'[2]Амурская обл.'!H155+[2]Магадан.обл.!H155+'[2]Пред-во г. Москва'!H155</f>
        <v>38.031068728800101</v>
      </c>
      <c r="H147" s="106">
        <f>'[2]Республика С(Я)'!J155+[2]Прим.край!J155+'[2]Амурская обл.'!J155+[2]Магадан.обл.!J155+'[2]Пред-во г. Москва'!J155</f>
        <v>38.031068728800101</v>
      </c>
    </row>
    <row r="148" spans="1:8" s="162" customFormat="1" hidden="1" x14ac:dyDescent="0.25">
      <c r="A148" s="262" t="s">
        <v>45</v>
      </c>
      <c r="B148" s="264" t="s">
        <v>1116</v>
      </c>
      <c r="C148" s="106">
        <f>'[2]Республика С(Я)'!D156+[2]Прим.край!D156+'[2]Амурская обл.'!D156+[2]Магадан.обл.!D156+'[2]Пред-во г. Москва'!D156</f>
        <v>0</v>
      </c>
      <c r="D148" s="106">
        <f>'[2]Республика С(Я)'!E156+[2]Прим.край!E156+'[2]Амурская обл.'!E156+[2]Магадан.обл.!E156+'[2]Пред-во г. Москва'!E156</f>
        <v>0</v>
      </c>
      <c r="E148" s="106">
        <f>'[2]Республика С(Я)'!F156+[2]Прим.край!F156+'[2]Амурская обл.'!F156+[2]Магадан.обл.!F156+'[2]Пред-во г. Москва'!F156</f>
        <v>0</v>
      </c>
      <c r="F148" s="106">
        <f>'[2]Республика С(Я)'!G156+[2]Прим.край!G156+'[2]Амурская обл.'!G156+[2]Магадан.обл.!G156+'[2]Пред-во г. Москва'!G156</f>
        <v>12.468173811337914</v>
      </c>
      <c r="G148" s="106">
        <f>'[2]Республика С(Я)'!H156+[2]Прим.край!H156+'[2]Амурская обл.'!H156+[2]Магадан.обл.!H156+'[2]Пред-во г. Москва'!H156</f>
        <v>2.7165049092000073</v>
      </c>
      <c r="H148" s="106">
        <f>'[2]Республика С(Я)'!J156+[2]Прим.край!J156+'[2]Амурская обл.'!J156+[2]Магадан.обл.!J156+'[2]Пред-во г. Москва'!J156</f>
        <v>2.7165049092000073</v>
      </c>
    </row>
    <row r="149" spans="1:8" s="162" customFormat="1" hidden="1" x14ac:dyDescent="0.25">
      <c r="A149" s="262" t="s">
        <v>759</v>
      </c>
      <c r="B149" s="264" t="s">
        <v>986</v>
      </c>
      <c r="C149" s="106">
        <f>'[2]Республика С(Я)'!D157+[2]Прим.край!D157+'[2]Амурская обл.'!D157+[2]Магадан.обл.!D157+'[2]Пред-во г. Москва'!D157</f>
        <v>0</v>
      </c>
      <c r="D149" s="106">
        <f>'[2]Республика С(Я)'!E157+[2]Прим.край!E157+'[2]Амурская обл.'!E157+[2]Магадан.обл.!E157+'[2]Пред-во г. Москва'!E157</f>
        <v>0</v>
      </c>
      <c r="E149" s="106">
        <f>'[2]Республика С(Я)'!F157+[2]Прим.край!F157+'[2]Амурская обл.'!F157+[2]Магадан.обл.!F157+'[2]Пред-во г. Москва'!F157</f>
        <v>0</v>
      </c>
      <c r="F149" s="106">
        <f>'[2]Республика С(Я)'!G157+[2]Прим.край!G157+'[2]Амурская обл.'!G157+[2]Магадан.обл.!G157+'[2]Пред-во г. Москва'!G157</f>
        <v>62.340869056689556</v>
      </c>
      <c r="G149" s="106">
        <f>'[2]Республика С(Я)'!H157+[2]Прим.край!H157+'[2]Амурская обл.'!H157+[2]Магадан.обл.!H157+'[2]Пред-во г. Москва'!H157</f>
        <v>13.582524546000037</v>
      </c>
      <c r="H149" s="106">
        <f>'[2]Республика С(Я)'!J157+[2]Прим.край!J157+'[2]Амурская обл.'!J157+[2]Магадан.обл.!J157+'[2]Пред-во г. Москва'!J157</f>
        <v>13.582524546000037</v>
      </c>
    </row>
    <row r="150" spans="1:8" s="162" customFormat="1" ht="18" hidden="1" customHeight="1" thickBot="1" x14ac:dyDescent="0.3">
      <c r="A150" s="262" t="s">
        <v>1115</v>
      </c>
      <c r="B150" s="264" t="s">
        <v>1114</v>
      </c>
      <c r="C150" s="163">
        <f>'[2]Республика С(Я)'!D158+[2]Прим.край!D158+'[2]Амурская обл.'!D158+[2]Магадан.обл.!D158+'[2]Пред-во г. Москва'!D158</f>
        <v>0</v>
      </c>
      <c r="D150" s="163">
        <f>'[2]Республика С(Я)'!E158+[2]Прим.край!E158+'[2]Амурская обл.'!E158+[2]Магадан.обл.!E158+'[2]Пред-во г. Москва'!E158</f>
        <v>0</v>
      </c>
      <c r="E150" s="163">
        <f>'[2]Республика С(Я)'!F158+[2]Прим.край!F158+'[2]Амурская обл.'!F158+[2]Магадан.обл.!F158+'[2]Пред-во г. Москва'!F158</f>
        <v>0</v>
      </c>
      <c r="F150" s="163">
        <f>'[2]Республика С(Я)'!G158+[2]Прим.край!G158+'[2]Амурская обл.'!G158+[2]Магадан.обл.!G158+'[2]Пред-во г. Москва'!G158</f>
        <v>0</v>
      </c>
      <c r="G150" s="163">
        <f>'[2]Республика С(Я)'!H158+[2]Прим.край!H158+'[2]Амурская обл.'!H158+[2]Магадан.обл.!H158+'[2]Пред-во г. Москва'!H158</f>
        <v>0</v>
      </c>
      <c r="H150" s="163">
        <f>'[2]Республика С(Я)'!J158+[2]Прим.край!J158+'[2]Амурская обл.'!J158+[2]Магадан.обл.!J158+'[2]Пред-во г. Москва'!J158</f>
        <v>0</v>
      </c>
    </row>
    <row r="151" spans="1:8" s="162" customFormat="1" ht="18" hidden="1" customHeight="1" x14ac:dyDescent="0.25">
      <c r="A151" s="262" t="s">
        <v>1113</v>
      </c>
      <c r="B151" s="263" t="s">
        <v>771</v>
      </c>
      <c r="C151" s="106">
        <f>'[2]Республика С(Я)'!D159+[2]Прим.край!D159+'[2]Амурская обл.'!D159+[2]Магадан.обл.!D159+'[2]Пред-во г. Москва'!D159</f>
        <v>661.98674115199981</v>
      </c>
      <c r="D151" s="106">
        <f>'[2]Республика С(Я)'!E159+[2]Прим.край!E159+'[2]Амурская обл.'!E159+[2]Магадан.обл.!E159+'[2]Пред-во г. Москва'!E159</f>
        <v>938.2904367179998</v>
      </c>
      <c r="E151" s="106">
        <f>'[2]Республика С(Я)'!F159+[2]Прим.край!F159+'[2]Амурская обл.'!F159+[2]Магадан.обл.!F159+'[2]Пред-во г. Москва'!F159</f>
        <v>631.62433427599979</v>
      </c>
      <c r="F151" s="106">
        <f>'[2]Республика С(Я)'!G159+[2]Прим.край!G159+'[2]Амурская обл.'!G159+[2]Магадан.обл.!G159+'[2]Пред-во г. Москва'!G159</f>
        <v>1822.0664702307583</v>
      </c>
      <c r="G151" s="106">
        <f>'[2]Республика С(Я)'!H159+[2]Прим.край!H159+'[2]Амурская обл.'!H159+[2]Магадан.обл.!H159+'[2]Пред-во г. Москва'!H159</f>
        <v>1566.0079664139998</v>
      </c>
      <c r="H151" s="106">
        <f>'[2]Республика С(Я)'!J159+[2]Прим.край!J159+'[2]Амурская обл.'!J159+[2]Магадан.обл.!J159+'[2]Пред-во г. Москва'!J159</f>
        <v>2859.6190418419997</v>
      </c>
    </row>
    <row r="152" spans="1:8" s="162" customFormat="1" ht="37.5" hidden="1" customHeight="1" x14ac:dyDescent="0.25">
      <c r="A152" s="262" t="s">
        <v>49</v>
      </c>
      <c r="B152" s="264" t="s">
        <v>1112</v>
      </c>
      <c r="C152" s="106">
        <f>'[2]Республика С(Я)'!D160+[2]Прим.край!D160+'[2]Амурская обл.'!D160+[2]Магадан.обл.!D160+'[2]Пред-во г. Москва'!D160</f>
        <v>661.98674115199981</v>
      </c>
      <c r="D152" s="106">
        <f>'[2]Республика С(Я)'!E160+[2]Прим.край!E160+'[2]Амурская обл.'!E160+[2]Магадан.обл.!E160+'[2]Пред-во г. Москва'!E160</f>
        <v>938.2904367179998</v>
      </c>
      <c r="E152" s="106">
        <f>'[2]Республика С(Я)'!F160+[2]Прим.край!F160+'[2]Амурская обл.'!F160+[2]Магадан.обл.!F160+'[2]Пред-во г. Москва'!F160</f>
        <v>631.62433427599979</v>
      </c>
      <c r="F152" s="106">
        <f>'[2]Республика С(Я)'!G160+[2]Прим.край!G160+'[2]Амурская обл.'!G160+[2]Магадан.обл.!G160+'[2]Пред-во г. Москва'!G160</f>
        <v>1822.0664702307583</v>
      </c>
      <c r="G152" s="106">
        <f>'[2]Республика С(Я)'!H160+[2]Прим.край!H160+'[2]Амурская обл.'!H160+[2]Магадан.обл.!H160+'[2]Пред-во г. Москва'!H160</f>
        <v>1566.0079664139998</v>
      </c>
      <c r="H152" s="106">
        <f>'[2]Республика С(Я)'!J160+[2]Прим.край!J160+'[2]Амурская обл.'!J160+[2]Магадан.обл.!J160+'[2]Пред-во г. Москва'!J160</f>
        <v>2859.6190418419997</v>
      </c>
    </row>
    <row r="153" spans="1:8" s="162" customFormat="1" ht="18" hidden="1" customHeight="1" x14ac:dyDescent="0.25">
      <c r="A153" s="262" t="s">
        <v>50</v>
      </c>
      <c r="B153" s="264" t="s">
        <v>1111</v>
      </c>
      <c r="C153" s="163">
        <f>'[2]Республика С(Я)'!D161+[2]Прим.край!D161+'[2]Амурская обл.'!D161+[2]Магадан.обл.!D161+'[2]Пред-во г. Москва'!D161</f>
        <v>0</v>
      </c>
      <c r="D153" s="163">
        <f>'[2]Республика С(Я)'!E161+[2]Прим.край!E161+'[2]Амурская обл.'!E161+[2]Магадан.обл.!E161+'[2]Пред-во г. Москва'!E161</f>
        <v>0</v>
      </c>
      <c r="E153" s="163">
        <f>'[2]Республика С(Я)'!F161+[2]Прим.край!F161+'[2]Амурская обл.'!F161+[2]Магадан.обл.!F161+'[2]Пред-во г. Москва'!F161</f>
        <v>0</v>
      </c>
      <c r="F153" s="163">
        <f>'[2]Республика С(Я)'!G161+[2]Прим.край!G161+'[2]Амурская обл.'!G161+[2]Магадан.обл.!G161+'[2]Пред-во г. Москва'!G161</f>
        <v>0</v>
      </c>
      <c r="G153" s="163">
        <f>'[2]Республика С(Я)'!H161+[2]Прим.край!H161+'[2]Амурская обл.'!H161+[2]Магадан.обл.!H161+'[2]Пред-во г. Москва'!H161</f>
        <v>0</v>
      </c>
      <c r="H153" s="163">
        <f>'[2]Республика С(Я)'!J161+[2]Прим.край!J161+'[2]Амурская обл.'!J161+[2]Магадан.обл.!J161+'[2]Пред-во г. Москва'!J161</f>
        <v>0</v>
      </c>
    </row>
    <row r="154" spans="1:8" s="162" customFormat="1" ht="18" hidden="1" customHeight="1" x14ac:dyDescent="0.25">
      <c r="A154" s="262" t="s">
        <v>1110</v>
      </c>
      <c r="B154" s="56" t="s">
        <v>1109</v>
      </c>
      <c r="C154" s="163">
        <f>'[2]Республика С(Я)'!D162+[2]Прим.край!D162+'[2]Амурская обл.'!D162+[2]Магадан.обл.!D162+'[2]Пред-во г. Москва'!D162</f>
        <v>0</v>
      </c>
      <c r="D154" s="163">
        <f>'[2]Республика С(Я)'!E162+[2]Прим.край!E162+'[2]Амурская обл.'!E162+[2]Магадан.обл.!E162+'[2]Пред-во г. Москва'!E162</f>
        <v>0</v>
      </c>
      <c r="E154" s="163">
        <f>'[2]Республика С(Я)'!F162+[2]Прим.край!F162+'[2]Амурская обл.'!F162+[2]Магадан.обл.!F162+'[2]Пред-во г. Москва'!F162</f>
        <v>0</v>
      </c>
      <c r="F154" s="163">
        <f>'[2]Республика С(Я)'!G162+[2]Прим.край!G162+'[2]Амурская обл.'!G162+[2]Магадан.обл.!G162+'[2]Пред-во г. Москва'!G162</f>
        <v>0</v>
      </c>
      <c r="G154" s="163">
        <f>'[2]Республика С(Я)'!H162+[2]Прим.край!H162+'[2]Амурская обл.'!H162+[2]Магадан.обл.!H162+'[2]Пред-во г. Москва'!H162</f>
        <v>0</v>
      </c>
      <c r="H154" s="163">
        <f>'[2]Республика С(Я)'!J162+[2]Прим.край!J162+'[2]Амурская обл.'!J162+[2]Магадан.обл.!J162+'[2]Пред-во г. Москва'!J162</f>
        <v>0</v>
      </c>
    </row>
    <row r="155" spans="1:8" s="162" customFormat="1" ht="18" hidden="1" customHeight="1" x14ac:dyDescent="0.25">
      <c r="A155" s="262" t="s">
        <v>760</v>
      </c>
      <c r="B155" s="264" t="s">
        <v>1108</v>
      </c>
      <c r="C155" s="163">
        <f>'[2]Республика С(Я)'!D163+[2]Прим.край!D163+'[2]Амурская обл.'!D163+[2]Магадан.обл.!D163+'[2]Пред-во г. Москва'!D163</f>
        <v>0</v>
      </c>
      <c r="D155" s="163">
        <f>'[2]Республика С(Я)'!E163+[2]Прим.край!E163+'[2]Амурская обл.'!E163+[2]Магадан.обл.!E163+'[2]Пред-во г. Москва'!E163</f>
        <v>0</v>
      </c>
      <c r="E155" s="163">
        <f>'[2]Республика С(Я)'!F163+[2]Прим.край!F163+'[2]Амурская обл.'!F163+[2]Магадан.обл.!F163+'[2]Пред-во г. Москва'!F163</f>
        <v>0</v>
      </c>
      <c r="F155" s="163">
        <f>'[2]Республика С(Я)'!G163+[2]Прим.край!G163+'[2]Амурская обл.'!G163+[2]Магадан.обл.!G163+'[2]Пред-во г. Москва'!G163</f>
        <v>0</v>
      </c>
      <c r="G155" s="163">
        <f>'[2]Республика С(Я)'!H163+[2]Прим.край!H163+'[2]Амурская обл.'!H163+[2]Магадан.обл.!H163+'[2]Пред-во г. Москва'!H163</f>
        <v>0</v>
      </c>
      <c r="H155" s="163">
        <f>'[2]Республика С(Я)'!J163+[2]Прим.край!J163+'[2]Амурская обл.'!J163+[2]Магадан.обл.!J163+'[2]Пред-во г. Москва'!J163</f>
        <v>0</v>
      </c>
    </row>
    <row r="156" spans="1:8" s="162" customFormat="1" ht="18" hidden="1" customHeight="1" x14ac:dyDescent="0.25">
      <c r="A156" s="262" t="s">
        <v>1107</v>
      </c>
      <c r="B156" s="56" t="s">
        <v>1106</v>
      </c>
      <c r="C156" s="163">
        <f>'[2]Республика С(Я)'!D164+[2]Прим.край!D164+'[2]Амурская обл.'!D164+[2]Магадан.обл.!D164+'[2]Пред-во г. Москва'!D164</f>
        <v>0</v>
      </c>
      <c r="D156" s="163">
        <f>'[2]Республика С(Я)'!E164+[2]Прим.край!E164+'[2]Амурская обл.'!E164+[2]Магадан.обл.!E164+'[2]Пред-во г. Москва'!E164</f>
        <v>0</v>
      </c>
      <c r="E156" s="163">
        <f>'[2]Республика С(Я)'!F164+[2]Прим.край!F164+'[2]Амурская обл.'!F164+[2]Магадан.обл.!F164+'[2]Пред-во г. Москва'!F164</f>
        <v>0</v>
      </c>
      <c r="F156" s="163">
        <f>'[2]Республика С(Я)'!G164+[2]Прим.край!G164+'[2]Амурская обл.'!G164+[2]Магадан.обл.!G164+'[2]Пред-во г. Москва'!G164</f>
        <v>0</v>
      </c>
      <c r="G156" s="163">
        <f>'[2]Республика С(Я)'!H164+[2]Прим.край!H164+'[2]Амурская обл.'!H164+[2]Магадан.обл.!H164+'[2]Пред-во г. Москва'!H164</f>
        <v>0</v>
      </c>
      <c r="H156" s="163">
        <f>'[2]Республика С(Я)'!J164+[2]Прим.край!J164+'[2]Амурская обл.'!J164+[2]Магадан.обл.!J164+'[2]Пред-во г. Москва'!J164</f>
        <v>0</v>
      </c>
    </row>
    <row r="157" spans="1:8" s="162" customFormat="1" ht="31.5" hidden="1" x14ac:dyDescent="0.25">
      <c r="A157" s="262" t="s">
        <v>1105</v>
      </c>
      <c r="B157" s="264" t="s">
        <v>1104</v>
      </c>
      <c r="C157" s="163">
        <f>'[2]Республика С(Я)'!D165+[2]Прим.край!D165+'[2]Амурская обл.'!D165+[2]Магадан.обл.!D165+'[2]Пред-во г. Москва'!D165</f>
        <v>0</v>
      </c>
      <c r="D157" s="163">
        <f>'[2]Республика С(Я)'!E165+[2]Прим.край!E165+'[2]Амурская обл.'!E165+[2]Магадан.обл.!E165+'[2]Пред-во г. Москва'!E165</f>
        <v>0</v>
      </c>
      <c r="E157" s="163">
        <f>'[2]Республика С(Я)'!F165+[2]Прим.край!F165+'[2]Амурская обл.'!F165+[2]Магадан.обл.!F165+'[2]Пред-во г. Москва'!F165</f>
        <v>0</v>
      </c>
      <c r="F157" s="163">
        <f>'[2]Республика С(Я)'!G165+[2]Прим.край!G165+'[2]Амурская обл.'!G165+[2]Магадан.обл.!G165+'[2]Пред-во г. Москва'!G165</f>
        <v>0</v>
      </c>
      <c r="G157" s="163">
        <f>'[2]Республика С(Я)'!H165+[2]Прим.край!H165+'[2]Амурская обл.'!H165+[2]Магадан.обл.!H165+'[2]Пред-во г. Москва'!H165</f>
        <v>0</v>
      </c>
      <c r="H157" s="163">
        <f>'[2]Республика С(Я)'!J165+[2]Прим.край!J165+'[2]Амурская обл.'!J165+[2]Магадан.обл.!J165+'[2]Пред-во г. Москва'!J165</f>
        <v>0</v>
      </c>
    </row>
    <row r="158" spans="1:8" s="162" customFormat="1" ht="18.75" hidden="1" x14ac:dyDescent="0.25">
      <c r="A158" s="358" t="s">
        <v>1103</v>
      </c>
      <c r="B158" s="358"/>
      <c r="C158" s="358"/>
      <c r="D158" s="358"/>
      <c r="E158" s="358"/>
      <c r="F158" s="358"/>
      <c r="G158" s="358"/>
      <c r="H158" s="358"/>
    </row>
    <row r="159" spans="1:8" s="162" customFormat="1" ht="31.5" hidden="1" customHeight="1" x14ac:dyDescent="0.25">
      <c r="A159" s="262" t="s">
        <v>1102</v>
      </c>
      <c r="B159" s="263" t="s">
        <v>1101</v>
      </c>
      <c r="C159" s="106">
        <f>'[2]Республика С(Я)'!D167+[2]Прим.край!D167+'[2]Амурская обл.'!D167+[2]Магадан.обл.!D167+'[2]Пред-во г. Москва'!D167</f>
        <v>938.05414885000005</v>
      </c>
      <c r="D159" s="106">
        <f>'[2]Республика С(Я)'!E167+[2]Прим.край!E167+'[2]Амурская обл.'!E167+[2]Магадан.обл.!E167+'[2]Пред-во г. Москва'!E167</f>
        <v>2824.4027980299998</v>
      </c>
      <c r="E159" s="106">
        <f>'[2]Республика С(Я)'!F167+[2]Прим.край!F167+'[2]Амурская обл.'!F167+[2]Магадан.обл.!F167+'[2]Пред-во г. Москва'!F167</f>
        <v>2502.0646499300001</v>
      </c>
      <c r="F159" s="106">
        <f>'[2]Республика С(Я)'!G167+[2]Прим.край!G167+'[2]Амурская обл.'!G167+[2]Магадан.обл.!G167+'[2]Пред-во г. Москва'!G167</f>
        <v>4926.5629955782688</v>
      </c>
      <c r="G159" s="106">
        <f>'[2]Республика С(Я)'!H167+[2]Прим.край!H167+'[2]Амурская обл.'!H167+[2]Магадан.обл.!H167+'[2]Пред-во г. Москва'!H167</f>
        <v>5873.6849294399999</v>
      </c>
      <c r="H159" s="106">
        <f>'[2]Республика С(Я)'!J167+[2]Прим.край!J167+'[2]Амурская обл.'!J167+[2]Магадан.обл.!J167+'[2]Пред-во г. Москва'!J167</f>
        <v>9313.8037282200003</v>
      </c>
    </row>
    <row r="160" spans="1:8" s="162" customFormat="1" hidden="1" x14ac:dyDescent="0.25">
      <c r="A160" s="262" t="s">
        <v>51</v>
      </c>
      <c r="B160" s="168" t="s">
        <v>1100</v>
      </c>
      <c r="C160" s="106">
        <f>'[2]Республика С(Я)'!D168+[2]Прим.край!D168+'[2]Амурская обл.'!D168+[2]Магадан.обл.!D168+'[2]Пред-во г. Москва'!D168</f>
        <v>139.84659854</v>
      </c>
      <c r="D160" s="106">
        <f>'[2]Республика С(Я)'!E168+[2]Прим.край!E168+'[2]Амурская обл.'!E168+[2]Магадан.обл.!E168+'[2]Пред-во г. Москва'!E168</f>
        <v>516.48575313000003</v>
      </c>
      <c r="E160" s="106">
        <f>'[2]Республика С(Я)'!F168+[2]Прим.край!F168+'[2]Амурская обл.'!F168+[2]Магадан.обл.!F168+'[2]Пред-во г. Москва'!F168</f>
        <v>451.17572919999998</v>
      </c>
      <c r="F160" s="106">
        <f>'[2]Республика С(Я)'!G168+[2]Прим.край!G168+'[2]Амурская обл.'!G168+[2]Магадан.обл.!G168+'[2]Пред-во г. Москва'!G168</f>
        <v>455.27120273826802</v>
      </c>
      <c r="G160" s="106">
        <f>'[2]Республика С(Я)'!H168+[2]Прим.край!H168+'[2]Амурская обл.'!H168+[2]Магадан.обл.!H168+'[2]Пред-во г. Москва'!H168</f>
        <v>395.6029345</v>
      </c>
      <c r="H160" s="106">
        <f>'[2]Республика С(Я)'!J168+[2]Прим.край!J168+'[2]Амурская обл.'!J168+[2]Магадан.обл.!J168+'[2]Пред-во г. Москва'!J168</f>
        <v>986.62526223999998</v>
      </c>
    </row>
    <row r="161" spans="1:8" s="162" customFormat="1" ht="31.5" hidden="1" x14ac:dyDescent="0.25">
      <c r="A161" s="262" t="s">
        <v>1099</v>
      </c>
      <c r="B161" s="56" t="s">
        <v>728</v>
      </c>
      <c r="C161" s="163">
        <f>'[2]Республика С(Я)'!D169+[2]Прим.край!D169+'[2]Амурская обл.'!D169+[2]Магадан.обл.!D169+'[2]Пред-во г. Москва'!D169</f>
        <v>0</v>
      </c>
      <c r="D161" s="163">
        <f>'[2]Республика С(Я)'!E169+[2]Прим.край!E169+'[2]Амурская обл.'!E169+[2]Магадан.обл.!E169+'[2]Пред-во г. Москва'!E169</f>
        <v>0</v>
      </c>
      <c r="E161" s="163">
        <f>'[2]Республика С(Я)'!F169+[2]Прим.край!F169+'[2]Амурская обл.'!F169+[2]Магадан.обл.!F169+'[2]Пред-во г. Москва'!F169</f>
        <v>0</v>
      </c>
      <c r="F161" s="163">
        <f>'[2]Республика С(Я)'!G169+[2]Прим.край!G169+'[2]Амурская обл.'!G169+[2]Магадан.обл.!G169+'[2]Пред-во г. Москва'!G169</f>
        <v>0</v>
      </c>
      <c r="G161" s="163">
        <f>'[2]Республика С(Я)'!H169+[2]Прим.край!H169+'[2]Амурская обл.'!H169+[2]Магадан.обл.!H169+'[2]Пред-во г. Москва'!H169</f>
        <v>0</v>
      </c>
      <c r="H161" s="163">
        <f>'[2]Республика С(Я)'!J169+[2]Прим.край!J169+'[2]Амурская обл.'!J169+[2]Магадан.обл.!J169+'[2]Пред-во г. Москва'!J169</f>
        <v>0</v>
      </c>
    </row>
    <row r="162" spans="1:8" s="162" customFormat="1" ht="31.5" hidden="1" x14ac:dyDescent="0.25">
      <c r="A162" s="262" t="s">
        <v>1098</v>
      </c>
      <c r="B162" s="56" t="s">
        <v>729</v>
      </c>
      <c r="C162" s="163">
        <f>'[2]Республика С(Я)'!D170+[2]Прим.край!D170+'[2]Амурская обл.'!D170+[2]Магадан.обл.!D170+'[2]Пред-во г. Москва'!D170</f>
        <v>0</v>
      </c>
      <c r="D162" s="163">
        <f>'[2]Республика С(Я)'!E170+[2]Прим.край!E170+'[2]Амурская обл.'!E170+[2]Магадан.обл.!E170+'[2]Пред-во г. Москва'!E170</f>
        <v>0</v>
      </c>
      <c r="E162" s="163">
        <f>'[2]Республика С(Я)'!F170+[2]Прим.край!F170+'[2]Амурская обл.'!F170+[2]Магадан.обл.!F170+'[2]Пред-во г. Москва'!F170</f>
        <v>0</v>
      </c>
      <c r="F162" s="163">
        <f>'[2]Республика С(Я)'!G170+[2]Прим.край!G170+'[2]Амурская обл.'!G170+[2]Магадан.обл.!G170+'[2]Пред-во г. Москва'!G170</f>
        <v>0</v>
      </c>
      <c r="G162" s="163">
        <f>'[2]Республика С(Я)'!H170+[2]Прим.край!H170+'[2]Амурская обл.'!H170+[2]Магадан.обл.!H170+'[2]Пред-во г. Москва'!H170</f>
        <v>0</v>
      </c>
      <c r="H162" s="163">
        <f>'[2]Республика С(Я)'!J170+[2]Прим.край!J170+'[2]Амурская обл.'!J170+[2]Магадан.обл.!J170+'[2]Пред-во г. Москва'!J170</f>
        <v>0</v>
      </c>
    </row>
    <row r="163" spans="1:8" s="162" customFormat="1" ht="31.5" hidden="1" x14ac:dyDescent="0.25">
      <c r="A163" s="262" t="s">
        <v>1097</v>
      </c>
      <c r="B163" s="56" t="s">
        <v>730</v>
      </c>
      <c r="C163" s="106">
        <f>'[2]Республика С(Я)'!D171+[2]Прим.край!D171+'[2]Амурская обл.'!D171+[2]Магадан.обл.!D171+'[2]Пред-во г. Москва'!D171</f>
        <v>139.84659854</v>
      </c>
      <c r="D163" s="106">
        <f>'[2]Республика С(Я)'!E171+[2]Прим.край!E171+'[2]Амурская обл.'!E171+[2]Магадан.обл.!E171+'[2]Пред-во г. Москва'!E171</f>
        <v>516.48575313000003</v>
      </c>
      <c r="E163" s="106">
        <f>'[2]Республика С(Я)'!F171+[2]Прим.край!F171+'[2]Амурская обл.'!F171+[2]Магадан.обл.!F171+'[2]Пред-во г. Москва'!F171</f>
        <v>451.17572919999998</v>
      </c>
      <c r="F163" s="106">
        <f>'[2]Республика С(Я)'!G171+[2]Прим.край!G171+'[2]Амурская обл.'!G171+[2]Магадан.обл.!G171+'[2]Пред-во г. Москва'!G171</f>
        <v>455.27120273826802</v>
      </c>
      <c r="G163" s="106">
        <f>'[2]Республика С(Я)'!H171+[2]Прим.край!H171+'[2]Амурская обл.'!H171+[2]Магадан.обл.!H171+'[2]Пред-во г. Москва'!H171</f>
        <v>395.6029345</v>
      </c>
      <c r="H163" s="106">
        <f>'[2]Республика С(Я)'!J171+[2]Прим.край!J171+'[2]Амурская обл.'!J171+[2]Магадан.обл.!J171+'[2]Пред-во г. Москва'!J171</f>
        <v>986.62526223999998</v>
      </c>
    </row>
    <row r="164" spans="1:8" s="162" customFormat="1" hidden="1" x14ac:dyDescent="0.25">
      <c r="A164" s="262" t="s">
        <v>52</v>
      </c>
      <c r="B164" s="168" t="s">
        <v>1096</v>
      </c>
      <c r="C164" s="106">
        <f>'[2]Республика С(Я)'!D172+[2]Прим.край!D172+'[2]Амурская обл.'!D172+[2]Магадан.обл.!D172+'[2]Пред-во г. Москва'!D172</f>
        <v>458.56870686000002</v>
      </c>
      <c r="D164" s="106">
        <f>'[2]Республика С(Я)'!E172+[2]Прим.край!E172+'[2]Амурская обл.'!E172+[2]Магадан.обл.!E172+'[2]Пред-во г. Москва'!E172</f>
        <v>465.30022415000002</v>
      </c>
      <c r="E164" s="106">
        <f>'[2]Республика С(Я)'!F172+[2]Прим.край!F172+'[2]Амурская обл.'!F172+[2]Магадан.обл.!F172+'[2]Пред-во г. Москва'!F172</f>
        <v>523.60601724000003</v>
      </c>
      <c r="F164" s="106">
        <f>'[2]Республика С(Я)'!G172+[2]Прим.край!G172+'[2]Амурская обл.'!G172+[2]Магадан.обл.!G172+'[2]Пред-во г. Москва'!G172</f>
        <v>527.57747919639996</v>
      </c>
      <c r="G164" s="106">
        <f>'[2]Республика С(Я)'!H172+[2]Прим.край!H172+'[2]Амурская обл.'!H172+[2]Магадан.обл.!H172+'[2]Пред-во г. Москва'!H172</f>
        <v>552.70608687000004</v>
      </c>
      <c r="H164" s="106">
        <f>'[2]Республика С(Я)'!J172+[2]Прим.край!J172+'[2]Амурская обл.'!J172+[2]Магадан.обл.!J172+'[2]Пред-во г. Москва'!J172</f>
        <v>1534.8808109700001</v>
      </c>
    </row>
    <row r="165" spans="1:8" s="162" customFormat="1" hidden="1" x14ac:dyDescent="0.25">
      <c r="A165" s="262" t="s">
        <v>761</v>
      </c>
      <c r="B165" s="168" t="s">
        <v>1095</v>
      </c>
      <c r="C165" s="106">
        <f>'[2]Республика С(Я)'!D173+[2]Прим.край!D173+'[2]Амурская обл.'!D173+[2]Магадан.обл.!D173+'[2]Пред-во г. Москва'!D173</f>
        <v>117.51087259000001</v>
      </c>
      <c r="D165" s="106">
        <f>'[2]Республика С(Я)'!E173+[2]Прим.край!E173+'[2]Амурская обл.'!E173+[2]Магадан.обл.!E173+'[2]Пред-во г. Москва'!E173</f>
        <v>1280.62868237</v>
      </c>
      <c r="E165" s="106">
        <f>'[2]Республика С(Я)'!F173+[2]Прим.край!F173+'[2]Амурская обл.'!F173+[2]Магадан.обл.!F173+'[2]Пред-во г. Москва'!F173</f>
        <v>937.68746477000002</v>
      </c>
      <c r="F165" s="106">
        <f>'[2]Республика С(Я)'!G173+[2]Прим.край!G173+'[2]Амурская обл.'!G173+[2]Магадан.обл.!G173+'[2]Пред-во г. Москва'!G173</f>
        <v>1792.0585951536</v>
      </c>
      <c r="G165" s="106">
        <f>'[2]Республика С(Я)'!H173+[2]Прим.край!H173+'[2]Амурская обл.'!H173+[2]Магадан.обл.!H173+'[2]Пред-во г. Москва'!H173</f>
        <v>2444.5178276500001</v>
      </c>
      <c r="H165" s="106">
        <f>'[2]Республика С(Я)'!J173+[2]Прим.край!J173+'[2]Амурская обл.'!J173+[2]Магадан.обл.!J173+'[2]Пред-во г. Москва'!J173</f>
        <v>3499.7161650100002</v>
      </c>
    </row>
    <row r="166" spans="1:8" s="162" customFormat="1" hidden="1" x14ac:dyDescent="0.25">
      <c r="A166" s="262" t="s">
        <v>1094</v>
      </c>
      <c r="B166" s="168" t="s">
        <v>1093</v>
      </c>
      <c r="C166" s="163">
        <f>'[2]Республика С(Я)'!D174+[2]Прим.край!D174+'[2]Амурская обл.'!D174+[2]Магадан.обл.!D174+'[2]Пред-во г. Москва'!D174</f>
        <v>0</v>
      </c>
      <c r="D166" s="163">
        <f>'[2]Республика С(Я)'!E174+[2]Прим.край!E174+'[2]Амурская обл.'!E174+[2]Магадан.обл.!E174+'[2]Пред-во г. Москва'!E174</f>
        <v>0</v>
      </c>
      <c r="E166" s="163">
        <f>'[2]Республика С(Я)'!F174+[2]Прим.край!F174+'[2]Амурская обл.'!F174+[2]Магадан.обл.!F174+'[2]Пред-во г. Москва'!F174</f>
        <v>0</v>
      </c>
      <c r="F166" s="163">
        <f>'[2]Республика С(Я)'!G174+[2]Прим.край!G174+'[2]Амурская обл.'!G174+[2]Магадан.обл.!G174+'[2]Пред-во г. Москва'!G174</f>
        <v>0</v>
      </c>
      <c r="G166" s="163">
        <f>'[2]Республика С(Я)'!H174+[2]Прим.край!H174+'[2]Амурская обл.'!H174+[2]Магадан.обл.!H174+'[2]Пред-во г. Москва'!H174</f>
        <v>0</v>
      </c>
      <c r="H166" s="163">
        <f>'[2]Республика С(Я)'!J174+[2]Прим.край!J174+'[2]Амурская обл.'!J174+[2]Магадан.обл.!J174+'[2]Пред-во г. Москва'!J174</f>
        <v>0</v>
      </c>
    </row>
    <row r="167" spans="1:8" s="162" customFormat="1" hidden="1" x14ac:dyDescent="0.25">
      <c r="A167" s="262" t="s">
        <v>1092</v>
      </c>
      <c r="B167" s="168" t="s">
        <v>1091</v>
      </c>
      <c r="C167" s="106">
        <f>'[2]Республика С(Я)'!D175+[2]Прим.край!D175+'[2]Амурская обл.'!D175+[2]Магадан.обл.!D175+'[2]Пред-во г. Москва'!D175</f>
        <v>0</v>
      </c>
      <c r="D167" s="106">
        <f>'[2]Республика С(Я)'!E175+[2]Прим.край!E175+'[2]Амурская обл.'!E175+[2]Магадан.обл.!E175+'[2]Пред-во г. Москва'!E175</f>
        <v>261.20920000000001</v>
      </c>
      <c r="E167" s="106">
        <f>'[2]Республика С(Я)'!F175+[2]Прим.край!F175+'[2]Амурская обл.'!F175+[2]Магадан.обл.!F175+'[2]Пред-во г. Москва'!F175</f>
        <v>8.9036976699999997</v>
      </c>
      <c r="F167" s="106">
        <f>'[2]Республика С(Я)'!G175+[2]Прим.край!G175+'[2]Амурская обл.'!G175+[2]Магадан.обл.!G175+'[2]Пред-во г. Москва'!G175</f>
        <v>1850.28977648</v>
      </c>
      <c r="G167" s="106">
        <f>'[2]Республика С(Я)'!H175+[2]Прим.край!H175+'[2]Амурская обл.'!H175+[2]Магадан.обл.!H175+'[2]Пред-во г. Москва'!H175</f>
        <v>2162.95471215</v>
      </c>
      <c r="H167" s="106">
        <f>'[2]Республика С(Я)'!J175+[2]Прим.край!J175+'[2]Амурская обл.'!J175+[2]Магадан.обл.!J175+'[2]Пред-во г. Москва'!J175</f>
        <v>2171.8584098199999</v>
      </c>
    </row>
    <row r="168" spans="1:8" s="162" customFormat="1" hidden="1" x14ac:dyDescent="0.25">
      <c r="A168" s="262" t="s">
        <v>1090</v>
      </c>
      <c r="B168" s="168" t="s">
        <v>1089</v>
      </c>
      <c r="C168" s="163">
        <f>'[2]Республика С(Я)'!D176+[2]Прим.край!D176+'[2]Амурская обл.'!D176+[2]Магадан.обл.!D176+'[2]Пред-во г. Москва'!D176</f>
        <v>0</v>
      </c>
      <c r="D168" s="163">
        <f>'[2]Республика С(Я)'!E176+[2]Прим.край!E176+'[2]Амурская обл.'!E176+[2]Магадан.обл.!E176+'[2]Пред-во г. Москва'!E176</f>
        <v>0</v>
      </c>
      <c r="E168" s="163">
        <f>'[2]Республика С(Я)'!F176+[2]Прим.край!F176+'[2]Амурская обл.'!F176+[2]Магадан.обл.!F176+'[2]Пред-во г. Москва'!F176</f>
        <v>0</v>
      </c>
      <c r="F168" s="163">
        <f>'[2]Республика С(Я)'!G176+[2]Прим.край!G176+'[2]Амурская обл.'!G176+[2]Магадан.обл.!G176+'[2]Пред-во г. Москва'!G176</f>
        <v>0</v>
      </c>
      <c r="G168" s="163">
        <f>'[2]Республика С(Я)'!H176+[2]Прим.край!H176+'[2]Амурская обл.'!H176+[2]Магадан.обл.!H176+'[2]Пред-во г. Москва'!H176</f>
        <v>0</v>
      </c>
      <c r="H168" s="163">
        <f>'[2]Республика С(Я)'!J176+[2]Прим.край!J176+'[2]Амурская обл.'!J176+[2]Магадан.обл.!J176+'[2]Пред-во г. Москва'!J176</f>
        <v>0</v>
      </c>
    </row>
    <row r="169" spans="1:8" s="162" customFormat="1" hidden="1" x14ac:dyDescent="0.25">
      <c r="A169" s="262" t="s">
        <v>1088</v>
      </c>
      <c r="B169" s="168" t="s">
        <v>1087</v>
      </c>
      <c r="C169" s="163">
        <f>'[2]Республика С(Я)'!D177+[2]Прим.край!D177+'[2]Амурская обл.'!D177+[2]Магадан.обл.!D177+'[2]Пред-во г. Москва'!D177</f>
        <v>0</v>
      </c>
      <c r="D169" s="163">
        <f>'[2]Республика С(Я)'!E177+[2]Прим.край!E177+'[2]Амурская обл.'!E177+[2]Магадан.обл.!E177+'[2]Пред-во г. Москва'!E177</f>
        <v>0</v>
      </c>
      <c r="E169" s="163">
        <f>'[2]Республика С(Я)'!F177+[2]Прим.край!F177+'[2]Амурская обл.'!F177+[2]Магадан.обл.!F177+'[2]Пред-во г. Москва'!F177</f>
        <v>0</v>
      </c>
      <c r="F169" s="163">
        <f>'[2]Республика С(Я)'!G177+[2]Прим.край!G177+'[2]Амурская обл.'!G177+[2]Магадан.обл.!G177+'[2]Пред-во г. Москва'!G177</f>
        <v>0</v>
      </c>
      <c r="G169" s="163">
        <f>'[2]Республика С(Я)'!H177+[2]Прим.край!H177+'[2]Амурская обл.'!H177+[2]Магадан.обл.!H177+'[2]Пред-во г. Москва'!H177</f>
        <v>0</v>
      </c>
      <c r="H169" s="163">
        <f>'[2]Республика С(Я)'!J177+[2]Прим.край!J177+'[2]Амурская обл.'!J177+[2]Магадан.обл.!J177+'[2]Пред-во г. Москва'!J177</f>
        <v>0</v>
      </c>
    </row>
    <row r="170" spans="1:8" s="162" customFormat="1" ht="31.5" hidden="1" x14ac:dyDescent="0.25">
      <c r="A170" s="262" t="s">
        <v>1086</v>
      </c>
      <c r="B170" s="167" t="s">
        <v>1085</v>
      </c>
      <c r="C170" s="163">
        <f>'[2]Республика С(Я)'!D178+[2]Прим.край!D178+'[2]Амурская обл.'!D178+[2]Магадан.обл.!D178+'[2]Пред-во г. Москва'!D178</f>
        <v>0</v>
      </c>
      <c r="D170" s="163">
        <f>'[2]Республика С(Я)'!E178+[2]Прим.край!E178+'[2]Амурская обл.'!E178+[2]Магадан.обл.!E178+'[2]Пред-во г. Москва'!E178</f>
        <v>0</v>
      </c>
      <c r="E170" s="163">
        <f>'[2]Республика С(Я)'!F178+[2]Прим.край!F178+'[2]Амурская обл.'!F178+[2]Магадан.обл.!F178+'[2]Пред-во г. Москва'!F178</f>
        <v>0</v>
      </c>
      <c r="F170" s="163">
        <f>'[2]Республика С(Я)'!G178+[2]Прим.край!G178+'[2]Амурская обл.'!G178+[2]Магадан.обл.!G178+'[2]Пред-во г. Москва'!G178</f>
        <v>0</v>
      </c>
      <c r="G170" s="163">
        <f>'[2]Республика С(Я)'!H178+[2]Прим.край!H178+'[2]Амурская обл.'!H178+[2]Магадан.обл.!H178+'[2]Пред-во г. Москва'!H178</f>
        <v>0</v>
      </c>
      <c r="H170" s="163">
        <f>'[2]Республика С(Я)'!J178+[2]Прим.край!J178+'[2]Амурская обл.'!J178+[2]Магадан.обл.!J178+'[2]Пред-во г. Москва'!J178</f>
        <v>0</v>
      </c>
    </row>
    <row r="171" spans="1:8" s="162" customFormat="1" hidden="1" x14ac:dyDescent="0.25">
      <c r="A171" s="262" t="s">
        <v>1084</v>
      </c>
      <c r="B171" s="164" t="s">
        <v>733</v>
      </c>
      <c r="C171" s="163">
        <f>'[2]Республика С(Я)'!D179+[2]Прим.край!D179+'[2]Амурская обл.'!D179+[2]Магадан.обл.!D179+'[2]Пред-во г. Москва'!D179</f>
        <v>0</v>
      </c>
      <c r="D171" s="163">
        <f>'[2]Республика С(Я)'!E179+[2]Прим.край!E179+'[2]Амурская обл.'!E179+[2]Магадан.обл.!E179+'[2]Пред-во г. Москва'!E179</f>
        <v>0</v>
      </c>
      <c r="E171" s="163">
        <f>'[2]Республика С(Я)'!F179+[2]Прим.край!F179+'[2]Амурская обл.'!F179+[2]Магадан.обл.!F179+'[2]Пред-во г. Москва'!F179</f>
        <v>0</v>
      </c>
      <c r="F171" s="163">
        <f>'[2]Республика С(Я)'!G179+[2]Прим.край!G179+'[2]Амурская обл.'!G179+[2]Магадан.обл.!G179+'[2]Пред-во г. Москва'!G179</f>
        <v>0</v>
      </c>
      <c r="G171" s="163">
        <f>'[2]Республика С(Я)'!H179+[2]Прим.край!H179+'[2]Амурская обл.'!H179+[2]Магадан.обл.!H179+'[2]Пред-во г. Москва'!H179</f>
        <v>0</v>
      </c>
      <c r="H171" s="163">
        <f>'[2]Республика С(Я)'!J179+[2]Прим.край!J179+'[2]Амурская обл.'!J179+[2]Магадан.обл.!J179+'[2]Пред-во г. Москва'!J179</f>
        <v>0</v>
      </c>
    </row>
    <row r="172" spans="1:8" s="162" customFormat="1" hidden="1" x14ac:dyDescent="0.25">
      <c r="A172" s="262" t="s">
        <v>1083</v>
      </c>
      <c r="B172" s="164" t="s">
        <v>734</v>
      </c>
      <c r="C172" s="163">
        <f>'[2]Республика С(Я)'!D180+[2]Прим.край!D180+'[2]Амурская обл.'!D180+[2]Магадан.обл.!D180+'[2]Пред-во г. Москва'!D180</f>
        <v>0</v>
      </c>
      <c r="D172" s="163">
        <f>'[2]Республика С(Я)'!E180+[2]Прим.край!E180+'[2]Амурская обл.'!E180+[2]Магадан.обл.!E180+'[2]Пред-во г. Москва'!E180</f>
        <v>0</v>
      </c>
      <c r="E172" s="163">
        <f>'[2]Республика С(Я)'!F180+[2]Прим.край!F180+'[2]Амурская обл.'!F180+[2]Магадан.обл.!F180+'[2]Пред-во г. Москва'!F180</f>
        <v>0</v>
      </c>
      <c r="F172" s="163">
        <f>'[2]Республика С(Я)'!G180+[2]Прим.край!G180+'[2]Амурская обл.'!G180+[2]Магадан.обл.!G180+'[2]Пред-во г. Москва'!G180</f>
        <v>0</v>
      </c>
      <c r="G172" s="163">
        <f>'[2]Республика С(Я)'!H180+[2]Прим.край!H180+'[2]Амурская обл.'!H180+[2]Магадан.обл.!H180+'[2]Пред-во г. Москва'!H180</f>
        <v>0</v>
      </c>
      <c r="H172" s="163">
        <f>'[2]Республика С(Я)'!J180+[2]Прим.край!J180+'[2]Амурская обл.'!J180+[2]Магадан.обл.!J180+'[2]Пред-во г. Москва'!J180</f>
        <v>0</v>
      </c>
    </row>
    <row r="173" spans="1:8" s="162" customFormat="1" ht="31.5" hidden="1" x14ac:dyDescent="0.25">
      <c r="A173" s="262" t="s">
        <v>1082</v>
      </c>
      <c r="B173" s="264" t="s">
        <v>1081</v>
      </c>
      <c r="C173" s="163">
        <f>'[2]Республика С(Я)'!D181+[2]Прим.край!D181+'[2]Амурская обл.'!D181+[2]Магадан.обл.!D181+'[2]Пред-во г. Москва'!D181</f>
        <v>0</v>
      </c>
      <c r="D173" s="163">
        <f>'[2]Республика С(Я)'!E181+[2]Прим.край!E181+'[2]Амурская обл.'!E181+[2]Магадан.обл.!E181+'[2]Пред-во г. Москва'!E181</f>
        <v>0</v>
      </c>
      <c r="E173" s="163">
        <f>'[2]Республика С(Я)'!F181+[2]Прим.край!F181+'[2]Амурская обл.'!F181+[2]Магадан.обл.!F181+'[2]Пред-во г. Москва'!F181</f>
        <v>0</v>
      </c>
      <c r="F173" s="163">
        <f>'[2]Республика С(Я)'!G181+[2]Прим.край!G181+'[2]Амурская обл.'!G181+[2]Магадан.обл.!G181+'[2]Пред-во г. Москва'!G181</f>
        <v>0</v>
      </c>
      <c r="G173" s="163">
        <f>'[2]Республика С(Я)'!H181+[2]Прим.край!H181+'[2]Амурская обл.'!H181+[2]Магадан.обл.!H181+'[2]Пред-во г. Москва'!H181</f>
        <v>0</v>
      </c>
      <c r="H173" s="163">
        <f>'[2]Республика С(Я)'!J181+[2]Прим.край!J181+'[2]Амурская обл.'!J181+[2]Магадан.обл.!J181+'[2]Пред-во г. Москва'!J181</f>
        <v>0</v>
      </c>
    </row>
    <row r="174" spans="1:8" s="162" customFormat="1" hidden="1" x14ac:dyDescent="0.25">
      <c r="A174" s="262" t="s">
        <v>1080</v>
      </c>
      <c r="B174" s="56" t="s">
        <v>1079</v>
      </c>
      <c r="C174" s="163">
        <f>'[2]Республика С(Я)'!D182+[2]Прим.край!D182+'[2]Амурская обл.'!D182+[2]Магадан.обл.!D182+'[2]Пред-во г. Москва'!D182</f>
        <v>0</v>
      </c>
      <c r="D174" s="163">
        <f>'[2]Республика С(Я)'!E182+[2]Прим.край!E182+'[2]Амурская обл.'!E182+[2]Магадан.обл.!E182+'[2]Пред-во г. Москва'!E182</f>
        <v>0</v>
      </c>
      <c r="E174" s="163">
        <f>'[2]Республика С(Я)'!F182+[2]Прим.край!F182+'[2]Амурская обл.'!F182+[2]Магадан.обл.!F182+'[2]Пред-во г. Москва'!F182</f>
        <v>0</v>
      </c>
      <c r="F174" s="163">
        <f>'[2]Республика С(Я)'!G182+[2]Прим.край!G182+'[2]Амурская обл.'!G182+[2]Магадан.обл.!G182+'[2]Пред-во г. Москва'!G182</f>
        <v>0</v>
      </c>
      <c r="G174" s="163">
        <f>'[2]Республика С(Я)'!H182+[2]Прим.край!H182+'[2]Амурская обл.'!H182+[2]Магадан.обл.!H182+'[2]Пред-во г. Москва'!H182</f>
        <v>0</v>
      </c>
      <c r="H174" s="163">
        <f>'[2]Республика С(Я)'!J182+[2]Прим.край!J182+'[2]Амурская обл.'!J182+[2]Магадан.обл.!J182+'[2]Пред-во г. Москва'!J182</f>
        <v>0</v>
      </c>
    </row>
    <row r="175" spans="1:8" s="162" customFormat="1" ht="31.5" hidden="1" x14ac:dyDescent="0.25">
      <c r="A175" s="262" t="s">
        <v>1078</v>
      </c>
      <c r="B175" s="56" t="s">
        <v>1077</v>
      </c>
      <c r="C175" s="163">
        <f>'[2]Республика С(Я)'!D183+[2]Прим.край!D183+'[2]Амурская обл.'!D183+[2]Магадан.обл.!D183+'[2]Пред-во г. Москва'!D183</f>
        <v>0</v>
      </c>
      <c r="D175" s="163">
        <f>'[2]Республика С(Я)'!E183+[2]Прим.край!E183+'[2]Амурская обл.'!E183+[2]Магадан.обл.!E183+'[2]Пред-во г. Москва'!E183</f>
        <v>0</v>
      </c>
      <c r="E175" s="163">
        <f>'[2]Республика С(Я)'!F183+[2]Прим.край!F183+'[2]Амурская обл.'!F183+[2]Магадан.обл.!F183+'[2]Пред-во г. Москва'!F183</f>
        <v>0</v>
      </c>
      <c r="F175" s="163">
        <f>'[2]Республика С(Я)'!G183+[2]Прим.край!G183+'[2]Амурская обл.'!G183+[2]Магадан.обл.!G183+'[2]Пред-во г. Москва'!G183</f>
        <v>0</v>
      </c>
      <c r="G175" s="163">
        <f>'[2]Республика С(Я)'!H183+[2]Прим.край!H183+'[2]Амурская обл.'!H183+[2]Магадан.обл.!H183+'[2]Пред-во г. Москва'!H183</f>
        <v>0</v>
      </c>
      <c r="H175" s="163">
        <f>'[2]Республика С(Я)'!J183+[2]Прим.край!J183+'[2]Амурская обл.'!J183+[2]Магадан.обл.!J183+'[2]Пред-во г. Москва'!J183</f>
        <v>0</v>
      </c>
    </row>
    <row r="176" spans="1:8" s="162" customFormat="1" hidden="1" x14ac:dyDescent="0.25">
      <c r="A176" s="262" t="s">
        <v>1076</v>
      </c>
      <c r="B176" s="168" t="s">
        <v>1075</v>
      </c>
      <c r="C176" s="106">
        <f>'[2]Республика С(Я)'!D184+[2]Прим.край!D184+'[2]Амурская обл.'!D184+[2]Магадан.обл.!D184+'[2]Пред-во г. Москва'!D184</f>
        <v>222.12797086</v>
      </c>
      <c r="D176" s="106">
        <f>'[2]Республика С(Я)'!E184+[2]Прим.край!E184+'[2]Амурская обл.'!E184+[2]Магадан.обл.!E184+'[2]Пред-во г. Москва'!E184</f>
        <v>300.77893838</v>
      </c>
      <c r="E176" s="106">
        <f>'[2]Республика С(Я)'!F184+[2]Прим.край!F184+'[2]Амурская обл.'!F184+[2]Магадан.обл.!F184+'[2]Пред-во г. Москва'!F184</f>
        <v>580.69174105000002</v>
      </c>
      <c r="F176" s="106">
        <f>'[2]Республика С(Я)'!G184+[2]Прим.край!G184+'[2]Амурская обл.'!G184+[2]Магадан.обл.!G184+'[2]Пред-во г. Москва'!G184</f>
        <v>301.36594200999997</v>
      </c>
      <c r="G176" s="106">
        <f>'[2]Республика С(Я)'!H184+[2]Прим.край!H184+'[2]Амурская обл.'!H184+[2]Магадан.обл.!H184+'[2]Пред-во г. Москва'!H184</f>
        <v>317.90336826999999</v>
      </c>
      <c r="H176" s="106">
        <f>'[2]Республика С(Я)'!J184+[2]Прим.край!J184+'[2]Амурская обл.'!J184+[2]Магадан.обл.!J184+'[2]Пред-во г. Москва'!J184</f>
        <v>1120.7230801799999</v>
      </c>
    </row>
    <row r="177" spans="1:8" s="162" customFormat="1" hidden="1" x14ac:dyDescent="0.25">
      <c r="A177" s="262" t="s">
        <v>1074</v>
      </c>
      <c r="B177" s="263" t="s">
        <v>1073</v>
      </c>
      <c r="C177" s="106">
        <f>'[2]Республика С(Я)'!D185+[2]Прим.край!D185+'[2]Амурская обл.'!D185+[2]Магадан.обл.!D185+'[2]Пред-во г. Москва'!D185</f>
        <v>1007.0896195200002</v>
      </c>
      <c r="D177" s="106">
        <f>'[2]Республика С(Я)'!E185+[2]Прим.край!E185+'[2]Амурская обл.'!E185+[2]Магадан.обл.!E185+'[2]Пред-во г. Москва'!E185</f>
        <v>1561.6364491000002</v>
      </c>
      <c r="E177" s="106">
        <f>'[2]Республика С(Я)'!F185+[2]Прим.край!F185+'[2]Амурская обл.'!F185+[2]Магадан.обл.!F185+'[2]Пред-во г. Москва'!F185</f>
        <v>1927.095838</v>
      </c>
      <c r="F177" s="106">
        <f>'[2]Республика С(Я)'!G185+[2]Прим.край!G185+'[2]Амурская обл.'!G185+[2]Магадан.обл.!G185+'[2]Пред-во г. Москва'!G185</f>
        <v>1523.3026796299998</v>
      </c>
      <c r="G177" s="106">
        <f>'[2]Республика С(Я)'!H185+[2]Прим.край!H185+'[2]Амурская обл.'!H185+[2]Магадан.обл.!H185+'[2]Пред-во г. Москва'!H185</f>
        <v>2686.8457831800001</v>
      </c>
      <c r="H177" s="106">
        <f>'[2]Республика С(Я)'!J185+[2]Прим.край!J185+'[2]Амурская обл.'!J185+[2]Магадан.обл.!J185+'[2]Пред-во г. Москва'!J185</f>
        <v>5621.0312407000001</v>
      </c>
    </row>
    <row r="178" spans="1:8" s="162" customFormat="1" hidden="1" x14ac:dyDescent="0.25">
      <c r="A178" s="262" t="s">
        <v>158</v>
      </c>
      <c r="B178" s="264" t="s">
        <v>1072</v>
      </c>
      <c r="C178" s="106">
        <f>'[2]Республика С(Я)'!D186+[2]Прим.край!D186+'[2]Амурская обл.'!D186+[2]Магадан.обл.!D186+'[2]Пред-во г. Москва'!D186</f>
        <v>203.54688179999999</v>
      </c>
      <c r="D178" s="106">
        <f>'[2]Республика С(Я)'!E186+[2]Прим.край!E186+'[2]Амурская обл.'!E186+[2]Магадан.обл.!E186+'[2]Пред-во г. Москва'!E186</f>
        <v>311.52951690999998</v>
      </c>
      <c r="E178" s="106">
        <f>'[2]Республика С(Я)'!F186+[2]Прим.край!F186+'[2]Амурская обл.'!F186+[2]Магадан.обл.!F186+'[2]Пред-во г. Москва'!F186</f>
        <v>305.88830114000001</v>
      </c>
      <c r="F178" s="106">
        <f>'[2]Республика С(Я)'!G186+[2]Прим.край!G186+'[2]Амурская обл.'!G186+[2]Магадан.обл.!G186+'[2]Пред-во г. Москва'!G186</f>
        <v>328.66364033999997</v>
      </c>
      <c r="G178" s="106">
        <f>'[2]Республика С(Я)'!H186+[2]Прим.край!H186+'[2]Амурская обл.'!H186+[2]Магадан.обл.!H186+'[2]Пред-во г. Москва'!H186</f>
        <v>325.48847841999998</v>
      </c>
      <c r="H178" s="106">
        <f>'[2]Республика С(Я)'!J186+[2]Прим.край!J186+'[2]Амурская обл.'!J186+[2]Магадан.обл.!J186+'[2]Пред-во г. Москва'!J186</f>
        <v>834.92366135999998</v>
      </c>
    </row>
    <row r="179" spans="1:8" s="162" customFormat="1" hidden="1" x14ac:dyDescent="0.25">
      <c r="A179" s="266" t="s">
        <v>159</v>
      </c>
      <c r="B179" s="267" t="s">
        <v>1071</v>
      </c>
      <c r="C179" s="106">
        <f>'[2]Республика С(Я)'!D187+[2]Прим.край!D187+'[2]Амурская обл.'!D187+[2]Магадан.обл.!D187+'[2]Пред-во г. Москва'!D187</f>
        <v>41.632676709999998</v>
      </c>
      <c r="D179" s="106">
        <f>'[2]Республика С(Я)'!E187+[2]Прим.край!E187+'[2]Амурская обл.'!E187+[2]Магадан.обл.!E187+'[2]Пред-во г. Москва'!E187</f>
        <v>116.31976503</v>
      </c>
      <c r="E179" s="106">
        <f>'[2]Республика С(Я)'!F187+[2]Прим.край!F187+'[2]Амурская обл.'!F187+[2]Магадан.обл.!F187+'[2]Пред-во г. Москва'!F187</f>
        <v>36.308478660000006</v>
      </c>
      <c r="F179" s="106">
        <f>'[2]Республика С(Я)'!G187+[2]Прим.край!G187+'[2]Амурская обл.'!G187+[2]Магадан.обл.!G187+'[2]Пред-во г. Москва'!G187</f>
        <v>15.886099460000001</v>
      </c>
      <c r="G179" s="106">
        <f>'[2]Республика С(Я)'!H187+[2]Прим.край!H187+'[2]Амурская обл.'!H187+[2]Магадан.обл.!H187+'[2]Пред-во г. Москва'!H187</f>
        <v>234.45228118999998</v>
      </c>
      <c r="H179" s="106">
        <f>'[2]Республика С(Я)'!J187+[2]Прим.край!J187+'[2]Амурская обл.'!J187+[2]Магадан.обл.!J187+'[2]Пред-во г. Москва'!J187</f>
        <v>312.39343656</v>
      </c>
    </row>
    <row r="180" spans="1:8" s="162" customFormat="1" hidden="1" x14ac:dyDescent="0.25">
      <c r="A180" s="266" t="s">
        <v>1070</v>
      </c>
      <c r="B180" s="166" t="s">
        <v>918</v>
      </c>
      <c r="C180" s="163">
        <f>'[2]Республика С(Я)'!D188+[2]Прим.край!D188+'[2]Амурская обл.'!D188+[2]Магадан.обл.!D188+'[2]Пред-во г. Москва'!D188</f>
        <v>0</v>
      </c>
      <c r="D180" s="163">
        <f>'[2]Республика С(Я)'!E188+[2]Прим.край!E188+'[2]Амурская обл.'!E188+[2]Магадан.обл.!E188+'[2]Пред-во г. Москва'!E188</f>
        <v>0</v>
      </c>
      <c r="E180" s="163">
        <f>'[2]Республика С(Я)'!F188+[2]Прим.край!F188+'[2]Амурская обл.'!F188+[2]Магадан.обл.!F188+'[2]Пред-во г. Москва'!F188</f>
        <v>0</v>
      </c>
      <c r="F180" s="163">
        <f>'[2]Республика С(Я)'!G188+[2]Прим.край!G188+'[2]Амурская обл.'!G188+[2]Магадан.обл.!G188+'[2]Пред-во г. Москва'!G188</f>
        <v>0</v>
      </c>
      <c r="G180" s="163">
        <f>'[2]Республика С(Я)'!H188+[2]Прим.край!H188+'[2]Амурская обл.'!H188+[2]Магадан.обл.!H188+'[2]Пред-во г. Москва'!H188</f>
        <v>0</v>
      </c>
      <c r="H180" s="163">
        <f>'[2]Республика С(Я)'!J188+[2]Прим.край!J188+'[2]Амурская обл.'!J188+[2]Магадан.обл.!J188+'[2]Пред-во г. Москва'!J188</f>
        <v>0</v>
      </c>
    </row>
    <row r="181" spans="1:8" s="162" customFormat="1" hidden="1" x14ac:dyDescent="0.25">
      <c r="A181" s="266" t="s">
        <v>1069</v>
      </c>
      <c r="B181" s="166" t="s">
        <v>1068</v>
      </c>
      <c r="C181" s="106">
        <f>'[2]Республика С(Я)'!D189+[2]Прим.край!D189+'[2]Амурская обл.'!D189+[2]Магадан.обл.!D189+'[2]Пред-во г. Москва'!D189</f>
        <v>15.611197000000001</v>
      </c>
      <c r="D181" s="106">
        <f>'[2]Республика С(Я)'!E189+[2]Прим.край!E189+'[2]Амурская обл.'!E189+[2]Магадан.обл.!E189+'[2]Пред-во г. Москва'!E189</f>
        <v>6.1919669800000001</v>
      </c>
      <c r="E181" s="106">
        <f>'[2]Республика С(Я)'!F189+[2]Прим.край!F189+'[2]Амурская обл.'!F189+[2]Магадан.обл.!F189+'[2]Пред-во г. Москва'!F189</f>
        <v>4.3836657299999997</v>
      </c>
      <c r="F181" s="106">
        <f>'[2]Республика С(Я)'!G189+[2]Прим.край!G189+'[2]Амурская обл.'!G189+[2]Магадан.обл.!G189+'[2]Пред-во г. Москва'!G189</f>
        <v>6.5325251599999996</v>
      </c>
      <c r="G181" s="106">
        <f>'[2]Республика С(Я)'!H189+[2]Прим.край!H189+'[2]Амурская обл.'!H189+[2]Магадан.обл.!H189+'[2]Пред-во г. Москва'!H189</f>
        <v>33.81777245</v>
      </c>
      <c r="H181" s="106">
        <f>'[2]Республика С(Я)'!J189+[2]Прим.край!J189+'[2]Амурская обл.'!J189+[2]Магадан.обл.!J189+'[2]Пред-во г. Москва'!J189</f>
        <v>53.812635180000001</v>
      </c>
    </row>
    <row r="182" spans="1:8" s="162" customFormat="1" hidden="1" x14ac:dyDescent="0.25">
      <c r="A182" s="266" t="s">
        <v>1067</v>
      </c>
      <c r="B182" s="166" t="s">
        <v>1066</v>
      </c>
      <c r="C182" s="106">
        <f>'[2]Республика С(Я)'!D190+[2]Прим.край!D190+'[2]Амурская обл.'!D190+[2]Магадан.обл.!D190+'[2]Пред-во г. Москва'!D190</f>
        <v>26.021479710000001</v>
      </c>
      <c r="D182" s="106">
        <f>'[2]Республика С(Я)'!E190+[2]Прим.край!E190+'[2]Амурская обл.'!E190+[2]Магадан.обл.!E190+'[2]Пред-во г. Москва'!E190</f>
        <v>101.24120333</v>
      </c>
      <c r="E182" s="106">
        <f>'[2]Республика С(Я)'!F190+[2]Прим.край!F190+'[2]Амурская обл.'!F190+[2]Магадан.обл.!F190+'[2]Пред-во г. Москва'!F190</f>
        <v>31.924812930000002</v>
      </c>
      <c r="F182" s="106">
        <f>'[2]Республика С(Я)'!G190+[2]Прим.край!G190+'[2]Амурская обл.'!G190+[2]Магадан.обл.!G190+'[2]Пред-во г. Москва'!G190</f>
        <v>0</v>
      </c>
      <c r="G182" s="106">
        <f>'[2]Республика С(Я)'!H190+[2]Прим.край!H190+'[2]Амурская обл.'!H190+[2]Магадан.обл.!H190+'[2]Пред-во г. Москва'!H190</f>
        <v>200.63450874</v>
      </c>
      <c r="H182" s="106">
        <f>'[2]Республика С(Я)'!J190+[2]Прим.край!J190+'[2]Амурская обл.'!J190+[2]Магадан.обл.!J190+'[2]Пред-во г. Москва'!J190</f>
        <v>258.58080138000003</v>
      </c>
    </row>
    <row r="183" spans="1:8" s="162" customFormat="1" ht="31.5" hidden="1" x14ac:dyDescent="0.25">
      <c r="A183" s="262" t="s">
        <v>160</v>
      </c>
      <c r="B183" s="264" t="s">
        <v>1065</v>
      </c>
      <c r="C183" s="163">
        <f>'[2]Республика С(Я)'!D191+[2]Прим.край!D191+'[2]Амурская обл.'!D191+[2]Магадан.обл.!D191+'[2]Пред-во г. Москва'!D191</f>
        <v>0</v>
      </c>
      <c r="D183" s="163">
        <f>'[2]Республика С(Я)'!E191+[2]Прим.край!E191+'[2]Амурская обл.'!E191+[2]Магадан.обл.!E191+'[2]Пред-во г. Москва'!E191</f>
        <v>0</v>
      </c>
      <c r="E183" s="163">
        <f>'[2]Республика С(Я)'!F191+[2]Прим.край!F191+'[2]Амурская обл.'!F191+[2]Магадан.обл.!F191+'[2]Пред-во г. Москва'!F191</f>
        <v>0</v>
      </c>
      <c r="F183" s="163">
        <f>'[2]Республика С(Я)'!G191+[2]Прим.край!G191+'[2]Амурская обл.'!G191+[2]Магадан.обл.!G191+'[2]Пред-во г. Москва'!G191</f>
        <v>0</v>
      </c>
      <c r="G183" s="163">
        <f>'[2]Республика С(Я)'!H191+[2]Прим.край!H191+'[2]Амурская обл.'!H191+[2]Магадан.обл.!H191+'[2]Пред-во г. Москва'!H191</f>
        <v>0</v>
      </c>
      <c r="H183" s="163">
        <f>'[2]Республика С(Я)'!J191+[2]Прим.край!J191+'[2]Амурская обл.'!J191+[2]Магадан.обл.!J191+'[2]Пред-во г. Москва'!J191</f>
        <v>0</v>
      </c>
    </row>
    <row r="184" spans="1:8" s="162" customFormat="1" ht="31.5" hidden="1" x14ac:dyDescent="0.25">
      <c r="A184" s="262" t="s">
        <v>161</v>
      </c>
      <c r="B184" s="264" t="s">
        <v>1064</v>
      </c>
      <c r="C184" s="163">
        <f>'[2]Республика С(Я)'!D192+[2]Прим.край!D192+'[2]Амурская обл.'!D192+[2]Магадан.обл.!D192+'[2]Пред-во г. Москва'!D192</f>
        <v>0</v>
      </c>
      <c r="D184" s="163">
        <f>'[2]Республика С(Я)'!E192+[2]Прим.край!E192+'[2]Амурская обл.'!E192+[2]Магадан.обл.!E192+'[2]Пред-во г. Москва'!E192</f>
        <v>0</v>
      </c>
      <c r="E184" s="163">
        <f>'[2]Республика С(Я)'!F192+[2]Прим.край!F192+'[2]Амурская обл.'!F192+[2]Магадан.обл.!F192+'[2]Пред-во г. Москва'!F192</f>
        <v>0</v>
      </c>
      <c r="F184" s="163">
        <f>'[2]Республика С(Я)'!G192+[2]Прим.край!G192+'[2]Амурская обл.'!G192+[2]Магадан.обл.!G192+'[2]Пред-во г. Москва'!G192</f>
        <v>0</v>
      </c>
      <c r="G184" s="163">
        <f>'[2]Республика С(Я)'!H192+[2]Прим.край!H192+'[2]Амурская обл.'!H192+[2]Магадан.обл.!H192+'[2]Пред-во г. Москва'!H192</f>
        <v>0</v>
      </c>
      <c r="H184" s="163">
        <f>'[2]Республика С(Я)'!J192+[2]Прим.край!J192+'[2]Амурская обл.'!J192+[2]Магадан.обл.!J192+'[2]Пред-во г. Москва'!J192</f>
        <v>0</v>
      </c>
    </row>
    <row r="185" spans="1:8" s="162" customFormat="1" hidden="1" x14ac:dyDescent="0.25">
      <c r="A185" s="262" t="s">
        <v>162</v>
      </c>
      <c r="B185" s="264" t="s">
        <v>1063</v>
      </c>
      <c r="C185" s="163">
        <f>'[2]Республика С(Я)'!D193+[2]Прим.край!D193+'[2]Амурская обл.'!D193+[2]Магадан.обл.!D193+'[2]Пред-во г. Москва'!D193</f>
        <v>0</v>
      </c>
      <c r="D185" s="163">
        <f>'[2]Республика С(Я)'!E193+[2]Прим.край!E193+'[2]Амурская обл.'!E193+[2]Магадан.обл.!E193+'[2]Пред-во г. Москва'!E193</f>
        <v>0</v>
      </c>
      <c r="E185" s="163">
        <f>'[2]Республика С(Я)'!F193+[2]Прим.край!F193+'[2]Амурская обл.'!F193+[2]Магадан.обл.!F193+'[2]Пред-во г. Москва'!F193</f>
        <v>0</v>
      </c>
      <c r="F185" s="163">
        <f>'[2]Республика С(Я)'!G193+[2]Прим.край!G193+'[2]Амурская обл.'!G193+[2]Магадан.обл.!G193+'[2]Пред-во г. Москва'!G193</f>
        <v>0</v>
      </c>
      <c r="G185" s="163">
        <f>'[2]Республика С(Я)'!H193+[2]Прим.край!H193+'[2]Амурская обл.'!H193+[2]Магадан.обл.!H193+'[2]Пред-во г. Москва'!H193</f>
        <v>0</v>
      </c>
      <c r="H185" s="163">
        <f>'[2]Республика С(Я)'!J193+[2]Прим.край!J193+'[2]Амурская обл.'!J193+[2]Магадан.обл.!J193+'[2]Пред-во г. Москва'!J193</f>
        <v>0</v>
      </c>
    </row>
    <row r="186" spans="1:8" s="162" customFormat="1" hidden="1" x14ac:dyDescent="0.25">
      <c r="A186" s="262" t="s">
        <v>163</v>
      </c>
      <c r="B186" s="264" t="s">
        <v>1062</v>
      </c>
      <c r="C186" s="106">
        <f>'[2]Республика С(Я)'!D194+[2]Прим.край!D194+'[2]Амурская обл.'!D194+[2]Магадан.обл.!D194+'[2]Пред-во г. Москва'!D194</f>
        <v>143.64215612000001</v>
      </c>
      <c r="D186" s="106">
        <f>'[2]Республика С(Я)'!E194+[2]Прим.край!E194+'[2]Амурская обл.'!E194+[2]Магадан.обл.!E194+'[2]Пред-во г. Москва'!E194</f>
        <v>375.70077844000002</v>
      </c>
      <c r="E186" s="106">
        <f>'[2]Республика С(Я)'!F194+[2]Прим.край!F194+'[2]Амурская обл.'!F194+[2]Магадан.обл.!F194+'[2]Пред-во г. Москва'!F194</f>
        <v>385.88506259999997</v>
      </c>
      <c r="F186" s="106">
        <f>'[2]Республика С(Я)'!G194+[2]Прим.край!G194+'[2]Амурская обл.'!G194+[2]Магадан.обл.!G194+'[2]Пред-во г. Москва'!G194</f>
        <v>375.70077844000002</v>
      </c>
      <c r="G186" s="106">
        <f>'[2]Республика С(Я)'!H194+[2]Прим.край!H194+'[2]Амурская обл.'!H194+[2]Магадан.обл.!H194+'[2]Пред-во г. Москва'!H194</f>
        <v>379.91393990999995</v>
      </c>
      <c r="H186" s="106">
        <f>'[2]Республика С(Я)'!J194+[2]Прим.край!J194+'[2]Амурская обл.'!J194+[2]Магадан.обл.!J194+'[2]Пред-во г. Москва'!J194</f>
        <v>909.44115863000002</v>
      </c>
    </row>
    <row r="187" spans="1:8" s="162" customFormat="1" hidden="1" x14ac:dyDescent="0.25">
      <c r="A187" s="262" t="s">
        <v>164</v>
      </c>
      <c r="B187" s="264" t="s">
        <v>1061</v>
      </c>
      <c r="C187" s="106">
        <f>'[2]Республика С(Я)'!D195+[2]Прим.край!D195+'[2]Амурская обл.'!D195+[2]Магадан.обл.!D195+'[2]Пред-во г. Москва'!D195</f>
        <v>29.681653010000002</v>
      </c>
      <c r="D187" s="106">
        <f>'[2]Республика С(Я)'!E195+[2]Прим.край!E195+'[2]Амурская обл.'!E195+[2]Магадан.обл.!E195+'[2]Пред-во г. Москва'!E195</f>
        <v>75.626967409999992</v>
      </c>
      <c r="E187" s="106">
        <f>'[2]Республика С(Я)'!F195+[2]Прим.край!F195+'[2]Амурская обл.'!F195+[2]Магадан.обл.!F195+'[2]Пред-во г. Москва'!F195</f>
        <v>75.097812019999992</v>
      </c>
      <c r="F187" s="106">
        <f>'[2]Республика С(Я)'!G195+[2]Прим.край!G195+'[2]Амурская обл.'!G195+[2]Магадан.обл.!G195+'[2]Пред-во г. Москва'!G195</f>
        <v>75.626967809999982</v>
      </c>
      <c r="G187" s="106">
        <f>'[2]Республика С(Я)'!H195+[2]Прим.край!H195+'[2]Амурская обл.'!H195+[2]Магадан.обл.!H195+'[2]Пред-во г. Москва'!H195</f>
        <v>76.366929630000001</v>
      </c>
      <c r="H187" s="106">
        <f>'[2]Республика С(Я)'!J195+[2]Прим.край!J195+'[2]Амурская обл.'!J195+[2]Магадан.обл.!J195+'[2]Пред-во г. Москва'!J195</f>
        <v>181.14639466</v>
      </c>
    </row>
    <row r="188" spans="1:8" s="162" customFormat="1" hidden="1" x14ac:dyDescent="0.25">
      <c r="A188" s="262" t="s">
        <v>165</v>
      </c>
      <c r="B188" s="264" t="s">
        <v>1060</v>
      </c>
      <c r="C188" s="106">
        <f>'[2]Республика С(Я)'!D196+[2]Прим.край!D196+'[2]Амурская обл.'!D196+[2]Магадан.обл.!D196+'[2]Пред-во г. Москва'!D196</f>
        <v>192.74925188</v>
      </c>
      <c r="D188" s="106">
        <f>'[2]Республика С(Я)'!E196+[2]Прим.край!E196+'[2]Амурская обл.'!E196+[2]Магадан.обл.!E196+'[2]Пред-во г. Москва'!E196</f>
        <v>349.52630001000006</v>
      </c>
      <c r="E188" s="106">
        <f>'[2]Республика С(Я)'!F196+[2]Прим.край!F196+'[2]Амурская обл.'!F196+[2]Магадан.обл.!F196+'[2]Пред-во г. Москва'!F196</f>
        <v>299.67167199999994</v>
      </c>
      <c r="F188" s="106">
        <f>'[2]Республика С(Я)'!G196+[2]Прим.край!G196+'[2]Амурская обл.'!G196+[2]Магадан.обл.!G196+'[2]Пред-во г. Москва'!G196</f>
        <v>523.99152557000002</v>
      </c>
      <c r="G188" s="106">
        <f>'[2]Республика С(Я)'!H196+[2]Прим.край!H196+'[2]Амурская обл.'!H196+[2]Магадан.обл.!H196+'[2]Пред-во г. Москва'!H196</f>
        <v>566.59691969999994</v>
      </c>
      <c r="H188" s="106">
        <f>'[2]Республика С(Я)'!J196+[2]Прим.край!J196+'[2]Амурская обл.'!J196+[2]Магадан.обл.!J196+'[2]Пред-во г. Москва'!J196</f>
        <v>1059.0178435800001</v>
      </c>
    </row>
    <row r="189" spans="1:8" s="162" customFormat="1" hidden="1" x14ac:dyDescent="0.25">
      <c r="A189" s="262" t="s">
        <v>1059</v>
      </c>
      <c r="B189" s="56" t="s">
        <v>1058</v>
      </c>
      <c r="C189" s="163">
        <f>'[2]Республика С(Я)'!D197+[2]Прим.край!D197+'[2]Амурская обл.'!D197+[2]Магадан.обл.!D197+'[2]Пред-во г. Москва'!D197</f>
        <v>0</v>
      </c>
      <c r="D189" s="163">
        <f>'[2]Республика С(Я)'!E197+[2]Прим.край!E197+'[2]Амурская обл.'!E197+[2]Магадан.обл.!E197+'[2]Пред-во г. Москва'!E197</f>
        <v>0</v>
      </c>
      <c r="E189" s="163">
        <f>'[2]Республика С(Я)'!F197+[2]Прим.край!F197+'[2]Амурская обл.'!F197+[2]Магадан.обл.!F197+'[2]Пред-во г. Москва'!F197</f>
        <v>0</v>
      </c>
      <c r="F189" s="163">
        <f>'[2]Республика С(Я)'!G197+[2]Прим.край!G197+'[2]Амурская обл.'!G197+[2]Магадан.обл.!G197+'[2]Пред-во г. Москва'!G197</f>
        <v>0</v>
      </c>
      <c r="G189" s="163">
        <f>'[2]Республика С(Я)'!H197+[2]Прим.край!H197+'[2]Амурская обл.'!H197+[2]Магадан.обл.!H197+'[2]Пред-во г. Москва'!H197</f>
        <v>0</v>
      </c>
      <c r="H189" s="163">
        <f>'[2]Республика С(Я)'!J197+[2]Прим.край!J197+'[2]Амурская обл.'!J197+[2]Магадан.обл.!J197+'[2]Пред-во г. Москва'!J197</f>
        <v>0</v>
      </c>
    </row>
    <row r="190" spans="1:8" s="162" customFormat="1" hidden="1" x14ac:dyDescent="0.25">
      <c r="A190" s="262" t="s">
        <v>166</v>
      </c>
      <c r="B190" s="264" t="s">
        <v>1057</v>
      </c>
      <c r="C190" s="106">
        <f>'[2]Республика С(Я)'!D198+[2]Прим.край!D198+'[2]Амурская обл.'!D198+[2]Магадан.обл.!D198+'[2]Пред-во г. Москва'!D198</f>
        <v>24.79629671</v>
      </c>
      <c r="D190" s="106">
        <f>'[2]Республика С(Я)'!E198+[2]Прим.край!E198+'[2]Амурская обл.'!E198+[2]Магадан.обл.!E198+'[2]Пред-во г. Москва'!E198</f>
        <v>22.55768011</v>
      </c>
      <c r="E190" s="106">
        <f>'[2]Республика С(Я)'!F198+[2]Прим.край!F198+'[2]Амурская обл.'!F198+[2]Магадан.обл.!F198+'[2]Пред-во г. Москва'!F198</f>
        <v>17.077163729999999</v>
      </c>
      <c r="F190" s="106">
        <f>'[2]Республика С(Я)'!G198+[2]Прим.край!G198+'[2]Амурская обл.'!G198+[2]Магадан.обл.!G198+'[2]Пред-во г. Москва'!G198</f>
        <v>18.46935607</v>
      </c>
      <c r="G190" s="106">
        <f>'[2]Республика С(Я)'!H198+[2]Прим.край!H198+'[2]Амурская обл.'!H198+[2]Магадан.обл.!H198+'[2]Пред-во г. Москва'!H198</f>
        <v>28.469356069999996</v>
      </c>
      <c r="H190" s="106">
        <f>'[2]Республика С(Я)'!J198+[2]Прим.край!J198+'[2]Амурская обл.'!J198+[2]Магадан.обл.!J198+'[2]Пред-во г. Москва'!J198</f>
        <v>70.342816510000006</v>
      </c>
    </row>
    <row r="191" spans="1:8" s="162" customFormat="1" hidden="1" x14ac:dyDescent="0.25">
      <c r="A191" s="262" t="s">
        <v>167</v>
      </c>
      <c r="B191" s="264" t="s">
        <v>1056</v>
      </c>
      <c r="C191" s="106">
        <f>'[2]Республика С(Я)'!D199+[2]Прим.край!D199+'[2]Амурская обл.'!D199+[2]Магадан.обл.!D199+'[2]Пред-во г. Москва'!D199</f>
        <v>110.59900525</v>
      </c>
      <c r="D191" s="106">
        <f>'[2]Республика С(Я)'!E199+[2]Прим.край!E199+'[2]Амурская обл.'!E199+[2]Магадан.обл.!E199+'[2]Пред-во г. Москва'!E199</f>
        <v>54.9327769</v>
      </c>
      <c r="E191" s="106">
        <f>'[2]Республика С(Я)'!F199+[2]Прим.край!F199+'[2]Амурская обл.'!F199+[2]Магадан.обл.!F199+'[2]Пред-во г. Москва'!F199</f>
        <v>16.049880219999999</v>
      </c>
      <c r="F191" s="106">
        <f>'[2]Республика С(Я)'!G199+[2]Прим.край!G199+'[2]Амурская обл.'!G199+[2]Магадан.обл.!G199+'[2]Пред-во г. Москва'!G199</f>
        <v>47.354070610000001</v>
      </c>
      <c r="G191" s="106">
        <f>'[2]Республика С(Я)'!H199+[2]Прим.край!H199+'[2]Амурская обл.'!H199+[2]Магадан.обл.!H199+'[2]Пред-во г. Москва'!H199</f>
        <v>147.35407061000001</v>
      </c>
      <c r="H191" s="106">
        <f>'[2]Республика С(Я)'!J199+[2]Прим.край!J199+'[2]Амурская обл.'!J199+[2]Магадан.обл.!J199+'[2]Пред-во г. Москва'!J199</f>
        <v>274.00295607999999</v>
      </c>
    </row>
    <row r="192" spans="1:8" s="162" customFormat="1" hidden="1" x14ac:dyDescent="0.25">
      <c r="A192" s="262" t="s">
        <v>168</v>
      </c>
      <c r="B192" s="264" t="s">
        <v>1055</v>
      </c>
      <c r="C192" s="106">
        <f>'[2]Республика С(Я)'!D200+[2]Прим.край!D200+'[2]Амурская обл.'!D200+[2]Магадан.обл.!D200+'[2]Пред-во г. Москва'!D200</f>
        <v>41.679302000000007</v>
      </c>
      <c r="D192" s="106">
        <f>'[2]Республика С(Я)'!E200+[2]Прим.край!E200+'[2]Амурская обл.'!E200+[2]Магадан.обл.!E200+'[2]Пред-во г. Москва'!E200</f>
        <v>55.49689918</v>
      </c>
      <c r="E192" s="106">
        <f>'[2]Республика С(Я)'!F200+[2]Прим.край!F200+'[2]Амурская обл.'!F200+[2]Магадан.обл.!F200+'[2]Пред-во г. Москва'!F200</f>
        <v>55.259816139999991</v>
      </c>
      <c r="F192" s="106">
        <f>'[2]Республика С(Я)'!G200+[2]Прим.край!G200+'[2]Амурская обл.'!G200+[2]Магадан.обл.!G200+'[2]Пред-во г. Москва'!G200</f>
        <v>48.999413860000004</v>
      </c>
      <c r="G192" s="106">
        <f>'[2]Республика С(Я)'!H200+[2]Прим.край!H200+'[2]Амурская обл.'!H200+[2]Магадан.обл.!H200+'[2]Пред-во г. Москва'!H200</f>
        <v>48.999413859999997</v>
      </c>
      <c r="H192" s="106">
        <f>'[2]Республика С(Я)'!J200+[2]Прим.край!J200+'[2]Амурская обл.'!J200+[2]Магадан.обл.!J200+'[2]Пред-во г. Москва'!J200</f>
        <v>145.93853200000001</v>
      </c>
    </row>
    <row r="193" spans="1:8" s="162" customFormat="1" ht="31.5" hidden="1" x14ac:dyDescent="0.25">
      <c r="A193" s="262" t="s">
        <v>169</v>
      </c>
      <c r="B193" s="264" t="s">
        <v>1054</v>
      </c>
      <c r="C193" s="163">
        <f>'[2]Республика С(Я)'!D201+[2]Прим.край!D201+'[2]Амурская обл.'!D201+[2]Магадан.обл.!D201+'[2]Пред-во г. Москва'!D201</f>
        <v>0</v>
      </c>
      <c r="D193" s="163">
        <f>'[2]Республика С(Я)'!E201+[2]Прим.край!E201+'[2]Амурская обл.'!E201+[2]Магадан.обл.!E201+'[2]Пред-во г. Москва'!E201</f>
        <v>0</v>
      </c>
      <c r="E193" s="163">
        <f>'[2]Республика С(Я)'!F201+[2]Прим.край!F201+'[2]Амурская обл.'!F201+[2]Магадан.обл.!F201+'[2]Пред-во г. Москва'!F201</f>
        <v>0</v>
      </c>
      <c r="F193" s="163">
        <f>'[2]Республика С(Я)'!G201+[2]Прим.край!G201+'[2]Амурская обл.'!G201+[2]Магадан.обл.!G201+'[2]Пред-во г. Москва'!G201</f>
        <v>0</v>
      </c>
      <c r="G193" s="163">
        <f>'[2]Республика С(Я)'!H201+[2]Прим.край!H201+'[2]Амурская обл.'!H201+[2]Магадан.обл.!H201+'[2]Пред-во г. Москва'!H201</f>
        <v>0</v>
      </c>
      <c r="H193" s="163">
        <f>'[2]Республика С(Я)'!J201+[2]Прим.край!J201+'[2]Амурская обл.'!J201+[2]Магадан.обл.!J201+'[2]Пред-во г. Москва'!J201</f>
        <v>0</v>
      </c>
    </row>
    <row r="194" spans="1:8" s="162" customFormat="1" hidden="1" x14ac:dyDescent="0.25">
      <c r="A194" s="262" t="s">
        <v>170</v>
      </c>
      <c r="B194" s="264" t="s">
        <v>1053</v>
      </c>
      <c r="C194" s="106">
        <f>'[2]Республика С(Я)'!D202+[2]Прим.край!D202+'[2]Амурская обл.'!D202+[2]Магадан.обл.!D202+'[2]Пред-во г. Москва'!D202</f>
        <v>218.76239604</v>
      </c>
      <c r="D194" s="106">
        <f>'[2]Республика С(Я)'!E202+[2]Прим.край!E202+'[2]Амурская обл.'!E202+[2]Магадан.обл.!E202+'[2]Пред-во г. Москва'!E202</f>
        <v>199.94576510999997</v>
      </c>
      <c r="E194" s="106">
        <f>'[2]Республика С(Я)'!F202+[2]Прим.край!F202+'[2]Амурская обл.'!F202+[2]Магадан.обл.!F202+'[2]Пред-во г. Москва'!F202</f>
        <v>735.85765148999997</v>
      </c>
      <c r="F194" s="106">
        <f>'[2]Республика С(Я)'!G202+[2]Прим.край!G202+'[2]Амурская обл.'!G202+[2]Магадан.обл.!G202+'[2]Пред-во г. Москва'!G202</f>
        <v>88.610827469999975</v>
      </c>
      <c r="G194" s="106">
        <f>'[2]Республика С(Я)'!H202+[2]Прим.край!H202+'[2]Амурская обл.'!H202+[2]Магадан.обл.!H202+'[2]Пред-во г. Москва'!H202</f>
        <v>879.20439379000027</v>
      </c>
      <c r="H194" s="106">
        <f>'[2]Республика С(Я)'!J202+[2]Прим.край!J202+'[2]Амурская обл.'!J202+[2]Магадан.обл.!J202+'[2]Пред-во г. Москва'!J202</f>
        <v>1833.82444132</v>
      </c>
    </row>
    <row r="195" spans="1:8" s="162" customFormat="1" ht="26.25" hidden="1" customHeight="1" x14ac:dyDescent="0.25">
      <c r="A195" s="262" t="s">
        <v>1052</v>
      </c>
      <c r="B195" s="263" t="s">
        <v>1051</v>
      </c>
      <c r="C195" s="106">
        <f>'[2]Республика С(Я)'!D203+[2]Прим.край!D203+'[2]Амурская обл.'!D203+[2]Магадан.обл.!D203+'[2]Пред-во г. Москва'!D203</f>
        <v>1.02776563</v>
      </c>
      <c r="D195" s="106">
        <f>'[2]Республика С(Я)'!E203+[2]Прим.край!E203+'[2]Амурская обл.'!E203+[2]Магадан.обл.!E203+'[2]Пред-во г. Москва'!E203</f>
        <v>0.66200000000000003</v>
      </c>
      <c r="E195" s="106">
        <f>'[2]Республика С(Я)'!F203+[2]Прим.край!F203+'[2]Амурская обл.'!F203+[2]Магадан.обл.!F203+'[2]Пред-во г. Москва'!F203</f>
        <v>126.95974328</v>
      </c>
      <c r="F195" s="106">
        <f>'[2]Республика С(Я)'!G203+[2]Прим.край!G203+'[2]Амурская обл.'!G203+[2]Магадан.обл.!G203+'[2]Пред-во г. Москва'!G203</f>
        <v>0</v>
      </c>
      <c r="G195" s="106">
        <f>'[2]Республика С(Я)'!H203+[2]Прим.край!H203+'[2]Амурская обл.'!H203+[2]Магадан.обл.!H203+'[2]Пред-во г. Москва'!H203</f>
        <v>0</v>
      </c>
      <c r="H195" s="106">
        <f>'[2]Республика С(Я)'!J203+[2]Прим.край!J203+'[2]Амурская обл.'!J203+[2]Магадан.обл.!J203+'[2]Пред-во г. Москва'!J203</f>
        <v>127.98750891</v>
      </c>
    </row>
    <row r="196" spans="1:8" s="162" customFormat="1" hidden="1" x14ac:dyDescent="0.25">
      <c r="A196" s="262" t="s">
        <v>1050</v>
      </c>
      <c r="B196" s="264" t="s">
        <v>1049</v>
      </c>
      <c r="C196" s="106">
        <f>'[2]Республика С(Я)'!D204+[2]Прим.край!D204+'[2]Амурская обл.'!D204+[2]Магадан.обл.!D204+'[2]Пред-во г. Москва'!D204</f>
        <v>1.02776563</v>
      </c>
      <c r="D196" s="106">
        <f>'[2]Республика С(Я)'!E204+[2]Прим.край!E204+'[2]Амурская обл.'!E204+[2]Магадан.обл.!E204+'[2]Пред-во г. Москва'!E204</f>
        <v>0.66200000000000003</v>
      </c>
      <c r="E196" s="106">
        <f>'[2]Республика С(Я)'!F204+[2]Прим.край!F204+'[2]Амурская обл.'!F204+[2]Магадан.обл.!F204+'[2]Пред-во г. Москва'!F204</f>
        <v>126.95974328</v>
      </c>
      <c r="F196" s="106">
        <f>'[2]Республика С(Я)'!G204+[2]Прим.край!G204+'[2]Амурская обл.'!G204+[2]Магадан.обл.!G204+'[2]Пред-во г. Москва'!G204</f>
        <v>0</v>
      </c>
      <c r="G196" s="106">
        <f>'[2]Республика С(Я)'!H204+[2]Прим.край!H204+'[2]Амурская обл.'!H204+[2]Магадан.обл.!H204+'[2]Пред-во г. Москва'!H204</f>
        <v>0</v>
      </c>
      <c r="H196" s="106">
        <f>'[2]Республика С(Я)'!J204+[2]Прим.край!J204+'[2]Амурская обл.'!J204+[2]Магадан.обл.!J204+'[2]Пред-во г. Москва'!J204</f>
        <v>127.98750891</v>
      </c>
    </row>
    <row r="197" spans="1:8" s="162" customFormat="1" hidden="1" x14ac:dyDescent="0.25">
      <c r="A197" s="262" t="s">
        <v>1048</v>
      </c>
      <c r="B197" s="264" t="s">
        <v>1047</v>
      </c>
      <c r="C197" s="163">
        <f>'[2]Республика С(Я)'!D205+[2]Прим.край!D205+'[2]Амурская обл.'!D205+[2]Магадан.обл.!D205+'[2]Пред-во г. Москва'!D205</f>
        <v>0</v>
      </c>
      <c r="D197" s="163">
        <f>'[2]Республика С(Я)'!E205+[2]Прим.край!E205+'[2]Амурская обл.'!E205+[2]Магадан.обл.!E205+'[2]Пред-во г. Москва'!E205</f>
        <v>0</v>
      </c>
      <c r="E197" s="163">
        <f>'[2]Республика С(Я)'!F205+[2]Прим.край!F205+'[2]Амурская обл.'!F205+[2]Магадан.обл.!F205+'[2]Пред-во г. Москва'!F205</f>
        <v>0</v>
      </c>
      <c r="F197" s="163">
        <f>'[2]Республика С(Я)'!G205+[2]Прим.край!G205+'[2]Амурская обл.'!G205+[2]Магадан.обл.!G205+'[2]Пред-во г. Москва'!G205</f>
        <v>0</v>
      </c>
      <c r="G197" s="163">
        <f>'[2]Республика С(Я)'!H205+[2]Прим.край!H205+'[2]Амурская обл.'!H205+[2]Магадан.обл.!H205+'[2]Пред-во г. Москва'!H205</f>
        <v>0</v>
      </c>
      <c r="H197" s="163">
        <f>'[2]Республика С(Я)'!J205+[2]Прим.край!J205+'[2]Амурская обл.'!J205+[2]Магадан.обл.!J205+'[2]Пред-во г. Москва'!J205</f>
        <v>0</v>
      </c>
    </row>
    <row r="198" spans="1:8" s="162" customFormat="1" ht="34.5" hidden="1" customHeight="1" x14ac:dyDescent="0.25">
      <c r="A198" s="262" t="s">
        <v>1046</v>
      </c>
      <c r="B198" s="56" t="s">
        <v>1045</v>
      </c>
      <c r="C198" s="163">
        <f>'[2]Республика С(Я)'!D206+[2]Прим.край!D206+'[2]Амурская обл.'!D206+[2]Магадан.обл.!D206+'[2]Пред-во г. Москва'!D206</f>
        <v>0</v>
      </c>
      <c r="D198" s="163">
        <f>'[2]Республика С(Я)'!E206+[2]Прим.край!E206+'[2]Амурская обл.'!E206+[2]Магадан.обл.!E206+'[2]Пред-во г. Москва'!E206</f>
        <v>0</v>
      </c>
      <c r="E198" s="163">
        <f>'[2]Республика С(Я)'!F206+[2]Прим.край!F206+'[2]Амурская обл.'!F206+[2]Магадан.обл.!F206+'[2]Пред-во г. Москва'!F206</f>
        <v>0</v>
      </c>
      <c r="F198" s="163">
        <f>'[2]Республика С(Я)'!G206+[2]Прим.край!G206+'[2]Амурская обл.'!G206+[2]Магадан.обл.!G206+'[2]Пред-во г. Москва'!G206</f>
        <v>0</v>
      </c>
      <c r="G198" s="163">
        <f>'[2]Республика С(Я)'!H206+[2]Прим.край!H206+'[2]Амурская обл.'!H206+[2]Магадан.обл.!H206+'[2]Пред-во г. Москва'!H206</f>
        <v>0</v>
      </c>
      <c r="H198" s="163">
        <f>'[2]Республика С(Я)'!J206+[2]Прим.край!J206+'[2]Амурская обл.'!J206+[2]Магадан.обл.!J206+'[2]Пред-во г. Москва'!J206</f>
        <v>0</v>
      </c>
    </row>
    <row r="199" spans="1:8" s="162" customFormat="1" hidden="1" x14ac:dyDescent="0.25">
      <c r="A199" s="262" t="s">
        <v>1044</v>
      </c>
      <c r="B199" s="57" t="s">
        <v>744</v>
      </c>
      <c r="C199" s="163">
        <f>'[2]Республика С(Я)'!D207+[2]Прим.край!D207+'[2]Амурская обл.'!D207+[2]Магадан.обл.!D207+'[2]Пред-во г. Москва'!D207</f>
        <v>0</v>
      </c>
      <c r="D199" s="163">
        <f>'[2]Республика С(Я)'!E207+[2]Прим.край!E207+'[2]Амурская обл.'!E207+[2]Магадан.обл.!E207+'[2]Пред-во г. Москва'!E207</f>
        <v>0</v>
      </c>
      <c r="E199" s="163">
        <f>'[2]Республика С(Я)'!F207+[2]Прим.край!F207+'[2]Амурская обл.'!F207+[2]Магадан.обл.!F207+'[2]Пред-во г. Москва'!F207</f>
        <v>0</v>
      </c>
      <c r="F199" s="163">
        <f>'[2]Республика С(Я)'!G207+[2]Прим.край!G207+'[2]Амурская обл.'!G207+[2]Магадан.обл.!G207+'[2]Пред-во г. Москва'!G207</f>
        <v>0</v>
      </c>
      <c r="G199" s="163">
        <f>'[2]Республика С(Я)'!H207+[2]Прим.край!H207+'[2]Амурская обл.'!H207+[2]Магадан.обл.!H207+'[2]Пред-во г. Москва'!H207</f>
        <v>0</v>
      </c>
      <c r="H199" s="163">
        <f>'[2]Республика С(Я)'!J207+[2]Прим.край!J207+'[2]Амурская обл.'!J207+[2]Магадан.обл.!J207+'[2]Пред-во г. Москва'!J207</f>
        <v>0</v>
      </c>
    </row>
    <row r="200" spans="1:8" s="162" customFormat="1" hidden="1" x14ac:dyDescent="0.25">
      <c r="A200" s="262" t="s">
        <v>1043</v>
      </c>
      <c r="B200" s="57" t="s">
        <v>746</v>
      </c>
      <c r="C200" s="163">
        <f>'[2]Республика С(Я)'!D208+[2]Прим.край!D208+'[2]Амурская обл.'!D208+[2]Магадан.обл.!D208+'[2]Пред-во г. Москва'!D208</f>
        <v>0</v>
      </c>
      <c r="D200" s="163">
        <f>'[2]Республика С(Я)'!E208+[2]Прим.край!E208+'[2]Амурская обл.'!E208+[2]Магадан.обл.!E208+'[2]Пред-во г. Москва'!E208</f>
        <v>0</v>
      </c>
      <c r="E200" s="163">
        <f>'[2]Республика С(Я)'!F208+[2]Прим.край!F208+'[2]Амурская обл.'!F208+[2]Магадан.обл.!F208+'[2]Пред-во г. Москва'!F208</f>
        <v>0</v>
      </c>
      <c r="F200" s="163">
        <f>'[2]Республика С(Я)'!G208+[2]Прим.край!G208+'[2]Амурская обл.'!G208+[2]Магадан.обл.!G208+'[2]Пред-во г. Москва'!G208</f>
        <v>0</v>
      </c>
      <c r="G200" s="163">
        <f>'[2]Республика С(Я)'!H208+[2]Прим.край!H208+'[2]Амурская обл.'!H208+[2]Магадан.обл.!H208+'[2]Пред-во г. Москва'!H208</f>
        <v>0</v>
      </c>
      <c r="H200" s="163">
        <f>'[2]Республика С(Я)'!J208+[2]Прим.край!J208+'[2]Амурская обл.'!J208+[2]Магадан.обл.!J208+'[2]Пред-во г. Москва'!J208</f>
        <v>0</v>
      </c>
    </row>
    <row r="201" spans="1:8" s="162" customFormat="1" ht="16.5" hidden="1" customHeight="1" x14ac:dyDescent="0.25">
      <c r="A201" s="262" t="s">
        <v>1042</v>
      </c>
      <c r="B201" s="264" t="s">
        <v>1041</v>
      </c>
      <c r="C201" s="163">
        <f>'[2]Республика С(Я)'!D209+[2]Прим.край!D209+'[2]Амурская обл.'!D209+[2]Магадан.обл.!D209+'[2]Пред-во г. Москва'!D209</f>
        <v>0</v>
      </c>
      <c r="D201" s="163">
        <f>'[2]Республика С(Я)'!E209+[2]Прим.край!E209+'[2]Амурская обл.'!E209+[2]Магадан.обл.!E209+'[2]Пред-во г. Москва'!E209</f>
        <v>0</v>
      </c>
      <c r="E201" s="163">
        <f>'[2]Республика С(Я)'!F209+[2]Прим.край!F209+'[2]Амурская обл.'!F209+[2]Магадан.обл.!F209+'[2]Пред-во г. Москва'!F209</f>
        <v>0</v>
      </c>
      <c r="F201" s="163">
        <f>'[2]Республика С(Я)'!G209+[2]Прим.край!G209+'[2]Амурская обл.'!G209+[2]Магадан.обл.!G209+'[2]Пред-во г. Москва'!G209</f>
        <v>0</v>
      </c>
      <c r="G201" s="163">
        <f>'[2]Республика С(Я)'!H209+[2]Прим.край!H209+'[2]Амурская обл.'!H209+[2]Магадан.обл.!H209+'[2]Пред-во г. Москва'!H209</f>
        <v>0</v>
      </c>
      <c r="H201" s="163">
        <f>'[2]Республика С(Я)'!J209+[2]Прим.край!J209+'[2]Амурская обл.'!J209+[2]Магадан.обл.!J209+'[2]Пред-во г. Москва'!J209</f>
        <v>0</v>
      </c>
    </row>
    <row r="202" spans="1:8" s="162" customFormat="1" hidden="1" x14ac:dyDescent="0.25">
      <c r="A202" s="262" t="s">
        <v>1040</v>
      </c>
      <c r="B202" s="263" t="s">
        <v>1039</v>
      </c>
      <c r="C202" s="106">
        <f>'[2]Республика С(Я)'!D210+[2]Прим.край!D210+'[2]Амурская обл.'!D210+[2]Магадан.обл.!D210+'[2]Пред-во г. Москва'!D210</f>
        <v>5984.9862966400005</v>
      </c>
      <c r="D202" s="106">
        <f>'[2]Республика С(Я)'!E210+[2]Прим.край!E210+'[2]Амурская обл.'!E210+[2]Магадан.обл.!E210+'[2]Пред-во г. Москва'!E210</f>
        <v>682.41501295</v>
      </c>
      <c r="E202" s="106">
        <f>'[2]Республика С(Я)'!F210+[2]Прим.край!F210+'[2]Амурская обл.'!F210+[2]Магадан.обл.!F210+'[2]Пред-во г. Москва'!F210</f>
        <v>219.03527149000001</v>
      </c>
      <c r="F202" s="106">
        <f>'[2]Республика С(Я)'!G210+[2]Прим.край!G210+'[2]Амурская обл.'!G210+[2]Магадан.обл.!G210+'[2]Пред-во г. Москва'!G210</f>
        <v>2191</v>
      </c>
      <c r="G202" s="106">
        <f>'[2]Республика С(Я)'!H210+[2]Прим.край!H210+'[2]Амурская обл.'!H210+[2]Магадан.обл.!H210+'[2]Пред-во г. Москва'!H210</f>
        <v>1291.4447310700002</v>
      </c>
      <c r="H202" s="106">
        <f>'[2]Республика С(Я)'!J210+[2]Прим.край!J210+'[2]Амурская обл.'!J210+[2]Магадан.обл.!J210+'[2]Пред-во г. Москва'!J210</f>
        <v>7495.4662992000003</v>
      </c>
    </row>
    <row r="203" spans="1:8" s="162" customFormat="1" hidden="1" x14ac:dyDescent="0.25">
      <c r="A203" s="262" t="s">
        <v>1038</v>
      </c>
      <c r="B203" s="264" t="s">
        <v>1037</v>
      </c>
      <c r="C203" s="106">
        <f>'[2]Республика С(Я)'!D211+[2]Прим.край!D211+'[2]Амурская обл.'!D211+[2]Магадан.обл.!D211+'[2]Пред-во г. Москва'!D211</f>
        <v>5983.5367143399999</v>
      </c>
      <c r="D203" s="106">
        <f>'[2]Республика С(Я)'!E211+[2]Прим.край!E211+'[2]Амурская обл.'!E211+[2]Магадан.обл.!E211+'[2]Пред-во г. Москва'!E211</f>
        <v>675.76141295000002</v>
      </c>
      <c r="E203" s="106">
        <f>'[2]Республика С(Я)'!F211+[2]Прим.край!F211+'[2]Амурская обл.'!F211+[2]Магадан.обл.!F211+'[2]Пред-во г. Москва'!F211</f>
        <v>212.88167149</v>
      </c>
      <c r="F203" s="106">
        <f>'[2]Республика С(Я)'!G211+[2]Прим.край!G211+'[2]Амурская обл.'!G211+[2]Магадан.обл.!G211+'[2]Пред-во г. Москва'!G211</f>
        <v>1015</v>
      </c>
      <c r="G203" s="106">
        <f>'[2]Республика С(Я)'!H211+[2]Прим.край!H211+'[2]Амурская обл.'!H211+[2]Магадан.обл.!H211+'[2]Пред-во г. Москва'!H211</f>
        <v>1287.7341390700001</v>
      </c>
      <c r="H203" s="106">
        <f>'[2]Республика С(Я)'!J211+[2]Прим.край!J211+'[2]Амурская обл.'!J211+[2]Магадан.обл.!J211+'[2]Пред-во г. Москва'!J211</f>
        <v>7484.1525248999997</v>
      </c>
    </row>
    <row r="204" spans="1:8" s="162" customFormat="1" hidden="1" x14ac:dyDescent="0.25">
      <c r="A204" s="262" t="s">
        <v>1036</v>
      </c>
      <c r="B204" s="56" t="s">
        <v>1035</v>
      </c>
      <c r="C204" s="163">
        <f>'[2]Республика С(Я)'!D212+[2]Прим.край!D212+'[2]Амурская обл.'!D212+[2]Магадан.обл.!D212+'[2]Пред-во г. Москва'!D212</f>
        <v>0</v>
      </c>
      <c r="D204" s="163">
        <f>'[2]Республика С(Я)'!E212+[2]Прим.край!E212+'[2]Амурская обл.'!E212+[2]Магадан.обл.!E212+'[2]Пред-во г. Москва'!E212</f>
        <v>0</v>
      </c>
      <c r="E204" s="163">
        <f>'[2]Республика С(Я)'!F212+[2]Прим.край!F212+'[2]Амурская обл.'!F212+[2]Магадан.обл.!F212+'[2]Пред-во г. Москва'!F212</f>
        <v>0</v>
      </c>
      <c r="F204" s="163">
        <f>'[2]Республика С(Я)'!G212+[2]Прим.край!G212+'[2]Амурская обл.'!G212+[2]Магадан.обл.!G212+'[2]Пред-во г. Москва'!G212</f>
        <v>0</v>
      </c>
      <c r="G204" s="163">
        <f>'[2]Республика С(Я)'!H212+[2]Прим.край!H212+'[2]Амурская обл.'!H212+[2]Магадан.обл.!H212+'[2]Пред-во г. Москва'!H212</f>
        <v>0</v>
      </c>
      <c r="H204" s="163">
        <f>'[2]Республика С(Я)'!J212+[2]Прим.край!J212+'[2]Амурская обл.'!J212+[2]Магадан.обл.!J212+'[2]Пред-во г. Москва'!J212</f>
        <v>0</v>
      </c>
    </row>
    <row r="205" spans="1:8" s="162" customFormat="1" hidden="1" x14ac:dyDescent="0.25">
      <c r="A205" s="262" t="s">
        <v>1034</v>
      </c>
      <c r="B205" s="56" t="s">
        <v>1033</v>
      </c>
      <c r="C205" s="106">
        <f>'[2]Республика С(Я)'!D213+[2]Прим.край!D213+'[2]Амурская обл.'!D213+[2]Магадан.обл.!D213+'[2]Пред-во г. Москва'!D213</f>
        <v>5941.6337143400006</v>
      </c>
      <c r="D205" s="106">
        <f>'[2]Республика С(Я)'!E213+[2]Прим.край!E213+'[2]Амурская обл.'!E213+[2]Магадан.обл.!E213+'[2]Пред-во г. Москва'!E213</f>
        <v>593.54</v>
      </c>
      <c r="E205" s="106">
        <f>'[2]Республика С(Я)'!F213+[2]Прим.край!F213+'[2]Амурская обл.'!F213+[2]Магадан.обл.!F213+'[2]Пред-во г. Москва'!F213</f>
        <v>131.68852708</v>
      </c>
      <c r="F205" s="106">
        <f>'[2]Республика С(Я)'!G213+[2]Прим.край!G213+'[2]Амурская обл.'!G213+[2]Магадан.обл.!G213+'[2]Пред-во г. Москва'!G213</f>
        <v>1015</v>
      </c>
      <c r="G205" s="106">
        <f>'[2]Республика С(Я)'!H213+[2]Прим.край!H213+'[2]Амурская обл.'!H213+[2]Магадан.обл.!H213+'[2]Пред-во г. Москва'!H213</f>
        <v>1281.89387683</v>
      </c>
      <c r="H205" s="106">
        <f>'[2]Республика С(Я)'!J213+[2]Прим.край!J213+'[2]Амурская обл.'!J213+[2]Магадан.обл.!J213+'[2]Пред-во г. Москва'!J213</f>
        <v>7355.2161182500004</v>
      </c>
    </row>
    <row r="206" spans="1:8" s="162" customFormat="1" ht="31.5" hidden="1" x14ac:dyDescent="0.25">
      <c r="A206" s="262" t="s">
        <v>1032</v>
      </c>
      <c r="B206" s="56" t="s">
        <v>1031</v>
      </c>
      <c r="C206" s="163">
        <f>'[2]Республика С(Я)'!D214+[2]Прим.край!D214+'[2]Амурская обл.'!D214+[2]Магадан.обл.!D214+'[2]Пред-во г. Москва'!D214</f>
        <v>0</v>
      </c>
      <c r="D206" s="163">
        <f>'[2]Республика С(Я)'!E214+[2]Прим.край!E214+'[2]Амурская обл.'!E214+[2]Магадан.обл.!E214+'[2]Пред-во г. Москва'!E214</f>
        <v>0</v>
      </c>
      <c r="E206" s="163">
        <f>'[2]Республика С(Я)'!F214+[2]Прим.край!F214+'[2]Амурская обл.'!F214+[2]Магадан.обл.!F214+'[2]Пред-во г. Москва'!F214</f>
        <v>0</v>
      </c>
      <c r="F206" s="163">
        <f>'[2]Республика С(Я)'!G214+[2]Прим.край!G214+'[2]Амурская обл.'!G214+[2]Магадан.обл.!G214+'[2]Пред-во г. Москва'!G214</f>
        <v>0</v>
      </c>
      <c r="G206" s="163">
        <f>'[2]Республика С(Я)'!H214+[2]Прим.край!H214+'[2]Амурская обл.'!H214+[2]Магадан.обл.!H214+'[2]Пред-во г. Москва'!H214</f>
        <v>0</v>
      </c>
      <c r="H206" s="163">
        <f>'[2]Республика С(Я)'!J214+[2]Прим.край!J214+'[2]Амурская обл.'!J214+[2]Магадан.обл.!J214+'[2]Пред-во г. Москва'!J214</f>
        <v>0</v>
      </c>
    </row>
    <row r="207" spans="1:8" s="162" customFormat="1" hidden="1" x14ac:dyDescent="0.25">
      <c r="A207" s="262" t="s">
        <v>1030</v>
      </c>
      <c r="B207" s="56" t="s">
        <v>1029</v>
      </c>
      <c r="C207" s="106">
        <f>'[2]Республика С(Я)'!D215+[2]Прим.край!D215+'[2]Амурская обл.'!D215+[2]Магадан.обл.!D215+'[2]Пред-во г. Москва'!D215</f>
        <v>41.902999999999999</v>
      </c>
      <c r="D207" s="106">
        <f>'[2]Республика С(Я)'!E215+[2]Прим.край!E215+'[2]Амурская обл.'!E215+[2]Магадан.обл.!E215+'[2]Пред-во г. Москва'!E215</f>
        <v>82.221412950000001</v>
      </c>
      <c r="E207" s="106">
        <f>'[2]Республика С(Я)'!F215+[2]Прим.край!F215+'[2]Амурская обл.'!F215+[2]Магадан.обл.!F215+'[2]Пред-во г. Москва'!F215</f>
        <v>81.193144410000002</v>
      </c>
      <c r="F207" s="106">
        <f>'[2]Республика С(Я)'!G215+[2]Прим.край!G215+'[2]Амурская обл.'!G215+[2]Магадан.обл.!G215+'[2]Пред-во г. Москва'!G215</f>
        <v>0</v>
      </c>
      <c r="G207" s="106">
        <f>'[2]Республика С(Я)'!H215+[2]Прим.край!H215+'[2]Амурская обл.'!H215+[2]Магадан.обл.!H215+'[2]Пред-во г. Москва'!H215</f>
        <v>5.8402622400000004</v>
      </c>
      <c r="H207" s="106">
        <f>'[2]Республика С(Я)'!J215+[2]Прим.край!J215+'[2]Амурская обл.'!J215+[2]Магадан.обл.!J215+'[2]Пред-во г. Москва'!J215</f>
        <v>128.93640664999998</v>
      </c>
    </row>
    <row r="208" spans="1:8" s="162" customFormat="1" hidden="1" x14ac:dyDescent="0.25">
      <c r="A208" s="262" t="s">
        <v>1028</v>
      </c>
      <c r="B208" s="56" t="s">
        <v>1027</v>
      </c>
      <c r="C208" s="163">
        <f>'[2]Республика С(Я)'!D216+[2]Прим.край!D216+'[2]Амурская обл.'!D216+[2]Магадан.обл.!D216+'[2]Пред-во г. Москва'!D216</f>
        <v>0</v>
      </c>
      <c r="D208" s="163">
        <f>'[2]Республика С(Я)'!E216+[2]Прим.край!E216+'[2]Амурская обл.'!E216+[2]Магадан.обл.!E216+'[2]Пред-во г. Москва'!E216</f>
        <v>0</v>
      </c>
      <c r="E208" s="163">
        <f>'[2]Республика С(Я)'!F216+[2]Прим.край!F216+'[2]Амурская обл.'!F216+[2]Магадан.обл.!F216+'[2]Пред-во г. Москва'!F216</f>
        <v>0</v>
      </c>
      <c r="F208" s="163">
        <f>'[2]Республика С(Я)'!G216+[2]Прим.край!G216+'[2]Амурская обл.'!G216+[2]Магадан.обл.!G216+'[2]Пред-во г. Москва'!G216</f>
        <v>0</v>
      </c>
      <c r="G208" s="163">
        <f>'[2]Республика С(Я)'!H216+[2]Прим.край!H216+'[2]Амурская обл.'!H216+[2]Магадан.обл.!H216+'[2]Пред-во г. Москва'!H216</f>
        <v>0</v>
      </c>
      <c r="H208" s="163">
        <f>'[2]Республика С(Я)'!J216+[2]Прим.край!J216+'[2]Амурская обл.'!J216+[2]Магадан.обл.!J216+'[2]Пред-во г. Москва'!J216</f>
        <v>0</v>
      </c>
    </row>
    <row r="209" spans="1:8" s="162" customFormat="1" hidden="1" x14ac:dyDescent="0.25">
      <c r="A209" s="262" t="s">
        <v>1026</v>
      </c>
      <c r="B209" s="56" t="s">
        <v>1025</v>
      </c>
      <c r="C209" s="163">
        <f>'[2]Республика С(Я)'!D217+[2]Прим.край!D217+'[2]Амурская обл.'!D217+[2]Магадан.обл.!D217+'[2]Пред-во г. Москва'!D217</f>
        <v>0</v>
      </c>
      <c r="D209" s="163">
        <f>'[2]Республика С(Я)'!E217+[2]Прим.край!E217+'[2]Амурская обл.'!E217+[2]Магадан.обл.!E217+'[2]Пред-во г. Москва'!E217</f>
        <v>0</v>
      </c>
      <c r="E209" s="163">
        <f>'[2]Республика С(Я)'!F217+[2]Прим.край!F217+'[2]Амурская обл.'!F217+[2]Магадан.обл.!F217+'[2]Пред-во г. Москва'!F217</f>
        <v>0</v>
      </c>
      <c r="F209" s="163">
        <f>'[2]Республика С(Я)'!G217+[2]Прим.край!G217+'[2]Амурская обл.'!G217+[2]Магадан.обл.!G217+'[2]Пред-во г. Москва'!G217</f>
        <v>0</v>
      </c>
      <c r="G209" s="163">
        <f>'[2]Республика С(Я)'!H217+[2]Прим.край!H217+'[2]Амурская обл.'!H217+[2]Магадан.обл.!H217+'[2]Пред-во г. Москва'!H217</f>
        <v>0</v>
      </c>
      <c r="H209" s="163">
        <f>'[2]Республика С(Я)'!J217+[2]Прим.край!J217+'[2]Амурская обл.'!J217+[2]Магадан.обл.!J217+'[2]Пред-во г. Москва'!J217</f>
        <v>0</v>
      </c>
    </row>
    <row r="210" spans="1:8" s="162" customFormat="1" hidden="1" x14ac:dyDescent="0.25">
      <c r="A210" s="262" t="s">
        <v>1024</v>
      </c>
      <c r="B210" s="264" t="s">
        <v>1023</v>
      </c>
      <c r="C210" s="106">
        <f>'[2]Республика С(Я)'!D218+[2]Прим.край!D218+'[2]Амурская обл.'!D218+[2]Магадан.обл.!D218+'[2]Пред-во г. Москва'!D218</f>
        <v>1.4495823000000001</v>
      </c>
      <c r="D210" s="106">
        <f>'[2]Республика С(Я)'!E218+[2]Прим.край!E218+'[2]Амурская обл.'!E218+[2]Магадан.обл.!E218+'[2]Пред-во г. Москва'!E218</f>
        <v>6.6535999999999991</v>
      </c>
      <c r="E210" s="106">
        <f>'[2]Республика С(Я)'!F218+[2]Прим.край!F218+'[2]Амурская обл.'!F218+[2]Магадан.обл.!F218+'[2]Пред-во г. Москва'!F218</f>
        <v>6.1536</v>
      </c>
      <c r="F210" s="106">
        <f>'[2]Республика С(Я)'!G218+[2]Прим.край!G218+'[2]Амурская обл.'!G218+[2]Магадан.обл.!G218+'[2]Пред-во г. Москва'!G218</f>
        <v>0</v>
      </c>
      <c r="G210" s="106">
        <f>'[2]Республика С(Я)'!H218+[2]Прим.край!H218+'[2]Амурская обл.'!H218+[2]Магадан.обл.!H218+'[2]Пред-во г. Москва'!H218</f>
        <v>3.7105920000000001</v>
      </c>
      <c r="H210" s="106">
        <f>'[2]Республика С(Я)'!J218+[2]Прим.край!J218+'[2]Амурская обл.'!J218+[2]Магадан.обл.!J218+'[2]Пред-во г. Москва'!J218</f>
        <v>11.3137743</v>
      </c>
    </row>
    <row r="211" spans="1:8" s="162" customFormat="1" hidden="1" x14ac:dyDescent="0.25">
      <c r="A211" s="262" t="s">
        <v>1022</v>
      </c>
      <c r="B211" s="264" t="s">
        <v>1021</v>
      </c>
      <c r="C211" s="106">
        <f>'[2]Республика С(Я)'!D219+[2]Прим.край!D219+'[2]Амурская обл.'!D219+[2]Магадан.обл.!D219+'[2]Пред-во г. Москва'!D219</f>
        <v>0</v>
      </c>
      <c r="D211" s="106">
        <f>'[2]Республика С(Я)'!E219+[2]Прим.край!E219+'[2]Амурская обл.'!E219+[2]Магадан.обл.!E219+'[2]Пред-во г. Москва'!E219</f>
        <v>0</v>
      </c>
      <c r="E211" s="106">
        <f>'[2]Республика С(Я)'!F219+[2]Прим.край!F219+'[2]Амурская обл.'!F219+[2]Магадан.обл.!F219+'[2]Пред-во г. Москва'!F219</f>
        <v>0</v>
      </c>
      <c r="F211" s="106">
        <f>'[2]Республика С(Я)'!G219+[2]Прим.край!G219+'[2]Амурская обл.'!G219+[2]Магадан.обл.!G219+'[2]Пред-во г. Москва'!G219</f>
        <v>1176</v>
      </c>
      <c r="G211" s="106">
        <f>'[2]Республика С(Я)'!H219+[2]Прим.край!H219+'[2]Амурская обл.'!H219+[2]Магадан.обл.!H219+'[2]Пред-во г. Москва'!H219</f>
        <v>0</v>
      </c>
      <c r="H211" s="106">
        <f>'[2]Республика С(Я)'!J219+[2]Прим.край!J219+'[2]Амурская обл.'!J219+[2]Магадан.обл.!J219+'[2]Пред-во г. Москва'!J219</f>
        <v>0</v>
      </c>
    </row>
    <row r="212" spans="1:8" s="162" customFormat="1" hidden="1" x14ac:dyDescent="0.25">
      <c r="A212" s="262" t="s">
        <v>1020</v>
      </c>
      <c r="B212" s="264" t="s">
        <v>771</v>
      </c>
      <c r="C212" s="163" t="e">
        <f>'[2]Республика С(Я)'!D220+[2]Прим.край!D220+'[2]Амурская обл.'!D220+[2]Магадан.обл.!D220+'[2]Пред-во г. Москва'!D220</f>
        <v>#REF!</v>
      </c>
      <c r="D212" s="163">
        <f>'[2]Республика С(Я)'!E220+[2]Прим.край!E220+'[2]Амурская обл.'!E220+[2]Магадан.обл.!E220+'[2]Пред-во г. Москва'!E220</f>
        <v>0</v>
      </c>
      <c r="E212" s="163">
        <f>'[2]Республика С(Я)'!F220+[2]Прим.край!F220+'[2]Амурская обл.'!F220+[2]Магадан.обл.!F220+'[2]Пред-во г. Москва'!F220</f>
        <v>0</v>
      </c>
      <c r="F212" s="163">
        <f>'[2]Республика С(Я)'!G220+[2]Прим.край!G220+'[2]Амурская обл.'!G220+[2]Магадан.обл.!G220+'[2]Пред-во г. Москва'!G220</f>
        <v>0</v>
      </c>
      <c r="G212" s="163">
        <f>'[2]Республика С(Я)'!H220+[2]Прим.край!H220+'[2]Амурская обл.'!H220+[2]Магадан.обл.!H220+'[2]Пред-во г. Москва'!H220</f>
        <v>0</v>
      </c>
      <c r="H212" s="163">
        <f>'[2]Республика С(Я)'!J220+[2]Прим.край!J220+'[2]Амурская обл.'!J220+[2]Магадан.обл.!J220+'[2]Пред-во г. Москва'!J220</f>
        <v>0</v>
      </c>
    </row>
    <row r="213" spans="1:8" s="162" customFormat="1" ht="31.5" hidden="1" x14ac:dyDescent="0.25">
      <c r="A213" s="262" t="s">
        <v>1019</v>
      </c>
      <c r="B213" s="264" t="s">
        <v>1018</v>
      </c>
      <c r="C213" s="163">
        <f>'[2]Республика С(Я)'!D221+[2]Прим.край!D221+'[2]Амурская обл.'!D221+[2]Магадан.обл.!D221+'[2]Пред-во г. Москва'!D221</f>
        <v>0</v>
      </c>
      <c r="D213" s="163">
        <f>'[2]Республика С(Я)'!E221+[2]Прим.край!E221+'[2]Амурская обл.'!E221+[2]Магадан.обл.!E221+'[2]Пред-во г. Москва'!E221</f>
        <v>0</v>
      </c>
      <c r="E213" s="163">
        <f>'[2]Республика С(Я)'!F221+[2]Прим.край!F221+'[2]Амурская обл.'!F221+[2]Магадан.обл.!F221+'[2]Пред-во г. Москва'!F221</f>
        <v>0</v>
      </c>
      <c r="F213" s="163">
        <f>'[2]Республика С(Я)'!G221+[2]Прим.край!G221+'[2]Амурская обл.'!G221+[2]Магадан.обл.!G221+'[2]Пред-во г. Москва'!G221</f>
        <v>0</v>
      </c>
      <c r="G213" s="163">
        <f>'[2]Республика С(Я)'!H221+[2]Прим.край!H221+'[2]Амурская обл.'!H221+[2]Магадан.обл.!H221+'[2]Пред-во г. Москва'!H221</f>
        <v>0</v>
      </c>
      <c r="H213" s="163">
        <f>'[2]Республика С(Я)'!J221+[2]Прим.край!J221+'[2]Амурская обл.'!J221+[2]Магадан.обл.!J221+'[2]Пред-во г. Москва'!J221</f>
        <v>0</v>
      </c>
    </row>
    <row r="214" spans="1:8" s="162" customFormat="1" hidden="1" x14ac:dyDescent="0.25">
      <c r="A214" s="262" t="s">
        <v>1017</v>
      </c>
      <c r="B214" s="263" t="s">
        <v>1016</v>
      </c>
      <c r="C214" s="106">
        <f>'[2]Республика С(Я)'!D222+[2]Прим.край!D222+'[2]Амурская обл.'!D222+[2]Магадан.обл.!D222+'[2]Пред-во г. Москва'!D222</f>
        <v>2311.80599992</v>
      </c>
      <c r="D214" s="106">
        <f>'[2]Республика С(Я)'!E222+[2]Прим.край!E222+'[2]Амурская обл.'!E222+[2]Магадан.обл.!E222+'[2]Пред-во г. Москва'!E222</f>
        <v>501.93880045000003</v>
      </c>
      <c r="E214" s="106">
        <f>'[2]Республика С(Я)'!F222+[2]Прим.край!F222+'[2]Амурская обл.'!F222+[2]Магадан.обл.!F222+'[2]Пред-во г. Москва'!F222</f>
        <v>488.94795568000001</v>
      </c>
      <c r="F214" s="106">
        <f>'[2]Республика С(Я)'!G222+[2]Прим.край!G222+'[2]Амурская обл.'!G222+[2]Магадан.обл.!G222+'[2]Пред-во г. Москва'!G222</f>
        <v>229.03709144999999</v>
      </c>
      <c r="G214" s="106">
        <f>'[2]Республика С(Я)'!H222+[2]Прим.край!H222+'[2]Амурская обл.'!H222+[2]Магадан.обл.!H222+'[2]Пред-во г. Москва'!H222</f>
        <v>286.71032571000001</v>
      </c>
      <c r="H214" s="106">
        <f>'[2]Республика С(Я)'!J222+[2]Прим.край!J222+'[2]Амурская обл.'!J222+[2]Магадан.обл.!J222+'[2]Пред-во г. Москва'!J222</f>
        <v>3087.4642813099999</v>
      </c>
    </row>
    <row r="215" spans="1:8" s="162" customFormat="1" hidden="1" x14ac:dyDescent="0.25">
      <c r="A215" s="262" t="s">
        <v>171</v>
      </c>
      <c r="B215" s="264" t="s">
        <v>1015</v>
      </c>
      <c r="C215" s="106">
        <f>'[2]Республика С(Я)'!D223+[2]Прим.край!D223+'[2]Амурская обл.'!D223+[2]Магадан.обл.!D223+'[2]Пред-во г. Москва'!D223</f>
        <v>330.11548992000002</v>
      </c>
      <c r="D215" s="106">
        <f>'[2]Республика С(Я)'!E223+[2]Прим.край!E223+'[2]Амурская обл.'!E223+[2]Магадан.обл.!E223+'[2]Пред-во г. Москва'!E223</f>
        <v>229.03709144999999</v>
      </c>
      <c r="E215" s="106">
        <f>'[2]Республика С(Я)'!F223+[2]Прим.край!F223+'[2]Амурская обл.'!F223+[2]Магадан.обл.!F223+'[2]Пред-во г. Москва'!F223</f>
        <v>207.50100467999999</v>
      </c>
      <c r="F215" s="106">
        <f>'[2]Республика С(Я)'!G223+[2]Прим.край!G223+'[2]Амурская обл.'!G223+[2]Магадан.обл.!G223+'[2]Пред-во г. Москва'!G223</f>
        <v>229.03709144999999</v>
      </c>
      <c r="G215" s="106">
        <f>'[2]Республика С(Я)'!H223+[2]Прим.край!H223+'[2]Амурская обл.'!H223+[2]Магадан.обл.!H223+'[2]Пред-во г. Москва'!H223</f>
        <v>286.71032571000001</v>
      </c>
      <c r="H215" s="106">
        <f>'[2]Республика С(Я)'!J223+[2]Прим.край!J223+'[2]Амурская обл.'!J223+[2]Магадан.обл.!J223+'[2]Пред-во г. Москва'!J223</f>
        <v>824.32682031000002</v>
      </c>
    </row>
    <row r="216" spans="1:8" s="162" customFormat="1" hidden="1" x14ac:dyDescent="0.25">
      <c r="A216" s="262" t="s">
        <v>173</v>
      </c>
      <c r="B216" s="264" t="s">
        <v>1014</v>
      </c>
      <c r="C216" s="163">
        <f>'[2]Республика С(Я)'!D224+[2]Прим.край!D224+'[2]Амурская обл.'!D224+[2]Магадан.обл.!D224+'[2]Пред-во г. Москва'!D224</f>
        <v>0</v>
      </c>
      <c r="D216" s="163">
        <f>'[2]Республика С(Я)'!E224+[2]Прим.край!E224+'[2]Амурская обл.'!E224+[2]Магадан.обл.!E224+'[2]Пред-во г. Москва'!E224</f>
        <v>0</v>
      </c>
      <c r="E216" s="163">
        <f>'[2]Республика С(Я)'!F224+[2]Прим.край!F224+'[2]Амурская обл.'!F224+[2]Магадан.обл.!F224+'[2]Пред-во г. Москва'!F224</f>
        <v>0</v>
      </c>
      <c r="F216" s="163">
        <f>'[2]Республика С(Я)'!G224+[2]Прим.край!G224+'[2]Амурская обл.'!G224+[2]Магадан.обл.!G224+'[2]Пред-во г. Москва'!G224</f>
        <v>0</v>
      </c>
      <c r="G216" s="163">
        <f>'[2]Республика С(Я)'!H224+[2]Прим.край!H224+'[2]Амурская обл.'!H224+[2]Магадан.обл.!H224+'[2]Пред-во г. Москва'!H224</f>
        <v>0</v>
      </c>
      <c r="H216" s="163">
        <f>'[2]Республика С(Я)'!J224+[2]Прим.край!J224+'[2]Амурская обл.'!J224+[2]Магадан.обл.!J224+'[2]Пред-во г. Москва'!J224</f>
        <v>0</v>
      </c>
    </row>
    <row r="217" spans="1:8" s="162" customFormat="1" hidden="1" x14ac:dyDescent="0.25">
      <c r="A217" s="262" t="s">
        <v>1013</v>
      </c>
      <c r="B217" s="56" t="s">
        <v>992</v>
      </c>
      <c r="C217" s="163">
        <f>'[2]Республика С(Я)'!D225+[2]Прим.край!D225+'[2]Амурская обл.'!D225+[2]Магадан.обл.!D225+'[2]Пред-во г. Москва'!D225</f>
        <v>0</v>
      </c>
      <c r="D217" s="163">
        <f>'[2]Республика С(Я)'!E225+[2]Прим.край!E225+'[2]Амурская обл.'!E225+[2]Магадан.обл.!E225+'[2]Пред-во г. Москва'!E225</f>
        <v>0</v>
      </c>
      <c r="E217" s="163">
        <f>'[2]Республика С(Я)'!F225+[2]Прим.край!F225+'[2]Амурская обл.'!F225+[2]Магадан.обл.!F225+'[2]Пред-во г. Москва'!F225</f>
        <v>0</v>
      </c>
      <c r="F217" s="163">
        <f>'[2]Республика С(Я)'!G225+[2]Прим.край!G225+'[2]Амурская обл.'!G225+[2]Магадан.обл.!G225+'[2]Пред-во г. Москва'!G225</f>
        <v>0</v>
      </c>
      <c r="G217" s="163">
        <f>'[2]Республика С(Я)'!H225+[2]Прим.край!H225+'[2]Амурская обл.'!H225+[2]Магадан.обл.!H225+'[2]Пред-во г. Москва'!H225</f>
        <v>0</v>
      </c>
      <c r="H217" s="163">
        <f>'[2]Республика С(Я)'!J225+[2]Прим.край!J225+'[2]Амурская обл.'!J225+[2]Магадан.обл.!J225+'[2]Пред-во г. Москва'!J225</f>
        <v>0</v>
      </c>
    </row>
    <row r="218" spans="1:8" s="162" customFormat="1" hidden="1" x14ac:dyDescent="0.25">
      <c r="A218" s="262" t="s">
        <v>1012</v>
      </c>
      <c r="B218" s="56" t="s">
        <v>990</v>
      </c>
      <c r="C218" s="163">
        <f>'[2]Республика С(Я)'!D226+[2]Прим.край!D226+'[2]Амурская обл.'!D226+[2]Магадан.обл.!D226+'[2]Пред-во г. Москва'!D226</f>
        <v>0</v>
      </c>
      <c r="D218" s="163">
        <f>'[2]Республика С(Я)'!E226+[2]Прим.край!E226+'[2]Амурская обл.'!E226+[2]Магадан.обл.!E226+'[2]Пред-во г. Москва'!E226</f>
        <v>0</v>
      </c>
      <c r="E218" s="163">
        <f>'[2]Республика С(Я)'!F226+[2]Прим.край!F226+'[2]Амурская обл.'!F226+[2]Магадан.обл.!F226+'[2]Пред-во г. Москва'!F226</f>
        <v>0</v>
      </c>
      <c r="F218" s="163">
        <f>'[2]Республика С(Я)'!G226+[2]Прим.край!G226+'[2]Амурская обл.'!G226+[2]Магадан.обл.!G226+'[2]Пред-во г. Москва'!G226</f>
        <v>0</v>
      </c>
      <c r="G218" s="163">
        <f>'[2]Республика С(Я)'!H226+[2]Прим.край!H226+'[2]Амурская обл.'!H226+[2]Магадан.обл.!H226+'[2]Пред-во г. Москва'!H226</f>
        <v>0</v>
      </c>
      <c r="H218" s="163">
        <f>'[2]Республика С(Я)'!J226+[2]Прим.край!J226+'[2]Амурская обл.'!J226+[2]Магадан.обл.!J226+'[2]Пред-во г. Москва'!J226</f>
        <v>0</v>
      </c>
    </row>
    <row r="219" spans="1:8" s="162" customFormat="1" hidden="1" x14ac:dyDescent="0.25">
      <c r="A219" s="262" t="s">
        <v>1011</v>
      </c>
      <c r="B219" s="56" t="s">
        <v>988</v>
      </c>
      <c r="C219" s="163">
        <f>'[2]Республика С(Я)'!D227+[2]Прим.край!D227+'[2]Амурская обл.'!D227+[2]Магадан.обл.!D227+'[2]Пред-во г. Москва'!D227</f>
        <v>0</v>
      </c>
      <c r="D219" s="163">
        <f>'[2]Республика С(Я)'!E227+[2]Прим.край!E227+'[2]Амурская обл.'!E227+[2]Магадан.обл.!E227+'[2]Пред-во г. Москва'!E227</f>
        <v>0</v>
      </c>
      <c r="E219" s="163">
        <f>'[2]Республика С(Я)'!F227+[2]Прим.край!F227+'[2]Амурская обл.'!F227+[2]Магадан.обл.!F227+'[2]Пред-во г. Москва'!F227</f>
        <v>0</v>
      </c>
      <c r="F219" s="163">
        <f>'[2]Республика С(Я)'!G227+[2]Прим.край!G227+'[2]Амурская обл.'!G227+[2]Магадан.обл.!G227+'[2]Пред-во г. Москва'!G227</f>
        <v>0</v>
      </c>
      <c r="G219" s="163">
        <f>'[2]Республика С(Я)'!H227+[2]Прим.край!H227+'[2]Амурская обл.'!H227+[2]Магадан.обл.!H227+'[2]Пред-во г. Москва'!H227</f>
        <v>0</v>
      </c>
      <c r="H219" s="163">
        <f>'[2]Республика С(Я)'!J227+[2]Прим.край!J227+'[2]Амурская обл.'!J227+[2]Магадан.обл.!J227+'[2]Пред-во г. Москва'!J227</f>
        <v>0</v>
      </c>
    </row>
    <row r="220" spans="1:8" s="162" customFormat="1" hidden="1" x14ac:dyDescent="0.25">
      <c r="A220" s="262" t="s">
        <v>172</v>
      </c>
      <c r="B220" s="264" t="s">
        <v>1010</v>
      </c>
      <c r="C220" s="106">
        <f>'[2]Республика С(Я)'!D228+[2]Прим.край!D228+'[2]Амурская обл.'!D228+[2]Магадан.обл.!D228+'[2]Пред-во г. Москва'!D228</f>
        <v>1200.261</v>
      </c>
      <c r="D220" s="106">
        <f>'[2]Республика С(Я)'!E228+[2]Прим.край!E228+'[2]Амурская обл.'!E228+[2]Магадан.обл.!E228+'[2]Пред-во г. Москва'!E228</f>
        <v>0</v>
      </c>
      <c r="E220" s="106">
        <f>'[2]Республика С(Я)'!F228+[2]Прим.край!F228+'[2]Амурская обл.'!F228+[2]Магадан.обл.!F228+'[2]Пред-во г. Москва'!F228</f>
        <v>0</v>
      </c>
      <c r="F220" s="106">
        <f>'[2]Республика С(Я)'!G228+[2]Прим.край!G228+'[2]Амурская обл.'!G228+[2]Магадан.обл.!G228+'[2]Пред-во г. Москва'!G228</f>
        <v>0</v>
      </c>
      <c r="G220" s="106">
        <f>'[2]Республика С(Я)'!H228+[2]Прим.край!H228+'[2]Амурская обл.'!H228+[2]Магадан.обл.!H228+'[2]Пред-во г. Москва'!H228</f>
        <v>0</v>
      </c>
      <c r="H220" s="106">
        <f>'[2]Республика С(Я)'!J228+[2]Прим.край!J228+'[2]Амурская обл.'!J228+[2]Магадан.обл.!J228+'[2]Пред-во г. Москва'!J228</f>
        <v>1200.261</v>
      </c>
    </row>
    <row r="221" spans="1:8" s="162" customFormat="1" ht="16.5" hidden="1" customHeight="1" x14ac:dyDescent="0.25">
      <c r="A221" s="262" t="s">
        <v>1009</v>
      </c>
      <c r="B221" s="264" t="s">
        <v>1008</v>
      </c>
      <c r="C221" s="163">
        <f>'[2]Республика С(Я)'!D229+[2]Прим.край!D229+'[2]Амурская обл.'!D229+[2]Магадан.обл.!D229+'[2]Пред-во г. Москва'!D229</f>
        <v>0</v>
      </c>
      <c r="D221" s="163" t="e">
        <f>'[2]Республика С(Я)'!E229+[2]Прим.край!E229+'[2]Амурская обл.'!E229+[2]Магадан.обл.!E229+'[2]Пред-во г. Москва'!E229</f>
        <v>#REF!</v>
      </c>
      <c r="E221" s="163" t="e">
        <f>'[2]Республика С(Я)'!F229+[2]Прим.край!F229+'[2]Амурская обл.'!F229+[2]Магадан.обл.!F229+'[2]Пред-во г. Москва'!F229</f>
        <v>#REF!</v>
      </c>
      <c r="F221" s="163" t="e">
        <f>'[2]Республика С(Я)'!G229+[2]Прим.край!G229+'[2]Амурская обл.'!G229+[2]Магадан.обл.!G229+'[2]Пред-во г. Москва'!G229</f>
        <v>#REF!</v>
      </c>
      <c r="G221" s="163" t="e">
        <f>'[2]Республика С(Я)'!H229+[2]Прим.край!H229+'[2]Амурская обл.'!H229+[2]Магадан.обл.!H229+'[2]Пред-во г. Москва'!H229</f>
        <v>#REF!</v>
      </c>
      <c r="H221" s="163">
        <f>'[2]Республика С(Я)'!J229+[2]Прим.край!J229+'[2]Амурская обл.'!J229+[2]Магадан.обл.!J229+'[2]Пред-во г. Москва'!J229</f>
        <v>0</v>
      </c>
    </row>
    <row r="222" spans="1:8" s="162" customFormat="1" hidden="1" x14ac:dyDescent="0.25">
      <c r="A222" s="262" t="s">
        <v>1007</v>
      </c>
      <c r="B222" s="56" t="s">
        <v>1006</v>
      </c>
      <c r="C222" s="163">
        <f>'[2]Республика С(Я)'!D230+[2]Прим.край!D230+'[2]Амурская обл.'!D230+[2]Магадан.обл.!D230+'[2]Пред-во г. Москва'!D230</f>
        <v>0</v>
      </c>
      <c r="D222" s="163">
        <f>'[2]Республика С(Я)'!E230+[2]Прим.край!E230+'[2]Амурская обл.'!E230+[2]Магадан.обл.!E230+'[2]Пред-во г. Москва'!E230</f>
        <v>0</v>
      </c>
      <c r="E222" s="163">
        <f>'[2]Республика С(Я)'!F230+[2]Прим.край!F230+'[2]Амурская обл.'!F230+[2]Магадан.обл.!F230+'[2]Пред-во г. Москва'!F230</f>
        <v>0</v>
      </c>
      <c r="F222" s="163">
        <f>'[2]Республика С(Я)'!G230+[2]Прим.край!G230+'[2]Амурская обл.'!G230+[2]Магадан.обл.!G230+'[2]Пред-во г. Москва'!G230</f>
        <v>0</v>
      </c>
      <c r="G222" s="163">
        <f>'[2]Республика С(Я)'!H230+[2]Прим.край!H230+'[2]Амурская обл.'!H230+[2]Магадан.обл.!H230+'[2]Пред-во г. Москва'!H230</f>
        <v>0</v>
      </c>
      <c r="H222" s="163">
        <f>'[2]Республика С(Я)'!J230+[2]Прим.край!J230+'[2]Амурская обл.'!J230+[2]Магадан.обл.!J230+'[2]Пред-во г. Москва'!J230</f>
        <v>0</v>
      </c>
    </row>
    <row r="223" spans="1:8" s="162" customFormat="1" hidden="1" x14ac:dyDescent="0.25">
      <c r="A223" s="262" t="s">
        <v>1005</v>
      </c>
      <c r="B223" s="56" t="s">
        <v>1004</v>
      </c>
      <c r="C223" s="163">
        <f>'[2]Республика С(Я)'!D231+[2]Прим.край!D231+'[2]Амурская обл.'!D231+[2]Магадан.обл.!D231+'[2]Пред-во г. Москва'!D231</f>
        <v>0</v>
      </c>
      <c r="D223" s="163">
        <f>'[2]Республика С(Я)'!E231+[2]Прим.край!E231+'[2]Амурская обл.'!E231+[2]Магадан.обл.!E231+'[2]Пред-во г. Москва'!E231</f>
        <v>0</v>
      </c>
      <c r="E223" s="163">
        <f>'[2]Республика С(Я)'!F231+[2]Прим.край!F231+'[2]Амурская обл.'!F231+[2]Магадан.обл.!F231+'[2]Пред-во г. Москва'!F231</f>
        <v>0</v>
      </c>
      <c r="F223" s="163">
        <f>'[2]Республика С(Я)'!G231+[2]Прим.край!G231+'[2]Амурская обл.'!G231+[2]Магадан.обл.!G231+'[2]Пред-во г. Москва'!G231</f>
        <v>0</v>
      </c>
      <c r="G223" s="163">
        <f>'[2]Республика С(Я)'!H231+[2]Прим.край!H231+'[2]Амурская обл.'!H231+[2]Магадан.обл.!H231+'[2]Пред-во г. Москва'!H231</f>
        <v>0</v>
      </c>
      <c r="H223" s="163">
        <f>'[2]Республика С(Я)'!J231+[2]Прим.край!J231+'[2]Амурская обл.'!J231+[2]Магадан.обл.!J231+'[2]Пред-во г. Москва'!J231</f>
        <v>0</v>
      </c>
    </row>
    <row r="224" spans="1:8" s="162" customFormat="1" hidden="1" x14ac:dyDescent="0.25">
      <c r="A224" s="262" t="s">
        <v>1003</v>
      </c>
      <c r="B224" s="264" t="s">
        <v>1002</v>
      </c>
      <c r="C224" s="163">
        <f>'[2]Республика С(Я)'!D232+[2]Прим.край!D232+'[2]Амурская обл.'!D232+[2]Магадан.обл.!D232+'[2]Пред-во г. Москва'!D232</f>
        <v>0</v>
      </c>
      <c r="D224" s="163">
        <f>'[2]Республика С(Я)'!E232+[2]Прим.край!E232+'[2]Амурская обл.'!E232+[2]Магадан.обл.!E232+'[2]Пред-во г. Москва'!E232</f>
        <v>0</v>
      </c>
      <c r="E224" s="163">
        <f>'[2]Республика С(Я)'!F232+[2]Прим.край!F232+'[2]Амурская обл.'!F232+[2]Магадан.обл.!F232+'[2]Пред-во г. Москва'!F232</f>
        <v>0</v>
      </c>
      <c r="F224" s="163">
        <f>'[2]Республика С(Я)'!G232+[2]Прим.край!G232+'[2]Амурская обл.'!G232+[2]Магадан.обл.!G232+'[2]Пред-во г. Москва'!G232</f>
        <v>0</v>
      </c>
      <c r="G224" s="163">
        <f>'[2]Республика С(Я)'!H232+[2]Прим.край!H232+'[2]Амурская обл.'!H232+[2]Магадан.обл.!H232+'[2]Пред-во г. Москва'!H232</f>
        <v>0</v>
      </c>
      <c r="H224" s="163">
        <f>'[2]Республика С(Я)'!J232+[2]Прим.край!J232+'[2]Амурская обл.'!J232+[2]Магадан.обл.!J232+'[2]Пред-во г. Москва'!J232</f>
        <v>0</v>
      </c>
    </row>
    <row r="225" spans="1:8" s="162" customFormat="1" hidden="1" x14ac:dyDescent="0.25">
      <c r="A225" s="262" t="s">
        <v>1001</v>
      </c>
      <c r="B225" s="264" t="s">
        <v>1000</v>
      </c>
      <c r="C225" s="163">
        <f>'[2]Республика С(Я)'!D233+[2]Прим.край!D233+'[2]Амурская обл.'!D233+[2]Магадан.обл.!D233+'[2]Пред-во г. Москва'!D233</f>
        <v>0</v>
      </c>
      <c r="D225" s="163">
        <f>'[2]Республика С(Я)'!E233+[2]Прим.край!E233+'[2]Амурская обл.'!E233+[2]Магадан.обл.!E233+'[2]Пред-во г. Москва'!E233</f>
        <v>0</v>
      </c>
      <c r="E225" s="163">
        <f>'[2]Республика С(Я)'!F233+[2]Прим.край!F233+'[2]Амурская обл.'!F233+[2]Магадан.обл.!F233+'[2]Пред-во г. Москва'!F233</f>
        <v>0</v>
      </c>
      <c r="F225" s="163">
        <f>'[2]Республика С(Я)'!G233+[2]Прим.край!G233+'[2]Амурская обл.'!G233+[2]Магадан.обл.!G233+'[2]Пред-во г. Москва'!G233</f>
        <v>0</v>
      </c>
      <c r="G225" s="163">
        <f>'[2]Республика С(Я)'!H233+[2]Прим.край!H233+'[2]Амурская обл.'!H233+[2]Магадан.обл.!H233+'[2]Пред-во г. Москва'!H233</f>
        <v>0</v>
      </c>
      <c r="H225" s="163">
        <f>'[2]Республика С(Я)'!J233+[2]Прим.край!J233+'[2]Амурская обл.'!J233+[2]Магадан.обл.!J233+'[2]Пред-во г. Москва'!J233</f>
        <v>0</v>
      </c>
    </row>
    <row r="226" spans="1:8" s="162" customFormat="1" hidden="1" x14ac:dyDescent="0.25">
      <c r="A226" s="262" t="s">
        <v>999</v>
      </c>
      <c r="B226" s="264" t="s">
        <v>998</v>
      </c>
      <c r="C226" s="106">
        <f>'[2]Республика С(Я)'!D234+[2]Прим.край!D234+'[2]Амурская обл.'!D234+[2]Магадан.обл.!D234+'[2]Пред-во г. Москва'!D234</f>
        <v>781.42951000000005</v>
      </c>
      <c r="D226" s="106">
        <f>'[2]Республика С(Я)'!E234+[2]Прим.край!E234+'[2]Амурская обл.'!E234+[2]Магадан.обл.!E234+'[2]Пред-во г. Москва'!E234</f>
        <v>272.90170899999998</v>
      </c>
      <c r="E226" s="106">
        <f>'[2]Республика С(Я)'!F234+[2]Прим.край!F234+'[2]Амурская обл.'!F234+[2]Магадан.обл.!F234+'[2]Пред-во г. Москва'!F234</f>
        <v>281.44695100000001</v>
      </c>
      <c r="F226" s="106">
        <f>'[2]Республика С(Я)'!G234+[2]Прим.край!G234+'[2]Амурская обл.'!G234+[2]Магадан.обл.!G234+'[2]Пред-во г. Москва'!G234</f>
        <v>0</v>
      </c>
      <c r="G226" s="106">
        <f>'[2]Республика С(Я)'!H234+[2]Прим.край!H234+'[2]Амурская обл.'!H234+[2]Магадан.обл.!H234+'[2]Пред-во г. Москва'!H234</f>
        <v>0</v>
      </c>
      <c r="H226" s="106">
        <f>'[2]Республика С(Я)'!J234+[2]Прим.край!J234+'[2]Амурская обл.'!J234+[2]Магадан.обл.!J234+'[2]Пред-во г. Москва'!J234</f>
        <v>1062.8764610000001</v>
      </c>
    </row>
    <row r="227" spans="1:8" s="162" customFormat="1" hidden="1" x14ac:dyDescent="0.25">
      <c r="A227" s="262" t="s">
        <v>997</v>
      </c>
      <c r="B227" s="263" t="s">
        <v>996</v>
      </c>
      <c r="C227" s="106">
        <f>'[2]Республика С(Я)'!D235+[2]Прим.край!D235+'[2]Амурская обл.'!D235+[2]Магадан.обл.!D235+'[2]Пред-во г. Москва'!D235</f>
        <v>26.5</v>
      </c>
      <c r="D227" s="106">
        <f>'[2]Республика С(Я)'!E235+[2]Прим.край!E235+'[2]Амурская обл.'!E235+[2]Магадан.обл.!E235+'[2]Пред-во г. Москва'!E235</f>
        <v>0</v>
      </c>
      <c r="E227" s="106">
        <f>'[2]Республика С(Я)'!F235+[2]Прим.край!F235+'[2]Амурская обл.'!F235+[2]Магадан.обл.!F235+'[2]Пред-во г. Москва'!F235</f>
        <v>136.84462144</v>
      </c>
      <c r="F227" s="106">
        <f>'[2]Республика С(Я)'!G235+[2]Прим.край!G235+'[2]Амурская обл.'!G235+[2]Магадан.обл.!G235+'[2]Пред-во г. Москва'!G235</f>
        <v>0</v>
      </c>
      <c r="G227" s="106">
        <f>'[2]Республика С(Я)'!H235+[2]Прим.край!H235+'[2]Амурская обл.'!H235+[2]Магадан.обл.!H235+'[2]Пред-во г. Москва'!H235</f>
        <v>0</v>
      </c>
      <c r="H227" s="106">
        <f>'[2]Республика С(Я)'!J235+[2]Прим.край!J235+'[2]Амурская обл.'!J235+[2]Магадан.обл.!J235+'[2]Пред-во г. Москва'!J235</f>
        <v>163.34462144</v>
      </c>
    </row>
    <row r="228" spans="1:8" s="162" customFormat="1" hidden="1" x14ac:dyDescent="0.25">
      <c r="A228" s="262" t="s">
        <v>995</v>
      </c>
      <c r="B228" s="264" t="s">
        <v>994</v>
      </c>
      <c r="C228" s="163">
        <f>'[2]Республика С(Я)'!D236+[2]Прим.край!D236+'[2]Амурская обл.'!D236+[2]Магадан.обл.!D236+'[2]Пред-во г. Москва'!D236</f>
        <v>0</v>
      </c>
      <c r="D228" s="163" t="e">
        <f>'[2]Республика С(Я)'!E236+[2]Прим.край!E236+'[2]Амурская обл.'!E236+[2]Магадан.обл.!E236+'[2]Пред-во г. Москва'!E236</f>
        <v>#REF!</v>
      </c>
      <c r="E228" s="163" t="e">
        <f>'[2]Республика С(Я)'!F236+[2]Прим.край!F236+'[2]Амурская обл.'!F236+[2]Магадан.обл.!F236+'[2]Пред-во г. Москва'!F236</f>
        <v>#REF!</v>
      </c>
      <c r="F228" s="163" t="e">
        <f>'[2]Республика С(Я)'!G236+[2]Прим.край!G236+'[2]Амурская обл.'!G236+[2]Магадан.обл.!G236+'[2]Пред-во г. Москва'!G236</f>
        <v>#REF!</v>
      </c>
      <c r="G228" s="163" t="e">
        <f>'[2]Республика С(Я)'!H236+[2]Прим.край!H236+'[2]Амурская обл.'!H236+[2]Магадан.обл.!H236+'[2]Пред-во г. Москва'!H236</f>
        <v>#REF!</v>
      </c>
      <c r="H228" s="163">
        <f>'[2]Республика С(Я)'!J236+[2]Прим.край!J236+'[2]Амурская обл.'!J236+[2]Магадан.обл.!J236+'[2]Пред-во г. Москва'!J236</f>
        <v>0</v>
      </c>
    </row>
    <row r="229" spans="1:8" s="162" customFormat="1" hidden="1" x14ac:dyDescent="0.25">
      <c r="A229" s="262" t="s">
        <v>993</v>
      </c>
      <c r="B229" s="56" t="s">
        <v>992</v>
      </c>
      <c r="C229" s="163">
        <f>'[2]Республика С(Я)'!D237+[2]Прим.край!D237+'[2]Амурская обл.'!D237+[2]Магадан.обл.!D237+'[2]Пред-во г. Москва'!D237</f>
        <v>0</v>
      </c>
      <c r="D229" s="163">
        <f>'[2]Республика С(Я)'!E237+[2]Прим.край!E237+'[2]Амурская обл.'!E237+[2]Магадан.обл.!E237+'[2]Пред-во г. Москва'!E237</f>
        <v>0</v>
      </c>
      <c r="E229" s="163">
        <f>'[2]Республика С(Я)'!F237+[2]Прим.край!F237+'[2]Амурская обл.'!F237+[2]Магадан.обл.!F237+'[2]Пред-во г. Москва'!F237</f>
        <v>0</v>
      </c>
      <c r="F229" s="163">
        <f>'[2]Республика С(Я)'!G237+[2]Прим.край!G237+'[2]Амурская обл.'!G237+[2]Магадан.обл.!G237+'[2]Пред-во г. Москва'!G237</f>
        <v>0</v>
      </c>
      <c r="G229" s="163">
        <f>'[2]Республика С(Я)'!H237+[2]Прим.край!H237+'[2]Амурская обл.'!H237+[2]Магадан.обл.!H237+'[2]Пред-во г. Москва'!H237</f>
        <v>0</v>
      </c>
      <c r="H229" s="163">
        <f>'[2]Республика С(Я)'!J237+[2]Прим.край!J237+'[2]Амурская обл.'!J237+[2]Магадан.обл.!J237+'[2]Пред-во г. Москва'!J237</f>
        <v>0</v>
      </c>
    </row>
    <row r="230" spans="1:8" s="162" customFormat="1" hidden="1" x14ac:dyDescent="0.25">
      <c r="A230" s="262" t="s">
        <v>991</v>
      </c>
      <c r="B230" s="56" t="s">
        <v>990</v>
      </c>
      <c r="C230" s="163">
        <f>'[2]Республика С(Я)'!D238+[2]Прим.край!D238+'[2]Амурская обл.'!D238+[2]Магадан.обл.!D238+'[2]Пред-во г. Москва'!D238</f>
        <v>0</v>
      </c>
      <c r="D230" s="163">
        <f>'[2]Республика С(Я)'!E238+[2]Прим.край!E238+'[2]Амурская обл.'!E238+[2]Магадан.обл.!E238+'[2]Пред-во г. Москва'!E238</f>
        <v>0</v>
      </c>
      <c r="E230" s="163">
        <f>'[2]Республика С(Я)'!F238+[2]Прим.край!F238+'[2]Амурская обл.'!F238+[2]Магадан.обл.!F238+'[2]Пред-во г. Москва'!F238</f>
        <v>0</v>
      </c>
      <c r="F230" s="163">
        <f>'[2]Республика С(Я)'!G238+[2]Прим.край!G238+'[2]Амурская обл.'!G238+[2]Магадан.обл.!G238+'[2]Пред-во г. Москва'!G238</f>
        <v>0</v>
      </c>
      <c r="G230" s="163">
        <f>'[2]Республика С(Я)'!H238+[2]Прим.край!H238+'[2]Амурская обл.'!H238+[2]Магадан.обл.!H238+'[2]Пред-во г. Москва'!H238</f>
        <v>0</v>
      </c>
      <c r="H230" s="163">
        <f>'[2]Республика С(Я)'!J238+[2]Прим.край!J238+'[2]Амурская обл.'!J238+[2]Магадан.обл.!J238+'[2]Пред-во г. Москва'!J238</f>
        <v>0</v>
      </c>
    </row>
    <row r="231" spans="1:8" s="162" customFormat="1" hidden="1" x14ac:dyDescent="0.25">
      <c r="A231" s="262" t="s">
        <v>989</v>
      </c>
      <c r="B231" s="56" t="s">
        <v>988</v>
      </c>
      <c r="C231" s="163">
        <f>'[2]Республика С(Я)'!D239+[2]Прим.край!D239+'[2]Амурская обл.'!D239+[2]Магадан.обл.!D239+'[2]Пред-во г. Москва'!D239</f>
        <v>0</v>
      </c>
      <c r="D231" s="163">
        <f>'[2]Республика С(Я)'!E239+[2]Прим.край!E239+'[2]Амурская обл.'!E239+[2]Магадан.обл.!E239+'[2]Пред-во г. Москва'!E239</f>
        <v>0</v>
      </c>
      <c r="E231" s="163">
        <f>'[2]Республика С(Я)'!F239+[2]Прим.край!F239+'[2]Амурская обл.'!F239+[2]Магадан.обл.!F239+'[2]Пред-во г. Москва'!F239</f>
        <v>0</v>
      </c>
      <c r="F231" s="163">
        <f>'[2]Республика С(Я)'!G239+[2]Прим.край!G239+'[2]Амурская обл.'!G239+[2]Магадан.обл.!G239+'[2]Пред-во г. Москва'!G239</f>
        <v>0</v>
      </c>
      <c r="G231" s="163">
        <f>'[2]Республика С(Я)'!H239+[2]Прим.край!H239+'[2]Амурская обл.'!H239+[2]Магадан.обл.!H239+'[2]Пред-во г. Москва'!H239</f>
        <v>0</v>
      </c>
      <c r="H231" s="163">
        <f>'[2]Республика С(Я)'!J239+[2]Прим.край!J239+'[2]Амурская обл.'!J239+[2]Магадан.обл.!J239+'[2]Пред-во г. Москва'!J239</f>
        <v>0</v>
      </c>
    </row>
    <row r="232" spans="1:8" s="162" customFormat="1" hidden="1" x14ac:dyDescent="0.25">
      <c r="A232" s="262" t="s">
        <v>987</v>
      </c>
      <c r="B232" s="264" t="s">
        <v>986</v>
      </c>
      <c r="C232" s="163">
        <f>'[2]Республика С(Я)'!D240+[2]Прим.край!D240+'[2]Амурская обл.'!D240+[2]Магадан.обл.!D240+'[2]Пред-во г. Москва'!D240</f>
        <v>0</v>
      </c>
      <c r="D232" s="163">
        <f>'[2]Республика С(Я)'!E240+[2]Прим.край!E240+'[2]Амурская обл.'!E240+[2]Магадан.обл.!E240+'[2]Пред-во г. Москва'!E240</f>
        <v>0</v>
      </c>
      <c r="E232" s="163">
        <f>'[2]Республика С(Я)'!F240+[2]Прим.край!F240+'[2]Амурская обл.'!F240+[2]Магадан.обл.!F240+'[2]Пред-во г. Москва'!F240</f>
        <v>0</v>
      </c>
      <c r="F232" s="163">
        <f>'[2]Республика С(Я)'!G240+[2]Прим.край!G240+'[2]Амурская обл.'!G240+[2]Магадан.обл.!G240+'[2]Пред-во г. Москва'!G240</f>
        <v>0</v>
      </c>
      <c r="G232" s="163">
        <f>'[2]Республика С(Я)'!H240+[2]Прим.край!H240+'[2]Амурская обл.'!H240+[2]Магадан.обл.!H240+'[2]Пред-во г. Москва'!H240</f>
        <v>0</v>
      </c>
      <c r="H232" s="163">
        <f>'[2]Республика С(Я)'!J240+[2]Прим.край!J240+'[2]Амурская обл.'!J240+[2]Магадан.обл.!J240+'[2]Пред-во г. Москва'!J240</f>
        <v>0</v>
      </c>
    </row>
    <row r="233" spans="1:8" s="162" customFormat="1" hidden="1" x14ac:dyDescent="0.25">
      <c r="A233" s="262" t="s">
        <v>985</v>
      </c>
      <c r="B233" s="264" t="s">
        <v>984</v>
      </c>
      <c r="C233" s="106">
        <f>'[2]Республика С(Я)'!D241+[2]Прим.край!D241+'[2]Амурская обл.'!D241+[2]Магадан.обл.!D241+'[2]Пред-во г. Москва'!D241</f>
        <v>26.5</v>
      </c>
      <c r="D233" s="106">
        <f>'[2]Республика С(Я)'!E241+[2]Прим.край!E241+'[2]Амурская обл.'!E241+[2]Магадан.обл.!E241+'[2]Пред-во г. Москва'!E241</f>
        <v>0</v>
      </c>
      <c r="E233" s="106">
        <f>'[2]Республика С(Я)'!F241+[2]Прим.край!F241+'[2]Амурская обл.'!F241+[2]Магадан.обл.!F241+'[2]Пред-во г. Москва'!F241</f>
        <v>136.84462144</v>
      </c>
      <c r="F233" s="106">
        <f>'[2]Республика С(Я)'!G241+[2]Прим.край!G241+'[2]Амурская обл.'!G241+[2]Магадан.обл.!G241+'[2]Пред-во г. Москва'!G241</f>
        <v>0</v>
      </c>
      <c r="G233" s="106">
        <f>'[2]Республика С(Я)'!H241+[2]Прим.край!H241+'[2]Амурская обл.'!H241+[2]Магадан.обл.!H241+'[2]Пред-во г. Москва'!H241</f>
        <v>0</v>
      </c>
      <c r="H233" s="106">
        <f>'[2]Республика С(Я)'!J241+[2]Прим.край!J241+'[2]Амурская обл.'!J241+[2]Магадан.обл.!J241+'[2]Пред-во г. Москва'!J241</f>
        <v>163.34462144</v>
      </c>
    </row>
    <row r="234" spans="1:8" s="162" customFormat="1" ht="31.5" hidden="1" x14ac:dyDescent="0.25">
      <c r="A234" s="262" t="s">
        <v>983</v>
      </c>
      <c r="B234" s="263" t="s">
        <v>982</v>
      </c>
      <c r="C234" s="106">
        <f>'[2]Республика С(Я)'!D242+[2]Прим.край!D242+'[2]Амурская обл.'!D242+[2]Магадан.обл.!D242+'[2]Пред-во г. Москва'!D242</f>
        <v>-69.035470670000095</v>
      </c>
      <c r="D234" s="106">
        <f>'[2]Республика С(Я)'!E242+[2]Прим.край!E242+'[2]Амурская обл.'!E242+[2]Магадан.обл.!E242+'[2]Пред-во г. Москва'!E242</f>
        <v>1262.7663489299998</v>
      </c>
      <c r="E234" s="106">
        <f>'[2]Республика С(Я)'!F242+[2]Прим.край!F242+'[2]Амурская обл.'!F242+[2]Магадан.обл.!F242+'[2]Пред-во г. Москва'!F242</f>
        <v>574.96881193000002</v>
      </c>
      <c r="F234" s="106">
        <f>'[2]Республика С(Я)'!G242+[2]Прим.край!G242+'[2]Амурская обл.'!G242+[2]Магадан.обл.!G242+'[2]Пред-во г. Москва'!G242</f>
        <v>3403.2603159482678</v>
      </c>
      <c r="G234" s="106">
        <f>'[2]Республика С(Я)'!H242+[2]Прим.край!H242+'[2]Амурская обл.'!H242+[2]Магадан.обл.!H242+'[2]Пред-во г. Москва'!H242</f>
        <v>3186.8391462599998</v>
      </c>
      <c r="H234" s="106">
        <f>'[2]Республика С(Я)'!J242+[2]Прим.край!J242+'[2]Амурская обл.'!J242+[2]Магадан.обл.!J242+'[2]Пред-во г. Москва'!J242</f>
        <v>3692.7724875200001</v>
      </c>
    </row>
    <row r="235" spans="1:8" s="162" customFormat="1" ht="31.5" hidden="1" x14ac:dyDescent="0.25">
      <c r="A235" s="262" t="s">
        <v>981</v>
      </c>
      <c r="B235" s="263" t="s">
        <v>980</v>
      </c>
      <c r="C235" s="106">
        <f>'[2]Республика С(Я)'!D243+[2]Прим.край!D243+'[2]Амурская обл.'!D243+[2]Магадан.обл.!D243+'[2]Пред-во г. Москва'!D243</f>
        <v>-5983.9585310100001</v>
      </c>
      <c r="D235" s="106">
        <f>'[2]Республика С(Я)'!E243+[2]Прим.край!E243+'[2]Амурская обл.'!E243+[2]Магадан.обл.!E243+'[2]Пред-во г. Москва'!E243</f>
        <v>-681.75301295000008</v>
      </c>
      <c r="E235" s="106">
        <f>'[2]Республика С(Я)'!F243+[2]Прим.край!F243+'[2]Амурская обл.'!F243+[2]Магадан.обл.!F243+'[2]Пред-во г. Москва'!F243</f>
        <v>-92.075528210000016</v>
      </c>
      <c r="F235" s="106">
        <f>'[2]Республика С(Я)'!G243+[2]Прим.край!G243+'[2]Амурская обл.'!G243+[2]Магадан.обл.!G243+'[2]Пред-во г. Москва'!G243</f>
        <v>-2191</v>
      </c>
      <c r="G235" s="106">
        <f>'[2]Республика С(Я)'!H243+[2]Прим.край!H243+'[2]Амурская обл.'!H243+[2]Магадан.обл.!H243+'[2]Пред-во г. Москва'!H243</f>
        <v>-1291.4447310700002</v>
      </c>
      <c r="H235" s="106">
        <f>'[2]Республика С(Я)'!J243+[2]Прим.край!J243+'[2]Амурская обл.'!J243+[2]Магадан.обл.!J243+'[2]Пред-во г. Москва'!J243</f>
        <v>-7367.4787902899998</v>
      </c>
    </row>
    <row r="236" spans="1:8" s="162" customFormat="1" hidden="1" x14ac:dyDescent="0.25">
      <c r="A236" s="262" t="s">
        <v>979</v>
      </c>
      <c r="B236" s="264" t="s">
        <v>978</v>
      </c>
      <c r="C236" s="106">
        <f>'[2]Республика С(Я)'!D244+[2]Прим.край!D244+'[2]Амурская обл.'!D244+[2]Магадан.обл.!D244+'[2]Пред-во г. Москва'!D244</f>
        <v>-5983.9585310100001</v>
      </c>
      <c r="D236" s="106">
        <f>'[2]Республика С(Я)'!E244+[2]Прим.край!E244+'[2]Амурская обл.'!E244+[2]Магадан.обл.!E244+'[2]Пред-во г. Москва'!E244</f>
        <v>-681.75301295000008</v>
      </c>
      <c r="E236" s="106">
        <f>'[2]Республика С(Я)'!F244+[2]Прим.край!F244+'[2]Амурская обл.'!F244+[2]Магадан.обл.!F244+'[2]Пред-во г. Москва'!F244</f>
        <v>-92.075528210000016</v>
      </c>
      <c r="F236" s="106">
        <f>'[2]Республика С(Я)'!G244+[2]Прим.край!G244+'[2]Амурская обл.'!G244+[2]Магадан.обл.!G244+'[2]Пред-во г. Москва'!G244</f>
        <v>-2191</v>
      </c>
      <c r="G236" s="106">
        <f>'[2]Республика С(Я)'!H244+[2]Прим.край!H244+'[2]Амурская обл.'!H244+[2]Магадан.обл.!H244+'[2]Пред-во г. Москва'!H244</f>
        <v>-1291.4447310700002</v>
      </c>
      <c r="H236" s="106">
        <f>'[2]Республика С(Я)'!J244+[2]Прим.край!J244+'[2]Амурская обл.'!J244+[2]Магадан.обл.!J244+'[2]Пред-во г. Москва'!J244</f>
        <v>-7367.4787902899998</v>
      </c>
    </row>
    <row r="237" spans="1:8" s="162" customFormat="1" hidden="1" x14ac:dyDescent="0.25">
      <c r="A237" s="262" t="s">
        <v>977</v>
      </c>
      <c r="B237" s="264" t="s">
        <v>976</v>
      </c>
      <c r="C237" s="106">
        <f>'[2]Республика С(Я)'!D245+[2]Прим.край!D245+'[2]Амурская обл.'!D245+[2]Магадан.обл.!D245+'[2]Пред-во г. Москва'!D245</f>
        <v>0</v>
      </c>
      <c r="D237" s="106">
        <f>'[2]Республика С(Я)'!E245+[2]Прим.край!E245+'[2]Амурская обл.'!E245+[2]Магадан.обл.!E245+'[2]Пред-во г. Москва'!E245</f>
        <v>0</v>
      </c>
      <c r="E237" s="106">
        <f>'[2]Республика С(Я)'!F245+[2]Прим.край!F245+'[2]Амурская обл.'!F245+[2]Магадан.обл.!F245+'[2]Пред-во г. Москва'!F245</f>
        <v>0</v>
      </c>
      <c r="F237" s="106">
        <f>'[2]Республика С(Я)'!G245+[2]Прим.край!G245+'[2]Амурская обл.'!G245+[2]Магадан.обл.!G245+'[2]Пред-во г. Москва'!G245</f>
        <v>0</v>
      </c>
      <c r="G237" s="106">
        <f>'[2]Республика С(Я)'!H245+[2]Прим.край!H245+'[2]Амурская обл.'!H245+[2]Магадан.обл.!H245+'[2]Пред-во г. Москва'!H245</f>
        <v>0</v>
      </c>
      <c r="H237" s="106">
        <f>'[2]Республика С(Я)'!J245+[2]Прим.край!J245+'[2]Амурская обл.'!J245+[2]Магадан.обл.!J245+'[2]Пред-во г. Москва'!J245</f>
        <v>0</v>
      </c>
    </row>
    <row r="238" spans="1:8" s="162" customFormat="1" ht="31.5" hidden="1" x14ac:dyDescent="0.25">
      <c r="A238" s="262" t="s">
        <v>975</v>
      </c>
      <c r="B238" s="263" t="s">
        <v>974</v>
      </c>
      <c r="C238" s="106">
        <f>'[2]Республика С(Я)'!D246+[2]Прим.край!D246+'[2]Амурская обл.'!D246+[2]Магадан.обл.!D246+'[2]Пред-во г. Москва'!D246</f>
        <v>2285.30599992</v>
      </c>
      <c r="D238" s="106">
        <f>'[2]Республика С(Я)'!E246+[2]Прим.край!E246+'[2]Амурская обл.'!E246+[2]Магадан.обл.!E246+'[2]Пред-во г. Москва'!E246</f>
        <v>501.93880045000003</v>
      </c>
      <c r="E238" s="106">
        <f>'[2]Республика С(Я)'!F246+[2]Прим.край!F246+'[2]Амурская обл.'!F246+[2]Магадан.обл.!F246+'[2]Пред-во г. Москва'!F246</f>
        <v>352.10333423999998</v>
      </c>
      <c r="F238" s="106">
        <f>'[2]Республика С(Я)'!G246+[2]Прим.край!G246+'[2]Амурская обл.'!G246+[2]Магадан.обл.!G246+'[2]Пред-во г. Москва'!G246</f>
        <v>229.03709144999999</v>
      </c>
      <c r="G238" s="106">
        <f>'[2]Республика С(Я)'!H246+[2]Прим.край!H246+'[2]Амурская обл.'!H246+[2]Магадан.обл.!H246+'[2]Пред-во г. Москва'!H246</f>
        <v>286.71032571000001</v>
      </c>
      <c r="H238" s="106">
        <f>'[2]Республика С(Я)'!J246+[2]Прим.край!J246+'[2]Амурская обл.'!J246+[2]Магадан.обл.!J246+'[2]Пред-во г. Москва'!J246</f>
        <v>2924.1196598699999</v>
      </c>
    </row>
    <row r="239" spans="1:8" s="162" customFormat="1" hidden="1" x14ac:dyDescent="0.25">
      <c r="A239" s="262" t="s">
        <v>973</v>
      </c>
      <c r="B239" s="264" t="s">
        <v>972</v>
      </c>
      <c r="C239" s="106">
        <f>'[2]Республика С(Я)'!D247+[2]Прим.край!D247+'[2]Амурская обл.'!D247+[2]Магадан.обл.!D247+'[2]Пред-во г. Москва'!D247</f>
        <v>0</v>
      </c>
      <c r="D239" s="106">
        <f>'[2]Республика С(Я)'!E247+[2]Прим.край!E247+'[2]Амурская обл.'!E247+[2]Магадан.обл.!E247+'[2]Пред-во г. Москва'!E247</f>
        <v>0</v>
      </c>
      <c r="E239" s="106">
        <f>'[2]Республика С(Я)'!F247+[2]Прим.край!F247+'[2]Амурская обл.'!F247+[2]Магадан.обл.!F247+'[2]Пред-во г. Москва'!F247</f>
        <v>0</v>
      </c>
      <c r="F239" s="106">
        <f>'[2]Республика С(Я)'!G247+[2]Прим.край!G247+'[2]Амурская обл.'!G247+[2]Магадан.обл.!G247+'[2]Пред-во г. Москва'!G247</f>
        <v>0</v>
      </c>
      <c r="G239" s="106">
        <f>'[2]Республика С(Я)'!H247+[2]Прим.край!H247+'[2]Амурская обл.'!H247+[2]Магадан.обл.!H247+'[2]Пред-во г. Москва'!H247</f>
        <v>0</v>
      </c>
      <c r="H239" s="106">
        <f>'[2]Республика С(Я)'!J247+[2]Прим.край!J247+'[2]Амурская обл.'!J247+[2]Магадан.обл.!J247+'[2]Пред-во г. Москва'!J247</f>
        <v>0</v>
      </c>
    </row>
    <row r="240" spans="1:8" s="162" customFormat="1" hidden="1" x14ac:dyDescent="0.25">
      <c r="A240" s="262" t="s">
        <v>971</v>
      </c>
      <c r="B240" s="264" t="s">
        <v>970</v>
      </c>
      <c r="C240" s="106">
        <f>'[2]Республика С(Я)'!D248+[2]Прим.край!D248+'[2]Амурская обл.'!D248+[2]Магадан.обл.!D248+'[2]Пред-во г. Москва'!D248</f>
        <v>2285.30599992</v>
      </c>
      <c r="D240" s="106">
        <f>'[2]Республика С(Я)'!E248+[2]Прим.край!E248+'[2]Амурская обл.'!E248+[2]Магадан.обл.!E248+'[2]Пред-во г. Москва'!E248</f>
        <v>501.93880045000003</v>
      </c>
      <c r="E240" s="106">
        <f>'[2]Республика С(Я)'!F248+[2]Прим.край!F248+'[2]Амурская обл.'!F248+[2]Магадан.обл.!F248+'[2]Пред-во г. Москва'!F248</f>
        <v>352.10333423999998</v>
      </c>
      <c r="F240" s="106">
        <f>'[2]Республика С(Я)'!G248+[2]Прим.край!G248+'[2]Амурская обл.'!G248+[2]Магадан.обл.!G248+'[2]Пред-во г. Москва'!G248</f>
        <v>229.03709144999999</v>
      </c>
      <c r="G240" s="106">
        <f>'[2]Республика С(Я)'!H248+[2]Прим.край!H248+'[2]Амурская обл.'!H248+[2]Магадан.обл.!H248+'[2]Пред-во г. Москва'!H248</f>
        <v>286.71032571000001</v>
      </c>
      <c r="H240" s="106">
        <f>'[2]Республика С(Я)'!J248+[2]Прим.край!J248+'[2]Амурская обл.'!J248+[2]Магадан.обл.!J248+'[2]Пред-во г. Москва'!J248</f>
        <v>2924.1196598699999</v>
      </c>
    </row>
    <row r="241" spans="1:8" s="162" customFormat="1" hidden="1" x14ac:dyDescent="0.25">
      <c r="A241" s="262" t="s">
        <v>969</v>
      </c>
      <c r="B241" s="263" t="s">
        <v>968</v>
      </c>
      <c r="C241" s="106">
        <f>'[2]Республика С(Я)'!D249+[2]Прим.край!D249+'[2]Амурская обл.'!D249+[2]Магадан.обл.!D249+'[2]Пред-во г. Москва'!D249</f>
        <v>-1.0000000000314202E-3</v>
      </c>
      <c r="D241" s="106">
        <f>'[2]Республика С(Я)'!E249+[2]Прим.край!E249+'[2]Амурская обл.'!E249+[2]Магадан.обл.!E249+'[2]Пред-во г. Москва'!E249</f>
        <v>0</v>
      </c>
      <c r="E241" s="106">
        <f>'[2]Республика С(Я)'!F249+[2]Прим.край!F249+'[2]Амурская обл.'!F249+[2]Магадан.обл.!F249+'[2]Пред-во г. Москва'!F249</f>
        <v>0</v>
      </c>
      <c r="F241" s="106">
        <f>'[2]Республика С(Я)'!G249+[2]Прим.край!G249+'[2]Амурская обл.'!G249+[2]Магадан.обл.!G249+'[2]Пред-во г. Москва'!G249</f>
        <v>3.0198066269804258E-14</v>
      </c>
      <c r="G241" s="106">
        <f>'[2]Республика С(Я)'!H249+[2]Прим.край!H249+'[2]Амурская обл.'!H249+[2]Магадан.обл.!H249+'[2]Пред-во г. Москва'!H249</f>
        <v>0</v>
      </c>
      <c r="H241" s="106">
        <f>'[2]Республика С(Я)'!J249+[2]Прим.край!J249+'[2]Амурская обл.'!J249+[2]Магадан.обл.!J249+'[2]Пред-во г. Москва'!J249</f>
        <v>-1.0000000000864873E-3</v>
      </c>
    </row>
    <row r="242" spans="1:8" s="162" customFormat="1" hidden="1" x14ac:dyDescent="0.25">
      <c r="A242" s="262" t="s">
        <v>967</v>
      </c>
      <c r="B242" s="263" t="s">
        <v>966</v>
      </c>
      <c r="C242" s="106">
        <f>'[2]Республика С(Я)'!D250+[2]Прим.край!D250+'[2]Амурская обл.'!D250+[2]Магадан.обл.!D250+'[2]Пред-во г. Москва'!D250</f>
        <v>-3767.6890017600003</v>
      </c>
      <c r="D242" s="106">
        <f>'[2]Республика С(Я)'!E250+[2]Прим.край!E250+'[2]Амурская обл.'!E250+[2]Магадан.обл.!E250+'[2]Пред-во г. Москва'!E250</f>
        <v>1082.9521364299999</v>
      </c>
      <c r="E242" s="106">
        <f>'[2]Республика С(Я)'!F250+[2]Прим.край!F250+'[2]Амурская обл.'!F250+[2]Магадан.обл.!F250+'[2]Пред-во г. Москва'!F250</f>
        <v>834.99661795999998</v>
      </c>
      <c r="F242" s="106">
        <f>'[2]Республика С(Я)'!G250+[2]Прим.край!G250+'[2]Амурская обл.'!G250+[2]Магадан.обл.!G250+'[2]Пред-во г. Москва'!G250</f>
        <v>1441.2974073982682</v>
      </c>
      <c r="G242" s="106">
        <f>'[2]Республика С(Я)'!H250+[2]Прим.край!H250+'[2]Амурская обл.'!H250+[2]Магадан.обл.!H250+'[2]Пред-во г. Москва'!H250</f>
        <v>2182.1047408999993</v>
      </c>
      <c r="H242" s="106">
        <f>'[2]Республика С(Я)'!J250+[2]Прим.край!J250+'[2]Амурская обл.'!J250+[2]Магадан.обл.!J250+'[2]Пред-во г. Москва'!J250</f>
        <v>-750.58764290000033</v>
      </c>
    </row>
    <row r="243" spans="1:8" s="162" customFormat="1" hidden="1" x14ac:dyDescent="0.25">
      <c r="A243" s="262" t="s">
        <v>965</v>
      </c>
      <c r="B243" s="263" t="s">
        <v>964</v>
      </c>
      <c r="C243" s="106">
        <f>'[2]Республика С(Я)'!D251+[2]Прим.край!D251+'[2]Амурская обл.'!D251+[2]Магадан.обл.!D251+'[2]Пред-во г. Москва'!D251</f>
        <v>5473.1852874199994</v>
      </c>
      <c r="D243" s="106">
        <f>'[2]Республика С(Я)'!E251+[2]Прим.край!E251+'[2]Амурская обл.'!E251+[2]Магадан.обл.!E251+'[2]Пред-во г. Москва'!E251</f>
        <v>1705.49628566</v>
      </c>
      <c r="E243" s="106">
        <f>'[2]Республика С(Я)'!F251+[2]Прим.край!F251+'[2]Амурская обл.'!F251+[2]Магадан.обл.!F251+'[2]Пред-во г. Москва'!F251</f>
        <v>1705.49628566</v>
      </c>
      <c r="F243" s="106">
        <f>'[2]Республика С(Я)'!G251+[2]Прим.край!G251+'[2]Амурская обл.'!G251+[2]Магадан.обл.!G251+'[2]Пред-во г. Москва'!G251</f>
        <v>2788.4484220899999</v>
      </c>
      <c r="G243" s="106">
        <f>'[2]Республика С(Я)'!H251+[2]Прим.край!H251+'[2]Амурская обл.'!H251+[2]Магадан.обл.!H251+'[2]Пред-во г. Москва'!H251</f>
        <v>2540.4929036199997</v>
      </c>
      <c r="H243" s="106">
        <f>'[2]Республика С(Я)'!J251+[2]Прим.край!J251+'[2]Амурская обл.'!J251+[2]Магадан.обл.!J251+'[2]Пред-во г. Москва'!J251</f>
        <v>9719.1744767</v>
      </c>
    </row>
    <row r="244" spans="1:8" s="162" customFormat="1" hidden="1" x14ac:dyDescent="0.25">
      <c r="A244" s="262" t="s">
        <v>963</v>
      </c>
      <c r="B244" s="263" t="s">
        <v>962</v>
      </c>
      <c r="C244" s="106">
        <f>'[2]Республика С(Я)'!D252+[2]Прим.край!D252+'[2]Амурская обл.'!D252+[2]Магадан.обл.!D252+'[2]Пред-во г. Москва'!D252</f>
        <v>1705.49628566</v>
      </c>
      <c r="D244" s="106">
        <f>'[2]Республика С(Я)'!E252+[2]Прим.край!E252+'[2]Амурская обл.'!E252+[2]Магадан.обл.!E252+'[2]Пред-во г. Москва'!E252</f>
        <v>2788.4484220899999</v>
      </c>
      <c r="E244" s="106">
        <f>'[2]Республика С(Я)'!F252+[2]Прим.край!F252+'[2]Амурская обл.'!F252+[2]Магадан.обл.!F252+'[2]Пред-во г. Москва'!F252</f>
        <v>2540.4929036199997</v>
      </c>
      <c r="F244" s="106">
        <f>'[2]Республика С(Я)'!G252+[2]Прим.край!G252+'[2]Амурская обл.'!G252+[2]Магадан.обл.!G252+'[2]Пред-во г. Москва'!G252</f>
        <v>4229.7458294882681</v>
      </c>
      <c r="G244" s="106">
        <f>'[2]Республика С(Я)'!H252+[2]Прим.край!H252+'[2]Амурская обл.'!H252+[2]Магадан.обл.!H252+'[2]Пред-во г. Москва'!H252</f>
        <v>4722.5976445199994</v>
      </c>
      <c r="H244" s="106">
        <f>'[2]Республика С(Я)'!J252+[2]Прим.край!J252+'[2]Амурская обл.'!J252+[2]Магадан.обл.!J252+'[2]Пред-во г. Москва'!J252</f>
        <v>8968.5868337999982</v>
      </c>
    </row>
    <row r="245" spans="1:8" s="162" customFormat="1" hidden="1" x14ac:dyDescent="0.25">
      <c r="A245" s="262" t="s">
        <v>961</v>
      </c>
      <c r="B245" s="263" t="s">
        <v>771</v>
      </c>
      <c r="C245" s="163">
        <f>'[2]Республика С(Я)'!D253+[2]Прим.край!D253+'[2]Амурская обл.'!D253+[2]Магадан.обл.!D253+'[2]Пред-во г. Москва'!D253</f>
        <v>0</v>
      </c>
      <c r="D245" s="163">
        <f>'[2]Республика С(Я)'!E253+[2]Прим.край!E253+'[2]Амурская обл.'!E253+[2]Магадан.обл.!E253+'[2]Пред-во г. Москва'!E253</f>
        <v>0</v>
      </c>
      <c r="E245" s="163">
        <f>'[2]Республика С(Я)'!F253+[2]Прим.край!F253+'[2]Амурская обл.'!F253+[2]Магадан.обл.!F253+'[2]Пред-во г. Москва'!F253</f>
        <v>0</v>
      </c>
      <c r="F245" s="163">
        <f>'[2]Республика С(Я)'!G253+[2]Прим.край!G253+'[2]Амурская обл.'!G253+[2]Магадан.обл.!G253+'[2]Пред-во г. Москва'!G253</f>
        <v>0</v>
      </c>
      <c r="G245" s="163">
        <f>'[2]Республика С(Я)'!H253+[2]Прим.край!H253+'[2]Амурская обл.'!H253+[2]Магадан.обл.!H253+'[2]Пред-во г. Москва'!H253</f>
        <v>0</v>
      </c>
      <c r="H245" s="163">
        <f>'[2]Республика С(Я)'!J253+[2]Прим.край!J253+'[2]Амурская обл.'!J253+[2]Магадан.обл.!J253+'[2]Пред-во г. Москва'!J253</f>
        <v>0</v>
      </c>
    </row>
    <row r="246" spans="1:8" s="162" customFormat="1" hidden="1" x14ac:dyDescent="0.25">
      <c r="A246" s="262" t="s">
        <v>960</v>
      </c>
      <c r="B246" s="264" t="s">
        <v>959</v>
      </c>
      <c r="C246" s="106">
        <f>'[2]Республика С(Я)'!D254+[2]Прим.край!D254+'[2]Амурская обл.'!D254+[2]Магадан.обл.!D254+'[2]Пред-во г. Москва'!D254</f>
        <v>1027.66979027</v>
      </c>
      <c r="D246" s="106">
        <f>'[2]Республика С(Я)'!E254+[2]Прим.край!E254+'[2]Амурская обл.'!E254+[2]Магадан.обл.!E254+'[2]Пред-во г. Москва'!E254</f>
        <v>571.32377324000004</v>
      </c>
      <c r="E246" s="106">
        <f>'[2]Республика С(Я)'!F254+[2]Прим.край!F254+'[2]Амурская обл.'!F254+[2]Магадан.обл.!F254+'[2]Пред-во г. Москва'!F254</f>
        <v>1037.48005444</v>
      </c>
      <c r="F246" s="106">
        <f>'[2]Республика С(Я)'!G254+[2]Прим.край!G254+'[2]Амурская обл.'!G254+[2]Магадан.обл.!G254+'[2]Пред-во г. Москва'!G254</f>
        <v>313.90185267999999</v>
      </c>
      <c r="G246" s="106">
        <f>'[2]Республика С(Я)'!H254+[2]Прим.край!H254+'[2]Амурская обл.'!H254+[2]Магадан.обл.!H254+'[2]Пред-во г. Москва'!H254</f>
        <v>847.06574755439999</v>
      </c>
      <c r="H246" s="106">
        <f>'[2]Республика С(Я)'!J254+[2]Прим.край!J254+'[2]Амурская обл.'!J254+[2]Магадан.обл.!J254+'[2]Пред-во г. Москва'!J254</f>
        <v>2912.2155922644001</v>
      </c>
    </row>
    <row r="247" spans="1:8" s="162" customFormat="1" ht="31.5" hidden="1" x14ac:dyDescent="0.25">
      <c r="A247" s="262" t="s">
        <v>958</v>
      </c>
      <c r="B247" s="56" t="s">
        <v>957</v>
      </c>
      <c r="C247" s="106">
        <f>'[2]Республика С(Я)'!D255+[2]Прим.край!D255+'[2]Амурская обл.'!D255+[2]Магадан.обл.!D255+'[2]Пред-во г. Москва'!D255</f>
        <v>160.95168243000001</v>
      </c>
      <c r="D247" s="106">
        <f>'[2]Республика С(Я)'!E255+[2]Прим.край!E255+'[2]Амурская обл.'!E255+[2]Магадан.обл.!E255+'[2]Пред-во г. Москва'!E255</f>
        <v>95.074809090000002</v>
      </c>
      <c r="E247" s="106">
        <f>'[2]Республика С(Я)'!F255+[2]Прим.край!F255+'[2]Амурская обл.'!F255+[2]Магадан.обл.!F255+'[2]Пред-во г. Москва'!F255</f>
        <v>105.074809</v>
      </c>
      <c r="F247" s="106">
        <f>'[2]Республика С(Я)'!G255+[2]Прим.край!G255+'[2]Амурская обл.'!G255+[2]Магадан.обл.!G255+'[2]Пред-во г. Москва'!G255</f>
        <v>43.206306310000002</v>
      </c>
      <c r="G247" s="106">
        <f>'[2]Республика С(Я)'!H255+[2]Прим.край!H255+'[2]Амурская обл.'!H255+[2]Магадан.обл.!H255+'[2]Пред-во г. Москва'!H255</f>
        <v>131.7590261</v>
      </c>
      <c r="H247" s="106">
        <f>'[2]Республика С(Я)'!J255+[2]Прим.край!J255+'[2]Амурская обл.'!J255+[2]Магадан.обл.!J255+'[2]Пред-во г. Москва'!J255</f>
        <v>397.78551752999999</v>
      </c>
    </row>
    <row r="248" spans="1:8" s="162" customFormat="1" hidden="1" x14ac:dyDescent="0.25">
      <c r="A248" s="262" t="s">
        <v>956</v>
      </c>
      <c r="B248" s="57" t="s">
        <v>892</v>
      </c>
      <c r="C248" s="163">
        <f>'[2]Республика С(Я)'!D256+[2]Прим.край!D256+'[2]Амурская обл.'!D256+[2]Магадан.обл.!D256+'[2]Пред-во г. Москва'!D256</f>
        <v>0</v>
      </c>
      <c r="D248" s="163">
        <f>'[2]Республика С(Я)'!E256+[2]Прим.край!E256+'[2]Амурская обл.'!E256+[2]Магадан.обл.!E256+'[2]Пред-во г. Москва'!E256</f>
        <v>0</v>
      </c>
      <c r="E248" s="163">
        <f>'[2]Республика С(Я)'!F256+[2]Прим.край!F256+'[2]Амурская обл.'!F256+[2]Магадан.обл.!F256+'[2]Пред-во г. Москва'!F256</f>
        <v>0</v>
      </c>
      <c r="F248" s="163">
        <f>'[2]Республика С(Я)'!G256+[2]Прим.край!G256+'[2]Амурская обл.'!G256+[2]Магадан.обл.!G256+'[2]Пред-во г. Москва'!G256</f>
        <v>0</v>
      </c>
      <c r="G248" s="163">
        <f>'[2]Республика С(Я)'!H256+[2]Прим.край!H256+'[2]Амурская обл.'!H256+[2]Магадан.обл.!H256+'[2]Пред-во г. Москва'!H256</f>
        <v>0</v>
      </c>
      <c r="H248" s="163">
        <f>'[2]Республика С(Я)'!J256+[2]Прим.край!J256+'[2]Амурская обл.'!J256+[2]Магадан.обл.!J256+'[2]Пред-во г. Москва'!J256</f>
        <v>0</v>
      </c>
    </row>
    <row r="249" spans="1:8" s="162" customFormat="1" ht="31.5" hidden="1" x14ac:dyDescent="0.25">
      <c r="A249" s="262" t="s">
        <v>955</v>
      </c>
      <c r="B249" s="57" t="s">
        <v>954</v>
      </c>
      <c r="C249" s="163">
        <f>'[2]Республика С(Я)'!D257+[2]Прим.край!D257+'[2]Амурская обл.'!D257+[2]Магадан.обл.!D257+'[2]Пред-во г. Москва'!D257</f>
        <v>0</v>
      </c>
      <c r="D249" s="163">
        <f>'[2]Республика С(Я)'!E257+[2]Прим.край!E257+'[2]Амурская обл.'!E257+[2]Магадан.обл.!E257+'[2]Пред-во г. Москва'!E257</f>
        <v>0</v>
      </c>
      <c r="E249" s="163">
        <f>'[2]Республика С(Я)'!F257+[2]Прим.край!F257+'[2]Амурская обл.'!F257+[2]Магадан.обл.!F257+'[2]Пред-во г. Москва'!F257</f>
        <v>0</v>
      </c>
      <c r="F249" s="163">
        <f>'[2]Республика С(Я)'!G257+[2]Прим.край!G257+'[2]Амурская обл.'!G257+[2]Магадан.обл.!G257+'[2]Пред-во г. Москва'!G257</f>
        <v>0</v>
      </c>
      <c r="G249" s="163">
        <f>'[2]Республика С(Я)'!H257+[2]Прим.край!H257+'[2]Амурская обл.'!H257+[2]Магадан.обл.!H257+'[2]Пред-во г. Москва'!H257</f>
        <v>0</v>
      </c>
      <c r="H249" s="163">
        <f>'[2]Республика С(Я)'!J257+[2]Прим.край!J257+'[2]Амурская обл.'!J257+[2]Магадан.обл.!J257+'[2]Пред-во г. Москва'!J257</f>
        <v>0</v>
      </c>
    </row>
    <row r="250" spans="1:8" s="162" customFormat="1" hidden="1" x14ac:dyDescent="0.25">
      <c r="A250" s="262" t="s">
        <v>953</v>
      </c>
      <c r="B250" s="265" t="s">
        <v>892</v>
      </c>
      <c r="C250" s="163">
        <f>'[2]Республика С(Я)'!D258+[2]Прим.край!D258+'[2]Амурская обл.'!D258+[2]Магадан.обл.!D258+'[2]Пред-во г. Москва'!D258</f>
        <v>0</v>
      </c>
      <c r="D250" s="163">
        <f>'[2]Республика С(Я)'!E258+[2]Прим.край!E258+'[2]Амурская обл.'!E258+[2]Магадан.обл.!E258+'[2]Пред-во г. Москва'!E258</f>
        <v>0</v>
      </c>
      <c r="E250" s="163">
        <f>'[2]Республика С(Я)'!F258+[2]Прим.край!F258+'[2]Амурская обл.'!F258+[2]Магадан.обл.!F258+'[2]Пред-во г. Москва'!F258</f>
        <v>0</v>
      </c>
      <c r="F250" s="163">
        <f>'[2]Республика С(Я)'!G258+[2]Прим.край!G258+'[2]Амурская обл.'!G258+[2]Магадан.обл.!G258+'[2]Пред-во г. Москва'!G258</f>
        <v>0</v>
      </c>
      <c r="G250" s="163">
        <f>'[2]Республика С(Я)'!H258+[2]Прим.край!H258+'[2]Амурская обл.'!H258+[2]Магадан.обл.!H258+'[2]Пред-во г. Москва'!H258</f>
        <v>0</v>
      </c>
      <c r="H250" s="163">
        <f>'[2]Республика С(Я)'!J258+[2]Прим.край!J258+'[2]Амурская обл.'!J258+[2]Магадан.обл.!J258+'[2]Пред-во г. Москва'!J258</f>
        <v>0</v>
      </c>
    </row>
    <row r="251" spans="1:8" s="162" customFormat="1" ht="31.5" hidden="1" x14ac:dyDescent="0.25">
      <c r="A251" s="262" t="s">
        <v>952</v>
      </c>
      <c r="B251" s="57" t="s">
        <v>729</v>
      </c>
      <c r="C251" s="163">
        <f>'[2]Республика С(Я)'!D259+[2]Прим.край!D259+'[2]Амурская обл.'!D259+[2]Магадан.обл.!D259+'[2]Пред-во г. Москва'!D259</f>
        <v>0</v>
      </c>
      <c r="D251" s="163">
        <f>'[2]Республика С(Я)'!E259+[2]Прим.край!E259+'[2]Амурская обл.'!E259+[2]Магадан.обл.!E259+'[2]Пред-во г. Москва'!E259</f>
        <v>0</v>
      </c>
      <c r="E251" s="163">
        <f>'[2]Республика С(Я)'!F259+[2]Прим.край!F259+'[2]Амурская обл.'!F259+[2]Магадан.обл.!F259+'[2]Пред-во г. Москва'!F259</f>
        <v>0</v>
      </c>
      <c r="F251" s="163">
        <f>'[2]Республика С(Я)'!G259+[2]Прим.край!G259+'[2]Амурская обл.'!G259+[2]Магадан.обл.!G259+'[2]Пред-во г. Москва'!G259</f>
        <v>0</v>
      </c>
      <c r="G251" s="163">
        <f>'[2]Республика С(Я)'!H259+[2]Прим.край!H259+'[2]Амурская обл.'!H259+[2]Магадан.обл.!H259+'[2]Пред-во г. Москва'!H259</f>
        <v>0</v>
      </c>
      <c r="H251" s="163">
        <f>'[2]Республика С(Я)'!J259+[2]Прим.край!J259+'[2]Амурская обл.'!J259+[2]Магадан.обл.!J259+'[2]Пред-во г. Москва'!J259</f>
        <v>0</v>
      </c>
    </row>
    <row r="252" spans="1:8" s="162" customFormat="1" hidden="1" x14ac:dyDescent="0.25">
      <c r="A252" s="262" t="s">
        <v>951</v>
      </c>
      <c r="B252" s="265" t="s">
        <v>892</v>
      </c>
      <c r="C252" s="163">
        <f>'[2]Республика С(Я)'!D260+[2]Прим.край!D260+'[2]Амурская обл.'!D260+[2]Магадан.обл.!D260+'[2]Пред-во г. Москва'!D260</f>
        <v>0</v>
      </c>
      <c r="D252" s="163">
        <f>'[2]Республика С(Я)'!E260+[2]Прим.край!E260+'[2]Амурская обл.'!E260+[2]Магадан.обл.!E260+'[2]Пред-во г. Москва'!E260</f>
        <v>0</v>
      </c>
      <c r="E252" s="163">
        <f>'[2]Республика С(Я)'!F260+[2]Прим.край!F260+'[2]Амурская обл.'!F260+[2]Магадан.обл.!F260+'[2]Пред-во г. Москва'!F260</f>
        <v>0</v>
      </c>
      <c r="F252" s="163">
        <f>'[2]Республика С(Я)'!G260+[2]Прим.край!G260+'[2]Амурская обл.'!G260+[2]Магадан.обл.!G260+'[2]Пред-во г. Москва'!G260</f>
        <v>0</v>
      </c>
      <c r="G252" s="163">
        <f>'[2]Республика С(Я)'!H260+[2]Прим.край!H260+'[2]Амурская обл.'!H260+[2]Магадан.обл.!H260+'[2]Пред-во г. Москва'!H260</f>
        <v>0</v>
      </c>
      <c r="H252" s="163">
        <f>'[2]Республика С(Я)'!J260+[2]Прим.край!J260+'[2]Амурская обл.'!J260+[2]Магадан.обл.!J260+'[2]Пред-во г. Москва'!J260</f>
        <v>0</v>
      </c>
    </row>
    <row r="253" spans="1:8" s="162" customFormat="1" ht="31.5" hidden="1" x14ac:dyDescent="0.25">
      <c r="A253" s="262" t="s">
        <v>950</v>
      </c>
      <c r="B253" s="57" t="s">
        <v>730</v>
      </c>
      <c r="C253" s="106">
        <f>'[2]Республика С(Я)'!D261+[2]Прим.край!D261+'[2]Амурская обл.'!D261+[2]Магадан.обл.!D261+'[2]Пред-во г. Москва'!D261</f>
        <v>160.95168243000001</v>
      </c>
      <c r="D253" s="106">
        <f>'[2]Республика С(Я)'!E261+[2]Прим.край!E261+'[2]Амурская обл.'!E261+[2]Магадан.обл.!E261+'[2]Пред-во г. Москва'!E261</f>
        <v>95.074809090000002</v>
      </c>
      <c r="E253" s="106">
        <f>'[2]Республика С(Я)'!F261+[2]Прим.край!F261+'[2]Амурская обл.'!F261+[2]Магадан.обл.!F261+'[2]Пред-во г. Москва'!F261</f>
        <v>105.074809</v>
      </c>
      <c r="F253" s="106">
        <f>'[2]Республика С(Я)'!G261+[2]Прим.край!G261+'[2]Амурская обл.'!G261+[2]Магадан.обл.!G261+'[2]Пред-во г. Москва'!G261</f>
        <v>43.206306310000002</v>
      </c>
      <c r="G253" s="106">
        <f>'[2]Республика С(Я)'!H261+[2]Прим.край!H261+'[2]Амурская обл.'!H261+[2]Магадан.обл.!H261+'[2]Пред-во г. Москва'!H261</f>
        <v>131.7590261</v>
      </c>
      <c r="H253" s="106">
        <f>'[2]Республика С(Я)'!J261+[2]Прим.край!J261+'[2]Амурская обл.'!J261+[2]Магадан.обл.!J261+'[2]Пред-во г. Москва'!J261</f>
        <v>397.78551752999999</v>
      </c>
    </row>
    <row r="254" spans="1:8" s="162" customFormat="1" hidden="1" x14ac:dyDescent="0.25">
      <c r="A254" s="262" t="s">
        <v>949</v>
      </c>
      <c r="B254" s="265" t="s">
        <v>892</v>
      </c>
      <c r="C254" s="106">
        <f>'[2]Республика С(Я)'!D262+[2]Прим.край!D262+'[2]Амурская обл.'!D262+[2]Магадан.обл.!D262+'[2]Пред-во г. Москва'!D262</f>
        <v>44.642097329999999</v>
      </c>
      <c r="D254" s="106">
        <f>'[2]Республика С(Я)'!E262+[2]Прим.край!E262+'[2]Амурская обл.'!E262+[2]Магадан.обл.!E262+'[2]Пред-во г. Москва'!E262</f>
        <v>0</v>
      </c>
      <c r="E254" s="106">
        <f>'[2]Республика С(Я)'!F262+[2]Прим.край!F262+'[2]Амурская обл.'!F262+[2]Магадан.обл.!F262+'[2]Пред-во г. Москва'!F262</f>
        <v>0</v>
      </c>
      <c r="F254" s="106">
        <f>'[2]Республика С(Я)'!G262+[2]Прим.край!G262+'[2]Амурская обл.'!G262+[2]Магадан.обл.!G262+'[2]Пред-во г. Москва'!G262</f>
        <v>0</v>
      </c>
      <c r="G254" s="106">
        <f>'[2]Республика С(Я)'!H262+[2]Прим.край!H262+'[2]Амурская обл.'!H262+[2]Магадан.обл.!H262+'[2]Пред-во г. Москва'!H262</f>
        <v>0</v>
      </c>
      <c r="H254" s="106">
        <f>'[2]Республика С(Я)'!J262+[2]Прим.край!J262+'[2]Амурская обл.'!J262+[2]Магадан.обл.!J262+'[2]Пред-во г. Москва'!J262</f>
        <v>44.642097329999999</v>
      </c>
    </row>
    <row r="255" spans="1:8" s="162" customFormat="1" hidden="1" x14ac:dyDescent="0.25">
      <c r="A255" s="262" t="s">
        <v>948</v>
      </c>
      <c r="B255" s="56" t="s">
        <v>736</v>
      </c>
      <c r="C255" s="106">
        <f>'[2]Республика С(Я)'!D263+[2]Прим.край!D263+'[2]Амурская обл.'!D263+[2]Магадан.обл.!D263+'[2]Пред-во г. Москва'!D263</f>
        <v>351.46748946999998</v>
      </c>
      <c r="D255" s="106">
        <f>'[2]Республика С(Я)'!E263+[2]Прим.край!E263+'[2]Амурская обл.'!E263+[2]Магадан.обл.!E263+'[2]Пред-во г. Москва'!E263</f>
        <v>88.659131639999998</v>
      </c>
      <c r="E255" s="106">
        <f>'[2]Республика С(Я)'!F263+[2]Прим.край!F263+'[2]Амурская обл.'!F263+[2]Магадан.обл.!F263+'[2]Пред-во г. Москва'!F263</f>
        <v>376.80549672000001</v>
      </c>
      <c r="F255" s="106">
        <f>'[2]Республика С(Я)'!G263+[2]Прим.край!G263+'[2]Амурская обл.'!G263+[2]Магадан.обл.!G263+'[2]Пред-во г. Москва'!G263</f>
        <v>76.695546370000002</v>
      </c>
      <c r="G255" s="106">
        <f>'[2]Республика С(Я)'!H263+[2]Прим.край!H263+'[2]Амурская обл.'!H263+[2]Магадан.обл.!H263+'[2]Пред-во г. Москва'!H263</f>
        <v>371.45637465439995</v>
      </c>
      <c r="H255" s="106">
        <f>'[2]Республика С(Я)'!J263+[2]Прим.край!J263+'[2]Амурская обл.'!J263+[2]Магадан.обл.!J263+'[2]Пред-во г. Москва'!J263</f>
        <v>1099.7293608443999</v>
      </c>
    </row>
    <row r="256" spans="1:8" s="162" customFormat="1" hidden="1" x14ac:dyDescent="0.25">
      <c r="A256" s="262" t="s">
        <v>947</v>
      </c>
      <c r="B256" s="57" t="s">
        <v>892</v>
      </c>
      <c r="C256" s="106">
        <f>'[2]Республика С(Я)'!D264+[2]Прим.край!D264+'[2]Амурская обл.'!D264+[2]Магадан.обл.!D264+'[2]Пред-во г. Москва'!D264</f>
        <v>0</v>
      </c>
      <c r="D256" s="106">
        <f>'[2]Республика С(Я)'!E264+[2]Прим.край!E264+'[2]Амурская обл.'!E264+[2]Магадан.обл.!E264+'[2]Пред-во г. Москва'!E264</f>
        <v>0</v>
      </c>
      <c r="E256" s="106">
        <f>'[2]Республика С(Я)'!F264+[2]Прим.край!F264+'[2]Амурская обл.'!F264+[2]Магадан.обл.!F264+'[2]Пред-во г. Москва'!F264</f>
        <v>284.22987315</v>
      </c>
      <c r="F256" s="106">
        <f>'[2]Республика С(Я)'!G264+[2]Прим.край!G264+'[2]Амурская обл.'!G264+[2]Магадан.обл.!G264+'[2]Пред-во г. Москва'!G264</f>
        <v>0</v>
      </c>
      <c r="G256" s="106">
        <f>'[2]Республика С(Я)'!H264+[2]Прим.край!H264+'[2]Амурская обл.'!H264+[2]Магадан.обл.!H264+'[2]Пред-во г. Москва'!H264</f>
        <v>284.22987315</v>
      </c>
      <c r="H256" s="106">
        <f>'[2]Республика С(Я)'!J264+[2]Прим.край!J264+'[2]Амурская обл.'!J264+[2]Магадан.обл.!J264+'[2]Пред-во г. Москва'!J264</f>
        <v>568.45974630000001</v>
      </c>
    </row>
    <row r="257" spans="1:8" s="162" customFormat="1" hidden="1" x14ac:dyDescent="0.25">
      <c r="A257" s="262" t="s">
        <v>946</v>
      </c>
      <c r="B257" s="164" t="s">
        <v>737</v>
      </c>
      <c r="C257" s="106">
        <f>'[2]Республика С(Я)'!D265+[2]Прим.край!D265+'[2]Амурская обл.'!D265+[2]Магадан.обл.!D265+'[2]Пред-во г. Москва'!D265</f>
        <v>0</v>
      </c>
      <c r="D257" s="106">
        <f>'[2]Республика С(Я)'!E265+[2]Прим.край!E265+'[2]Амурская обл.'!E265+[2]Магадан.обл.!E265+'[2]Пред-во г. Москва'!E265</f>
        <v>343.73234687000001</v>
      </c>
      <c r="E257" s="106">
        <f>'[2]Республика С(Я)'!F265+[2]Прим.край!F265+'[2]Амурская обл.'!F265+[2]Магадан.обл.!F265+'[2]Пред-во г. Москва'!F265</f>
        <v>343.73234687000001</v>
      </c>
      <c r="F257" s="106">
        <f>'[2]Республика С(Я)'!G265+[2]Прим.край!G265+'[2]Амурская обл.'!G265+[2]Магадан.обл.!G265+'[2]Пред-во г. Москва'!G265</f>
        <v>194</v>
      </c>
      <c r="G257" s="106">
        <f>'[2]Республика С(Я)'!H265+[2]Прим.край!H265+'[2]Амурская обл.'!H265+[2]Магадан.обл.!H265+'[2]Пред-во г. Москва'!H265</f>
        <v>343.85034680000001</v>
      </c>
      <c r="H257" s="106">
        <f>'[2]Республика С(Я)'!J265+[2]Прим.край!J265+'[2]Амурская обл.'!J265+[2]Магадан.обл.!J265+'[2]Пред-во г. Москва'!J265</f>
        <v>687.58269367000003</v>
      </c>
    </row>
    <row r="258" spans="1:8" s="162" customFormat="1" hidden="1" x14ac:dyDescent="0.25">
      <c r="A258" s="262" t="s">
        <v>945</v>
      </c>
      <c r="B258" s="57" t="s">
        <v>892</v>
      </c>
      <c r="C258" s="163">
        <f>'[2]Республика С(Я)'!D266+[2]Прим.край!D266+'[2]Амурская обл.'!D266+[2]Магадан.обл.!D266+'[2]Пред-во г. Москва'!D266</f>
        <v>0</v>
      </c>
      <c r="D258" s="163">
        <f>'[2]Республика С(Я)'!E266+[2]Прим.край!E266+'[2]Амурская обл.'!E266+[2]Магадан.обл.!E266+'[2]Пред-во г. Москва'!E266</f>
        <v>0</v>
      </c>
      <c r="E258" s="163">
        <f>'[2]Республика С(Я)'!F266+[2]Прим.край!F266+'[2]Амурская обл.'!F266+[2]Магадан.обл.!F266+'[2]Пред-во г. Москва'!F266</f>
        <v>0</v>
      </c>
      <c r="F258" s="163">
        <f>'[2]Республика С(Я)'!G266+[2]Прим.край!G266+'[2]Амурская обл.'!G266+[2]Магадан.обл.!G266+'[2]Пред-во г. Москва'!G266</f>
        <v>0</v>
      </c>
      <c r="G258" s="163">
        <f>'[2]Республика С(Я)'!H266+[2]Прим.край!H266+'[2]Амурская обл.'!H266+[2]Магадан.обл.!H266+'[2]Пред-во г. Москва'!H266</f>
        <v>0</v>
      </c>
      <c r="H258" s="163">
        <f>'[2]Республика С(Я)'!J266+[2]Прим.край!J266+'[2]Амурская обл.'!J266+[2]Магадан.обл.!J266+'[2]Пред-во г. Москва'!J266</f>
        <v>0</v>
      </c>
    </row>
    <row r="259" spans="1:8" s="162" customFormat="1" hidden="1" x14ac:dyDescent="0.25">
      <c r="A259" s="262" t="s">
        <v>944</v>
      </c>
      <c r="B259" s="164" t="s">
        <v>738</v>
      </c>
      <c r="C259" s="163">
        <f>'[2]Республика С(Я)'!D267+[2]Прим.край!D267+'[2]Амурская обл.'!D267+[2]Магадан.обл.!D267+'[2]Пред-во г. Москва'!D267</f>
        <v>0</v>
      </c>
      <c r="D259" s="163">
        <f>'[2]Республика С(Я)'!E267+[2]Прим.край!E267+'[2]Амурская обл.'!E267+[2]Магадан.обл.!E267+'[2]Пред-во г. Москва'!E267</f>
        <v>0</v>
      </c>
      <c r="E259" s="163">
        <f>'[2]Республика С(Я)'!F267+[2]Прим.край!F267+'[2]Амурская обл.'!F267+[2]Магадан.обл.!F267+'[2]Пред-во г. Москва'!F267</f>
        <v>0</v>
      </c>
      <c r="F259" s="163">
        <f>'[2]Республика С(Я)'!G267+[2]Прим.край!G267+'[2]Амурская обл.'!G267+[2]Магадан.обл.!G267+'[2]Пред-во г. Москва'!G267</f>
        <v>0</v>
      </c>
      <c r="G259" s="163">
        <f>'[2]Республика С(Я)'!H267+[2]Прим.край!H267+'[2]Амурская обл.'!H267+[2]Магадан.обл.!H267+'[2]Пред-во г. Москва'!H267</f>
        <v>0</v>
      </c>
      <c r="H259" s="163">
        <f>'[2]Республика С(Я)'!J267+[2]Прим.край!J267+'[2]Амурская обл.'!J267+[2]Магадан.обл.!J267+'[2]Пред-во г. Москва'!J267</f>
        <v>0</v>
      </c>
    </row>
    <row r="260" spans="1:8" s="162" customFormat="1" hidden="1" x14ac:dyDescent="0.25">
      <c r="A260" s="262" t="s">
        <v>943</v>
      </c>
      <c r="B260" s="57" t="s">
        <v>892</v>
      </c>
      <c r="C260" s="163">
        <f>'[2]Республика С(Я)'!D268+[2]Прим.край!D268+'[2]Амурская обл.'!D268+[2]Магадан.обл.!D268+'[2]Пред-во г. Москва'!D268</f>
        <v>0</v>
      </c>
      <c r="D260" s="163">
        <f>'[2]Республика С(Я)'!E268+[2]Прим.край!E268+'[2]Амурская обл.'!E268+[2]Магадан.обл.!E268+'[2]Пред-во г. Москва'!E268</f>
        <v>0</v>
      </c>
      <c r="E260" s="163">
        <f>'[2]Республика С(Я)'!F268+[2]Прим.край!F268+'[2]Амурская обл.'!F268+[2]Магадан.обл.!F268+'[2]Пред-во г. Москва'!F268</f>
        <v>0</v>
      </c>
      <c r="F260" s="163">
        <f>'[2]Республика С(Я)'!G268+[2]Прим.край!G268+'[2]Амурская обл.'!G268+[2]Магадан.обл.!G268+'[2]Пред-во г. Москва'!G268</f>
        <v>0</v>
      </c>
      <c r="G260" s="163">
        <f>'[2]Республика С(Я)'!H268+[2]Прим.край!H268+'[2]Амурская обл.'!H268+[2]Магадан.обл.!H268+'[2]Пред-во г. Москва'!H268</f>
        <v>0</v>
      </c>
      <c r="H260" s="163">
        <f>'[2]Республика С(Я)'!J268+[2]Прим.край!J268+'[2]Амурская обл.'!J268+[2]Магадан.обл.!J268+'[2]Пред-во г. Москва'!J268</f>
        <v>0</v>
      </c>
    </row>
    <row r="261" spans="1:8" s="162" customFormat="1" hidden="1" x14ac:dyDescent="0.25">
      <c r="A261" s="262" t="s">
        <v>942</v>
      </c>
      <c r="B261" s="164" t="s">
        <v>941</v>
      </c>
      <c r="C261" s="163">
        <f>'[2]Республика С(Я)'!D269+[2]Прим.край!D269+'[2]Амурская обл.'!D269+[2]Магадан.обл.!D269+'[2]Пред-во г. Москва'!D269</f>
        <v>0</v>
      </c>
      <c r="D261" s="163">
        <f>'[2]Республика С(Я)'!E269+[2]Прим.край!E269+'[2]Амурская обл.'!E269+[2]Магадан.обл.!E269+'[2]Пред-во г. Москва'!E269</f>
        <v>0</v>
      </c>
      <c r="E261" s="163">
        <f>'[2]Республика С(Я)'!F269+[2]Прим.край!F269+'[2]Амурская обл.'!F269+[2]Магадан.обл.!F269+'[2]Пред-во г. Москва'!F269</f>
        <v>0</v>
      </c>
      <c r="F261" s="163">
        <f>'[2]Республика С(Я)'!G269+[2]Прим.край!G269+'[2]Амурская обл.'!G269+[2]Магадан.обл.!G269+'[2]Пред-во г. Москва'!G269</f>
        <v>0</v>
      </c>
      <c r="G261" s="163">
        <f>'[2]Республика С(Я)'!H269+[2]Прим.край!H269+'[2]Амурская обл.'!H269+[2]Магадан.обл.!H269+'[2]Пред-во г. Москва'!H269</f>
        <v>0</v>
      </c>
      <c r="H261" s="163">
        <f>'[2]Республика С(Я)'!J269+[2]Прим.край!J269+'[2]Амурская обл.'!J269+[2]Магадан.обл.!J269+'[2]Пред-во г. Москва'!J269</f>
        <v>0</v>
      </c>
    </row>
    <row r="262" spans="1:8" s="162" customFormat="1" hidden="1" x14ac:dyDescent="0.25">
      <c r="A262" s="262" t="s">
        <v>940</v>
      </c>
      <c r="B262" s="57" t="s">
        <v>892</v>
      </c>
      <c r="C262" s="163">
        <f>'[2]Республика С(Я)'!D270+[2]Прим.край!D270+'[2]Амурская обл.'!D270+[2]Магадан.обл.!D270+'[2]Пред-во г. Москва'!D270</f>
        <v>0</v>
      </c>
      <c r="D262" s="163">
        <f>'[2]Республика С(Я)'!E270+[2]Прим.край!E270+'[2]Амурская обл.'!E270+[2]Магадан.обл.!E270+'[2]Пред-во г. Москва'!E270</f>
        <v>0</v>
      </c>
      <c r="E262" s="163">
        <f>'[2]Республика С(Я)'!F270+[2]Прим.край!F270+'[2]Амурская обл.'!F270+[2]Магадан.обл.!F270+'[2]Пред-во г. Москва'!F270</f>
        <v>0</v>
      </c>
      <c r="F262" s="163">
        <f>'[2]Республика С(Я)'!G270+[2]Прим.край!G270+'[2]Амурская обл.'!G270+[2]Магадан.обл.!G270+'[2]Пред-во г. Москва'!G270</f>
        <v>0</v>
      </c>
      <c r="G262" s="163">
        <f>'[2]Республика С(Я)'!H270+[2]Прим.край!H270+'[2]Амурская обл.'!H270+[2]Магадан.обл.!H270+'[2]Пред-во г. Москва'!H270</f>
        <v>0</v>
      </c>
      <c r="H262" s="163">
        <f>'[2]Республика С(Я)'!J270+[2]Прим.край!J270+'[2]Амурская обл.'!J270+[2]Магадан.обл.!J270+'[2]Пред-во г. Москва'!J270</f>
        <v>0</v>
      </c>
    </row>
    <row r="263" spans="1:8" s="162" customFormat="1" ht="15.75" hidden="1" customHeight="1" x14ac:dyDescent="0.25">
      <c r="A263" s="262" t="s">
        <v>939</v>
      </c>
      <c r="B263" s="164" t="s">
        <v>739</v>
      </c>
      <c r="C263" s="163">
        <f>'[2]Республика С(Я)'!D271+[2]Прим.край!D271+'[2]Амурская обл.'!D271+[2]Магадан.обл.!D271+'[2]Пред-во г. Москва'!D271</f>
        <v>0</v>
      </c>
      <c r="D263" s="163">
        <f>'[2]Республика С(Я)'!E271+[2]Прим.край!E271+'[2]Амурская обл.'!E271+[2]Магадан.обл.!E271+'[2]Пред-во г. Москва'!E271</f>
        <v>0</v>
      </c>
      <c r="E263" s="163">
        <f>'[2]Республика С(Я)'!F271+[2]Прим.край!F271+'[2]Амурская обл.'!F271+[2]Магадан.обл.!F271+'[2]Пред-во г. Москва'!F271</f>
        <v>0</v>
      </c>
      <c r="F263" s="163">
        <f>'[2]Республика С(Я)'!G271+[2]Прим.край!G271+'[2]Амурская обл.'!G271+[2]Магадан.обл.!G271+'[2]Пред-во г. Москва'!G271</f>
        <v>0</v>
      </c>
      <c r="G263" s="163">
        <f>'[2]Республика С(Я)'!H271+[2]Прим.край!H271+'[2]Амурская обл.'!H271+[2]Магадан.обл.!H271+'[2]Пред-во г. Москва'!H271</f>
        <v>0</v>
      </c>
      <c r="H263" s="163">
        <f>'[2]Республика С(Я)'!J271+[2]Прим.край!J271+'[2]Амурская обл.'!J271+[2]Магадан.обл.!J271+'[2]Пред-во г. Москва'!J271</f>
        <v>0</v>
      </c>
    </row>
    <row r="264" spans="1:8" s="162" customFormat="1" hidden="1" x14ac:dyDescent="0.25">
      <c r="A264" s="262" t="s">
        <v>938</v>
      </c>
      <c r="B264" s="57" t="s">
        <v>892</v>
      </c>
      <c r="C264" s="163">
        <f>'[2]Республика С(Я)'!D272+[2]Прим.край!D272+'[2]Амурская обл.'!D272+[2]Магадан.обл.!D272+'[2]Пред-во г. Москва'!D272</f>
        <v>0</v>
      </c>
      <c r="D264" s="163">
        <f>'[2]Республика С(Я)'!E272+[2]Прим.край!E272+'[2]Амурская обл.'!E272+[2]Магадан.обл.!E272+'[2]Пред-во г. Москва'!E272</f>
        <v>0</v>
      </c>
      <c r="E264" s="163">
        <f>'[2]Республика С(Я)'!F272+[2]Прим.край!F272+'[2]Амурская обл.'!F272+[2]Магадан.обл.!F272+'[2]Пред-во г. Москва'!F272</f>
        <v>0</v>
      </c>
      <c r="F264" s="163">
        <f>'[2]Республика С(Я)'!G272+[2]Прим.край!G272+'[2]Амурская обл.'!G272+[2]Магадан.обл.!G272+'[2]Пред-во г. Москва'!G272</f>
        <v>0</v>
      </c>
      <c r="G264" s="163">
        <f>'[2]Республика С(Я)'!H272+[2]Прим.край!H272+'[2]Амурская обл.'!H272+[2]Магадан.обл.!H272+'[2]Пред-во г. Москва'!H272</f>
        <v>0</v>
      </c>
      <c r="H264" s="163">
        <f>'[2]Республика С(Я)'!J272+[2]Прим.край!J272+'[2]Амурская обл.'!J272+[2]Магадан.обл.!J272+'[2]Пред-во г. Москва'!J272</f>
        <v>0</v>
      </c>
    </row>
    <row r="265" spans="1:8" s="162" customFormat="1" hidden="1" x14ac:dyDescent="0.25">
      <c r="A265" s="262" t="s">
        <v>937</v>
      </c>
      <c r="B265" s="164" t="s">
        <v>732</v>
      </c>
      <c r="C265" s="163">
        <f>'[2]Республика С(Я)'!D273+[2]Прим.край!D273+'[2]Амурская обл.'!D273+[2]Магадан.обл.!D273+'[2]Пред-во г. Москва'!D273</f>
        <v>0</v>
      </c>
      <c r="D265" s="163">
        <f>'[2]Республика С(Я)'!E273+[2]Прим.край!E273+'[2]Амурская обл.'!E273+[2]Магадан.обл.!E273+'[2]Пред-во г. Москва'!E273</f>
        <v>0</v>
      </c>
      <c r="E265" s="163">
        <f>'[2]Республика С(Я)'!F273+[2]Прим.край!F273+'[2]Амурская обл.'!F273+[2]Магадан.обл.!F273+'[2]Пред-во г. Москва'!F273</f>
        <v>0</v>
      </c>
      <c r="F265" s="163">
        <f>'[2]Республика С(Я)'!G273+[2]Прим.край!G273+'[2]Амурская обл.'!G273+[2]Магадан.обл.!G273+'[2]Пред-во г. Москва'!G273</f>
        <v>0</v>
      </c>
      <c r="G265" s="163">
        <f>'[2]Республика С(Я)'!H273+[2]Прим.край!H273+'[2]Амурская обл.'!H273+[2]Магадан.обл.!H273+'[2]Пред-во г. Москва'!H273</f>
        <v>0</v>
      </c>
      <c r="H265" s="163">
        <f>'[2]Республика С(Я)'!J273+[2]Прим.край!J273+'[2]Амурская обл.'!J273+[2]Магадан.обл.!J273+'[2]Пред-во г. Москва'!J273</f>
        <v>0</v>
      </c>
    </row>
    <row r="266" spans="1:8" s="162" customFormat="1" hidden="1" x14ac:dyDescent="0.25">
      <c r="A266" s="262" t="s">
        <v>936</v>
      </c>
      <c r="B266" s="57" t="s">
        <v>892</v>
      </c>
      <c r="C266" s="163">
        <f>'[2]Республика С(Я)'!D274+[2]Прим.край!D274+'[2]Амурская обл.'!D274+[2]Магадан.обл.!D274+'[2]Пред-во г. Москва'!D274</f>
        <v>0</v>
      </c>
      <c r="D266" s="163">
        <f>'[2]Республика С(Я)'!E274+[2]Прим.край!E274+'[2]Амурская обл.'!E274+[2]Магадан.обл.!E274+'[2]Пред-во г. Москва'!E274</f>
        <v>0</v>
      </c>
      <c r="E266" s="163">
        <f>'[2]Республика С(Я)'!F274+[2]Прим.край!F274+'[2]Амурская обл.'!F274+[2]Магадан.обл.!F274+'[2]Пред-во г. Москва'!F274</f>
        <v>0</v>
      </c>
      <c r="F266" s="163">
        <f>'[2]Республика С(Я)'!G274+[2]Прим.край!G274+'[2]Амурская обл.'!G274+[2]Магадан.обл.!G274+'[2]Пред-во г. Москва'!G274</f>
        <v>0</v>
      </c>
      <c r="G266" s="163">
        <f>'[2]Республика С(Я)'!H274+[2]Прим.край!H274+'[2]Амурская обл.'!H274+[2]Магадан.обл.!H274+'[2]Пред-во г. Москва'!H274</f>
        <v>0</v>
      </c>
      <c r="H266" s="163">
        <f>'[2]Республика С(Я)'!J274+[2]Прим.край!J274+'[2]Амурская обл.'!J274+[2]Магадан.обл.!J274+'[2]Пред-во г. Москва'!J274</f>
        <v>0</v>
      </c>
    </row>
    <row r="267" spans="1:8" s="162" customFormat="1" ht="31.5" hidden="1" x14ac:dyDescent="0.25">
      <c r="A267" s="262" t="s">
        <v>935</v>
      </c>
      <c r="B267" s="56" t="s">
        <v>740</v>
      </c>
      <c r="C267" s="163">
        <f>'[2]Республика С(Я)'!D275+[2]Прим.край!D275+'[2]Амурская обл.'!D275+[2]Магадан.обл.!D275+'[2]Пред-во г. Москва'!D275</f>
        <v>0</v>
      </c>
      <c r="D267" s="163">
        <f>'[2]Республика С(Я)'!E275+[2]Прим.край!E275+'[2]Амурская обл.'!E275+[2]Магадан.обл.!E275+'[2]Пред-во г. Москва'!E275</f>
        <v>0</v>
      </c>
      <c r="E267" s="163">
        <f>'[2]Республика С(Я)'!F275+[2]Прим.край!F275+'[2]Амурская обл.'!F275+[2]Магадан.обл.!F275+'[2]Пред-во г. Москва'!F275</f>
        <v>0</v>
      </c>
      <c r="F267" s="163">
        <f>'[2]Республика С(Я)'!G275+[2]Прим.край!G275+'[2]Амурская обл.'!G275+[2]Магадан.обл.!G275+'[2]Пред-во г. Москва'!G275</f>
        <v>0</v>
      </c>
      <c r="G267" s="163">
        <f>'[2]Республика С(Я)'!H275+[2]Прим.край!H275+'[2]Амурская обл.'!H275+[2]Магадан.обл.!H275+'[2]Пред-во г. Москва'!H275</f>
        <v>0</v>
      </c>
      <c r="H267" s="163">
        <f>'[2]Республика С(Я)'!J275+[2]Прим.край!J275+'[2]Амурская обл.'!J275+[2]Магадан.обл.!J275+'[2]Пред-во г. Москва'!J275</f>
        <v>0</v>
      </c>
    </row>
    <row r="268" spans="1:8" s="162" customFormat="1" hidden="1" x14ac:dyDescent="0.25">
      <c r="A268" s="262" t="s">
        <v>934</v>
      </c>
      <c r="B268" s="57" t="s">
        <v>892</v>
      </c>
      <c r="C268" s="163">
        <f>'[2]Республика С(Я)'!D276+[2]Прим.край!D276+'[2]Амурская обл.'!D276+[2]Магадан.обл.!D276+'[2]Пред-во г. Москва'!D276</f>
        <v>0</v>
      </c>
      <c r="D268" s="163">
        <f>'[2]Республика С(Я)'!E276+[2]Прим.край!E276+'[2]Амурская обл.'!E276+[2]Магадан.обл.!E276+'[2]Пред-во г. Москва'!E276</f>
        <v>0</v>
      </c>
      <c r="E268" s="163">
        <f>'[2]Республика С(Я)'!F276+[2]Прим.край!F276+'[2]Амурская обл.'!F276+[2]Магадан.обл.!F276+'[2]Пред-во г. Москва'!F276</f>
        <v>0</v>
      </c>
      <c r="F268" s="163">
        <f>'[2]Республика С(Я)'!G276+[2]Прим.край!G276+'[2]Амурская обл.'!G276+[2]Магадан.обл.!G276+'[2]Пред-во г. Москва'!G276</f>
        <v>0</v>
      </c>
      <c r="G268" s="163">
        <f>'[2]Республика С(Я)'!H276+[2]Прим.край!H276+'[2]Амурская обл.'!H276+[2]Магадан.обл.!H276+'[2]Пред-во г. Москва'!H276</f>
        <v>0</v>
      </c>
      <c r="H268" s="163">
        <f>'[2]Республика С(Я)'!J276+[2]Прим.край!J276+'[2]Амурская обл.'!J276+[2]Магадан.обл.!J276+'[2]Пред-во г. Москва'!J276</f>
        <v>0</v>
      </c>
    </row>
    <row r="269" spans="1:8" s="162" customFormat="1" hidden="1" x14ac:dyDescent="0.25">
      <c r="A269" s="262" t="s">
        <v>933</v>
      </c>
      <c r="B269" s="57" t="s">
        <v>733</v>
      </c>
      <c r="C269" s="163">
        <f>'[2]Республика С(Я)'!D277+[2]Прим.край!D277+'[2]Амурская обл.'!D277+[2]Магадан.обл.!D277+'[2]Пред-во г. Москва'!D277</f>
        <v>0</v>
      </c>
      <c r="D269" s="163">
        <f>'[2]Республика С(Я)'!E277+[2]Прим.край!E277+'[2]Амурская обл.'!E277+[2]Магадан.обл.!E277+'[2]Пред-во г. Москва'!E277</f>
        <v>0</v>
      </c>
      <c r="E269" s="163">
        <f>'[2]Республика С(Я)'!F277+[2]Прим.край!F277+'[2]Амурская обл.'!F277+[2]Магадан.обл.!F277+'[2]Пред-во г. Москва'!F277</f>
        <v>0</v>
      </c>
      <c r="F269" s="163">
        <f>'[2]Республика С(Я)'!G277+[2]Прим.край!G277+'[2]Амурская обл.'!G277+[2]Магадан.обл.!G277+'[2]Пред-во г. Москва'!G277</f>
        <v>0</v>
      </c>
      <c r="G269" s="163">
        <f>'[2]Республика С(Я)'!H277+[2]Прим.край!H277+'[2]Амурская обл.'!H277+[2]Магадан.обл.!H277+'[2]Пред-во г. Москва'!H277</f>
        <v>0</v>
      </c>
      <c r="H269" s="163">
        <f>'[2]Республика С(Я)'!J277+[2]Прим.край!J277+'[2]Амурская обл.'!J277+[2]Магадан.обл.!J277+'[2]Пред-во г. Москва'!J277</f>
        <v>0</v>
      </c>
    </row>
    <row r="270" spans="1:8" s="162" customFormat="1" hidden="1" x14ac:dyDescent="0.25">
      <c r="A270" s="262" t="s">
        <v>932</v>
      </c>
      <c r="B270" s="265" t="s">
        <v>892</v>
      </c>
      <c r="C270" s="163">
        <f>'[2]Республика С(Я)'!D278+[2]Прим.край!D278+'[2]Амурская обл.'!D278+[2]Магадан.обл.!D278+'[2]Пред-во г. Москва'!D278</f>
        <v>0</v>
      </c>
      <c r="D270" s="163">
        <f>'[2]Республика С(Я)'!E278+[2]Прим.край!E278+'[2]Амурская обл.'!E278+[2]Магадан.обл.!E278+'[2]Пред-во г. Москва'!E278</f>
        <v>0</v>
      </c>
      <c r="E270" s="163">
        <f>'[2]Республика С(Я)'!F278+[2]Прим.край!F278+'[2]Амурская обл.'!F278+[2]Магадан.обл.!F278+'[2]Пред-во г. Москва'!F278</f>
        <v>0</v>
      </c>
      <c r="F270" s="163">
        <f>'[2]Республика С(Я)'!G278+[2]Прим.край!G278+'[2]Амурская обл.'!G278+[2]Магадан.обл.!G278+'[2]Пред-во г. Москва'!G278</f>
        <v>0</v>
      </c>
      <c r="G270" s="163">
        <f>'[2]Республика С(Я)'!H278+[2]Прим.край!H278+'[2]Амурская обл.'!H278+[2]Магадан.обл.!H278+'[2]Пред-во г. Москва'!H278</f>
        <v>0</v>
      </c>
      <c r="H270" s="163">
        <f>'[2]Республика С(Я)'!J278+[2]Прим.край!J278+'[2]Амурская обл.'!J278+[2]Магадан.обл.!J278+'[2]Пред-во г. Москва'!J278</f>
        <v>0</v>
      </c>
    </row>
    <row r="271" spans="1:8" s="162" customFormat="1" hidden="1" x14ac:dyDescent="0.25">
      <c r="A271" s="262" t="s">
        <v>931</v>
      </c>
      <c r="B271" s="57" t="s">
        <v>734</v>
      </c>
      <c r="C271" s="163">
        <f>'[2]Республика С(Я)'!D279+[2]Прим.край!D279+'[2]Амурская обл.'!D279+[2]Магадан.обл.!D279+'[2]Пред-во г. Москва'!D279</f>
        <v>0</v>
      </c>
      <c r="D271" s="163">
        <f>'[2]Республика С(Я)'!E279+[2]Прим.край!E279+'[2]Амурская обл.'!E279+[2]Магадан.обл.!E279+'[2]Пред-во г. Москва'!E279</f>
        <v>0</v>
      </c>
      <c r="E271" s="163">
        <f>'[2]Республика С(Я)'!F279+[2]Прим.край!F279+'[2]Амурская обл.'!F279+[2]Магадан.обл.!F279+'[2]Пред-во г. Москва'!F279</f>
        <v>0</v>
      </c>
      <c r="F271" s="163">
        <f>'[2]Республика С(Я)'!G279+[2]Прим.край!G279+'[2]Амурская обл.'!G279+[2]Магадан.обл.!G279+'[2]Пред-во г. Москва'!G279</f>
        <v>0</v>
      </c>
      <c r="G271" s="163">
        <f>'[2]Республика С(Я)'!H279+[2]Прим.край!H279+'[2]Амурская обл.'!H279+[2]Магадан.обл.!H279+'[2]Пред-во г. Москва'!H279</f>
        <v>0</v>
      </c>
      <c r="H271" s="163">
        <f>'[2]Республика С(Я)'!J279+[2]Прим.край!J279+'[2]Амурская обл.'!J279+[2]Магадан.обл.!J279+'[2]Пред-во г. Москва'!J279</f>
        <v>0</v>
      </c>
    </row>
    <row r="272" spans="1:8" s="162" customFormat="1" hidden="1" x14ac:dyDescent="0.25">
      <c r="A272" s="262" t="s">
        <v>930</v>
      </c>
      <c r="B272" s="265" t="s">
        <v>892</v>
      </c>
      <c r="C272" s="163">
        <f>'[2]Республика С(Я)'!D280+[2]Прим.край!D280+'[2]Амурская обл.'!D280+[2]Магадан.обл.!D280+'[2]Пред-во г. Москва'!D280</f>
        <v>0</v>
      </c>
      <c r="D272" s="163">
        <f>'[2]Республика С(Я)'!E280+[2]Прим.край!E280+'[2]Амурская обл.'!E280+[2]Магадан.обл.!E280+'[2]Пред-во г. Москва'!E280</f>
        <v>0</v>
      </c>
      <c r="E272" s="163">
        <f>'[2]Республика С(Я)'!F280+[2]Прим.край!F280+'[2]Амурская обл.'!F280+[2]Магадан.обл.!F280+'[2]Пред-во г. Москва'!F280</f>
        <v>0</v>
      </c>
      <c r="F272" s="163">
        <f>'[2]Республика С(Я)'!G280+[2]Прим.край!G280+'[2]Амурская обл.'!G280+[2]Магадан.обл.!G280+'[2]Пред-во г. Москва'!G280</f>
        <v>0</v>
      </c>
      <c r="G272" s="163">
        <f>'[2]Республика С(Я)'!H280+[2]Прим.край!H280+'[2]Амурская обл.'!H280+[2]Магадан.обл.!H280+'[2]Пред-во г. Москва'!H280</f>
        <v>0</v>
      </c>
      <c r="H272" s="163">
        <f>'[2]Республика С(Я)'!J280+[2]Прим.край!J280+'[2]Амурская обл.'!J280+[2]Магадан.обл.!J280+'[2]Пред-во г. Москва'!J280</f>
        <v>0</v>
      </c>
    </row>
    <row r="273" spans="1:8" s="162" customFormat="1" hidden="1" x14ac:dyDescent="0.25">
      <c r="A273" s="262" t="s">
        <v>929</v>
      </c>
      <c r="B273" s="56" t="s">
        <v>928</v>
      </c>
      <c r="C273" s="106">
        <f>'[2]Республика С(Я)'!D281+[2]Прим.край!D281+'[2]Амурская обл.'!D281+[2]Магадан.обл.!D281+'[2]Пред-во г. Москва'!D281</f>
        <v>515.25061836999998</v>
      </c>
      <c r="D273" s="106">
        <f>'[2]Республика С(Я)'!E281+[2]Прим.край!E281+'[2]Амурская обл.'!E281+[2]Магадан.обл.!E281+'[2]Пред-во г. Москва'!E281</f>
        <v>43.85748564</v>
      </c>
      <c r="E273" s="106">
        <f>'[2]Республика С(Я)'!F281+[2]Прим.край!F281+'[2]Амурская обл.'!F281+[2]Магадан.обл.!F281+'[2]Пред-во г. Москва'!F281</f>
        <v>211.86740185000002</v>
      </c>
      <c r="F273" s="106">
        <f>'[2]Республика С(Я)'!G281+[2]Прим.край!G281+'[2]Амурская обл.'!G281+[2]Магадан.обл.!G281+'[2]Пред-во г. Москва'!G281</f>
        <v>0</v>
      </c>
      <c r="G273" s="106">
        <f>'[2]Республика С(Я)'!H281+[2]Прим.край!H281+'[2]Амурская обл.'!H281+[2]Магадан.обл.!H281+'[2]Пред-во г. Москва'!H281</f>
        <v>0</v>
      </c>
      <c r="H273" s="106">
        <f>'[2]Республика С(Я)'!J281+[2]Прим.край!J281+'[2]Амурская обл.'!J281+[2]Магадан.обл.!J281+'[2]Пред-во г. Москва'!J281</f>
        <v>727.11802022000006</v>
      </c>
    </row>
    <row r="274" spans="1:8" s="162" customFormat="1" hidden="1" x14ac:dyDescent="0.25">
      <c r="A274" s="262" t="s">
        <v>927</v>
      </c>
      <c r="B274" s="57" t="s">
        <v>892</v>
      </c>
      <c r="C274" s="163">
        <f>'[2]Республика С(Я)'!D282+[2]Прим.край!D282+'[2]Амурская обл.'!D282+[2]Магадан.обл.!D282+'[2]Пред-во г. Москва'!D282</f>
        <v>0</v>
      </c>
      <c r="D274" s="163">
        <f>'[2]Республика С(Я)'!E282+[2]Прим.край!E282+'[2]Амурская обл.'!E282+[2]Магадан.обл.!E282+'[2]Пред-во г. Москва'!E282</f>
        <v>0</v>
      </c>
      <c r="E274" s="163">
        <f>'[2]Республика С(Я)'!F282+[2]Прим.край!F282+'[2]Амурская обл.'!F282+[2]Магадан.обл.!F282+'[2]Пред-во г. Москва'!F282</f>
        <v>0</v>
      </c>
      <c r="F274" s="163">
        <f>'[2]Республика С(Я)'!G282+[2]Прим.край!G282+'[2]Амурская обл.'!G282+[2]Магадан.обл.!G282+'[2]Пред-во г. Москва'!G282</f>
        <v>0</v>
      </c>
      <c r="G274" s="163">
        <f>'[2]Республика С(Я)'!H282+[2]Прим.край!H282+'[2]Амурская обл.'!H282+[2]Магадан.обл.!H282+'[2]Пред-во г. Москва'!H282</f>
        <v>0</v>
      </c>
      <c r="H274" s="163">
        <f>'[2]Республика С(Я)'!J282+[2]Прим.край!J282+'[2]Амурская обл.'!J282+[2]Магадан.обл.!J282+'[2]Пред-во г. Москва'!J282</f>
        <v>0</v>
      </c>
    </row>
    <row r="275" spans="1:8" s="162" customFormat="1" hidden="1" x14ac:dyDescent="0.25">
      <c r="A275" s="262" t="s">
        <v>926</v>
      </c>
      <c r="B275" s="264" t="s">
        <v>925</v>
      </c>
      <c r="C275" s="106">
        <f>'[2]Республика С(Я)'!D283+[2]Прим.край!D283+'[2]Амурская обл.'!D283+[2]Магадан.обл.!D283+'[2]Пред-во г. Москва'!D283</f>
        <v>269.96458093000001</v>
      </c>
      <c r="D275" s="106">
        <f>'[2]Республика С(Я)'!E283+[2]Прим.край!E283+'[2]Амурская обл.'!E283+[2]Магадан.обл.!E283+'[2]Пред-во г. Москва'!E283</f>
        <v>378.44266439333956</v>
      </c>
      <c r="E275" s="106">
        <f>'[2]Республика С(Я)'!F283+[2]Прим.край!F283+'[2]Амурская обл.'!F283+[2]Магадан.обл.!F283+'[2]Пред-во г. Москва'!F283</f>
        <v>878.31739341000002</v>
      </c>
      <c r="F275" s="106">
        <f>'[2]Республика С(Я)'!G283+[2]Прим.край!G283+'[2]Амурская обл.'!G283+[2]Магадан.обл.!G283+'[2]Пред-во г. Москва'!G283</f>
        <v>2242.6827490543092</v>
      </c>
      <c r="G275" s="106">
        <f>'[2]Республика С(Я)'!H283+[2]Прим.край!H283+'[2]Амурская обл.'!H283+[2]Магадан.обл.!H283+'[2]Пред-во г. Москва'!H283</f>
        <v>2498.3227627421438</v>
      </c>
      <c r="H275" s="106">
        <f>'[2]Республика С(Я)'!J283+[2]Прим.край!J283+'[2]Амурская обл.'!J283+[2]Магадан.обл.!J283+'[2]Пред-во г. Москва'!J283</f>
        <v>3646.6047370821439</v>
      </c>
    </row>
    <row r="276" spans="1:8" s="162" customFormat="1" hidden="1" x14ac:dyDescent="0.25">
      <c r="A276" s="262" t="s">
        <v>924</v>
      </c>
      <c r="B276" s="56" t="s">
        <v>923</v>
      </c>
      <c r="C276" s="106">
        <f>'[2]Республика С(Я)'!D284+[2]Прим.край!D284+'[2]Амурская обл.'!D284+[2]Магадан.обл.!D284+'[2]Пред-во г. Москва'!D284</f>
        <v>43.045000000000002</v>
      </c>
      <c r="D276" s="106">
        <f>'[2]Республика С(Я)'!E284+[2]Прим.край!E284+'[2]Амурская обл.'!E284+[2]Магадан.обл.!E284+'[2]Пред-во г. Москва'!E284</f>
        <v>60.383690569772789</v>
      </c>
      <c r="E276" s="106">
        <f>'[2]Республика С(Я)'!F284+[2]Прим.край!F284+'[2]Амурская обл.'!F284+[2]Магадан.обл.!F284+'[2]Пред-во г. Москва'!F284</f>
        <v>0</v>
      </c>
      <c r="F276" s="106">
        <f>'[2]Республика С(Я)'!G284+[2]Прим.край!G284+'[2]Амурская обл.'!G284+[2]Магадан.обл.!G284+'[2]Пред-во г. Москва'!G284</f>
        <v>63.885944622819601</v>
      </c>
      <c r="G276" s="106">
        <f>'[2]Республика С(Я)'!H284+[2]Прим.край!H284+'[2]Амурская обл.'!H284+[2]Магадан.обл.!H284+'[2]Пред-во г. Москва'!H284</f>
        <v>63.748416562143341</v>
      </c>
      <c r="H276" s="106">
        <f>'[2]Республика С(Я)'!J284+[2]Прим.край!J284+'[2]Амурская обл.'!J284+[2]Магадан.обл.!J284+'[2]Пред-во г. Москва'!J284</f>
        <v>106.79341656214334</v>
      </c>
    </row>
    <row r="277" spans="1:8" s="162" customFormat="1" hidden="1" x14ac:dyDescent="0.25">
      <c r="A277" s="262" t="s">
        <v>922</v>
      </c>
      <c r="B277" s="57" t="s">
        <v>892</v>
      </c>
      <c r="C277" s="163">
        <f>'[2]Республика С(Я)'!D285+[2]Прим.край!D285+'[2]Амурская обл.'!D285+[2]Магадан.обл.!D285+'[2]Пред-во г. Москва'!D285</f>
        <v>0</v>
      </c>
      <c r="D277" s="163">
        <f>'[2]Республика С(Я)'!E285+[2]Прим.край!E285+'[2]Амурская обл.'!E285+[2]Магадан.обл.!E285+'[2]Пред-во г. Москва'!E285</f>
        <v>0</v>
      </c>
      <c r="E277" s="163">
        <f>'[2]Республика С(Я)'!F285+[2]Прим.край!F285+'[2]Амурская обл.'!F285+[2]Магадан.обл.!F285+'[2]Пред-во г. Москва'!F285</f>
        <v>0</v>
      </c>
      <c r="F277" s="163">
        <f>'[2]Республика С(Я)'!G285+[2]Прим.край!G285+'[2]Амурская обл.'!G285+[2]Магадан.обл.!G285+'[2]Пред-во г. Москва'!G285</f>
        <v>0</v>
      </c>
      <c r="G277" s="163">
        <f>'[2]Республика С(Я)'!H285+[2]Прим.край!H285+'[2]Амурская обл.'!H285+[2]Магадан.обл.!H285+'[2]Пред-во г. Москва'!H285</f>
        <v>0</v>
      </c>
      <c r="H277" s="163">
        <f>'[2]Республика С(Я)'!J285+[2]Прим.край!J285+'[2]Амурская обл.'!J285+[2]Магадан.обл.!J285+'[2]Пред-во г. Москва'!J285</f>
        <v>0</v>
      </c>
    </row>
    <row r="278" spans="1:8" s="162" customFormat="1" hidden="1" x14ac:dyDescent="0.25">
      <c r="A278" s="262" t="s">
        <v>921</v>
      </c>
      <c r="B278" s="56" t="s">
        <v>920</v>
      </c>
      <c r="C278" s="106">
        <f>'[2]Республика С(Я)'!D286+[2]Прим.край!D286+'[2]Амурская обл.'!D286+[2]Магадан.обл.!D286+'[2]Пред-во г. Москва'!D286</f>
        <v>0.41799700000000001</v>
      </c>
      <c r="D278" s="106">
        <f>'[2]Республика С(Я)'!E286+[2]Прим.край!E286+'[2]Амурская обл.'!E286+[2]Магадан.обл.!E286+'[2]Пред-во г. Москва'!E286</f>
        <v>0.58636778968738101</v>
      </c>
      <c r="E278" s="106">
        <f>'[2]Республика С(Я)'!F286+[2]Прим.край!F286+'[2]Амурская обл.'!F286+[2]Магадан.обл.!F286+'[2]Пред-во г. Москва'!F286</f>
        <v>0.23875979999999999</v>
      </c>
      <c r="F278" s="106">
        <f>'[2]Республика С(Я)'!G286+[2]Прим.край!G286+'[2]Амурская обл.'!G286+[2]Магадан.обл.!G286+'[2]Пред-во г. Москва'!G286</f>
        <v>1.12037712148924</v>
      </c>
      <c r="G278" s="106">
        <f>'[2]Республика С(Я)'!H286+[2]Прим.край!H286+'[2]Амурская обл.'!H286+[2]Магадан.обл.!H286+'[2]Пред-во г. Москва'!H286</f>
        <v>0</v>
      </c>
      <c r="H278" s="106">
        <f>'[2]Республика С(Я)'!J286+[2]Прим.край!J286+'[2]Амурская обл.'!J286+[2]Магадан.обл.!J286+'[2]Пред-во г. Москва'!J286</f>
        <v>0.65675680000000003</v>
      </c>
    </row>
    <row r="279" spans="1:8" s="162" customFormat="1" hidden="1" x14ac:dyDescent="0.25">
      <c r="A279" s="262" t="s">
        <v>919</v>
      </c>
      <c r="B279" s="57" t="s">
        <v>918</v>
      </c>
      <c r="C279" s="163">
        <f>'[2]Республика С(Я)'!D287+[2]Прим.край!D287+'[2]Амурская обл.'!D287+[2]Магадан.обл.!D287+'[2]Пред-во г. Москва'!D287</f>
        <v>0</v>
      </c>
      <c r="D279" s="163">
        <f>'[2]Республика С(Я)'!E287+[2]Прим.край!E287+'[2]Амурская обл.'!E287+[2]Магадан.обл.!E287+'[2]Пред-во г. Москва'!E287</f>
        <v>0</v>
      </c>
      <c r="E279" s="163">
        <f>'[2]Республика С(Я)'!F287+[2]Прим.край!F287+'[2]Амурская обл.'!F287+[2]Магадан.обл.!F287+'[2]Пред-во г. Москва'!F287</f>
        <v>0</v>
      </c>
      <c r="F279" s="163">
        <f>'[2]Республика С(Я)'!G287+[2]Прим.край!G287+'[2]Амурская обл.'!G287+[2]Магадан.обл.!G287+'[2]Пред-во г. Москва'!G287</f>
        <v>0</v>
      </c>
      <c r="G279" s="163">
        <f>'[2]Республика С(Я)'!H287+[2]Прим.край!H287+'[2]Амурская обл.'!H287+[2]Магадан.обл.!H287+'[2]Пред-во г. Москва'!H287</f>
        <v>0</v>
      </c>
      <c r="H279" s="163">
        <f>'[2]Республика С(Я)'!J287+[2]Прим.край!J287+'[2]Амурская обл.'!J287+[2]Магадан.обл.!J287+'[2]Пред-во г. Москва'!J287</f>
        <v>0</v>
      </c>
    </row>
    <row r="280" spans="1:8" s="162" customFormat="1" hidden="1" x14ac:dyDescent="0.25">
      <c r="A280" s="262" t="s">
        <v>917</v>
      </c>
      <c r="B280" s="265" t="s">
        <v>892</v>
      </c>
      <c r="C280" s="163">
        <f>'[2]Республика С(Я)'!D288+[2]Прим.край!D288+'[2]Амурская обл.'!D288+[2]Магадан.обл.!D288+'[2]Пред-во г. Москва'!D288</f>
        <v>0</v>
      </c>
      <c r="D280" s="163">
        <f>'[2]Республика С(Я)'!E288+[2]Прим.край!E288+'[2]Амурская обл.'!E288+[2]Магадан.обл.!E288+'[2]Пред-во г. Москва'!E288</f>
        <v>0</v>
      </c>
      <c r="E280" s="163">
        <f>'[2]Республика С(Я)'!F288+[2]Прим.край!F288+'[2]Амурская обл.'!F288+[2]Магадан.обл.!F288+'[2]Пред-во г. Москва'!F288</f>
        <v>0</v>
      </c>
      <c r="F280" s="163">
        <f>'[2]Республика С(Я)'!G288+[2]Прим.край!G288+'[2]Амурская обл.'!G288+[2]Магадан.обл.!G288+'[2]Пред-во г. Москва'!G288</f>
        <v>0</v>
      </c>
      <c r="G280" s="163">
        <f>'[2]Республика С(Я)'!H288+[2]Прим.край!H288+'[2]Амурская обл.'!H288+[2]Магадан.обл.!H288+'[2]Пред-во г. Москва'!H288</f>
        <v>0</v>
      </c>
      <c r="H280" s="163">
        <f>'[2]Республика С(Я)'!J288+[2]Прим.край!J288+'[2]Амурская обл.'!J288+[2]Магадан.обл.!J288+'[2]Пред-во г. Москва'!J288</f>
        <v>0</v>
      </c>
    </row>
    <row r="281" spans="1:8" s="162" customFormat="1" hidden="1" x14ac:dyDescent="0.25">
      <c r="A281" s="262" t="s">
        <v>916</v>
      </c>
      <c r="B281" s="57" t="s">
        <v>915</v>
      </c>
      <c r="C281" s="106">
        <f>'[2]Республика С(Я)'!D289+[2]Прим.край!D289+'[2]Амурская обл.'!D289+[2]Магадан.обл.!D289+'[2]Пред-во г. Москва'!D289</f>
        <v>0.41799700000000001</v>
      </c>
      <c r="D281" s="106">
        <f>'[2]Республика С(Я)'!E289+[2]Прим.край!E289+'[2]Амурская обл.'!E289+[2]Магадан.обл.!E289+'[2]Пред-во г. Москва'!E289</f>
        <v>0.58636778968738101</v>
      </c>
      <c r="E281" s="106">
        <f>'[2]Республика С(Я)'!F289+[2]Прим.край!F289+'[2]Амурская обл.'!F289+[2]Магадан.обл.!F289+'[2]Пред-во г. Москва'!F289</f>
        <v>0.23875979999999999</v>
      </c>
      <c r="F281" s="106">
        <f>'[2]Республика С(Я)'!G289+[2]Прим.край!G289+'[2]Амурская обл.'!G289+[2]Магадан.обл.!G289+'[2]Пред-во г. Москва'!G289</f>
        <v>1.12037712148924</v>
      </c>
      <c r="G281" s="106">
        <f>'[2]Республика С(Я)'!H289+[2]Прим.край!H289+'[2]Амурская обл.'!H289+[2]Магадан.обл.!H289+'[2]Пред-во г. Москва'!H289</f>
        <v>0</v>
      </c>
      <c r="H281" s="106">
        <f>'[2]Республика С(Я)'!J289+[2]Прим.край!J289+'[2]Амурская обл.'!J289+[2]Магадан.обл.!J289+'[2]Пред-во г. Москва'!J289</f>
        <v>0.65675680000000003</v>
      </c>
    </row>
    <row r="282" spans="1:8" s="162" customFormat="1" hidden="1" x14ac:dyDescent="0.25">
      <c r="A282" s="262" t="s">
        <v>914</v>
      </c>
      <c r="B282" s="265" t="s">
        <v>892</v>
      </c>
      <c r="C282" s="163">
        <f>'[2]Республика С(Я)'!D290+[2]Прим.край!D290+'[2]Амурская обл.'!D290+[2]Магадан.обл.!D290+'[2]Пред-во г. Москва'!D290</f>
        <v>0</v>
      </c>
      <c r="D282" s="163">
        <f>'[2]Республика С(Я)'!E290+[2]Прим.край!E290+'[2]Амурская обл.'!E290+[2]Магадан.обл.!E290+'[2]Пред-во г. Москва'!E290</f>
        <v>0</v>
      </c>
      <c r="E282" s="163">
        <f>'[2]Республика С(Я)'!F290+[2]Прим.край!F290+'[2]Амурская обл.'!F290+[2]Магадан.обл.!F290+'[2]Пред-во г. Москва'!F290</f>
        <v>0</v>
      </c>
      <c r="F282" s="163">
        <f>'[2]Республика С(Я)'!G290+[2]Прим.край!G290+'[2]Амурская обл.'!G290+[2]Магадан.обл.!G290+'[2]Пред-во г. Москва'!G290</f>
        <v>0</v>
      </c>
      <c r="G282" s="163">
        <f>'[2]Республика С(Я)'!H290+[2]Прим.край!H290+'[2]Амурская обл.'!H290+[2]Магадан.обл.!H290+'[2]Пред-во г. Москва'!H290</f>
        <v>0</v>
      </c>
      <c r="H282" s="163">
        <f>'[2]Республика С(Я)'!J290+[2]Прим.край!J290+'[2]Амурская обл.'!J290+[2]Магадан.обл.!J290+'[2]Пред-во г. Москва'!J290</f>
        <v>0</v>
      </c>
    </row>
    <row r="283" spans="1:8" s="162" customFormat="1" ht="31.5" hidden="1" x14ac:dyDescent="0.25">
      <c r="A283" s="262" t="s">
        <v>913</v>
      </c>
      <c r="B283" s="56" t="s">
        <v>912</v>
      </c>
      <c r="C283" s="163">
        <f>'[2]Республика С(Я)'!D291+[2]Прим.край!D291+'[2]Амурская обл.'!D291+[2]Магадан.обл.!D291+'[2]Пред-во г. Москва'!D291</f>
        <v>0</v>
      </c>
      <c r="D283" s="163">
        <f>'[2]Республика С(Я)'!E291+[2]Прим.край!E291+'[2]Амурская обл.'!E291+[2]Магадан.обл.!E291+'[2]Пред-во г. Москва'!E291</f>
        <v>0</v>
      </c>
      <c r="E283" s="163">
        <f>'[2]Республика С(Я)'!F291+[2]Прим.край!F291+'[2]Амурская обл.'!F291+[2]Магадан.обл.!F291+'[2]Пред-во г. Москва'!F291</f>
        <v>0</v>
      </c>
      <c r="F283" s="163">
        <f>'[2]Республика С(Я)'!G291+[2]Прим.край!G291+'[2]Амурская обл.'!G291+[2]Магадан.обл.!G291+'[2]Пред-во г. Москва'!G291</f>
        <v>0</v>
      </c>
      <c r="G283" s="163">
        <f>'[2]Республика С(Я)'!H291+[2]Прим.край!H291+'[2]Амурская обл.'!H291+[2]Магадан.обл.!H291+'[2]Пред-во г. Москва'!H291</f>
        <v>0</v>
      </c>
      <c r="H283" s="163">
        <f>'[2]Республика С(Я)'!J291+[2]Прим.край!J291+'[2]Амурская обл.'!J291+[2]Магадан.обл.!J291+'[2]Пред-во г. Москва'!J291</f>
        <v>0</v>
      </c>
    </row>
    <row r="284" spans="1:8" s="162" customFormat="1" hidden="1" x14ac:dyDescent="0.25">
      <c r="A284" s="262" t="s">
        <v>911</v>
      </c>
      <c r="B284" s="57" t="s">
        <v>892</v>
      </c>
      <c r="C284" s="163">
        <f>'[2]Республика С(Я)'!D292+[2]Прим.край!D292+'[2]Амурская обл.'!D292+[2]Магадан.обл.!D292+'[2]Пред-во г. Москва'!D292</f>
        <v>0</v>
      </c>
      <c r="D284" s="163">
        <f>'[2]Республика С(Я)'!E292+[2]Прим.край!E292+'[2]Амурская обл.'!E292+[2]Магадан.обл.!E292+'[2]Пред-во г. Москва'!E292</f>
        <v>0</v>
      </c>
      <c r="E284" s="163">
        <f>'[2]Республика С(Я)'!F292+[2]Прим.край!F292+'[2]Амурская обл.'!F292+[2]Магадан.обл.!F292+'[2]Пред-во г. Москва'!F292</f>
        <v>0</v>
      </c>
      <c r="F284" s="163">
        <f>'[2]Республика С(Я)'!G292+[2]Прим.край!G292+'[2]Амурская обл.'!G292+[2]Магадан.обл.!G292+'[2]Пред-во г. Москва'!G292</f>
        <v>0</v>
      </c>
      <c r="G284" s="163">
        <f>'[2]Республика С(Я)'!H292+[2]Прим.край!H292+'[2]Амурская обл.'!H292+[2]Магадан.обл.!H292+'[2]Пред-во г. Москва'!H292</f>
        <v>0</v>
      </c>
      <c r="H284" s="163">
        <f>'[2]Республика С(Я)'!J292+[2]Прим.край!J292+'[2]Амурская обл.'!J292+[2]Магадан.обл.!J292+'[2]Пред-во г. Москва'!J292</f>
        <v>0</v>
      </c>
    </row>
    <row r="285" spans="1:8" s="162" customFormat="1" hidden="1" x14ac:dyDescent="0.25">
      <c r="A285" s="262" t="s">
        <v>910</v>
      </c>
      <c r="B285" s="56" t="s">
        <v>909</v>
      </c>
      <c r="C285" s="163">
        <f>'[2]Республика С(Я)'!D293+[2]Прим.край!D293+'[2]Амурская обл.'!D293+[2]Магадан.обл.!D293+'[2]Пред-во г. Москва'!D293</f>
        <v>0</v>
      </c>
      <c r="D285" s="163">
        <f>'[2]Республика С(Я)'!E293+[2]Прим.край!E293+'[2]Амурская обл.'!E293+[2]Магадан.обл.!E293+'[2]Пред-во г. Москва'!E293</f>
        <v>0</v>
      </c>
      <c r="E285" s="163">
        <f>'[2]Республика С(Я)'!F293+[2]Прим.край!F293+'[2]Амурская обл.'!F293+[2]Магадан.обл.!F293+'[2]Пред-во г. Москва'!F293</f>
        <v>0</v>
      </c>
      <c r="F285" s="163">
        <f>'[2]Республика С(Я)'!G293+[2]Прим.край!G293+'[2]Амурская обл.'!G293+[2]Магадан.обл.!G293+'[2]Пред-во г. Москва'!G293</f>
        <v>0</v>
      </c>
      <c r="G285" s="163">
        <f>'[2]Республика С(Я)'!H293+[2]Прим.край!H293+'[2]Амурская обл.'!H293+[2]Магадан.обл.!H293+'[2]Пред-во г. Москва'!H293</f>
        <v>0</v>
      </c>
      <c r="H285" s="163">
        <f>'[2]Республика С(Я)'!J293+[2]Прим.край!J293+'[2]Амурская обл.'!J293+[2]Магадан.обл.!J293+'[2]Пред-во г. Москва'!J293</f>
        <v>0</v>
      </c>
    </row>
    <row r="286" spans="1:8" s="162" customFormat="1" hidden="1" x14ac:dyDescent="0.25">
      <c r="A286" s="262" t="s">
        <v>908</v>
      </c>
      <c r="B286" s="57" t="s">
        <v>892</v>
      </c>
      <c r="C286" s="163">
        <f>'[2]Республика С(Я)'!D294+[2]Прим.край!D294+'[2]Амурская обл.'!D294+[2]Магадан.обл.!D294+'[2]Пред-во г. Москва'!D294</f>
        <v>0</v>
      </c>
      <c r="D286" s="163">
        <f>'[2]Республика С(Я)'!E294+[2]Прим.край!E294+'[2]Амурская обл.'!E294+[2]Магадан.обл.!E294+'[2]Пред-во г. Москва'!E294</f>
        <v>0</v>
      </c>
      <c r="E286" s="163">
        <f>'[2]Республика С(Я)'!F294+[2]Прим.край!F294+'[2]Амурская обл.'!F294+[2]Магадан.обл.!F294+'[2]Пред-во г. Москва'!F294</f>
        <v>0</v>
      </c>
      <c r="F286" s="163">
        <f>'[2]Республика С(Я)'!G294+[2]Прим.край!G294+'[2]Амурская обл.'!G294+[2]Магадан.обл.!G294+'[2]Пред-во г. Москва'!G294</f>
        <v>0</v>
      </c>
      <c r="G286" s="163">
        <f>'[2]Республика С(Я)'!H294+[2]Прим.край!H294+'[2]Амурская обл.'!H294+[2]Магадан.обл.!H294+'[2]Пред-во г. Москва'!H294</f>
        <v>0</v>
      </c>
      <c r="H286" s="163">
        <f>'[2]Республика С(Я)'!J294+[2]Прим.край!J294+'[2]Амурская обл.'!J294+[2]Магадан.обл.!J294+'[2]Пред-во г. Москва'!J294</f>
        <v>0</v>
      </c>
    </row>
    <row r="287" spans="1:8" s="162" customFormat="1" hidden="1" x14ac:dyDescent="0.25">
      <c r="A287" s="262" t="s">
        <v>907</v>
      </c>
      <c r="B287" s="56" t="s">
        <v>906</v>
      </c>
      <c r="C287" s="163">
        <f>'[2]Республика С(Я)'!D295+[2]Прим.край!D295+'[2]Амурская обл.'!D295+[2]Магадан.обл.!D295+'[2]Пред-во г. Москва'!D295</f>
        <v>0</v>
      </c>
      <c r="D287" s="163">
        <f>'[2]Республика С(Я)'!E295+[2]Прим.край!E295+'[2]Амурская обл.'!E295+[2]Магадан.обл.!E295+'[2]Пред-во г. Москва'!E295</f>
        <v>0</v>
      </c>
      <c r="E287" s="163">
        <f>'[2]Республика С(Я)'!F295+[2]Прим.край!F295+'[2]Амурская обл.'!F295+[2]Магадан.обл.!F295+'[2]Пред-во г. Москва'!F295</f>
        <v>0</v>
      </c>
      <c r="F287" s="163">
        <f>'[2]Республика С(Я)'!G295+[2]Прим.край!G295+'[2]Амурская обл.'!G295+[2]Магадан.обл.!G295+'[2]Пред-во г. Москва'!G295</f>
        <v>0</v>
      </c>
      <c r="G287" s="163">
        <f>'[2]Республика С(Я)'!H295+[2]Прим.край!H295+'[2]Амурская обл.'!H295+[2]Магадан.обл.!H295+'[2]Пред-во г. Москва'!H295</f>
        <v>0</v>
      </c>
      <c r="H287" s="163">
        <f>'[2]Республика С(Я)'!J295+[2]Прим.край!J295+'[2]Амурская обл.'!J295+[2]Магадан.обл.!J295+'[2]Пред-во г. Москва'!J295</f>
        <v>0</v>
      </c>
    </row>
    <row r="288" spans="1:8" s="162" customFormat="1" hidden="1" x14ac:dyDescent="0.25">
      <c r="A288" s="262" t="s">
        <v>905</v>
      </c>
      <c r="B288" s="57" t="s">
        <v>892</v>
      </c>
      <c r="C288" s="163">
        <f>'[2]Республика С(Я)'!D296+[2]Прим.край!D296+'[2]Амурская обл.'!D296+[2]Магадан.обл.!D296+'[2]Пред-во г. Москва'!D296</f>
        <v>0</v>
      </c>
      <c r="D288" s="163">
        <f>'[2]Республика С(Я)'!E296+[2]Прим.край!E296+'[2]Амурская обл.'!E296+[2]Магадан.обл.!E296+'[2]Пред-во г. Москва'!E296</f>
        <v>0</v>
      </c>
      <c r="E288" s="163">
        <f>'[2]Республика С(Я)'!F296+[2]Прим.край!F296+'[2]Амурская обл.'!F296+[2]Магадан.обл.!F296+'[2]Пред-во г. Москва'!F296</f>
        <v>0</v>
      </c>
      <c r="F288" s="163">
        <f>'[2]Республика С(Я)'!G296+[2]Прим.край!G296+'[2]Амурская обл.'!G296+[2]Магадан.обл.!G296+'[2]Пред-во г. Москва'!G296</f>
        <v>0</v>
      </c>
      <c r="G288" s="163">
        <f>'[2]Республика С(Я)'!H296+[2]Прим.край!H296+'[2]Амурская обл.'!H296+[2]Магадан.обл.!H296+'[2]Пред-во г. Москва'!H296</f>
        <v>0</v>
      </c>
      <c r="H288" s="163">
        <f>'[2]Республика С(Я)'!J296+[2]Прим.край!J296+'[2]Амурская обл.'!J296+[2]Магадан.обл.!J296+'[2]Пред-во г. Москва'!J296</f>
        <v>0</v>
      </c>
    </row>
    <row r="289" spans="1:8" s="162" customFormat="1" hidden="1" x14ac:dyDescent="0.25">
      <c r="A289" s="262" t="s">
        <v>904</v>
      </c>
      <c r="B289" s="56" t="s">
        <v>903</v>
      </c>
      <c r="C289" s="106">
        <f>'[2]Республика С(Я)'!D297+[2]Прим.край!D297+'[2]Амурская обл.'!D297+[2]Магадан.обл.!D297+'[2]Пред-во г. Москва'!D297</f>
        <v>49.48</v>
      </c>
      <c r="D289" s="106">
        <f>'[2]Республика С(Я)'!E297+[2]Прим.край!E297+'[2]Амурская обл.'!E297+[2]Магадан.обл.!E297+'[2]Пред-во г. Москва'!E297</f>
        <v>68.707792850000004</v>
      </c>
      <c r="E289" s="106">
        <f>'[2]Республика С(Я)'!F297+[2]Прим.край!F297+'[2]Амурская обл.'!F297+[2]Магадан.обл.!F297+'[2]Пред-во г. Москва'!F297</f>
        <v>251.341948</v>
      </c>
      <c r="F289" s="106">
        <f>'[2]Республика С(Я)'!G297+[2]Прим.край!G297+'[2]Амурская обл.'!G297+[2]Магадан.обл.!G297+'[2]Пред-во г. Москва'!G297</f>
        <v>72.692988310000004</v>
      </c>
      <c r="G289" s="106">
        <f>'[2]Республика С(Я)'!H297+[2]Прим.край!H297+'[2]Амурская обл.'!H297+[2]Магадан.обл.!H297+'[2]Пред-во г. Москва'!H297</f>
        <v>55.230000000000004</v>
      </c>
      <c r="H289" s="106">
        <f>'[2]Республика С(Я)'!J297+[2]Прим.край!J297+'[2]Амурская обл.'!J297+[2]Магадан.обл.!J297+'[2]Пред-во г. Москва'!J297</f>
        <v>356.05194800000004</v>
      </c>
    </row>
    <row r="290" spans="1:8" s="162" customFormat="1" hidden="1" x14ac:dyDescent="0.25">
      <c r="A290" s="262" t="s">
        <v>902</v>
      </c>
      <c r="B290" s="57" t="s">
        <v>892</v>
      </c>
      <c r="C290" s="163">
        <f>'[2]Республика С(Я)'!D298+[2]Прим.край!D298+'[2]Амурская обл.'!D298+[2]Магадан.обл.!D298+'[2]Пред-во г. Москва'!D298</f>
        <v>0</v>
      </c>
      <c r="D290" s="163">
        <f>'[2]Республика С(Я)'!E298+[2]Прим.край!E298+'[2]Амурская обл.'!E298+[2]Магадан.обл.!E298+'[2]Пред-во г. Москва'!E298</f>
        <v>0</v>
      </c>
      <c r="E290" s="163">
        <f>'[2]Республика С(Я)'!F298+[2]Прим.край!F298+'[2]Амурская обл.'!F298+[2]Магадан.обл.!F298+'[2]Пред-во г. Москва'!F298</f>
        <v>0</v>
      </c>
      <c r="F290" s="163">
        <f>'[2]Республика С(Я)'!G298+[2]Прим.край!G298+'[2]Амурская обл.'!G298+[2]Магадан.обл.!G298+'[2]Пред-во г. Москва'!G298</f>
        <v>0</v>
      </c>
      <c r="G290" s="163">
        <f>'[2]Республика С(Я)'!H298+[2]Прим.край!H298+'[2]Амурская обл.'!H298+[2]Магадан.обл.!H298+'[2]Пред-во г. Москва'!H298</f>
        <v>0</v>
      </c>
      <c r="H290" s="163">
        <f>'[2]Республика С(Я)'!J298+[2]Прим.край!J298+'[2]Амурская обл.'!J298+[2]Магадан.обл.!J298+'[2]Пред-во г. Москва'!J298</f>
        <v>0</v>
      </c>
    </row>
    <row r="291" spans="1:8" s="162" customFormat="1" hidden="1" x14ac:dyDescent="0.25">
      <c r="A291" s="262" t="s">
        <v>901</v>
      </c>
      <c r="B291" s="56" t="s">
        <v>900</v>
      </c>
      <c r="C291" s="106">
        <f>'[2]Республика С(Я)'!D299+[2]Прим.край!D299+'[2]Амурская обл.'!D299+[2]Магадан.обл.!D299+'[2]Пред-во г. Москва'!D299</f>
        <v>0</v>
      </c>
      <c r="D291" s="106">
        <f>'[2]Республика С(Я)'!E299+[2]Прим.край!E299+'[2]Амурская обл.'!E299+[2]Магадан.обл.!E299+'[2]Пред-во г. Москва'!E299</f>
        <v>0</v>
      </c>
      <c r="E291" s="106">
        <f>'[2]Республика С(Я)'!F299+[2]Прим.край!F299+'[2]Амурская обл.'!F299+[2]Магадан.обл.!F299+'[2]Пред-во г. Москва'!F299</f>
        <v>8.8331643500000006</v>
      </c>
      <c r="F291" s="106">
        <f>'[2]Республика С(Я)'!G299+[2]Прим.край!G299+'[2]Амурская обл.'!G299+[2]Магадан.обл.!G299+'[2]Пред-во г. Москва'!G299</f>
        <v>2104.9834390000001</v>
      </c>
      <c r="G291" s="106">
        <f>'[2]Республика С(Я)'!H299+[2]Прим.край!H299+'[2]Амурская обл.'!H299+[2]Магадан.обл.!H299+'[2]Пред-во г. Москва'!H299</f>
        <v>2160.0639550400001</v>
      </c>
      <c r="H291" s="106">
        <f>'[2]Республика С(Я)'!J299+[2]Прим.край!J299+'[2]Амурская обл.'!J299+[2]Магадан.обл.!J299+'[2]Пред-во г. Москва'!J299</f>
        <v>2168.8971193900002</v>
      </c>
    </row>
    <row r="292" spans="1:8" s="162" customFormat="1" hidden="1" x14ac:dyDescent="0.25">
      <c r="A292" s="262" t="s">
        <v>899</v>
      </c>
      <c r="B292" s="57" t="s">
        <v>892</v>
      </c>
      <c r="C292" s="163">
        <f>'[2]Республика С(Я)'!D300+[2]Прим.край!D300+'[2]Амурская обл.'!D300+[2]Магадан.обл.!D300+'[2]Пред-во г. Москва'!D300</f>
        <v>0</v>
      </c>
      <c r="D292" s="163">
        <f>'[2]Республика С(Я)'!E300+[2]Прим.край!E300+'[2]Амурская обл.'!E300+[2]Магадан.обл.!E300+'[2]Пред-во г. Москва'!E300</f>
        <v>0</v>
      </c>
      <c r="E292" s="163">
        <f>'[2]Республика С(Я)'!F300+[2]Прим.край!F300+'[2]Амурская обл.'!F300+[2]Магадан.обл.!F300+'[2]Пред-во г. Москва'!F300</f>
        <v>0</v>
      </c>
      <c r="F292" s="163">
        <f>'[2]Республика С(Я)'!G300+[2]Прим.край!G300+'[2]Амурская обл.'!G300+[2]Магадан.обл.!G300+'[2]Пред-во г. Москва'!G300</f>
        <v>0</v>
      </c>
      <c r="G292" s="163">
        <f>'[2]Республика С(Я)'!H300+[2]Прим.край!H300+'[2]Амурская обл.'!H300+[2]Магадан.обл.!H300+'[2]Пред-во г. Москва'!H300</f>
        <v>0</v>
      </c>
      <c r="H292" s="163">
        <f>'[2]Республика С(Я)'!J300+[2]Прим.край!J300+'[2]Амурская обл.'!J300+[2]Магадан.обл.!J300+'[2]Пред-во г. Москва'!J300</f>
        <v>0</v>
      </c>
    </row>
    <row r="293" spans="1:8" s="162" customFormat="1" ht="31.5" hidden="1" x14ac:dyDescent="0.25">
      <c r="A293" s="262" t="s">
        <v>898</v>
      </c>
      <c r="B293" s="56" t="s">
        <v>897</v>
      </c>
      <c r="C293" s="106">
        <f>'[2]Республика С(Я)'!D301+[2]Прим.край!D301+'[2]Амурская обл.'!D301+[2]Магадан.обл.!D301+'[2]Пред-во г. Москва'!D301</f>
        <v>177.02158393000002</v>
      </c>
      <c r="D293" s="106">
        <f>'[2]Республика С(Я)'!E301+[2]Прим.край!E301+'[2]Амурская обл.'!E301+[2]Магадан.обл.!E301+'[2]Пред-во г. Москва'!E301</f>
        <v>248.7648131838794</v>
      </c>
      <c r="E293" s="106">
        <f>'[2]Республика С(Я)'!F301+[2]Прим.край!F301+'[2]Амурская обл.'!F301+[2]Магадан.обл.!F301+'[2]Пред-во г. Москва'!F301</f>
        <v>219.28039114000001</v>
      </c>
      <c r="F293" s="106">
        <f>'[2]Республика С(Я)'!G301+[2]Прим.край!G301+'[2]Амурская обл.'!G301+[2]Магадан.обл.!G301+'[2]Пред-во г. Москва'!G301</f>
        <v>0</v>
      </c>
      <c r="G293" s="106">
        <f>'[2]Республика С(Я)'!H301+[2]Прим.край!H301+'[2]Амурская обл.'!H301+[2]Магадан.обл.!H301+'[2]Пред-во г. Москва'!H301</f>
        <v>219.28039114000001</v>
      </c>
      <c r="H293" s="106">
        <f>'[2]Республика С(Я)'!J301+[2]Прим.край!J301+'[2]Амурская обл.'!J301+[2]Магадан.обл.!J301+'[2]Пред-во г. Москва'!J301</f>
        <v>615.58236621000003</v>
      </c>
    </row>
    <row r="294" spans="1:8" s="162" customFormat="1" hidden="1" x14ac:dyDescent="0.25">
      <c r="A294" s="262" t="s">
        <v>896</v>
      </c>
      <c r="B294" s="57" t="s">
        <v>892</v>
      </c>
      <c r="C294" s="159">
        <f>'[2]Республика С(Я)'!D302+[2]Прим.край!D302+'[2]Амурская обл.'!D302+[2]Магадан.обл.!D302+'[2]Пред-во г. Москва'!D302</f>
        <v>0</v>
      </c>
      <c r="D294" s="159">
        <f>'[2]Республика С(Я)'!E302+[2]Прим.край!E302+'[2]Амурская обл.'!E302+[2]Магадан.обл.!E302+'[2]Пред-во г. Москва'!E302</f>
        <v>0</v>
      </c>
      <c r="E294" s="159">
        <f>'[2]Республика С(Я)'!F302+[2]Прим.край!F302+'[2]Амурская обл.'!F302+[2]Магадан.обл.!F302+'[2]Пред-во г. Москва'!F302</f>
        <v>0</v>
      </c>
      <c r="F294" s="159">
        <f>'[2]Республика С(Я)'!G302+[2]Прим.край!G302+'[2]Амурская обл.'!G302+[2]Магадан.обл.!G302+'[2]Пред-во г. Москва'!G302</f>
        <v>0</v>
      </c>
      <c r="G294" s="159">
        <f>'[2]Республика С(Я)'!H302+[2]Прим.край!H302+'[2]Амурская обл.'!H302+[2]Магадан.обл.!H302+'[2]Пред-во г. Москва'!H302</f>
        <v>0</v>
      </c>
      <c r="H294" s="159">
        <f>'[2]Республика С(Я)'!J302+[2]Прим.край!J302+'[2]Амурская обл.'!J302+[2]Магадан.обл.!J302+'[2]Пред-во г. Москва'!J302</f>
        <v>0</v>
      </c>
    </row>
    <row r="295" spans="1:8" s="162" customFormat="1" hidden="1" x14ac:dyDescent="0.25">
      <c r="A295" s="262" t="s">
        <v>895</v>
      </c>
      <c r="B295" s="56" t="s">
        <v>894</v>
      </c>
      <c r="C295" s="106">
        <f>'[2]Республика С(Я)'!D303+[2]Прим.край!D303+'[2]Амурская обл.'!D303+[2]Магадан.обл.!D303+'[2]Пред-во г. Москва'!D303</f>
        <v>0</v>
      </c>
      <c r="D295" s="106">
        <f>'[2]Республика С(Я)'!E303+[2]Прим.край!E303+'[2]Амурская обл.'!E303+[2]Магадан.обл.!E303+'[2]Пред-во г. Москва'!E303</f>
        <v>0</v>
      </c>
      <c r="E295" s="106">
        <f>'[2]Республика С(Я)'!F303+[2]Прим.край!F303+'[2]Амурская обл.'!F303+[2]Магадан.обл.!F303+'[2]Пред-во г. Москва'!F303</f>
        <v>398.62313011999998</v>
      </c>
      <c r="F295" s="106">
        <f>'[2]Республика С(Я)'!G303+[2]Прим.край!G303+'[2]Амурская обл.'!G303+[2]Магадан.обл.!G303+'[2]Пред-во г. Москва'!G303</f>
        <v>0</v>
      </c>
      <c r="G295" s="106">
        <f>'[2]Республика С(Я)'!H303+[2]Прим.край!H303+'[2]Амурская обл.'!H303+[2]Магадан.обл.!H303+'[2]Пред-во г. Москва'!H303</f>
        <v>0</v>
      </c>
      <c r="H295" s="106">
        <f>'[2]Республика С(Я)'!J303+[2]Прим.край!J303+'[2]Амурская обл.'!J303+[2]Магадан.обл.!J303+'[2]Пред-во г. Москва'!J303</f>
        <v>398.62313011999998</v>
      </c>
    </row>
    <row r="296" spans="1:8" s="162" customFormat="1" hidden="1" x14ac:dyDescent="0.25">
      <c r="A296" s="262" t="s">
        <v>893</v>
      </c>
      <c r="B296" s="57" t="s">
        <v>892</v>
      </c>
      <c r="C296" s="163">
        <f>'[2]Республика С(Я)'!D304+[2]Прим.край!D304+'[2]Амурская обл.'!D304+[2]Магадан.обл.!D304+'[2]Пред-во г. Москва'!D304</f>
        <v>0</v>
      </c>
      <c r="D296" s="163">
        <f>'[2]Республика С(Я)'!E304+[2]Прим.край!E304+'[2]Амурская обл.'!E304+[2]Магадан.обл.!E304+'[2]Пред-во г. Москва'!E304</f>
        <v>0</v>
      </c>
      <c r="E296" s="163">
        <f>'[2]Республика С(Я)'!F304+[2]Прим.край!F304+'[2]Амурская обл.'!F304+[2]Магадан.обл.!F304+'[2]Пред-во г. Москва'!F304</f>
        <v>0</v>
      </c>
      <c r="F296" s="163">
        <f>'[2]Республика С(Я)'!G304+[2]Прим.край!G304+'[2]Амурская обл.'!G304+[2]Магадан.обл.!G304+'[2]Пред-во г. Москва'!G304</f>
        <v>0</v>
      </c>
      <c r="G296" s="163">
        <f>'[2]Республика С(Я)'!H304+[2]Прим.край!H304+'[2]Амурская обл.'!H304+[2]Магадан.обл.!H304+'[2]Пред-во г. Москва'!H304</f>
        <v>0</v>
      </c>
      <c r="H296" s="163">
        <f>'[2]Республика С(Я)'!J304+[2]Прим.край!J304+'[2]Амурская обл.'!J304+[2]Магадан.обл.!J304+'[2]Пред-во г. Москва'!J304</f>
        <v>0</v>
      </c>
    </row>
    <row r="297" spans="1:8" s="162" customFormat="1" ht="31.5" hidden="1" x14ac:dyDescent="0.25">
      <c r="A297" s="262" t="s">
        <v>891</v>
      </c>
      <c r="B297" s="264" t="s">
        <v>890</v>
      </c>
      <c r="C297" s="165">
        <f t="shared" ref="C297:H298" si="0">C159/C15</f>
        <v>0.64309364058678864</v>
      </c>
      <c r="D297" s="165">
        <f t="shared" si="0"/>
        <v>1.295695206453487</v>
      </c>
      <c r="E297" s="165">
        <f t="shared" si="0"/>
        <v>1.1443200904018902</v>
      </c>
      <c r="F297" s="165">
        <f t="shared" si="0"/>
        <v>1.6209065060126273</v>
      </c>
      <c r="G297" s="165">
        <f t="shared" si="0"/>
        <v>1.84819653939164</v>
      </c>
      <c r="H297" s="165">
        <f t="shared" si="0"/>
        <v>1.3650140244883775</v>
      </c>
    </row>
    <row r="298" spans="1:8" s="162" customFormat="1" hidden="1" x14ac:dyDescent="0.25">
      <c r="A298" s="262" t="s">
        <v>889</v>
      </c>
      <c r="B298" s="56" t="s">
        <v>888</v>
      </c>
      <c r="C298" s="165">
        <f t="shared" si="0"/>
        <v>0.54424735807489011</v>
      </c>
      <c r="D298" s="165">
        <f t="shared" si="0"/>
        <v>1.5151378900276613</v>
      </c>
      <c r="E298" s="165">
        <f t="shared" si="0"/>
        <v>1.3215455454600573</v>
      </c>
      <c r="F298" s="165">
        <f t="shared" si="0"/>
        <v>1.0952239949365674</v>
      </c>
      <c r="G298" s="165">
        <f t="shared" si="0"/>
        <v>1.1054361017120093</v>
      </c>
      <c r="H298" s="165">
        <f t="shared" si="0"/>
        <v>1.0317923396708344</v>
      </c>
    </row>
    <row r="299" spans="1:8" s="162" customFormat="1" ht="31.5" hidden="1" x14ac:dyDescent="0.25">
      <c r="A299" s="262" t="s">
        <v>887</v>
      </c>
      <c r="B299" s="56" t="s">
        <v>886</v>
      </c>
      <c r="C299" s="163">
        <f>'[2]Республика С(Я)'!D307+[2]Прим.край!D307+'[2]Амурская обл.'!D307+[2]Магадан.обл.!D307+'[2]Пред-во г. Москва'!D307</f>
        <v>0</v>
      </c>
      <c r="D299" s="163">
        <f>'[2]Республика С(Я)'!E307+[2]Прим.край!E307+'[2]Амурская обл.'!E307+[2]Магадан.обл.!E307+'[2]Пред-во г. Москва'!E307</f>
        <v>0</v>
      </c>
      <c r="E299" s="163">
        <f>'[2]Республика С(Я)'!F307+[2]Прим.край!F307+'[2]Амурская обл.'!F307+[2]Магадан.обл.!F307+'[2]Пред-во г. Москва'!F307</f>
        <v>0</v>
      </c>
      <c r="F299" s="163">
        <f>'[2]Республика С(Я)'!G307+[2]Прим.край!G307+'[2]Амурская обл.'!G307+[2]Магадан.обл.!G307+'[2]Пред-во г. Москва'!G307</f>
        <v>0</v>
      </c>
      <c r="G299" s="163">
        <f>'[2]Республика С(Я)'!H307+[2]Прим.край!H307+'[2]Амурская обл.'!H307+[2]Магадан.обл.!H307+'[2]Пред-во г. Москва'!H307</f>
        <v>0</v>
      </c>
      <c r="H299" s="163">
        <f>'[2]Республика С(Я)'!J307+[2]Прим.край!J307+'[2]Амурская обл.'!J307+[2]Магадан.обл.!J307+'[2]Пред-во г. Москва'!J307</f>
        <v>0</v>
      </c>
    </row>
    <row r="300" spans="1:8" s="162" customFormat="1" ht="31.5" hidden="1" x14ac:dyDescent="0.25">
      <c r="A300" s="262" t="s">
        <v>885</v>
      </c>
      <c r="B300" s="56" t="s">
        <v>884</v>
      </c>
      <c r="C300" s="163">
        <f>'[2]Республика С(Я)'!D308+[2]Прим.край!D308+'[2]Амурская обл.'!D308+[2]Магадан.обл.!D308+'[2]Пред-во г. Москва'!D308</f>
        <v>0</v>
      </c>
      <c r="D300" s="163">
        <f>'[2]Республика С(Я)'!E308+[2]Прим.край!E308+'[2]Амурская обл.'!E308+[2]Магадан.обл.!E308+'[2]Пред-во г. Москва'!E308</f>
        <v>0</v>
      </c>
      <c r="E300" s="163">
        <f>'[2]Республика С(Я)'!F308+[2]Прим.край!F308+'[2]Амурская обл.'!F308+[2]Магадан.обл.!F308+'[2]Пред-во г. Москва'!F308</f>
        <v>0</v>
      </c>
      <c r="F300" s="163">
        <f>'[2]Республика С(Я)'!G308+[2]Прим.край!G308+'[2]Амурская обл.'!G308+[2]Магадан.обл.!G308+'[2]Пред-во г. Москва'!G308</f>
        <v>0</v>
      </c>
      <c r="G300" s="163">
        <f>'[2]Республика С(Я)'!H308+[2]Прим.край!H308+'[2]Амурская обл.'!H308+[2]Магадан.обл.!H308+'[2]Пред-во г. Москва'!H308</f>
        <v>0</v>
      </c>
      <c r="H300" s="163">
        <f>'[2]Республика С(Я)'!J308+[2]Прим.край!J308+'[2]Амурская обл.'!J308+[2]Магадан.обл.!J308+'[2]Пред-во г. Москва'!J308</f>
        <v>0</v>
      </c>
    </row>
    <row r="301" spans="1:8" s="162" customFormat="1" ht="31.5" hidden="1" x14ac:dyDescent="0.25">
      <c r="A301" s="262" t="s">
        <v>883</v>
      </c>
      <c r="B301" s="56" t="s">
        <v>882</v>
      </c>
      <c r="C301" s="165">
        <f t="shared" ref="C301:H303" si="1">C163/C19</f>
        <v>0.54424735807489011</v>
      </c>
      <c r="D301" s="165">
        <f t="shared" si="1"/>
        <v>1.5151378900276613</v>
      </c>
      <c r="E301" s="165">
        <f t="shared" si="1"/>
        <v>1.3215455454600573</v>
      </c>
      <c r="F301" s="165">
        <f t="shared" si="1"/>
        <v>1.0952239949365674</v>
      </c>
      <c r="G301" s="165">
        <f t="shared" si="1"/>
        <v>1.1054361017120093</v>
      </c>
      <c r="H301" s="165">
        <f t="shared" si="1"/>
        <v>1.0317923396708344</v>
      </c>
    </row>
    <row r="302" spans="1:8" s="162" customFormat="1" hidden="1" x14ac:dyDescent="0.25">
      <c r="A302" s="262" t="s">
        <v>881</v>
      </c>
      <c r="B302" s="164" t="s">
        <v>880</v>
      </c>
      <c r="C302" s="165">
        <f t="shared" si="1"/>
        <v>0.72986538340314244</v>
      </c>
      <c r="D302" s="165">
        <f t="shared" si="1"/>
        <v>1.1083577208947046</v>
      </c>
      <c r="E302" s="165">
        <f t="shared" si="1"/>
        <v>1.1513663744466891</v>
      </c>
      <c r="F302" s="165">
        <f t="shared" si="1"/>
        <v>1.0603754017944556</v>
      </c>
      <c r="G302" s="165">
        <f t="shared" si="1"/>
        <v>1.1915317141157848</v>
      </c>
      <c r="H302" s="165">
        <f t="shared" si="1"/>
        <v>0.99221523061570471</v>
      </c>
    </row>
    <row r="303" spans="1:8" s="162" customFormat="1" hidden="1" x14ac:dyDescent="0.25">
      <c r="A303" s="262" t="s">
        <v>879</v>
      </c>
      <c r="B303" s="164" t="s">
        <v>878</v>
      </c>
      <c r="C303" s="165">
        <f t="shared" si="1"/>
        <v>0.36656393304022722</v>
      </c>
      <c r="D303" s="165">
        <f t="shared" si="1"/>
        <v>1.0950242821142626</v>
      </c>
      <c r="E303" s="165">
        <f t="shared" si="1"/>
        <v>0.82134842674200959</v>
      </c>
      <c r="F303" s="165">
        <f t="shared" si="1"/>
        <v>0.95577654198319717</v>
      </c>
      <c r="G303" s="165">
        <f t="shared" si="1"/>
        <v>1.179943042669376</v>
      </c>
      <c r="H303" s="165">
        <f t="shared" si="1"/>
        <v>0.99031476157409881</v>
      </c>
    </row>
    <row r="304" spans="1:8" s="162" customFormat="1" hidden="1" x14ac:dyDescent="0.25">
      <c r="A304" s="262" t="s">
        <v>877</v>
      </c>
      <c r="B304" s="164" t="s">
        <v>876</v>
      </c>
      <c r="C304" s="163">
        <f>'[2]Республика С(Я)'!D312+[2]Прим.край!D312+'[2]Амурская обл.'!D312+[2]Магадан.обл.!D312+'[2]Пред-во г. Москва'!D312</f>
        <v>0</v>
      </c>
      <c r="D304" s="163">
        <f>'[2]Республика С(Я)'!E312+[2]Прим.край!E312+'[2]Амурская обл.'!E312+[2]Магадан.обл.!E312+'[2]Пред-во г. Москва'!E312</f>
        <v>0</v>
      </c>
      <c r="E304" s="163">
        <f>'[2]Республика С(Я)'!F312+[2]Прим.край!F312+'[2]Амурская обл.'!F312+[2]Магадан.обл.!F312+'[2]Пред-во г. Москва'!F312</f>
        <v>0</v>
      </c>
      <c r="F304" s="163">
        <f>'[2]Республика С(Я)'!G312+[2]Прим.край!G312+'[2]Амурская обл.'!G312+[2]Магадан.обл.!G312+'[2]Пред-во г. Москва'!G312</f>
        <v>0</v>
      </c>
      <c r="G304" s="163">
        <f>'[2]Республика С(Я)'!H312+[2]Прим.край!H312+'[2]Амурская обл.'!H312+[2]Магадан.обл.!H312+'[2]Пред-во г. Москва'!H312</f>
        <v>0</v>
      </c>
      <c r="H304" s="163">
        <f>'[2]Республика С(Я)'!J312+[2]Прим.край!J312+'[2]Амурская обл.'!J312+[2]Магадан.обл.!J312+'[2]Пред-во г. Москва'!J312</f>
        <v>0</v>
      </c>
    </row>
    <row r="305" spans="1:8" s="162" customFormat="1" ht="19.5" hidden="1" customHeight="1" x14ac:dyDescent="0.25">
      <c r="A305" s="262" t="s">
        <v>875</v>
      </c>
      <c r="B305" s="164" t="s">
        <v>874</v>
      </c>
      <c r="C305" s="163">
        <f>'[2]Республика С(Я)'!D313+[2]Прим.край!D313+'[2]Амурская обл.'!D313+[2]Магадан.обл.!D313+'[2]Пред-во г. Москва'!D313</f>
        <v>0</v>
      </c>
      <c r="D305" s="163">
        <f>'[2]Республика С(Я)'!E313+[2]Прим.край!E313+'[2]Амурская обл.'!E313+[2]Магадан.обл.!E313+'[2]Пред-во г. Москва'!E313</f>
        <v>0</v>
      </c>
      <c r="E305" s="163">
        <f>'[2]Республика С(Я)'!F313+[2]Прим.край!F313+'[2]Амурская обл.'!F313+[2]Магадан.обл.!F313+'[2]Пред-во г. Москва'!F313</f>
        <v>0</v>
      </c>
      <c r="F305" s="163">
        <f>'[2]Республика С(Я)'!G313+[2]Прим.край!G313+'[2]Амурская обл.'!G313+[2]Магадан.обл.!G313+'[2]Пред-во г. Москва'!G313</f>
        <v>0</v>
      </c>
      <c r="G305" s="163">
        <f>'[2]Республика С(Я)'!H313+[2]Прим.край!H313+'[2]Амурская обл.'!H313+[2]Магадан.обл.!H313+'[2]Пред-во г. Москва'!H313</f>
        <v>0</v>
      </c>
      <c r="H305" s="163">
        <f>'[2]Республика С(Я)'!J313+[2]Прим.край!J313+'[2]Амурская обл.'!J313+[2]Магадан.обл.!J313+'[2]Пред-во г. Москва'!J313</f>
        <v>0</v>
      </c>
    </row>
    <row r="306" spans="1:8" s="162" customFormat="1" ht="19.5" hidden="1" customHeight="1" x14ac:dyDescent="0.25">
      <c r="A306" s="262" t="s">
        <v>873</v>
      </c>
      <c r="B306" s="164" t="s">
        <v>872</v>
      </c>
      <c r="C306" s="163">
        <f>'[2]Республика С(Я)'!D314+[2]Прим.край!D314+'[2]Амурская обл.'!D314+[2]Магадан.обл.!D314+'[2]Пред-во г. Москва'!D314</f>
        <v>0</v>
      </c>
      <c r="D306" s="163">
        <f>'[2]Республика С(Я)'!E314+[2]Прим.край!E314+'[2]Амурская обл.'!E314+[2]Магадан.обл.!E314+'[2]Пред-во г. Москва'!E314</f>
        <v>0</v>
      </c>
      <c r="E306" s="163">
        <f>'[2]Республика С(Я)'!F314+[2]Прим.край!F314+'[2]Амурская обл.'!F314+[2]Магадан.обл.!F314+'[2]Пред-во г. Москва'!F314</f>
        <v>0</v>
      </c>
      <c r="F306" s="163">
        <f>'[2]Республика С(Я)'!G314+[2]Прим.край!G314+'[2]Амурская обл.'!G314+[2]Магадан.обл.!G314+'[2]Пред-во г. Москва'!G314</f>
        <v>0</v>
      </c>
      <c r="G306" s="163">
        <f>'[2]Республика С(Я)'!H314+[2]Прим.край!H314+'[2]Амурская обл.'!H314+[2]Магадан.обл.!H314+'[2]Пред-во г. Москва'!H314</f>
        <v>0</v>
      </c>
      <c r="H306" s="163">
        <f>'[2]Республика С(Я)'!J314+[2]Прим.край!J314+'[2]Амурская обл.'!J314+[2]Магадан.обл.!J314+'[2]Пред-во г. Москва'!J314</f>
        <v>0</v>
      </c>
    </row>
    <row r="307" spans="1:8" s="162" customFormat="1" ht="36.75" hidden="1" customHeight="1" x14ac:dyDescent="0.25">
      <c r="A307" s="262" t="s">
        <v>871</v>
      </c>
      <c r="B307" s="56" t="s">
        <v>870</v>
      </c>
      <c r="C307" s="163">
        <f>'[2]Республика С(Я)'!D315+[2]Прим.край!D315+'[2]Амурская обл.'!D315+[2]Магадан.обл.!D315+'[2]Пред-во г. Москва'!D315</f>
        <v>0</v>
      </c>
      <c r="D307" s="163">
        <f>'[2]Республика С(Я)'!E315+[2]Прим.край!E315+'[2]Амурская обл.'!E315+[2]Магадан.обл.!E315+'[2]Пред-во г. Москва'!E315</f>
        <v>0</v>
      </c>
      <c r="E307" s="163">
        <f>'[2]Республика С(Я)'!F315+[2]Прим.край!F315+'[2]Амурская обл.'!F315+[2]Магадан.обл.!F315+'[2]Пред-во г. Москва'!F315</f>
        <v>0</v>
      </c>
      <c r="F307" s="163">
        <f>'[2]Республика С(Я)'!G315+[2]Прим.край!G315+'[2]Амурская обл.'!G315+[2]Магадан.обл.!G315+'[2]Пред-во г. Москва'!G315</f>
        <v>0</v>
      </c>
      <c r="G307" s="163">
        <f>'[2]Республика С(Я)'!H315+[2]Прим.край!H315+'[2]Амурская обл.'!H315+[2]Магадан.обл.!H315+'[2]Пред-во г. Москва'!H315</f>
        <v>0</v>
      </c>
      <c r="H307" s="163">
        <f>'[2]Республика С(Я)'!J315+[2]Прим.край!J315+'[2]Амурская обл.'!J315+[2]Магадан.обл.!J315+'[2]Пред-во г. Москва'!J315</f>
        <v>0</v>
      </c>
    </row>
    <row r="308" spans="1:8" s="162" customFormat="1" ht="19.5" hidden="1" customHeight="1" x14ac:dyDescent="0.25">
      <c r="A308" s="262" t="s">
        <v>869</v>
      </c>
      <c r="B308" s="157" t="s">
        <v>733</v>
      </c>
      <c r="C308" s="163">
        <f>'[2]Республика С(Я)'!D316+[2]Прим.край!D316+'[2]Амурская обл.'!D316+[2]Магадан.обл.!D316+'[2]Пред-во г. Москва'!D316</f>
        <v>0</v>
      </c>
      <c r="D308" s="163">
        <f>'[2]Республика С(Я)'!E316+[2]Прим.край!E316+'[2]Амурская обл.'!E316+[2]Магадан.обл.!E316+'[2]Пред-во г. Москва'!E316</f>
        <v>0</v>
      </c>
      <c r="E308" s="163">
        <f>'[2]Республика С(Я)'!F316+[2]Прим.край!F316+'[2]Амурская обл.'!F316+[2]Магадан.обл.!F316+'[2]Пред-во г. Москва'!F316</f>
        <v>0</v>
      </c>
      <c r="F308" s="163">
        <f>'[2]Республика С(Я)'!G316+[2]Прим.край!G316+'[2]Амурская обл.'!G316+[2]Магадан.обл.!G316+'[2]Пред-во г. Москва'!G316</f>
        <v>0</v>
      </c>
      <c r="G308" s="163">
        <f>'[2]Республика С(Я)'!H316+[2]Прим.край!H316+'[2]Амурская обл.'!H316+[2]Магадан.обл.!H316+'[2]Пред-во г. Москва'!H316</f>
        <v>0</v>
      </c>
      <c r="H308" s="163">
        <f>'[2]Республика С(Я)'!J316+[2]Прим.край!J316+'[2]Амурская обл.'!J316+[2]Магадан.обл.!J316+'[2]Пред-во г. Москва'!J316</f>
        <v>0</v>
      </c>
    </row>
    <row r="309" spans="1:8" s="162" customFormat="1" ht="19.5" hidden="1" customHeight="1" thickBot="1" x14ac:dyDescent="0.3">
      <c r="A309" s="262" t="s">
        <v>868</v>
      </c>
      <c r="B309" s="157" t="s">
        <v>734</v>
      </c>
      <c r="C309" s="163">
        <f>'[2]Республика С(Я)'!D317+[2]Прим.край!D317+'[2]Амурская обл.'!D317+[2]Магадан.обл.!D317+'[2]Пред-во г. Москва'!D317</f>
        <v>0</v>
      </c>
      <c r="D309" s="163">
        <f>'[2]Республика С(Я)'!E317+[2]Прим.край!E317+'[2]Амурская обл.'!E317+[2]Магадан.обл.!E317+'[2]Пред-во г. Москва'!E317</f>
        <v>0</v>
      </c>
      <c r="E309" s="163">
        <f>'[2]Республика С(Я)'!F317+[2]Прим.край!F317+'[2]Амурская обл.'!F317+[2]Магадан.обл.!F317+'[2]Пред-во г. Москва'!F317</f>
        <v>0</v>
      </c>
      <c r="F309" s="163">
        <f>'[2]Республика С(Я)'!G317+[2]Прим.край!G317+'[2]Амурская обл.'!G317+[2]Магадан.обл.!G317+'[2]Пред-во г. Москва'!G317</f>
        <v>0</v>
      </c>
      <c r="G309" s="163">
        <f>'[2]Республика С(Я)'!H317+[2]Прим.край!H317+'[2]Амурская обл.'!H317+[2]Магадан.обл.!H317+'[2]Пред-во г. Москва'!H317</f>
        <v>0</v>
      </c>
      <c r="H309" s="163">
        <f>'[2]Республика С(Я)'!J317+[2]Прим.край!J317+'[2]Амурская обл.'!J317+[2]Магадан.обл.!J317+'[2]Пред-во г. Москва'!J317</f>
        <v>0</v>
      </c>
    </row>
    <row r="310" spans="1:8" s="162" customFormat="1" ht="15.6" hidden="1" customHeight="1" thickBot="1" x14ac:dyDescent="0.3">
      <c r="A310" s="358" t="s">
        <v>867</v>
      </c>
      <c r="B310" s="358"/>
      <c r="C310" s="358"/>
      <c r="D310" s="358"/>
      <c r="E310" s="358"/>
      <c r="F310" s="358"/>
      <c r="G310" s="358"/>
      <c r="H310" s="358"/>
    </row>
    <row r="311" spans="1:8" ht="31.5" hidden="1" x14ac:dyDescent="0.25">
      <c r="A311" s="262" t="s">
        <v>866</v>
      </c>
      <c r="B311" s="263" t="s">
        <v>865</v>
      </c>
      <c r="C311" s="268" t="s">
        <v>799</v>
      </c>
      <c r="D311" s="268" t="s">
        <v>799</v>
      </c>
      <c r="E311" s="268" t="s">
        <v>799</v>
      </c>
      <c r="F311" s="268" t="s">
        <v>799</v>
      </c>
      <c r="G311" s="268" t="s">
        <v>799</v>
      </c>
      <c r="H311" s="268" t="s">
        <v>799</v>
      </c>
    </row>
    <row r="312" spans="1:8" hidden="1" x14ac:dyDescent="0.25">
      <c r="A312" s="262" t="s">
        <v>864</v>
      </c>
      <c r="B312" s="264" t="s">
        <v>863</v>
      </c>
      <c r="C312" s="161">
        <v>49.79999999999999</v>
      </c>
      <c r="D312" s="161">
        <v>49.79999999999999</v>
      </c>
      <c r="E312" s="161">
        <v>49.79999999999999</v>
      </c>
      <c r="F312" s="161">
        <v>49.79999999999999</v>
      </c>
      <c r="G312" s="161">
        <v>49.79999999999999</v>
      </c>
      <c r="H312" s="161">
        <f>'[2]Республика С(Я)'!J320+[2]Прим.край!J320+'[2]Амурская обл.'!J320+[2]Магадан.обл.!J320+'[2]Пред-во г. Москва'!J320</f>
        <v>49.79999999999999</v>
      </c>
    </row>
    <row r="313" spans="1:8" hidden="1" x14ac:dyDescent="0.25">
      <c r="A313" s="262" t="s">
        <v>862</v>
      </c>
      <c r="B313" s="264" t="s">
        <v>861</v>
      </c>
      <c r="C313" s="268">
        <v>163.67599999999999</v>
      </c>
      <c r="D313" s="268">
        <v>163.67599999999999</v>
      </c>
      <c r="E313" s="268">
        <v>163.67599999999999</v>
      </c>
      <c r="F313" s="268">
        <v>163.67599999999999</v>
      </c>
      <c r="G313" s="268">
        <v>163.67599999999999</v>
      </c>
      <c r="H313" s="268">
        <f>'[2]Республика С(Я)'!J321+[2]Прим.край!J321+'[2]Амурская обл.'!J321+[2]Магадан.обл.!J321+'[2]Пред-во г. Москва'!J321</f>
        <v>163.67599999999999</v>
      </c>
    </row>
    <row r="314" spans="1:8" hidden="1" x14ac:dyDescent="0.25">
      <c r="A314" s="262" t="s">
        <v>860</v>
      </c>
      <c r="B314" s="264" t="s">
        <v>859</v>
      </c>
      <c r="C314" s="161">
        <v>49.8</v>
      </c>
      <c r="D314" s="161">
        <v>49.18</v>
      </c>
      <c r="E314" s="161">
        <v>49.18</v>
      </c>
      <c r="F314" s="161">
        <v>49.168465753424655</v>
      </c>
      <c r="G314" s="161">
        <v>49.168465753424655</v>
      </c>
      <c r="H314" s="161">
        <f>'[2]Республика С(Я)'!J322+[2]Прим.край!J322+'[2]Амурская обл.'!J322+[2]Магадан.обл.!J322+'[2]Пред-во г. Москва'!J322</f>
        <v>49.382821917808222</v>
      </c>
    </row>
    <row r="315" spans="1:8" hidden="1" x14ac:dyDescent="0.25">
      <c r="A315" s="262" t="s">
        <v>858</v>
      </c>
      <c r="B315" s="264" t="s">
        <v>857</v>
      </c>
      <c r="C315" s="268">
        <v>101.658</v>
      </c>
      <c r="D315" s="268">
        <v>111.282</v>
      </c>
      <c r="E315" s="268">
        <v>111.282</v>
      </c>
      <c r="F315" s="268">
        <v>111.282</v>
      </c>
      <c r="G315" s="268">
        <v>111.282</v>
      </c>
      <c r="H315" s="268">
        <f>'[2]Республика С(Я)'!J323+[2]Прим.край!J323+'[2]Амурская обл.'!J323+[2]Магадан.обл.!J323+'[2]Пред-во г. Москва'!J323</f>
        <v>108.074</v>
      </c>
    </row>
    <row r="316" spans="1:8" hidden="1" x14ac:dyDescent="0.25">
      <c r="A316" s="262" t="s">
        <v>856</v>
      </c>
      <c r="B316" s="264" t="s">
        <v>855</v>
      </c>
      <c r="C316" s="156">
        <v>75.609009400001099</v>
      </c>
      <c r="D316" s="156">
        <v>92.059129673312</v>
      </c>
      <c r="E316" s="156">
        <v>90.999041377916697</v>
      </c>
      <c r="F316" s="156">
        <v>99.078999999999994</v>
      </c>
      <c r="G316" s="156">
        <v>97.441271580671994</v>
      </c>
      <c r="H316" s="156">
        <f>'[2]Республика С(Я)'!J324+[2]Прим.край!J324+'[2]Амурская обл.'!J324+[2]Магадан.обл.!J324+'[2]Пред-во г. Москва'!J324</f>
        <v>264.04932235858979</v>
      </c>
    </row>
    <row r="317" spans="1:8" hidden="1" x14ac:dyDescent="0.25">
      <c r="A317" s="262" t="s">
        <v>854</v>
      </c>
      <c r="B317" s="264" t="s">
        <v>853</v>
      </c>
      <c r="C317" s="268" t="s">
        <v>799</v>
      </c>
      <c r="D317" s="268" t="s">
        <v>799</v>
      </c>
      <c r="E317" s="268" t="s">
        <v>799</v>
      </c>
      <c r="F317" s="268" t="s">
        <v>799</v>
      </c>
      <c r="G317" s="268" t="s">
        <v>799</v>
      </c>
      <c r="H317" s="268" t="s">
        <v>799</v>
      </c>
    </row>
    <row r="318" spans="1:8" hidden="1" x14ac:dyDescent="0.25">
      <c r="A318" s="262" t="s">
        <v>852</v>
      </c>
      <c r="B318" s="56" t="s">
        <v>838</v>
      </c>
      <c r="C318" s="156">
        <v>71.785125454287297</v>
      </c>
      <c r="D318" s="156">
        <v>86.4370699959766</v>
      </c>
      <c r="E318" s="156">
        <v>86.616958875493197</v>
      </c>
      <c r="F318" s="156">
        <v>91.704999999999998</v>
      </c>
      <c r="G318" s="269">
        <v>91.294087547903999</v>
      </c>
      <c r="H318" s="269">
        <f>'[2]Республика С(Я)'!J326+[2]Прим.край!J326+'[2]Амурская обл.'!J326+[2]Магадан.обл.!J326+'[2]Пред-во г. Москва'!J326</f>
        <v>249.69617187768449</v>
      </c>
    </row>
    <row r="319" spans="1:8" hidden="1" x14ac:dyDescent="0.25">
      <c r="A319" s="262" t="s">
        <v>851</v>
      </c>
      <c r="B319" s="56" t="s">
        <v>834</v>
      </c>
      <c r="C319" s="156">
        <v>142.22797684228499</v>
      </c>
      <c r="D319" s="156">
        <v>152.02824568279701</v>
      </c>
      <c r="E319" s="156">
        <v>164.46715499999999</v>
      </c>
      <c r="F319" s="268">
        <v>143.51599999999999</v>
      </c>
      <c r="G319" s="269">
        <v>156.500846219236</v>
      </c>
      <c r="H319" s="269">
        <f>'[2]Республика С(Я)'!J327+[2]Прим.край!J327+'[2]Амурская обл.'!J327+[2]Магадан.обл.!J327+'[2]Пред-во г. Москва'!J327</f>
        <v>463.19597806152098</v>
      </c>
    </row>
    <row r="320" spans="1:8" hidden="1" x14ac:dyDescent="0.25">
      <c r="A320" s="262" t="s">
        <v>850</v>
      </c>
      <c r="B320" s="264" t="s">
        <v>849</v>
      </c>
      <c r="C320" s="268" t="s">
        <v>799</v>
      </c>
      <c r="D320" s="268" t="s">
        <v>799</v>
      </c>
      <c r="E320" s="268" t="s">
        <v>799</v>
      </c>
      <c r="F320" s="268" t="s">
        <v>799</v>
      </c>
      <c r="G320" s="268" t="s">
        <v>799</v>
      </c>
      <c r="H320" s="268" t="s">
        <v>799</v>
      </c>
    </row>
    <row r="321" spans="1:8" hidden="1" x14ac:dyDescent="0.25">
      <c r="A321" s="262" t="s">
        <v>848</v>
      </c>
      <c r="B321" s="56" t="s">
        <v>838</v>
      </c>
      <c r="C321" s="159">
        <v>0</v>
      </c>
      <c r="D321" s="159">
        <v>0</v>
      </c>
      <c r="E321" s="159">
        <v>0</v>
      </c>
      <c r="F321" s="159">
        <v>0</v>
      </c>
      <c r="G321" s="159">
        <v>0</v>
      </c>
      <c r="H321" s="159">
        <f>'[2]Республика С(Я)'!J329+[2]Прим.край!J329+'[2]Амурская обл.'!J329+[2]Магадан.обл.!J329+'[2]Пред-во г. Москва'!J329</f>
        <v>0</v>
      </c>
    </row>
    <row r="322" spans="1:8" hidden="1" x14ac:dyDescent="0.25">
      <c r="A322" s="262" t="s">
        <v>847</v>
      </c>
      <c r="B322" s="56" t="s">
        <v>836</v>
      </c>
      <c r="C322" s="159">
        <v>0</v>
      </c>
      <c r="D322" s="159">
        <v>0</v>
      </c>
      <c r="E322" s="159">
        <v>0</v>
      </c>
      <c r="F322" s="159">
        <v>0</v>
      </c>
      <c r="G322" s="159">
        <v>0</v>
      </c>
      <c r="H322" s="159">
        <f>'[2]Республика С(Я)'!J330+[2]Прим.край!J330+'[2]Амурская обл.'!J330+[2]Магадан.обл.!J330+'[2]Пред-во г. Москва'!J330</f>
        <v>0</v>
      </c>
    </row>
    <row r="323" spans="1:8" hidden="1" x14ac:dyDescent="0.25">
      <c r="A323" s="262" t="s">
        <v>846</v>
      </c>
      <c r="B323" s="56" t="s">
        <v>834</v>
      </c>
      <c r="C323" s="159">
        <v>0</v>
      </c>
      <c r="D323" s="159">
        <v>0</v>
      </c>
      <c r="E323" s="159">
        <v>0</v>
      </c>
      <c r="F323" s="159">
        <v>0</v>
      </c>
      <c r="G323" s="159">
        <v>0</v>
      </c>
      <c r="H323" s="159">
        <f>'[2]Республика С(Я)'!J331+[2]Прим.край!J331+'[2]Амурская обл.'!J331+[2]Магадан.обл.!J331+'[2]Пред-во г. Москва'!J331</f>
        <v>0</v>
      </c>
    </row>
    <row r="324" spans="1:8" hidden="1" x14ac:dyDescent="0.25">
      <c r="A324" s="262" t="s">
        <v>845</v>
      </c>
      <c r="B324" s="264" t="s">
        <v>844</v>
      </c>
      <c r="C324" s="268" t="s">
        <v>799</v>
      </c>
      <c r="D324" s="268" t="s">
        <v>799</v>
      </c>
      <c r="E324" s="268" t="s">
        <v>799</v>
      </c>
      <c r="F324" s="268" t="s">
        <v>799</v>
      </c>
      <c r="G324" s="268" t="s">
        <v>799</v>
      </c>
      <c r="H324" s="268" t="s">
        <v>799</v>
      </c>
    </row>
    <row r="325" spans="1:8" hidden="1" x14ac:dyDescent="0.25">
      <c r="A325" s="262" t="s">
        <v>843</v>
      </c>
      <c r="B325" s="56" t="s">
        <v>838</v>
      </c>
      <c r="C325" s="156">
        <v>3.631405</v>
      </c>
      <c r="D325" s="156">
        <v>2.219144172</v>
      </c>
      <c r="E325" s="156">
        <v>1.9983359999999999</v>
      </c>
      <c r="F325" s="156">
        <v>5.0819999999999999</v>
      </c>
      <c r="G325" s="156">
        <v>3.1921154341600002</v>
      </c>
      <c r="H325" s="156">
        <f>'[2]Республика С(Я)'!J333+[2]Прим.край!J333+'[2]Амурская обл.'!J333+[2]Магадан.обл.!J333+'[2]Пред-во г. Москва'!J333</f>
        <v>8.8218564341600008</v>
      </c>
    </row>
    <row r="326" spans="1:8" hidden="1" x14ac:dyDescent="0.25">
      <c r="A326" s="262" t="s">
        <v>842</v>
      </c>
      <c r="B326" s="56" t="s">
        <v>834</v>
      </c>
      <c r="C326" s="269">
        <v>0</v>
      </c>
      <c r="D326" s="269">
        <v>0</v>
      </c>
      <c r="E326" s="269">
        <v>0</v>
      </c>
      <c r="F326" s="269">
        <v>0</v>
      </c>
      <c r="G326" s="269">
        <v>0</v>
      </c>
      <c r="H326" s="269">
        <f>'[2]Республика С(Я)'!J334+[2]Прим.край!J334+'[2]Амурская обл.'!J334+[2]Магадан.обл.!J334+'[2]Пред-во г. Москва'!J334</f>
        <v>0</v>
      </c>
    </row>
    <row r="327" spans="1:8" hidden="1" x14ac:dyDescent="0.25">
      <c r="A327" s="262" t="s">
        <v>841</v>
      </c>
      <c r="B327" s="264" t="s">
        <v>840</v>
      </c>
      <c r="C327" s="268" t="s">
        <v>799</v>
      </c>
      <c r="D327" s="268" t="s">
        <v>799</v>
      </c>
      <c r="E327" s="268" t="s">
        <v>799</v>
      </c>
      <c r="F327" s="268" t="s">
        <v>799</v>
      </c>
      <c r="G327" s="268" t="s">
        <v>799</v>
      </c>
      <c r="H327" s="268" t="s">
        <v>799</v>
      </c>
    </row>
    <row r="328" spans="1:8" hidden="1" x14ac:dyDescent="0.25">
      <c r="A328" s="262" t="s">
        <v>839</v>
      </c>
      <c r="B328" s="56" t="s">
        <v>838</v>
      </c>
      <c r="C328" s="156">
        <v>71.212343400003604</v>
      </c>
      <c r="D328" s="156">
        <v>85.538961800000195</v>
      </c>
      <c r="E328" s="156">
        <v>85.975745700000203</v>
      </c>
      <c r="F328" s="156">
        <v>90.355999999999995</v>
      </c>
      <c r="G328" s="156">
        <v>90.356471291904001</v>
      </c>
      <c r="H328" s="156">
        <f>'[2]Республика С(Я)'!J336+[2]Прим.край!J336+'[2]Амурская обл.'!J336+[2]Магадан.обл.!J336+'[2]Пред-во г. Москва'!J336</f>
        <v>247.54456039190782</v>
      </c>
    </row>
    <row r="329" spans="1:8" hidden="1" x14ac:dyDescent="0.25">
      <c r="A329" s="262" t="s">
        <v>837</v>
      </c>
      <c r="B329" s="56" t="s">
        <v>836</v>
      </c>
      <c r="C329" s="270">
        <v>0</v>
      </c>
      <c r="D329" s="270">
        <v>0</v>
      </c>
      <c r="E329" s="270">
        <v>0</v>
      </c>
      <c r="F329" s="268">
        <v>10.130000000000001</v>
      </c>
      <c r="G329" s="161">
        <v>48.9</v>
      </c>
      <c r="H329" s="161">
        <f>'[2]Республика С(Я)'!J337+[2]Прим.край!J337+'[2]Амурская обл.'!J337+[2]Магадан.обл.!J337+'[2]Пред-во г. Москва'!J337</f>
        <v>3.3766666666666669</v>
      </c>
    </row>
    <row r="330" spans="1:8" hidden="1" x14ac:dyDescent="0.25">
      <c r="A330" s="262" t="s">
        <v>835</v>
      </c>
      <c r="B330" s="56" t="s">
        <v>834</v>
      </c>
      <c r="C330" s="156">
        <v>128.91443228144101</v>
      </c>
      <c r="D330" s="156">
        <v>137.545213165484</v>
      </c>
      <c r="E330" s="156">
        <v>149.284746833924</v>
      </c>
      <c r="F330" s="156">
        <v>129.36099999999999</v>
      </c>
      <c r="G330" s="156">
        <v>142.07072803324101</v>
      </c>
      <c r="H330" s="156">
        <f>'[2]Республика С(Я)'!J338+[2]Прим.край!J338+'[2]Амурская обл.'!J338+[2]Магадан.обл.!J338+'[2]Пред-во г. Москва'!J338</f>
        <v>420.26990714860608</v>
      </c>
    </row>
    <row r="331" spans="1:8" hidden="1" x14ac:dyDescent="0.25">
      <c r="A331" s="262" t="s">
        <v>833</v>
      </c>
      <c r="B331" s="263" t="s">
        <v>832</v>
      </c>
      <c r="C331" s="268" t="s">
        <v>799</v>
      </c>
      <c r="D331" s="268" t="s">
        <v>799</v>
      </c>
      <c r="E331" s="268" t="s">
        <v>799</v>
      </c>
      <c r="F331" s="268" t="s">
        <v>799</v>
      </c>
      <c r="G331" s="268" t="s">
        <v>799</v>
      </c>
      <c r="H331" s="268" t="s">
        <v>799</v>
      </c>
    </row>
    <row r="332" spans="1:8" ht="31.5" hidden="1" x14ac:dyDescent="0.25">
      <c r="A332" s="262" t="s">
        <v>831</v>
      </c>
      <c r="B332" s="264" t="s">
        <v>830</v>
      </c>
      <c r="C332" s="156">
        <v>205.952958</v>
      </c>
      <c r="D332" s="156">
        <v>274.23399999999998</v>
      </c>
      <c r="E332" s="156">
        <v>267.45009399999998</v>
      </c>
      <c r="F332" s="156">
        <v>548.46799999999996</v>
      </c>
      <c r="G332" s="156">
        <v>558.32033699999999</v>
      </c>
      <c r="H332" s="156">
        <f>'[2]Республика С(Я)'!J340+[2]Прим.край!J340+'[2]Амурская обл.'!J340+[2]Магадан.обл.!J340+'[2]Пред-во г. Москва'!J340</f>
        <v>1031.723389</v>
      </c>
    </row>
    <row r="333" spans="1:8" ht="31.5" hidden="1" x14ac:dyDescent="0.25">
      <c r="A333" s="262" t="s">
        <v>829</v>
      </c>
      <c r="B333" s="56" t="s">
        <v>828</v>
      </c>
      <c r="C333" s="160">
        <f>C334</f>
        <v>205.952958</v>
      </c>
      <c r="D333" s="160">
        <f>D334</f>
        <v>274.23399999999998</v>
      </c>
      <c r="E333" s="160">
        <f>E334</f>
        <v>267.45009399999998</v>
      </c>
      <c r="F333" s="160">
        <f>F334</f>
        <v>548.46799999999996</v>
      </c>
      <c r="G333" s="160">
        <f>G334</f>
        <v>558.32033699999999</v>
      </c>
      <c r="H333" s="160">
        <f>'[2]Республика С(Я)'!J341+[2]Прим.край!J341+'[2]Амурская обл.'!J341+[2]Магадан.обл.!J341+'[2]Пред-во г. Москва'!J341</f>
        <v>1031.723389</v>
      </c>
    </row>
    <row r="334" spans="1:8" hidden="1" x14ac:dyDescent="0.25">
      <c r="A334" s="262" t="s">
        <v>827</v>
      </c>
      <c r="B334" s="157" t="s">
        <v>818</v>
      </c>
      <c r="C334" s="156">
        <v>205.952958</v>
      </c>
      <c r="D334" s="156">
        <v>274.23399999999998</v>
      </c>
      <c r="E334" s="156">
        <v>267.45009399999998</v>
      </c>
      <c r="F334" s="156">
        <v>548.46799999999996</v>
      </c>
      <c r="G334" s="156">
        <v>558.32033699999999</v>
      </c>
      <c r="H334" s="156">
        <f>'[2]Республика С(Я)'!J342+[2]Прим.край!J342+'[2]Амурская обл.'!J342+[2]Магадан.обл.!J342+'[2]Пред-во г. Москва'!J342</f>
        <v>1031.723389</v>
      </c>
    </row>
    <row r="335" spans="1:8" hidden="1" x14ac:dyDescent="0.25">
      <c r="A335" s="262" t="s">
        <v>826</v>
      </c>
      <c r="B335" s="157" t="s">
        <v>816</v>
      </c>
      <c r="C335" s="159">
        <v>0</v>
      </c>
      <c r="D335" s="159">
        <v>0</v>
      </c>
      <c r="E335" s="159">
        <v>0</v>
      </c>
      <c r="F335" s="159">
        <v>0</v>
      </c>
      <c r="G335" s="159">
        <v>0</v>
      </c>
      <c r="H335" s="159">
        <f>'[2]Республика С(Я)'!J343+[2]Прим.край!J343+'[2]Амурская обл.'!J343+[2]Магадан.обл.!J343+'[2]Пред-во г. Москва'!J343</f>
        <v>0</v>
      </c>
    </row>
    <row r="336" spans="1:8" hidden="1" x14ac:dyDescent="0.25">
      <c r="A336" s="262" t="s">
        <v>825</v>
      </c>
      <c r="B336" s="264" t="s">
        <v>824</v>
      </c>
      <c r="C336" s="156">
        <v>10.545944</v>
      </c>
      <c r="D336" s="156">
        <v>27.8123</v>
      </c>
      <c r="E336" s="156">
        <v>27.164795999999999</v>
      </c>
      <c r="F336" s="156">
        <v>55.625</v>
      </c>
      <c r="G336" s="156">
        <v>44.532832433686899</v>
      </c>
      <c r="H336" s="156">
        <f>'[2]Республика С(Я)'!J344+[2]Прим.край!J344+'[2]Амурская обл.'!J344+[2]Магадан.обл.!J344+'[2]Пред-во г. Москва'!J344</f>
        <v>82.243572433686893</v>
      </c>
    </row>
    <row r="337" spans="1:8" hidden="1" x14ac:dyDescent="0.25">
      <c r="A337" s="262" t="s">
        <v>823</v>
      </c>
      <c r="B337" s="264" t="s">
        <v>822</v>
      </c>
      <c r="C337" s="158">
        <v>31.5</v>
      </c>
      <c r="D337" s="158">
        <v>225.83099999999999</v>
      </c>
      <c r="E337" s="158">
        <v>225.83099999999999</v>
      </c>
      <c r="F337" s="158">
        <v>319.83</v>
      </c>
      <c r="G337" s="158">
        <v>319.83</v>
      </c>
      <c r="H337" s="158">
        <f>'[2]Республика С(Я)'!J345+[2]Прим.край!J345+'[2]Амурская обл.'!J345+[2]Магадан.обл.!J345+'[2]Пред-во г. Москва'!J345</f>
        <v>192.38700000000003</v>
      </c>
    </row>
    <row r="338" spans="1:8" ht="31.5" hidden="1" x14ac:dyDescent="0.25">
      <c r="A338" s="262" t="s">
        <v>821</v>
      </c>
      <c r="B338" s="56" t="s">
        <v>820</v>
      </c>
      <c r="C338" s="158">
        <v>31.5</v>
      </c>
      <c r="D338" s="158">
        <v>225.83099999999999</v>
      </c>
      <c r="E338" s="158">
        <v>225.83099999999999</v>
      </c>
      <c r="F338" s="158">
        <v>319.83</v>
      </c>
      <c r="G338" s="158">
        <v>319.83</v>
      </c>
      <c r="H338" s="268">
        <f>'[2]Республика С(Я)'!J346+[2]Прим.край!J346+'[2]Амурская обл.'!J346+[2]Магадан.обл.!J346+'[2]Пред-во г. Москва'!J346</f>
        <v>192.38700000000003</v>
      </c>
    </row>
    <row r="339" spans="1:8" hidden="1" x14ac:dyDescent="0.25">
      <c r="A339" s="262" t="s">
        <v>819</v>
      </c>
      <c r="B339" s="157" t="s">
        <v>818</v>
      </c>
      <c r="C339" s="158">
        <v>31.5</v>
      </c>
      <c r="D339" s="158">
        <v>225.83099999999999</v>
      </c>
      <c r="E339" s="158">
        <v>225.83099999999999</v>
      </c>
      <c r="F339" s="158">
        <v>319.83</v>
      </c>
      <c r="G339" s="158">
        <v>319.83</v>
      </c>
      <c r="H339" s="268">
        <f>'[2]Республика С(Я)'!J347+[2]Прим.край!J347+'[2]Амурская обл.'!J347+[2]Магадан.обл.!J347+'[2]Пред-во г. Москва'!J347</f>
        <v>192.38700000000003</v>
      </c>
    </row>
    <row r="340" spans="1:8" hidden="1" x14ac:dyDescent="0.25">
      <c r="A340" s="262" t="s">
        <v>817</v>
      </c>
      <c r="B340" s="157" t="s">
        <v>816</v>
      </c>
      <c r="C340" s="271">
        <v>0</v>
      </c>
      <c r="D340" s="271">
        <v>0</v>
      </c>
      <c r="E340" s="271">
        <v>0</v>
      </c>
      <c r="F340" s="271">
        <v>0</v>
      </c>
      <c r="G340" s="271">
        <v>0</v>
      </c>
      <c r="H340" s="271">
        <f>'[2]Республика С(Я)'!J348+[2]Прим.край!J348+'[2]Амурская обл.'!J348+[2]Магадан.обл.!J348+'[2]Пред-во г. Москва'!J348</f>
        <v>0</v>
      </c>
    </row>
    <row r="341" spans="1:8" hidden="1" x14ac:dyDescent="0.25">
      <c r="A341" s="262" t="s">
        <v>815</v>
      </c>
      <c r="B341" s="264" t="s">
        <v>814</v>
      </c>
      <c r="C341" s="268">
        <v>1275.29636</v>
      </c>
      <c r="D341" s="268">
        <v>7498.6500599999999</v>
      </c>
      <c r="E341" s="268">
        <v>7498.6500599999999</v>
      </c>
      <c r="F341" s="268">
        <v>7498.6500599999999</v>
      </c>
      <c r="G341" s="268">
        <v>7498.6500599999999</v>
      </c>
      <c r="H341" s="268">
        <f>'[2]Республика С(Я)'!J349+[2]Прим.край!J349+'[2]Амурская обл.'!J349+[2]Магадан.обл.!J349+'[2]Пред-во г. Москва'!J349</f>
        <v>5424.1988266666667</v>
      </c>
    </row>
    <row r="342" spans="1:8" ht="31.5" hidden="1" x14ac:dyDescent="0.25">
      <c r="A342" s="262" t="s">
        <v>813</v>
      </c>
      <c r="B342" s="264" t="s">
        <v>812</v>
      </c>
      <c r="C342" s="272">
        <f>C21-C55-C56-C49</f>
        <v>306.08081620000002</v>
      </c>
      <c r="D342" s="272">
        <f>D21-D55-D56-D49</f>
        <v>1067.6725104100001</v>
      </c>
      <c r="E342" s="272">
        <f>E21-E55-E56-E49</f>
        <v>1031.6554730400001</v>
      </c>
      <c r="F342" s="272">
        <f>F21-F55-F56-F49</f>
        <v>1874.97654152</v>
      </c>
      <c r="G342" s="272">
        <f>G21-G55-G56-G49</f>
        <v>1888.2178891199999</v>
      </c>
      <c r="H342" s="272">
        <f>'[2]Республика С(Я)'!J350+[2]Прим.край!J350+'[2]Амурская обл.'!J350+[2]Магадан.обл.!J350+'[2]Пред-во г. Москва'!J350</f>
        <v>3225.9541783599998</v>
      </c>
    </row>
    <row r="343" spans="1:8" hidden="1" x14ac:dyDescent="0.25">
      <c r="A343" s="262" t="s">
        <v>811</v>
      </c>
      <c r="B343" s="263" t="s">
        <v>810</v>
      </c>
      <c r="C343" s="268" t="s">
        <v>799</v>
      </c>
      <c r="D343" s="268" t="s">
        <v>799</v>
      </c>
      <c r="E343" s="268" t="s">
        <v>799</v>
      </c>
      <c r="F343" s="268" t="s">
        <v>799</v>
      </c>
      <c r="G343" s="268" t="s">
        <v>799</v>
      </c>
      <c r="H343" s="268" t="s">
        <v>799</v>
      </c>
    </row>
    <row r="344" spans="1:8" hidden="1" x14ac:dyDescent="0.25">
      <c r="A344" s="262" t="s">
        <v>809</v>
      </c>
      <c r="B344" s="264" t="s">
        <v>808</v>
      </c>
      <c r="C344" s="271">
        <v>0</v>
      </c>
      <c r="D344" s="271">
        <v>0</v>
      </c>
      <c r="E344" s="271">
        <v>0</v>
      </c>
      <c r="F344" s="271">
        <v>0</v>
      </c>
      <c r="G344" s="271">
        <v>0</v>
      </c>
      <c r="H344" s="271">
        <f>'[2]Республика С(Я)'!J352+[2]Прим.край!J352+'[2]Амурская обл.'!J352+[2]Магадан.обл.!J352+'[2]Пред-во г. Москва'!J352</f>
        <v>0</v>
      </c>
    </row>
    <row r="345" spans="1:8" hidden="1" x14ac:dyDescent="0.25">
      <c r="A345" s="262" t="s">
        <v>807</v>
      </c>
      <c r="B345" s="264" t="s">
        <v>806</v>
      </c>
      <c r="C345" s="156">
        <v>128.91443228144101</v>
      </c>
      <c r="D345" s="156">
        <v>137.545213165484</v>
      </c>
      <c r="E345" s="156">
        <v>149.284746833924</v>
      </c>
      <c r="F345" s="156">
        <v>129.36099999999999</v>
      </c>
      <c r="G345" s="156">
        <v>142.070728</v>
      </c>
      <c r="H345" s="156">
        <f>'[2]Республика С(Я)'!J353+[2]Прим.край!J353+'[2]Амурская обл.'!J353+[2]Магадан.обл.!J353+'[2]Пред-во г. Москва'!J353</f>
        <v>420.26990714860608</v>
      </c>
    </row>
    <row r="346" spans="1:8" ht="47.25" hidden="1" x14ac:dyDescent="0.25">
      <c r="A346" s="262" t="s">
        <v>805</v>
      </c>
      <c r="B346" s="264" t="s">
        <v>804</v>
      </c>
      <c r="C346" s="272">
        <f>C342-C50-C55-C56</f>
        <v>306.08081620000002</v>
      </c>
      <c r="D346" s="272">
        <f>D342-D50-D55-D56</f>
        <v>1067.6725104100001</v>
      </c>
      <c r="E346" s="272">
        <f>E342-E50-E55-E56</f>
        <v>1031.6554730400001</v>
      </c>
      <c r="F346" s="272">
        <f>F342-F50-F55-F56</f>
        <v>1874.97654152</v>
      </c>
      <c r="G346" s="272">
        <f>G342-G50-G55-G56</f>
        <v>1888.2178891199999</v>
      </c>
      <c r="H346" s="272">
        <f>'[2]Республика С(Я)'!J354+[2]Прим.край!J354+'[2]Амурская обл.'!J354+[2]Магадан.обл.!J354+'[2]Пред-во г. Москва'!J354</f>
        <v>3225.9541783599998</v>
      </c>
    </row>
    <row r="347" spans="1:8" ht="31.5" hidden="1" x14ac:dyDescent="0.25">
      <c r="A347" s="262" t="s">
        <v>803</v>
      </c>
      <c r="B347" s="264" t="s">
        <v>802</v>
      </c>
      <c r="C347" s="272">
        <f>C342-C37-C40</f>
        <v>306.08081620000002</v>
      </c>
      <c r="D347" s="272">
        <f>D342-D37-D40</f>
        <v>1067.6725104100001</v>
      </c>
      <c r="E347" s="272">
        <f>E342-E37-E40</f>
        <v>1031.6554730400001</v>
      </c>
      <c r="F347" s="272">
        <f>F342-F37-F40</f>
        <v>1874.97654152</v>
      </c>
      <c r="G347" s="272">
        <f>G342-G37-G40</f>
        <v>1888.2178891199999</v>
      </c>
      <c r="H347" s="272">
        <f>'[2]Республика С(Я)'!J355+[2]Прим.край!J355+'[2]Амурская обл.'!J355+[2]Магадан.обл.!J355+'[2]Пред-во г. Москва'!J355</f>
        <v>3225.9541783599998</v>
      </c>
    </row>
    <row r="348" spans="1:8" hidden="1" x14ac:dyDescent="0.25">
      <c r="A348" s="262" t="s">
        <v>801</v>
      </c>
      <c r="B348" s="263" t="s">
        <v>800</v>
      </c>
      <c r="C348" s="268" t="s">
        <v>799</v>
      </c>
      <c r="D348" s="268" t="s">
        <v>799</v>
      </c>
      <c r="E348" s="268" t="s">
        <v>799</v>
      </c>
      <c r="F348" s="268" t="s">
        <v>799</v>
      </c>
      <c r="G348" s="268" t="s">
        <v>799</v>
      </c>
      <c r="H348" s="268" t="s">
        <v>799</v>
      </c>
    </row>
    <row r="349" spans="1:8" ht="18" hidden="1" customHeight="1" x14ac:dyDescent="0.25">
      <c r="A349" s="262" t="s">
        <v>798</v>
      </c>
      <c r="B349" s="264" t="s">
        <v>797</v>
      </c>
      <c r="C349" s="271">
        <v>0</v>
      </c>
      <c r="D349" s="271">
        <v>0</v>
      </c>
      <c r="E349" s="271">
        <v>0</v>
      </c>
      <c r="F349" s="271">
        <v>0</v>
      </c>
      <c r="G349" s="271">
        <v>0</v>
      </c>
      <c r="H349" s="271">
        <f>'[2]Республика С(Я)'!J357+[2]Прим.край!J357+'[2]Амурская обл.'!J357+[2]Магадан.обл.!J357+'[2]Пред-во г. Москва'!J357</f>
        <v>0</v>
      </c>
    </row>
    <row r="350" spans="1:8" ht="47.25" hidden="1" x14ac:dyDescent="0.25">
      <c r="A350" s="262" t="s">
        <v>796</v>
      </c>
      <c r="B350" s="56" t="s">
        <v>795</v>
      </c>
      <c r="C350" s="271">
        <v>0</v>
      </c>
      <c r="D350" s="271">
        <v>0</v>
      </c>
      <c r="E350" s="271">
        <v>0</v>
      </c>
      <c r="F350" s="271">
        <v>0</v>
      </c>
      <c r="G350" s="271">
        <v>0</v>
      </c>
      <c r="H350" s="271">
        <f>'[2]Республика С(Я)'!J358+[2]Прим.край!J358+'[2]Амурская обл.'!J358+[2]Магадан.обл.!J358+'[2]Пред-во г. Москва'!J358</f>
        <v>0</v>
      </c>
    </row>
    <row r="351" spans="1:8" ht="47.25" hidden="1" x14ac:dyDescent="0.25">
      <c r="A351" s="262" t="s">
        <v>794</v>
      </c>
      <c r="B351" s="56" t="s">
        <v>793</v>
      </c>
      <c r="C351" s="271">
        <v>0</v>
      </c>
      <c r="D351" s="271">
        <v>0</v>
      </c>
      <c r="E351" s="271">
        <v>0</v>
      </c>
      <c r="F351" s="271">
        <v>0</v>
      </c>
      <c r="G351" s="271">
        <v>0</v>
      </c>
      <c r="H351" s="271">
        <f>'[2]Республика С(Я)'!J359+[2]Прим.край!J359+'[2]Амурская обл.'!J359+[2]Магадан.обл.!J359+'[2]Пред-во г. Москва'!J359</f>
        <v>0</v>
      </c>
    </row>
    <row r="352" spans="1:8" ht="31.5" hidden="1" x14ac:dyDescent="0.25">
      <c r="A352" s="262" t="s">
        <v>792</v>
      </c>
      <c r="B352" s="56" t="s">
        <v>791</v>
      </c>
      <c r="C352" s="271">
        <v>0</v>
      </c>
      <c r="D352" s="271">
        <v>0</v>
      </c>
      <c r="E352" s="271">
        <v>0</v>
      </c>
      <c r="F352" s="271">
        <v>0</v>
      </c>
      <c r="G352" s="271">
        <v>0</v>
      </c>
      <c r="H352" s="271">
        <f>'[2]Республика С(Я)'!J360+[2]Прим.край!J360+'[2]Амурская обл.'!J360+[2]Магадан.обл.!J360+'[2]Пред-во г. Москва'!J360</f>
        <v>0</v>
      </c>
    </row>
    <row r="353" spans="1:8" hidden="1" x14ac:dyDescent="0.25">
      <c r="A353" s="262" t="s">
        <v>789</v>
      </c>
      <c r="B353" s="264" t="s">
        <v>788</v>
      </c>
      <c r="C353" s="273">
        <v>0</v>
      </c>
      <c r="D353" s="273">
        <v>0</v>
      </c>
      <c r="E353" s="273">
        <v>0</v>
      </c>
      <c r="F353" s="273">
        <v>0</v>
      </c>
      <c r="G353" s="273">
        <v>0</v>
      </c>
      <c r="H353" s="273">
        <f>'[2]Республика С(Я)'!J361+[2]Прим.край!J361+'[2]Амурская обл.'!J361+[2]Магадан.обл.!J361+'[2]Пред-во г. Москва'!J361</f>
        <v>0</v>
      </c>
    </row>
    <row r="354" spans="1:8" ht="31.5" hidden="1" x14ac:dyDescent="0.25">
      <c r="A354" s="262" t="s">
        <v>787</v>
      </c>
      <c r="B354" s="56" t="s">
        <v>786</v>
      </c>
      <c r="C354" s="273">
        <v>0</v>
      </c>
      <c r="D354" s="273">
        <v>0</v>
      </c>
      <c r="E354" s="273">
        <v>0</v>
      </c>
      <c r="F354" s="273">
        <v>0</v>
      </c>
      <c r="G354" s="273">
        <v>0</v>
      </c>
      <c r="H354" s="273">
        <f>'[2]Республика С(Я)'!J362+[2]Прим.край!J362+'[2]Амурская обл.'!J362+[2]Магадан.обл.!J362+'[2]Пред-во г. Москва'!J362</f>
        <v>0</v>
      </c>
    </row>
    <row r="355" spans="1:8" hidden="1" x14ac:dyDescent="0.25">
      <c r="A355" s="262" t="s">
        <v>785</v>
      </c>
      <c r="B355" s="56" t="s">
        <v>784</v>
      </c>
      <c r="C355" s="273">
        <v>0</v>
      </c>
      <c r="D355" s="273">
        <v>0</v>
      </c>
      <c r="E355" s="273">
        <v>0</v>
      </c>
      <c r="F355" s="273">
        <v>0</v>
      </c>
      <c r="G355" s="273">
        <v>0</v>
      </c>
      <c r="H355" s="273">
        <f>'[2]Республика С(Я)'!J363+[2]Прим.край!J363+'[2]Амурская обл.'!J363+[2]Магадан.обл.!J363+'[2]Пред-во г. Москва'!J363</f>
        <v>0</v>
      </c>
    </row>
    <row r="356" spans="1:8" ht="31.5" hidden="1" x14ac:dyDescent="0.25">
      <c r="A356" s="262" t="s">
        <v>783</v>
      </c>
      <c r="B356" s="264" t="s">
        <v>782</v>
      </c>
      <c r="C356" s="273">
        <v>0</v>
      </c>
      <c r="D356" s="273">
        <v>0</v>
      </c>
      <c r="E356" s="273">
        <v>0</v>
      </c>
      <c r="F356" s="273">
        <v>0</v>
      </c>
      <c r="G356" s="273">
        <v>0</v>
      </c>
      <c r="H356" s="273">
        <f>'[2]Республика С(Я)'!J364+[2]Прим.край!J364+'[2]Амурская обл.'!J364+[2]Магадан.обл.!J364+'[2]Пред-во г. Москва'!J364</f>
        <v>0</v>
      </c>
    </row>
    <row r="357" spans="1:8" hidden="1" x14ac:dyDescent="0.25">
      <c r="A357" s="262" t="s">
        <v>781</v>
      </c>
      <c r="B357" s="56" t="s">
        <v>780</v>
      </c>
      <c r="C357" s="273">
        <v>0</v>
      </c>
      <c r="D357" s="273">
        <v>0</v>
      </c>
      <c r="E357" s="273">
        <v>0</v>
      </c>
      <c r="F357" s="273">
        <v>0</v>
      </c>
      <c r="G357" s="273">
        <v>0</v>
      </c>
      <c r="H357" s="273">
        <f>'[2]Республика С(Я)'!J365+[2]Прим.край!J365+'[2]Амурская обл.'!J365+[2]Магадан.обл.!J365+'[2]Пред-во г. Москва'!J365</f>
        <v>0</v>
      </c>
    </row>
    <row r="358" spans="1:8" hidden="1" x14ac:dyDescent="0.25">
      <c r="A358" s="262" t="s">
        <v>779</v>
      </c>
      <c r="B358" s="56" t="s">
        <v>734</v>
      </c>
      <c r="C358" s="273">
        <v>0</v>
      </c>
      <c r="D358" s="273">
        <v>0</v>
      </c>
      <c r="E358" s="273">
        <v>0</v>
      </c>
      <c r="F358" s="273">
        <v>0</v>
      </c>
      <c r="G358" s="273">
        <v>0</v>
      </c>
      <c r="H358" s="273">
        <f>'[2]Республика С(Я)'!J366+[2]Прим.край!J366+'[2]Амурская обл.'!J366+[2]Магадан.обл.!J366+'[2]Пред-во г. Москва'!J366</f>
        <v>0</v>
      </c>
    </row>
    <row r="359" spans="1:8" hidden="1" x14ac:dyDescent="0.25">
      <c r="A359" s="262" t="s">
        <v>778</v>
      </c>
      <c r="B359" s="263" t="s">
        <v>777</v>
      </c>
      <c r="C359" s="204">
        <f>'[2]Республика С(Я)'!D367+[2]Прим.край!D367+'[2]Амурская обл.'!D367+[2]Магадан.обл.!D367+'[2]Пред-во г. Москва'!D367</f>
        <v>200</v>
      </c>
      <c r="D359" s="204">
        <f>'[2]Республика С(Я)'!E367+[2]Прим.край!E367+'[2]Амурская обл.'!E367+[2]Магадан.обл.!E367+'[2]Пред-во г. Москва'!E367</f>
        <v>223</v>
      </c>
      <c r="E359" s="204">
        <f>'[2]Республика С(Я)'!F367+[2]Прим.край!F367+'[2]Амурская обл.'!F367+[2]Магадан.обл.!F367+'[2]Пред-во г. Москва'!F367</f>
        <v>209</v>
      </c>
      <c r="F359" s="178">
        <f>'[2]Республика С(Я)'!G367+[2]Прим.край!G367+'[2]Амурская обл.'!G367+[2]Магадан.обл.!G367+'[2]Пред-во г. Москва'!G367</f>
        <v>223</v>
      </c>
      <c r="G359" s="178">
        <f>'[2]Республика С(Я)'!H367+[2]Прим.край!H367+'[2]Амурская обл.'!H367+[2]Магадан.обл.!H367+'[2]Пред-во г. Москва'!H367</f>
        <v>255</v>
      </c>
      <c r="H359" s="178">
        <f>'[2]Республика С(Я)'!J367+[2]Прим.край!J367+'[2]Амурская обл.'!J367+[2]Магадан.обл.!J367+'[2]Пред-во г. Москва'!J367</f>
        <v>221.33333333333331</v>
      </c>
    </row>
    <row r="360" spans="1:8" hidden="1" x14ac:dyDescent="0.25">
      <c r="A360" s="359" t="s">
        <v>776</v>
      </c>
      <c r="B360" s="359"/>
      <c r="C360" s="359"/>
      <c r="D360" s="359"/>
      <c r="E360" s="359"/>
      <c r="F360" s="359"/>
      <c r="G360" s="359"/>
      <c r="H360" s="359"/>
    </row>
    <row r="361" spans="1:8" ht="10.5" hidden="1" customHeight="1" thickBot="1" x14ac:dyDescent="0.3">
      <c r="A361" s="359"/>
      <c r="B361" s="359"/>
      <c r="C361" s="359"/>
      <c r="D361" s="359"/>
      <c r="E361" s="359"/>
      <c r="F361" s="359"/>
      <c r="G361" s="359"/>
      <c r="H361" s="359"/>
    </row>
    <row r="362" spans="1:8" ht="33" hidden="1" customHeight="1" x14ac:dyDescent="0.25">
      <c r="A362" s="360" t="s">
        <v>116</v>
      </c>
      <c r="B362" s="361" t="s">
        <v>117</v>
      </c>
      <c r="C362" s="198" t="s">
        <v>752</v>
      </c>
      <c r="D362" s="361" t="s">
        <v>753</v>
      </c>
      <c r="E362" s="361"/>
      <c r="F362" s="362" t="s">
        <v>754</v>
      </c>
      <c r="G362" s="362"/>
      <c r="H362" s="238"/>
    </row>
    <row r="363" spans="1:8" ht="44.25" hidden="1" customHeight="1" x14ac:dyDescent="0.25">
      <c r="A363" s="360"/>
      <c r="B363" s="361"/>
      <c r="C363" s="154" t="s">
        <v>775</v>
      </c>
      <c r="D363" s="154" t="s">
        <v>774</v>
      </c>
      <c r="E363" s="155" t="s">
        <v>775</v>
      </c>
      <c r="F363" s="154" t="s">
        <v>774</v>
      </c>
      <c r="G363" s="153" t="s">
        <v>773</v>
      </c>
      <c r="H363" s="153" t="s">
        <v>773</v>
      </c>
    </row>
    <row r="364" spans="1:8" hidden="1" x14ac:dyDescent="0.25">
      <c r="A364" s="200">
        <v>1</v>
      </c>
      <c r="B364" s="201">
        <v>2</v>
      </c>
      <c r="C364" s="201">
        <v>4</v>
      </c>
      <c r="D364" s="202">
        <v>5</v>
      </c>
      <c r="E364" s="202">
        <v>6</v>
      </c>
      <c r="F364" s="202">
        <v>7</v>
      </c>
      <c r="G364" s="202">
        <v>8</v>
      </c>
      <c r="H364" s="203">
        <v>10</v>
      </c>
    </row>
    <row r="365" spans="1:8" ht="30.75" customHeight="1" x14ac:dyDescent="0.25">
      <c r="A365" s="350" t="s">
        <v>727</v>
      </c>
      <c r="B365" s="350"/>
      <c r="C365" s="106">
        <v>4806.7951315599994</v>
      </c>
      <c r="D365" s="106">
        <v>681.95999999999981</v>
      </c>
      <c r="E365" s="106">
        <v>76.582695200000003</v>
      </c>
      <c r="F365" s="106">
        <v>1014.999999791034</v>
      </c>
      <c r="G365" s="242">
        <v>20.010000000000002</v>
      </c>
      <c r="H365" s="242">
        <f>G365</f>
        <v>20.010000000000002</v>
      </c>
    </row>
    <row r="366" spans="1:8" x14ac:dyDescent="0.25">
      <c r="A366" s="262" t="s">
        <v>118</v>
      </c>
      <c r="B366" s="274" t="s">
        <v>184</v>
      </c>
      <c r="C366" s="106">
        <v>1568.2385999999999</v>
      </c>
      <c r="D366" s="106">
        <v>681.95999999999981</v>
      </c>
      <c r="E366" s="106">
        <v>76.582695200000003</v>
      </c>
      <c r="F366" s="106">
        <v>1014.999999791034</v>
      </c>
      <c r="G366" s="242">
        <v>20.010000000000002</v>
      </c>
      <c r="H366" s="242">
        <f t="shared" ref="H366:H396" si="2">G366</f>
        <v>20.010000000000002</v>
      </c>
    </row>
    <row r="367" spans="1:8" x14ac:dyDescent="0.25">
      <c r="A367" s="249" t="s">
        <v>119</v>
      </c>
      <c r="B367" s="250" t="s">
        <v>133</v>
      </c>
      <c r="C367" s="106">
        <v>0</v>
      </c>
      <c r="D367" s="106">
        <v>226.95999999999998</v>
      </c>
      <c r="E367" s="106">
        <v>0</v>
      </c>
      <c r="F367" s="106">
        <v>158.54440590000002</v>
      </c>
      <c r="G367" s="242">
        <v>0</v>
      </c>
      <c r="H367" s="242">
        <f t="shared" si="2"/>
        <v>0</v>
      </c>
    </row>
    <row r="368" spans="1:8" x14ac:dyDescent="0.25">
      <c r="A368" s="249" t="s">
        <v>120</v>
      </c>
      <c r="B368" s="251" t="s">
        <v>1270</v>
      </c>
      <c r="C368" s="174">
        <v>0</v>
      </c>
      <c r="D368" s="106">
        <v>100</v>
      </c>
      <c r="E368" s="174">
        <v>0</v>
      </c>
      <c r="F368" s="106">
        <v>158.54440590000002</v>
      </c>
      <c r="G368" s="242">
        <v>0</v>
      </c>
      <c r="H368" s="242">
        <f t="shared" si="2"/>
        <v>0</v>
      </c>
    </row>
    <row r="369" spans="1:8" x14ac:dyDescent="0.25">
      <c r="A369" s="249" t="s">
        <v>134</v>
      </c>
      <c r="B369" s="252" t="s">
        <v>737</v>
      </c>
      <c r="C369" s="174">
        <v>0</v>
      </c>
      <c r="D369" s="106">
        <v>100</v>
      </c>
      <c r="E369" s="173">
        <v>0</v>
      </c>
      <c r="F369" s="106">
        <v>0</v>
      </c>
      <c r="G369" s="241">
        <v>0</v>
      </c>
      <c r="H369" s="242">
        <f t="shared" si="2"/>
        <v>0</v>
      </c>
    </row>
    <row r="370" spans="1:8" ht="31.5" x14ac:dyDescent="0.25">
      <c r="A370" s="249" t="s">
        <v>122</v>
      </c>
      <c r="B370" s="251" t="s">
        <v>1271</v>
      </c>
      <c r="C370" s="174">
        <v>0</v>
      </c>
      <c r="D370" s="107">
        <v>0</v>
      </c>
      <c r="E370" s="174">
        <v>0</v>
      </c>
      <c r="F370" s="107">
        <v>0</v>
      </c>
      <c r="G370" s="242">
        <v>0</v>
      </c>
      <c r="H370" s="242">
        <f>G370</f>
        <v>0</v>
      </c>
    </row>
    <row r="371" spans="1:8" x14ac:dyDescent="0.25">
      <c r="A371" s="249" t="s">
        <v>122</v>
      </c>
      <c r="B371" s="251" t="s">
        <v>1272</v>
      </c>
      <c r="C371" s="174">
        <v>0</v>
      </c>
      <c r="D371" s="106">
        <v>0</v>
      </c>
      <c r="E371" s="174">
        <v>0</v>
      </c>
      <c r="F371" s="106">
        <v>158.54440590000002</v>
      </c>
      <c r="G371" s="242">
        <v>0</v>
      </c>
      <c r="H371" s="242">
        <f t="shared" si="2"/>
        <v>0</v>
      </c>
    </row>
    <row r="372" spans="1:8" ht="31.5" x14ac:dyDescent="0.25">
      <c r="A372" s="249" t="s">
        <v>136</v>
      </c>
      <c r="B372" s="253" t="s">
        <v>731</v>
      </c>
      <c r="C372" s="174">
        <v>0</v>
      </c>
      <c r="D372" s="107">
        <v>0</v>
      </c>
      <c r="E372" s="173">
        <v>0</v>
      </c>
      <c r="F372" s="107">
        <v>0</v>
      </c>
      <c r="G372" s="241">
        <v>0</v>
      </c>
      <c r="H372" s="242">
        <f t="shared" si="2"/>
        <v>0</v>
      </c>
    </row>
    <row r="373" spans="1:8" x14ac:dyDescent="0.25">
      <c r="A373" s="249" t="s">
        <v>137</v>
      </c>
      <c r="B373" s="253" t="s">
        <v>1273</v>
      </c>
      <c r="C373" s="174">
        <v>0</v>
      </c>
      <c r="D373" s="106">
        <v>0</v>
      </c>
      <c r="E373" s="173">
        <v>0</v>
      </c>
      <c r="F373" s="106">
        <v>158.54440590000002</v>
      </c>
      <c r="G373" s="241">
        <v>0</v>
      </c>
      <c r="H373" s="242">
        <f t="shared" si="2"/>
        <v>0</v>
      </c>
    </row>
    <row r="374" spans="1:8" x14ac:dyDescent="0.25">
      <c r="A374" s="249" t="s">
        <v>123</v>
      </c>
      <c r="B374" s="251" t="s">
        <v>183</v>
      </c>
      <c r="C374" s="106">
        <v>0</v>
      </c>
      <c r="D374" s="106">
        <v>126.95999999999998</v>
      </c>
      <c r="E374" s="106">
        <v>0</v>
      </c>
      <c r="F374" s="106">
        <v>0</v>
      </c>
      <c r="G374" s="241">
        <v>0</v>
      </c>
      <c r="H374" s="242">
        <f t="shared" si="2"/>
        <v>0</v>
      </c>
    </row>
    <row r="375" spans="1:8" x14ac:dyDescent="0.25">
      <c r="A375" s="249" t="s">
        <v>124</v>
      </c>
      <c r="B375" s="250" t="s">
        <v>185</v>
      </c>
      <c r="C375" s="172">
        <v>0</v>
      </c>
      <c r="D375" s="106">
        <v>182</v>
      </c>
      <c r="E375" s="106">
        <v>0</v>
      </c>
      <c r="F375" s="106">
        <v>850.58709389103399</v>
      </c>
      <c r="G375" s="242">
        <v>20.010000000000002</v>
      </c>
      <c r="H375" s="242">
        <f t="shared" si="2"/>
        <v>20.010000000000002</v>
      </c>
    </row>
    <row r="376" spans="1:8" x14ac:dyDescent="0.25">
      <c r="A376" s="249" t="s">
        <v>138</v>
      </c>
      <c r="B376" s="251" t="s">
        <v>1274</v>
      </c>
      <c r="C376" s="173">
        <v>0</v>
      </c>
      <c r="D376" s="106">
        <v>182</v>
      </c>
      <c r="E376" s="174">
        <v>0</v>
      </c>
      <c r="F376" s="106">
        <v>850.58709389103399</v>
      </c>
      <c r="G376" s="242">
        <v>0</v>
      </c>
      <c r="H376" s="242">
        <f t="shared" si="2"/>
        <v>0</v>
      </c>
    </row>
    <row r="377" spans="1:8" x14ac:dyDescent="0.25">
      <c r="A377" s="249" t="s">
        <v>139</v>
      </c>
      <c r="B377" s="252" t="s">
        <v>735</v>
      </c>
      <c r="C377" s="173">
        <v>0</v>
      </c>
      <c r="D377" s="106">
        <v>0</v>
      </c>
      <c r="E377" s="174">
        <v>0</v>
      </c>
      <c r="F377" s="106">
        <v>0</v>
      </c>
      <c r="G377" s="242">
        <v>0</v>
      </c>
      <c r="H377" s="242">
        <f t="shared" si="2"/>
        <v>0</v>
      </c>
    </row>
    <row r="378" spans="1:8" ht="31.5" x14ac:dyDescent="0.25">
      <c r="A378" s="249" t="s">
        <v>324</v>
      </c>
      <c r="B378" s="254" t="s">
        <v>730</v>
      </c>
      <c r="C378" s="174">
        <v>0</v>
      </c>
      <c r="D378" s="106">
        <v>0</v>
      </c>
      <c r="E378" s="173">
        <v>0</v>
      </c>
      <c r="F378" s="106">
        <v>0</v>
      </c>
      <c r="G378" s="241">
        <v>0</v>
      </c>
      <c r="H378" s="242">
        <f t="shared" si="2"/>
        <v>0</v>
      </c>
    </row>
    <row r="379" spans="1:8" x14ac:dyDescent="0.25">
      <c r="A379" s="249" t="s">
        <v>140</v>
      </c>
      <c r="B379" s="252" t="s">
        <v>737</v>
      </c>
      <c r="C379" s="174">
        <v>0</v>
      </c>
      <c r="D379" s="106">
        <v>182</v>
      </c>
      <c r="E379" s="173">
        <v>0</v>
      </c>
      <c r="F379" s="106">
        <v>850.58709389103399</v>
      </c>
      <c r="G379" s="241">
        <v>0</v>
      </c>
      <c r="H379" s="242">
        <f t="shared" si="2"/>
        <v>0</v>
      </c>
    </row>
    <row r="380" spans="1:8" x14ac:dyDescent="0.25">
      <c r="A380" s="249" t="s">
        <v>141</v>
      </c>
      <c r="B380" s="251" t="s">
        <v>1275</v>
      </c>
      <c r="C380" s="106">
        <v>0</v>
      </c>
      <c r="D380" s="106">
        <v>0</v>
      </c>
      <c r="E380" s="172">
        <v>0</v>
      </c>
      <c r="F380" s="106">
        <v>0</v>
      </c>
      <c r="G380" s="241">
        <v>20.010000000000002</v>
      </c>
      <c r="H380" s="242">
        <f t="shared" si="2"/>
        <v>20.010000000000002</v>
      </c>
    </row>
    <row r="381" spans="1:8" x14ac:dyDescent="0.25">
      <c r="A381" s="249" t="s">
        <v>142</v>
      </c>
      <c r="B381" s="251" t="s">
        <v>176</v>
      </c>
      <c r="C381" s="174">
        <v>0</v>
      </c>
      <c r="D381" s="107">
        <v>0</v>
      </c>
      <c r="E381" s="173">
        <v>0</v>
      </c>
      <c r="F381" s="107">
        <v>0</v>
      </c>
      <c r="G381" s="241">
        <v>0</v>
      </c>
      <c r="H381" s="242">
        <f t="shared" si="2"/>
        <v>0</v>
      </c>
    </row>
    <row r="382" spans="1:8" x14ac:dyDescent="0.25">
      <c r="A382" s="255" t="s">
        <v>145</v>
      </c>
      <c r="B382" s="256" t="s">
        <v>1276</v>
      </c>
      <c r="C382" s="172">
        <v>1568.2385999999999</v>
      </c>
      <c r="D382" s="106">
        <v>273</v>
      </c>
      <c r="E382" s="172">
        <v>76.582695200000003</v>
      </c>
      <c r="F382" s="106">
        <v>0</v>
      </c>
      <c r="G382" s="241">
        <v>0</v>
      </c>
      <c r="H382" s="242">
        <f t="shared" si="2"/>
        <v>0</v>
      </c>
    </row>
    <row r="383" spans="1:8" x14ac:dyDescent="0.25">
      <c r="A383" s="255" t="s">
        <v>146</v>
      </c>
      <c r="B383" s="256" t="s">
        <v>741</v>
      </c>
      <c r="C383" s="173">
        <v>0</v>
      </c>
      <c r="D383" s="106">
        <v>0</v>
      </c>
      <c r="E383" s="174">
        <v>0</v>
      </c>
      <c r="F383" s="106">
        <v>5.8685</v>
      </c>
      <c r="G383" s="242">
        <v>0</v>
      </c>
      <c r="H383" s="242">
        <f t="shared" si="2"/>
        <v>0</v>
      </c>
    </row>
    <row r="384" spans="1:8" x14ac:dyDescent="0.25">
      <c r="A384" s="255" t="s">
        <v>147</v>
      </c>
      <c r="B384" s="251" t="s">
        <v>1277</v>
      </c>
      <c r="C384" s="174">
        <v>0</v>
      </c>
      <c r="D384" s="107">
        <v>0</v>
      </c>
      <c r="E384" s="173">
        <v>0</v>
      </c>
      <c r="F384" s="107">
        <v>0</v>
      </c>
      <c r="G384" s="241">
        <v>0</v>
      </c>
      <c r="H384" s="242">
        <f t="shared" si="2"/>
        <v>0</v>
      </c>
    </row>
    <row r="385" spans="1:8" x14ac:dyDescent="0.25">
      <c r="A385" s="255" t="s">
        <v>125</v>
      </c>
      <c r="B385" s="257" t="s">
        <v>742</v>
      </c>
      <c r="C385" s="172">
        <v>3238.5565315599997</v>
      </c>
      <c r="D385" s="106">
        <v>0</v>
      </c>
      <c r="E385" s="106">
        <v>0</v>
      </c>
      <c r="F385" s="106">
        <v>0</v>
      </c>
      <c r="G385" s="242">
        <v>0</v>
      </c>
      <c r="H385" s="242">
        <f t="shared" si="2"/>
        <v>0</v>
      </c>
    </row>
    <row r="386" spans="1:8" x14ac:dyDescent="0.25">
      <c r="A386" s="255" t="s">
        <v>126</v>
      </c>
      <c r="B386" s="256" t="s">
        <v>148</v>
      </c>
      <c r="C386" s="174">
        <v>0</v>
      </c>
      <c r="D386" s="107">
        <v>0</v>
      </c>
      <c r="E386" s="173">
        <v>0</v>
      </c>
      <c r="F386" s="107">
        <v>0</v>
      </c>
      <c r="G386" s="241">
        <v>0</v>
      </c>
      <c r="H386" s="242">
        <f t="shared" si="2"/>
        <v>0</v>
      </c>
    </row>
    <row r="387" spans="1:8" x14ac:dyDescent="0.25">
      <c r="A387" s="255" t="s">
        <v>127</v>
      </c>
      <c r="B387" s="256" t="s">
        <v>149</v>
      </c>
      <c r="C387" s="174">
        <v>0</v>
      </c>
      <c r="D387" s="107">
        <v>0</v>
      </c>
      <c r="E387" s="173">
        <v>0</v>
      </c>
      <c r="F387" s="107">
        <v>0</v>
      </c>
      <c r="G387" s="241">
        <v>0</v>
      </c>
      <c r="H387" s="242">
        <f t="shared" si="2"/>
        <v>0</v>
      </c>
    </row>
    <row r="388" spans="1:8" x14ac:dyDescent="0.25">
      <c r="A388" s="255" t="s">
        <v>128</v>
      </c>
      <c r="B388" s="256" t="s">
        <v>743</v>
      </c>
      <c r="C388" s="174">
        <v>0</v>
      </c>
      <c r="D388" s="107">
        <v>0</v>
      </c>
      <c r="E388" s="173">
        <v>0</v>
      </c>
      <c r="F388" s="107">
        <v>0</v>
      </c>
      <c r="G388" s="241">
        <v>0</v>
      </c>
      <c r="H388" s="242">
        <f t="shared" si="2"/>
        <v>0</v>
      </c>
    </row>
    <row r="389" spans="1:8" x14ac:dyDescent="0.25">
      <c r="A389" s="255" t="s">
        <v>129</v>
      </c>
      <c r="B389" s="256" t="s">
        <v>150</v>
      </c>
      <c r="C389" s="174">
        <v>0</v>
      </c>
      <c r="D389" s="107">
        <v>0</v>
      </c>
      <c r="E389" s="173">
        <v>0</v>
      </c>
      <c r="F389" s="107">
        <v>0</v>
      </c>
      <c r="G389" s="241">
        <v>0</v>
      </c>
      <c r="H389" s="242">
        <f t="shared" si="2"/>
        <v>0</v>
      </c>
    </row>
    <row r="390" spans="1:8" x14ac:dyDescent="0.25">
      <c r="A390" s="255" t="s">
        <v>130</v>
      </c>
      <c r="B390" s="256" t="s">
        <v>1278</v>
      </c>
      <c r="C390" s="172">
        <v>3238.5565315599997</v>
      </c>
      <c r="D390" s="106">
        <v>0</v>
      </c>
      <c r="E390" s="106">
        <v>0</v>
      </c>
      <c r="F390" s="106">
        <v>0</v>
      </c>
      <c r="G390" s="242">
        <v>0</v>
      </c>
      <c r="H390" s="242">
        <f t="shared" si="2"/>
        <v>0</v>
      </c>
    </row>
    <row r="391" spans="1:8" x14ac:dyDescent="0.25">
      <c r="A391" s="255" t="s">
        <v>151</v>
      </c>
      <c r="B391" s="251" t="s">
        <v>1279</v>
      </c>
      <c r="C391" s="172">
        <v>3238.5565315599997</v>
      </c>
      <c r="D391" s="106">
        <v>0</v>
      </c>
      <c r="E391" s="175">
        <v>0</v>
      </c>
      <c r="F391" s="106">
        <v>0</v>
      </c>
      <c r="G391" s="241">
        <v>0</v>
      </c>
      <c r="H391" s="242">
        <f t="shared" si="2"/>
        <v>0</v>
      </c>
    </row>
    <row r="392" spans="1:8" ht="31.5" x14ac:dyDescent="0.25">
      <c r="A392" s="255" t="s">
        <v>177</v>
      </c>
      <c r="B392" s="252" t="s">
        <v>745</v>
      </c>
      <c r="C392" s="172">
        <v>2038.2955315599997</v>
      </c>
      <c r="D392" s="106">
        <v>0</v>
      </c>
      <c r="E392" s="175">
        <v>0</v>
      </c>
      <c r="F392" s="106">
        <v>0</v>
      </c>
      <c r="G392" s="241">
        <v>0</v>
      </c>
      <c r="H392" s="242">
        <f t="shared" si="2"/>
        <v>0</v>
      </c>
    </row>
    <row r="393" spans="1:8" ht="31.5" x14ac:dyDescent="0.25">
      <c r="A393" s="255" t="s">
        <v>152</v>
      </c>
      <c r="B393" s="251" t="s">
        <v>1280</v>
      </c>
      <c r="C393" s="174">
        <v>0</v>
      </c>
      <c r="D393" s="107">
        <v>0</v>
      </c>
      <c r="E393" s="173">
        <v>0</v>
      </c>
      <c r="F393" s="107">
        <v>0</v>
      </c>
      <c r="G393" s="241">
        <v>0</v>
      </c>
      <c r="H393" s="242">
        <f t="shared" si="2"/>
        <v>0</v>
      </c>
    </row>
    <row r="394" spans="1:8" ht="31.5" x14ac:dyDescent="0.25">
      <c r="A394" s="255" t="s">
        <v>178</v>
      </c>
      <c r="B394" s="252" t="s">
        <v>1281</v>
      </c>
      <c r="C394" s="174">
        <v>0</v>
      </c>
      <c r="D394" s="107">
        <v>0</v>
      </c>
      <c r="E394" s="173">
        <v>0</v>
      </c>
      <c r="F394" s="107">
        <v>0</v>
      </c>
      <c r="G394" s="241">
        <v>0</v>
      </c>
      <c r="H394" s="242">
        <f t="shared" si="2"/>
        <v>0</v>
      </c>
    </row>
    <row r="395" spans="1:8" x14ac:dyDescent="0.25">
      <c r="A395" s="255" t="s">
        <v>131</v>
      </c>
      <c r="B395" s="256" t="s">
        <v>153</v>
      </c>
      <c r="C395" s="174">
        <v>0</v>
      </c>
      <c r="D395" s="107">
        <v>0</v>
      </c>
      <c r="E395" s="173">
        <v>0</v>
      </c>
      <c r="F395" s="107">
        <v>0</v>
      </c>
      <c r="G395" s="241">
        <v>0</v>
      </c>
      <c r="H395" s="242">
        <f t="shared" si="2"/>
        <v>0</v>
      </c>
    </row>
    <row r="396" spans="1:8" x14ac:dyDescent="0.25">
      <c r="A396" s="255" t="s">
        <v>132</v>
      </c>
      <c r="B396" s="256" t="s">
        <v>154</v>
      </c>
      <c r="C396" s="174">
        <v>0</v>
      </c>
      <c r="D396" s="107">
        <v>0</v>
      </c>
      <c r="E396" s="173">
        <v>0</v>
      </c>
      <c r="F396" s="107">
        <v>0</v>
      </c>
      <c r="G396" s="241">
        <v>0</v>
      </c>
      <c r="H396" s="242">
        <f t="shared" si="2"/>
        <v>0</v>
      </c>
    </row>
  </sheetData>
  <mergeCells count="19">
    <mergeCell ref="A158:H158"/>
    <mergeCell ref="A1:H1"/>
    <mergeCell ref="A2:H3"/>
    <mergeCell ref="A5:H5"/>
    <mergeCell ref="A6:H6"/>
    <mergeCell ref="A8:H8"/>
    <mergeCell ref="A9:H9"/>
    <mergeCell ref="A11:A12"/>
    <mergeCell ref="B11:B12"/>
    <mergeCell ref="D11:E11"/>
    <mergeCell ref="F11:G11"/>
    <mergeCell ref="A14:H14"/>
    <mergeCell ref="A365:B365"/>
    <mergeCell ref="A310:H310"/>
    <mergeCell ref="A360:H361"/>
    <mergeCell ref="A362:A363"/>
    <mergeCell ref="B362:B363"/>
    <mergeCell ref="D362:E362"/>
    <mergeCell ref="F362:G362"/>
  </mergeCells>
  <pageMargins left="0.31496062992125984" right="0.31496062992125984" top="0.35433070866141736" bottom="0.35433070866141736" header="0.31496062992125984" footer="0.31496062992125984"/>
  <pageSetup paperSize="256" scale="7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6"/>
  <sheetViews>
    <sheetView view="pageBreakPreview" zoomScale="85" zoomScaleNormal="100" zoomScaleSheetLayoutView="85" workbookViewId="0">
      <selection activeCell="B376" sqref="B376"/>
    </sheetView>
  </sheetViews>
  <sheetFormatPr defaultColWidth="9" defaultRowHeight="15.75" x14ac:dyDescent="0.25"/>
  <cols>
    <col min="1" max="1" width="8.875" style="235" customWidth="1"/>
    <col min="2" max="2" width="74.625" style="28" customWidth="1"/>
    <col min="3" max="3" width="15.875" style="152" hidden="1" customWidth="1"/>
    <col min="4" max="4" width="19.625" style="150" hidden="1" customWidth="1"/>
    <col min="5" max="5" width="15.625" style="151" hidden="1" customWidth="1"/>
    <col min="6" max="6" width="13.125" style="150" hidden="1" customWidth="1"/>
    <col min="7" max="7" width="14.5" style="29" customWidth="1"/>
    <col min="8" max="8" width="17.125" style="29" customWidth="1"/>
    <col min="9" max="16384" width="9" style="29"/>
  </cols>
  <sheetData>
    <row r="1" spans="1:8" ht="18.75" x14ac:dyDescent="0.25">
      <c r="A1" s="363" t="s">
        <v>105</v>
      </c>
      <c r="B1" s="363"/>
      <c r="C1" s="363"/>
      <c r="D1" s="363"/>
      <c r="E1" s="363"/>
      <c r="F1" s="363"/>
      <c r="G1" s="363"/>
      <c r="H1" s="363"/>
    </row>
    <row r="2" spans="1:8" ht="15.75" customHeight="1" x14ac:dyDescent="0.25">
      <c r="A2" s="364" t="s">
        <v>1237</v>
      </c>
      <c r="B2" s="364"/>
      <c r="C2" s="364"/>
      <c r="D2" s="364"/>
      <c r="E2" s="364"/>
      <c r="F2" s="364"/>
      <c r="G2" s="364"/>
      <c r="H2" s="364"/>
    </row>
    <row r="3" spans="1:8" ht="15.75" customHeight="1" x14ac:dyDescent="0.25">
      <c r="A3" s="365"/>
      <c r="B3" s="365"/>
      <c r="C3" s="365"/>
      <c r="D3" s="365"/>
      <c r="E3" s="365"/>
      <c r="F3" s="365"/>
      <c r="G3" s="365"/>
      <c r="H3" s="365"/>
    </row>
    <row r="4" spans="1:8" ht="15.75" customHeight="1" x14ac:dyDescent="0.25">
      <c r="A4" s="237"/>
      <c r="B4" s="237"/>
      <c r="C4" s="237"/>
      <c r="D4" s="237"/>
      <c r="E4" s="237"/>
      <c r="F4" s="237"/>
      <c r="G4" s="237"/>
      <c r="H4" s="237"/>
    </row>
    <row r="5" spans="1:8" ht="18.75" x14ac:dyDescent="0.25">
      <c r="A5" s="366" t="s">
        <v>1236</v>
      </c>
      <c r="B5" s="366"/>
      <c r="C5" s="366"/>
      <c r="D5" s="366"/>
      <c r="E5" s="366"/>
      <c r="F5" s="366"/>
      <c r="G5" s="366"/>
      <c r="H5" s="366"/>
    </row>
    <row r="6" spans="1:8" ht="21.75" customHeight="1" x14ac:dyDescent="0.25">
      <c r="A6" s="367" t="s">
        <v>111</v>
      </c>
      <c r="B6" s="367"/>
      <c r="C6" s="367"/>
      <c r="D6" s="367"/>
      <c r="E6" s="367"/>
      <c r="F6" s="367"/>
      <c r="G6" s="367"/>
      <c r="H6" s="367"/>
    </row>
    <row r="7" spans="1:8" ht="21.75" customHeight="1" x14ac:dyDescent="0.25">
      <c r="A7" s="261"/>
      <c r="B7" s="261"/>
      <c r="C7" s="261"/>
      <c r="D7" s="261"/>
      <c r="E7" s="261"/>
      <c r="F7" s="261"/>
      <c r="G7" s="261"/>
      <c r="H7" s="261"/>
    </row>
    <row r="8" spans="1:8" ht="18.75" x14ac:dyDescent="0.25">
      <c r="A8" s="368" t="s">
        <v>1238</v>
      </c>
      <c r="B8" s="369"/>
      <c r="C8" s="369"/>
      <c r="D8" s="369"/>
      <c r="E8" s="369"/>
      <c r="F8" s="369"/>
      <c r="G8" s="369"/>
      <c r="H8" s="369"/>
    </row>
    <row r="9" spans="1:8" ht="18.75" x14ac:dyDescent="0.25">
      <c r="A9" s="370" t="s">
        <v>156</v>
      </c>
      <c r="B9" s="370"/>
      <c r="C9" s="370"/>
      <c r="D9" s="370"/>
      <c r="E9" s="370"/>
      <c r="F9" s="370"/>
      <c r="G9" s="370"/>
      <c r="H9" s="370"/>
    </row>
    <row r="10" spans="1:8" ht="18.75" customHeight="1" x14ac:dyDescent="0.25">
      <c r="A10" s="199"/>
      <c r="B10" s="199"/>
      <c r="C10" s="199"/>
      <c r="D10" s="199"/>
      <c r="E10" s="199"/>
      <c r="F10" s="199"/>
      <c r="G10" s="199"/>
      <c r="H10" s="58" t="s">
        <v>157</v>
      </c>
    </row>
    <row r="11" spans="1:8" ht="35.25" customHeight="1" x14ac:dyDescent="0.25">
      <c r="A11" s="360" t="s">
        <v>116</v>
      </c>
      <c r="B11" s="361" t="s">
        <v>117</v>
      </c>
      <c r="C11" s="198" t="s">
        <v>752</v>
      </c>
      <c r="D11" s="361" t="s">
        <v>753</v>
      </c>
      <c r="E11" s="361"/>
      <c r="F11" s="362" t="s">
        <v>754</v>
      </c>
      <c r="G11" s="362"/>
      <c r="H11" s="238" t="s">
        <v>115</v>
      </c>
    </row>
    <row r="12" spans="1:8" ht="48" customHeight="1" x14ac:dyDescent="0.25">
      <c r="A12" s="360"/>
      <c r="B12" s="361"/>
      <c r="C12" s="154" t="s">
        <v>103</v>
      </c>
      <c r="D12" s="154" t="s">
        <v>103</v>
      </c>
      <c r="E12" s="154" t="s">
        <v>103</v>
      </c>
      <c r="F12" s="154" t="s">
        <v>774</v>
      </c>
      <c r="G12" s="154" t="s">
        <v>103</v>
      </c>
      <c r="H12" s="153" t="s">
        <v>6</v>
      </c>
    </row>
    <row r="13" spans="1:8" s="162" customFormat="1" x14ac:dyDescent="0.25">
      <c r="A13" s="200">
        <v>1</v>
      </c>
      <c r="B13" s="201">
        <v>2</v>
      </c>
      <c r="C13" s="201">
        <v>3.1</v>
      </c>
      <c r="D13" s="202">
        <v>5</v>
      </c>
      <c r="E13" s="202">
        <v>3.2</v>
      </c>
      <c r="F13" s="202">
        <v>7</v>
      </c>
      <c r="G13" s="202">
        <v>3</v>
      </c>
      <c r="H13" s="203">
        <v>4</v>
      </c>
    </row>
    <row r="14" spans="1:8" s="162" customFormat="1" ht="18.75" hidden="1" x14ac:dyDescent="0.25">
      <c r="A14" s="358" t="s">
        <v>1235</v>
      </c>
      <c r="B14" s="358"/>
      <c r="C14" s="358"/>
      <c r="D14" s="358"/>
      <c r="E14" s="358"/>
      <c r="F14" s="358"/>
      <c r="G14" s="358"/>
      <c r="H14" s="358"/>
    </row>
    <row r="15" spans="1:8" s="162" customFormat="1" hidden="1" x14ac:dyDescent="0.25">
      <c r="A15" s="262" t="s">
        <v>118</v>
      </c>
      <c r="B15" s="263" t="s">
        <v>1234</v>
      </c>
      <c r="C15" s="106">
        <f>'[2]Республика С(Я)'!D23+[2]Прим.край!D23+'[2]Амурская обл.'!D23+[2]Магадан.обл.!D23+'[2]Пред-во г. Москва'!D23</f>
        <v>1458.65872347</v>
      </c>
      <c r="D15" s="106">
        <f>'[2]Республика С(Я)'!E23+[2]Прим.край!E23+'[2]Амурская обл.'!E23+[2]Магадан.обл.!E23+'[2]Пред-во г. Москва'!E23</f>
        <v>2179.8358008599998</v>
      </c>
      <c r="E15" s="106">
        <f>'[2]Республика С(Я)'!F23+[2]Прим.край!F23+'[2]Амурская обл.'!F23+[2]Магадан.обл.!F23+'[2]Пред-во г. Москва'!F23</f>
        <v>2186.5076659199999</v>
      </c>
      <c r="F15" s="106">
        <f>'[2]Республика С(Я)'!G23+[2]Прим.край!G23+'[2]Амурская обл.'!G23+[2]Магадан.обл.!G23+'[2]Пред-во г. Москва'!G23</f>
        <v>3039.3875139025999</v>
      </c>
      <c r="G15" s="106">
        <f>'[2]Республика С(Я)'!H23+[2]Прим.край!H23+'[2]Амурская обл.'!H23+[2]Магадан.обл.!H23+'[2]Пред-во г. Москва'!H23</f>
        <v>3178.0629409539997</v>
      </c>
      <c r="H15" s="106">
        <f>'[2]Республика С(Я)'!J23+[2]Прим.край!J23+'[2]Амурская обл.'!J23+[2]Магадан.обл.!J23+'[2]Пред-во г. Москва'!J23</f>
        <v>6823.2293303440001</v>
      </c>
    </row>
    <row r="16" spans="1:8" s="162" customFormat="1" hidden="1" x14ac:dyDescent="0.25">
      <c r="A16" s="262" t="s">
        <v>119</v>
      </c>
      <c r="B16" s="168" t="s">
        <v>1100</v>
      </c>
      <c r="C16" s="106">
        <f>'[2]Республика С(Я)'!D24+[2]Прим.край!D24+'[2]Амурская обл.'!D24+[2]Магадан.обл.!D24+'[2]Пред-во г. Москва'!D24</f>
        <v>256.95411555999999</v>
      </c>
      <c r="D16" s="106">
        <f>'[2]Республика С(Я)'!E24+[2]Прим.край!E24+'[2]Амурская обл.'!E24+[2]Магадан.обл.!E24+'[2]Пред-во г. Москва'!E24</f>
        <v>340.88366249000001</v>
      </c>
      <c r="E16" s="106">
        <f>'[2]Республика С(Я)'!F24+[2]Прим.край!F24+'[2]Амурская обл.'!F24+[2]Магадан.обл.!F24+'[2]Пред-во г. Москва'!F24</f>
        <v>341.40006052000001</v>
      </c>
      <c r="F16" s="106">
        <f>'[2]Республика С(Я)'!G24+[2]Прим.край!G24+'[2]Амурская обл.'!G24+[2]Магадан.обл.!G24+'[2]Пред-во г. Москва'!G24</f>
        <v>415.6877541426</v>
      </c>
      <c r="G16" s="106">
        <f>'[2]Республика С(Я)'!H24+[2]Прим.край!H24+'[2]Амурская обл.'!H24+[2]Магадан.обл.!H24+'[2]Пред-во г. Москва'!H24</f>
        <v>357.87046749000001</v>
      </c>
      <c r="H16" s="106">
        <f>'[2]Республика С(Я)'!J24+[2]Прим.край!J24+'[2]Амурская обл.'!J24+[2]Магадан.обл.!J24+'[2]Пред-во г. Москва'!J24</f>
        <v>956.22464357000001</v>
      </c>
    </row>
    <row r="17" spans="1:8" s="162" customFormat="1" ht="31.5" hidden="1" x14ac:dyDescent="0.25">
      <c r="A17" s="262" t="s">
        <v>120</v>
      </c>
      <c r="B17" s="167" t="s">
        <v>728</v>
      </c>
      <c r="C17" s="163">
        <f>'[2]Республика С(Я)'!D25+[2]Прим.край!D25+'[2]Амурская обл.'!D25+[2]Магадан.обл.!D25+'[2]Пред-во г. Москва'!D25</f>
        <v>0</v>
      </c>
      <c r="D17" s="163">
        <f>'[2]Республика С(Я)'!E25+[2]Прим.край!E25+'[2]Амурская обл.'!E25+[2]Магадан.обл.!E25+'[2]Пред-во г. Москва'!E25</f>
        <v>0</v>
      </c>
      <c r="E17" s="163">
        <f>'[2]Республика С(Я)'!F25+[2]Прим.край!F25+'[2]Амурская обл.'!F25+[2]Магадан.обл.!F25+'[2]Пред-во г. Москва'!F25</f>
        <v>0</v>
      </c>
      <c r="F17" s="163">
        <f>'[2]Республика С(Я)'!G25+[2]Прим.край!G25+'[2]Амурская обл.'!G25+[2]Магадан.обл.!G25+'[2]Пред-во г. Москва'!G25</f>
        <v>0</v>
      </c>
      <c r="G17" s="163">
        <f>'[2]Республика С(Я)'!H25+[2]Прим.край!H25+'[2]Амурская обл.'!H25+[2]Магадан.обл.!H25+'[2]Пред-во г. Москва'!H25</f>
        <v>0</v>
      </c>
      <c r="H17" s="163">
        <f>'[2]Республика С(Я)'!J25+[2]Прим.край!J25+'[2]Амурская обл.'!J25+[2]Магадан.обл.!J25+'[2]Пред-во г. Москва'!J25</f>
        <v>0</v>
      </c>
    </row>
    <row r="18" spans="1:8" s="162" customFormat="1" ht="31.5" hidden="1" x14ac:dyDescent="0.25">
      <c r="A18" s="262" t="s">
        <v>121</v>
      </c>
      <c r="B18" s="167" t="s">
        <v>729</v>
      </c>
      <c r="C18" s="163">
        <f>'[2]Республика С(Я)'!D26+[2]Прим.край!D26+'[2]Амурская обл.'!D26+[2]Магадан.обл.!D26+'[2]Пред-во г. Москва'!D26</f>
        <v>0</v>
      </c>
      <c r="D18" s="163">
        <f>'[2]Республика С(Я)'!E26+[2]Прим.край!E26+'[2]Амурская обл.'!E26+[2]Магадан.обл.!E26+'[2]Пред-во г. Москва'!E26</f>
        <v>0</v>
      </c>
      <c r="E18" s="163">
        <f>'[2]Республика С(Я)'!F26+[2]Прим.край!F26+'[2]Амурская обл.'!F26+[2]Магадан.обл.!F26+'[2]Пред-во г. Москва'!F26</f>
        <v>0</v>
      </c>
      <c r="F18" s="163">
        <f>'[2]Республика С(Я)'!G26+[2]Прим.край!G26+'[2]Амурская обл.'!G26+[2]Магадан.обл.!G26+'[2]Пред-во г. Москва'!G26</f>
        <v>0</v>
      </c>
      <c r="G18" s="163">
        <f>'[2]Республика С(Я)'!H26+[2]Прим.край!H26+'[2]Амурская обл.'!H26+[2]Магадан.обл.!H26+'[2]Пред-во г. Москва'!H26</f>
        <v>0</v>
      </c>
      <c r="H18" s="163">
        <f>'[2]Республика С(Я)'!J26+[2]Прим.край!J26+'[2]Амурская обл.'!J26+[2]Магадан.обл.!J26+'[2]Пред-во г. Москва'!J26</f>
        <v>0</v>
      </c>
    </row>
    <row r="19" spans="1:8" s="162" customFormat="1" ht="31.5" hidden="1" x14ac:dyDescent="0.25">
      <c r="A19" s="262" t="s">
        <v>122</v>
      </c>
      <c r="B19" s="167" t="s">
        <v>730</v>
      </c>
      <c r="C19" s="106">
        <f>'[2]Республика С(Я)'!D27+[2]Прим.край!D27+'[2]Амурская обл.'!D27+[2]Магадан.обл.!D27+'[2]Пред-во г. Москва'!D27</f>
        <v>256.95411555999999</v>
      </c>
      <c r="D19" s="106">
        <f>'[2]Республика С(Я)'!E27+[2]Прим.край!E27+'[2]Амурская обл.'!E27+[2]Магадан.обл.!E27+'[2]Пред-во г. Москва'!E27</f>
        <v>340.88366249000001</v>
      </c>
      <c r="E19" s="106">
        <f>'[2]Республика С(Я)'!F27+[2]Прим.край!F27+'[2]Амурская обл.'!F27+[2]Магадан.обл.!F27+'[2]Пред-во г. Москва'!F27</f>
        <v>341.40006052000001</v>
      </c>
      <c r="F19" s="106">
        <f>'[2]Республика С(Я)'!G27+[2]Прим.край!G27+'[2]Амурская обл.'!G27+[2]Магадан.обл.!G27+'[2]Пред-во г. Москва'!G27</f>
        <v>415.6877541426</v>
      </c>
      <c r="G19" s="106">
        <f>'[2]Республика С(Я)'!H27+[2]Прим.край!H27+'[2]Амурская обл.'!H27+[2]Магадан.обл.!H27+'[2]Пред-во г. Москва'!H27</f>
        <v>357.87046749000001</v>
      </c>
      <c r="H19" s="106">
        <f>'[2]Республика С(Я)'!J27+[2]Прим.край!J27+'[2]Амурская обл.'!J27+[2]Магадан.обл.!J27+'[2]Пред-во г. Москва'!J27</f>
        <v>956.22464357000001</v>
      </c>
    </row>
    <row r="20" spans="1:8" s="162" customFormat="1" hidden="1" x14ac:dyDescent="0.25">
      <c r="A20" s="262" t="s">
        <v>124</v>
      </c>
      <c r="B20" s="168" t="s">
        <v>1096</v>
      </c>
      <c r="C20" s="106">
        <f>'[2]Республика С(Я)'!D28+[2]Прим.край!D28+'[2]Амурская обл.'!D28+[2]Магадан.обл.!D28+'[2]Пред-во г. Москва'!D28</f>
        <v>628.29217180000001</v>
      </c>
      <c r="D20" s="106">
        <f>'[2]Республика С(Я)'!E28+[2]Прим.край!E28+'[2]Амурская обл.'!E28+[2]Магадан.обл.!E28+'[2]Пред-во г. Москва'!E28</f>
        <v>419.81051367999999</v>
      </c>
      <c r="E20" s="106">
        <f>'[2]Республика С(Я)'!F28+[2]Прим.край!F28+'[2]Амурская обл.'!F28+[2]Магадан.обл.!F28+'[2]Пред-во г. Москва'!F28</f>
        <v>454.76924536000001</v>
      </c>
      <c r="F20" s="106">
        <f>'[2]Республика С(Я)'!G28+[2]Прим.край!G28+'[2]Амурская обл.'!G28+[2]Магадан.обл.!G28+'[2]Пред-во г. Москва'!G28</f>
        <v>497.53839848000001</v>
      </c>
      <c r="G20" s="106">
        <f>'[2]Республика С(Я)'!H28+[2]Прим.край!H28+'[2]Амурская обл.'!H28+[2]Магадан.обл.!H28+'[2]Пред-во г. Москва'!H28</f>
        <v>463.86183457999999</v>
      </c>
      <c r="H20" s="106">
        <f>'[2]Республика С(Я)'!J28+[2]Прим.край!J28+'[2]Амурская обл.'!J28+[2]Магадан.обл.!J28+'[2]Пред-во г. Москва'!J28</f>
        <v>1546.9232517400001</v>
      </c>
    </row>
    <row r="21" spans="1:8" s="162" customFormat="1" hidden="1" x14ac:dyDescent="0.25">
      <c r="A21" s="262" t="s">
        <v>145</v>
      </c>
      <c r="B21" s="168" t="s">
        <v>1095</v>
      </c>
      <c r="C21" s="106">
        <f>'[2]Республика С(Я)'!D29+[2]Прим.край!D29+'[2]Амурская обл.'!D29+[2]Магадан.обл.!D29+'[2]Пред-во г. Москва'!D29</f>
        <v>320.57401723999999</v>
      </c>
      <c r="D21" s="106">
        <f>'[2]Республика С(Я)'!E29+[2]Прим.край!E29+'[2]Амурская обл.'!E29+[2]Магадан.обл.!E29+'[2]Пред-во г. Москва'!E29</f>
        <v>1169.4979767</v>
      </c>
      <c r="E21" s="106">
        <f>'[2]Республика С(Я)'!F29+[2]Прим.край!F29+'[2]Амурская обл.'!F29+[2]Магадан.обл.!F29+'[2]Пред-во г. Москва'!F29</f>
        <v>1141.64395309</v>
      </c>
      <c r="F21" s="106">
        <f>'[2]Республика С(Я)'!G29+[2]Прим.край!G29+'[2]Амурская обл.'!G29+[2]Магадан.обл.!G29+'[2]Пред-во г. Москва'!G29</f>
        <v>1874.97654152</v>
      </c>
      <c r="G21" s="106">
        <f>'[2]Республика С(Я)'!H29+[2]Прим.край!H29+'[2]Амурская обл.'!H29+[2]Магадан.обл.!H29+'[2]Пред-во г. Москва'!H29</f>
        <v>2071.7252776199998</v>
      </c>
      <c r="H21" s="106">
        <f>'[2]Республика С(Я)'!J29+[2]Прим.край!J29+'[2]Амурская обл.'!J29+[2]Магадан.обл.!J29+'[2]Пред-во г. Москва'!J29</f>
        <v>3533.9432479499997</v>
      </c>
    </row>
    <row r="22" spans="1:8" s="162" customFormat="1" hidden="1" x14ac:dyDescent="0.25">
      <c r="A22" s="262" t="s">
        <v>146</v>
      </c>
      <c r="B22" s="168" t="s">
        <v>1093</v>
      </c>
      <c r="C22" s="163">
        <f>'[2]Республика С(Я)'!D30+[2]Прим.край!D30+'[2]Амурская обл.'!D30+[2]Магадан.обл.!D30+'[2]Пред-во г. Москва'!D30</f>
        <v>0</v>
      </c>
      <c r="D22" s="163">
        <f>'[2]Республика С(Я)'!E30+[2]Прим.край!E30+'[2]Амурская обл.'!E30+[2]Магадан.обл.!E30+'[2]Пред-во г. Москва'!E30</f>
        <v>0</v>
      </c>
      <c r="E22" s="163">
        <f>'[2]Республика С(Я)'!F30+[2]Прим.край!F30+'[2]Амурская обл.'!F30+[2]Магадан.обл.!F30+'[2]Пред-во г. Москва'!F30</f>
        <v>0</v>
      </c>
      <c r="F22" s="163">
        <f>'[2]Республика С(Я)'!G30+[2]Прим.край!G30+'[2]Амурская обл.'!G30+[2]Магадан.обл.!G30+'[2]Пред-во г. Москва'!G30</f>
        <v>0</v>
      </c>
      <c r="G22" s="163">
        <f>'[2]Республика С(Я)'!H30+[2]Прим.край!H30+'[2]Амурская обл.'!H30+[2]Магадан.обл.!H30+'[2]Пред-во г. Москва'!H30</f>
        <v>0</v>
      </c>
      <c r="H22" s="163">
        <f>'[2]Республика С(Я)'!J30+[2]Прим.край!J30+'[2]Амурская обл.'!J30+[2]Магадан.обл.!J30+'[2]Пред-во г. Москва'!J30</f>
        <v>0</v>
      </c>
    </row>
    <row r="23" spans="1:8" s="162" customFormat="1" hidden="1" x14ac:dyDescent="0.25">
      <c r="A23" s="262" t="s">
        <v>1233</v>
      </c>
      <c r="B23" s="168" t="s">
        <v>1091</v>
      </c>
      <c r="C23" s="106">
        <f>'[2]Республика С(Я)'!D31+[2]Прим.край!D31+'[2]Амурская обл.'!D31+[2]Магадан.обл.!D31+'[2]Пред-во г. Москва'!D31</f>
        <v>0</v>
      </c>
      <c r="D23" s="106">
        <f>'[2]Республика С(Я)'!E31+[2]Прим.край!E31+'[2]Амурская обл.'!E31+[2]Магадан.обл.!E31+'[2]Пред-во г. Москва'!E31</f>
        <v>2.1162974999999999</v>
      </c>
      <c r="E23" s="106">
        <f>'[2]Республика С(Я)'!F31+[2]Прим.край!F31+'[2]Амурская обл.'!F31+[2]Магадан.обл.!F31+'[2]Пред-во г. Москва'!F31</f>
        <v>0</v>
      </c>
      <c r="F23" s="106">
        <f>'[2]Республика С(Я)'!G31+[2]Прим.край!G31+'[2]Амурская обл.'!G31+[2]Магадан.обл.!G31+'[2]Пред-во г. Москва'!G31</f>
        <v>3.2178876999999999</v>
      </c>
      <c r="G23" s="106">
        <f>'[2]Республика С(Я)'!H31+[2]Прим.край!H31+'[2]Амурская обл.'!H31+[2]Магадан.обл.!H31+'[2]Пред-во г. Москва'!H31</f>
        <v>9.9329842900000003</v>
      </c>
      <c r="H23" s="106">
        <f>'[2]Республика С(Я)'!J31+[2]Прим.край!J31+'[2]Амурская обл.'!J31+[2]Магадан.обл.!J31+'[2]Пред-во г. Москва'!J31</f>
        <v>9.9329842900000003</v>
      </c>
    </row>
    <row r="24" spans="1:8" s="162" customFormat="1" hidden="1" x14ac:dyDescent="0.25">
      <c r="A24" s="262" t="s">
        <v>1232</v>
      </c>
      <c r="B24" s="168" t="s">
        <v>1089</v>
      </c>
      <c r="C24" s="163">
        <f>'[2]Республика С(Я)'!D32+[2]Прим.край!D32+'[2]Амурская обл.'!D32+[2]Магадан.обл.!D32+'[2]Пред-во г. Москва'!D32</f>
        <v>0</v>
      </c>
      <c r="D24" s="163">
        <f>'[2]Республика С(Я)'!E32+[2]Прим.край!E32+'[2]Амурская обл.'!E32+[2]Магадан.обл.!E32+'[2]Пред-во г. Москва'!E32</f>
        <v>0</v>
      </c>
      <c r="E24" s="163">
        <f>'[2]Республика С(Я)'!F32+[2]Прим.край!F32+'[2]Амурская обл.'!F32+[2]Магадан.обл.!F32+'[2]Пред-во г. Москва'!F32</f>
        <v>0</v>
      </c>
      <c r="F24" s="163">
        <f>'[2]Республика С(Я)'!G32+[2]Прим.край!G32+'[2]Амурская обл.'!G32+[2]Магадан.обл.!G32+'[2]Пред-во г. Москва'!G32</f>
        <v>0</v>
      </c>
      <c r="G24" s="163">
        <f>'[2]Республика С(Я)'!H32+[2]Прим.край!H32+'[2]Амурская обл.'!H32+[2]Магадан.обл.!H32+'[2]Пред-во г. Москва'!H32</f>
        <v>0</v>
      </c>
      <c r="H24" s="163">
        <f>'[2]Республика С(Я)'!J32+[2]Прим.край!J32+'[2]Амурская обл.'!J32+[2]Магадан.обл.!J32+'[2]Пред-во г. Москва'!J32</f>
        <v>0</v>
      </c>
    </row>
    <row r="25" spans="1:8" s="162" customFormat="1" hidden="1" x14ac:dyDescent="0.25">
      <c r="A25" s="262" t="s">
        <v>1231</v>
      </c>
      <c r="B25" s="168" t="s">
        <v>1087</v>
      </c>
      <c r="C25" s="163">
        <f>'[2]Республика С(Я)'!D33+[2]Прим.край!D33+'[2]Амурская обл.'!D33+[2]Магадан.обл.!D33+'[2]Пред-во г. Москва'!D33</f>
        <v>0</v>
      </c>
      <c r="D25" s="163">
        <f>'[2]Республика С(Я)'!E33+[2]Прим.край!E33+'[2]Амурская обл.'!E33+[2]Магадан.обл.!E33+'[2]Пред-во г. Москва'!E33</f>
        <v>0</v>
      </c>
      <c r="E25" s="163">
        <f>'[2]Республика С(Я)'!F33+[2]Прим.край!F33+'[2]Амурская обл.'!F33+[2]Магадан.обл.!F33+'[2]Пред-во г. Москва'!F33</f>
        <v>0</v>
      </c>
      <c r="F25" s="163">
        <f>'[2]Республика С(Я)'!G33+[2]Прим.край!G33+'[2]Амурская обл.'!G33+[2]Магадан.обл.!G33+'[2]Пред-во г. Москва'!G33</f>
        <v>0</v>
      </c>
      <c r="G25" s="163">
        <f>'[2]Республика С(Я)'!H33+[2]Прим.край!H33+'[2]Амурская обл.'!H33+[2]Магадан.обл.!H33+'[2]Пред-во г. Москва'!H33</f>
        <v>0</v>
      </c>
      <c r="H25" s="163">
        <f>'[2]Республика С(Я)'!J33+[2]Прим.край!J33+'[2]Амурская обл.'!J33+[2]Магадан.обл.!J33+'[2]Пред-во г. Москва'!J33</f>
        <v>0</v>
      </c>
    </row>
    <row r="26" spans="1:8" s="162" customFormat="1" ht="31.5" hidden="1" x14ac:dyDescent="0.25">
      <c r="A26" s="262" t="s">
        <v>1230</v>
      </c>
      <c r="B26" s="167" t="s">
        <v>1085</v>
      </c>
      <c r="C26" s="163">
        <f>'[2]Республика С(Я)'!D34+[2]Прим.край!D34+'[2]Амурская обл.'!D34+[2]Магадан.обл.!D34+'[2]Пред-во г. Москва'!D34</f>
        <v>0</v>
      </c>
      <c r="D26" s="163">
        <f>'[2]Республика С(Я)'!E34+[2]Прим.край!E34+'[2]Амурская обл.'!E34+[2]Магадан.обл.!E34+'[2]Пред-во г. Москва'!E34</f>
        <v>0</v>
      </c>
      <c r="E26" s="163">
        <f>'[2]Республика С(Я)'!F34+[2]Прим.край!F34+'[2]Амурская обл.'!F34+[2]Магадан.обл.!F34+'[2]Пред-во г. Москва'!F34</f>
        <v>0</v>
      </c>
      <c r="F26" s="163">
        <f>'[2]Республика С(Я)'!G34+[2]Прим.край!G34+'[2]Амурская обл.'!G34+[2]Магадан.обл.!G34+'[2]Пред-во г. Москва'!G34</f>
        <v>0</v>
      </c>
      <c r="G26" s="163">
        <f>'[2]Республика С(Я)'!H34+[2]Прим.край!H34+'[2]Амурская обл.'!H34+[2]Магадан.обл.!H34+'[2]Пред-во г. Москва'!H34</f>
        <v>0</v>
      </c>
      <c r="H26" s="163">
        <f>'[2]Республика С(Я)'!J34+[2]Прим.край!J34+'[2]Амурская обл.'!J34+[2]Магадан.обл.!J34+'[2]Пред-во г. Москва'!J34</f>
        <v>0</v>
      </c>
    </row>
    <row r="27" spans="1:8" s="162" customFormat="1" hidden="1" x14ac:dyDescent="0.25">
      <c r="A27" s="262" t="s">
        <v>1229</v>
      </c>
      <c r="B27" s="164" t="s">
        <v>733</v>
      </c>
      <c r="C27" s="163">
        <f>'[2]Республика С(Я)'!D35+[2]Прим.край!D35+'[2]Амурская обл.'!D35+[2]Магадан.обл.!D35+'[2]Пред-во г. Москва'!D35</f>
        <v>0</v>
      </c>
      <c r="D27" s="163">
        <f>'[2]Республика С(Я)'!E35+[2]Прим.край!E35+'[2]Амурская обл.'!E35+[2]Магадан.обл.!E35+'[2]Пред-во г. Москва'!E35</f>
        <v>0</v>
      </c>
      <c r="E27" s="163">
        <f>'[2]Республика С(Я)'!F35+[2]Прим.край!F35+'[2]Амурская обл.'!F35+[2]Магадан.обл.!F35+'[2]Пред-во г. Москва'!F35</f>
        <v>0</v>
      </c>
      <c r="F27" s="163">
        <f>'[2]Республика С(Я)'!G35+[2]Прим.край!G35+'[2]Амурская обл.'!G35+[2]Магадан.обл.!G35+'[2]Пред-во г. Москва'!G35</f>
        <v>0</v>
      </c>
      <c r="G27" s="163">
        <f>'[2]Республика С(Я)'!H35+[2]Прим.край!H35+'[2]Амурская обл.'!H35+[2]Магадан.обл.!H35+'[2]Пред-во г. Москва'!H35</f>
        <v>0</v>
      </c>
      <c r="H27" s="163">
        <f>'[2]Республика С(Я)'!J35+[2]Прим.край!J35+'[2]Амурская обл.'!J35+[2]Магадан.обл.!J35+'[2]Пред-во г. Москва'!J35</f>
        <v>0</v>
      </c>
    </row>
    <row r="28" spans="1:8" s="162" customFormat="1" hidden="1" x14ac:dyDescent="0.25">
      <c r="A28" s="262" t="s">
        <v>1228</v>
      </c>
      <c r="B28" s="164" t="s">
        <v>734</v>
      </c>
      <c r="C28" s="163">
        <f>'[2]Республика С(Я)'!D36+[2]Прим.край!D36+'[2]Амурская обл.'!D36+[2]Магадан.обл.!D36+'[2]Пред-во г. Москва'!D36</f>
        <v>0</v>
      </c>
      <c r="D28" s="163">
        <f>'[2]Республика С(Я)'!E36+[2]Прим.край!E36+'[2]Амурская обл.'!E36+[2]Магадан.обл.!E36+'[2]Пред-во г. Москва'!E36</f>
        <v>0</v>
      </c>
      <c r="E28" s="163">
        <f>'[2]Республика С(Я)'!F36+[2]Прим.край!F36+'[2]Амурская обл.'!F36+[2]Магадан.обл.!F36+'[2]Пред-во г. Москва'!F36</f>
        <v>0</v>
      </c>
      <c r="F28" s="163">
        <f>'[2]Республика С(Я)'!G36+[2]Прим.край!G36+'[2]Амурская обл.'!G36+[2]Магадан.обл.!G36+'[2]Пред-во г. Москва'!G36</f>
        <v>0</v>
      </c>
      <c r="G28" s="163">
        <f>'[2]Республика С(Я)'!H36+[2]Прим.край!H36+'[2]Амурская обл.'!H36+[2]Магадан.обл.!H36+'[2]Пред-во г. Москва'!H36</f>
        <v>0</v>
      </c>
      <c r="H28" s="163">
        <f>'[2]Республика С(Я)'!J36+[2]Прим.край!J36+'[2]Амурская обл.'!J36+[2]Магадан.обл.!J36+'[2]Пред-во г. Москва'!J36</f>
        <v>0</v>
      </c>
    </row>
    <row r="29" spans="1:8" s="162" customFormat="1" hidden="1" x14ac:dyDescent="0.25">
      <c r="A29" s="262" t="s">
        <v>1227</v>
      </c>
      <c r="B29" s="168" t="s">
        <v>1075</v>
      </c>
      <c r="C29" s="106">
        <f>'[2]Республика С(Я)'!D37+[2]Прим.край!D37+'[2]Амурская обл.'!D37+[2]Магадан.обл.!D37+'[2]Пред-во г. Москва'!D37</f>
        <v>252.83841887000003</v>
      </c>
      <c r="D29" s="106">
        <f>'[2]Республика С(Я)'!E37+[2]Прим.край!E37+'[2]Амурская обл.'!E37+[2]Магадан.обл.!E37+'[2]Пред-во г. Москва'!E37</f>
        <v>247.52735049</v>
      </c>
      <c r="E29" s="106">
        <f>'[2]Республика С(Я)'!F37+[2]Прим.край!F37+'[2]Амурская обл.'!F37+[2]Магадан.обл.!F37+'[2]Пред-во г. Москва'!F37</f>
        <v>248.69440695000003</v>
      </c>
      <c r="F29" s="106">
        <f>'[2]Республика С(Я)'!G37+[2]Прим.край!G37+'[2]Амурская обл.'!G37+[2]Магадан.обл.!G37+'[2]Пред-во г. Москва'!G37</f>
        <v>247.96693206</v>
      </c>
      <c r="G29" s="106">
        <f>'[2]Республика С(Я)'!H37+[2]Прим.край!H37+'[2]Амурская обл.'!H37+[2]Магадан.обл.!H37+'[2]Пред-во г. Москва'!H37</f>
        <v>274.67237697400003</v>
      </c>
      <c r="H29" s="106">
        <f>'[2]Республика С(Я)'!J37+[2]Прим.край!J37+'[2]Амурская обл.'!J37+[2]Магадан.обл.!J37+'[2]Пред-во г. Москва'!J37</f>
        <v>776.20520279400012</v>
      </c>
    </row>
    <row r="30" spans="1:8" s="162" customFormat="1" ht="31.5" hidden="1" x14ac:dyDescent="0.25">
      <c r="A30" s="262" t="s">
        <v>125</v>
      </c>
      <c r="B30" s="263" t="s">
        <v>1226</v>
      </c>
      <c r="C30" s="106">
        <f>'[2]Республика С(Я)'!D38+[2]Прим.край!D38+'[2]Амурская обл.'!D38+[2]Магадан.обл.!D38+'[2]Пред-во г. Москва'!D38</f>
        <v>1945.6926149899998</v>
      </c>
      <c r="D30" s="106">
        <f>'[2]Республика С(Я)'!E38+[2]Прим.край!E38+'[2]Амурская обл.'!E38+[2]Магадан.обл.!E38+'[2]Пред-во г. Москва'!E38</f>
        <v>2842.2165042299998</v>
      </c>
      <c r="E30" s="106">
        <f>'[2]Республика С(Я)'!F38+[2]Прим.край!F38+'[2]Амурская обл.'!F38+[2]Магадан.обл.!F38+'[2]Пред-во г. Москва'!F38</f>
        <v>2814.3703153700003</v>
      </c>
      <c r="F30" s="106">
        <f>'[2]Республика С(Я)'!G38+[2]Прим.край!G38+'[2]Амурская обл.'!G38+[2]Магадан.обл.!G38+'[2]Пред-во г. Москва'!G38</f>
        <v>2945.42262854</v>
      </c>
      <c r="G30" s="106">
        <f>'[2]Республика С(Я)'!H38+[2]Прим.край!H38+'[2]Амурская обл.'!H38+[2]Магадан.обл.!H38+'[2]Пред-во г. Москва'!H38</f>
        <v>3353.1078778800002</v>
      </c>
      <c r="H30" s="106">
        <f>'[2]Республика С(Я)'!J38+[2]Прим.край!J38+'[2]Амурская обл.'!J38+[2]Магадан.обл.!J38+'[2]Пред-во г. Москва'!J38</f>
        <v>8113.17080824</v>
      </c>
    </row>
    <row r="31" spans="1:8" s="162" customFormat="1" hidden="1" x14ac:dyDescent="0.25">
      <c r="A31" s="262" t="s">
        <v>126</v>
      </c>
      <c r="B31" s="168" t="s">
        <v>1100</v>
      </c>
      <c r="C31" s="106">
        <f>'[2]Республика С(Я)'!D39+[2]Прим.край!D39+'[2]Амурская обл.'!D39+[2]Магадан.обл.!D39+'[2]Пред-во г. Москва'!D39</f>
        <v>370.92238209999999</v>
      </c>
      <c r="D31" s="106">
        <f>'[2]Республика С(Я)'!E39+[2]Прим.край!E39+'[2]Амурская обл.'!E39+[2]Магадан.обл.!E39+'[2]Пред-во г. Москва'!E39</f>
        <v>340.93120705000001</v>
      </c>
      <c r="E31" s="106">
        <f>'[2]Республика С(Я)'!F39+[2]Прим.край!F39+'[2]Амурская обл.'!F39+[2]Магадан.обл.!F39+'[2]Пред-во г. Москва'!F39</f>
        <v>306.37938358000002</v>
      </c>
      <c r="F31" s="106">
        <f>'[2]Республика С(Я)'!G39+[2]Прим.край!G39+'[2]Амурская обл.'!G39+[2]Магадан.обл.!G39+'[2]Пред-во г. Москва'!G39</f>
        <v>353.31847864999997</v>
      </c>
      <c r="G31" s="106">
        <f>'[2]Республика С(Я)'!H39+[2]Прим.край!H39+'[2]Амурская обл.'!H39+[2]Магадан.обл.!H39+'[2]Пред-во г. Москва'!H39</f>
        <v>327.72485587</v>
      </c>
      <c r="H31" s="106">
        <f>'[2]Республика С(Я)'!J39+[2]Прим.край!J39+'[2]Амурская обл.'!J39+[2]Магадан.обл.!J39+'[2]Пред-во г. Москва'!J39</f>
        <v>1005.0266215500001</v>
      </c>
    </row>
    <row r="32" spans="1:8" s="162" customFormat="1" ht="31.5" hidden="1" x14ac:dyDescent="0.25">
      <c r="A32" s="262" t="s">
        <v>427</v>
      </c>
      <c r="B32" s="56" t="s">
        <v>728</v>
      </c>
      <c r="C32" s="163">
        <f>'[2]Республика С(Я)'!D40+[2]Прим.край!D40+'[2]Амурская обл.'!D40+[2]Магадан.обл.!D40+'[2]Пред-во г. Москва'!D40</f>
        <v>0</v>
      </c>
      <c r="D32" s="163">
        <f>'[2]Республика С(Я)'!E40+[2]Прим.край!E40+'[2]Амурская обл.'!E40+[2]Магадан.обл.!E40+'[2]Пред-во г. Москва'!E40</f>
        <v>0</v>
      </c>
      <c r="E32" s="163">
        <f>'[2]Республика С(Я)'!F40+[2]Прим.край!F40+'[2]Амурская обл.'!F40+[2]Магадан.обл.!F40+'[2]Пред-во г. Москва'!F40</f>
        <v>0</v>
      </c>
      <c r="F32" s="163">
        <f>'[2]Республика С(Я)'!G40+[2]Прим.край!G40+'[2]Амурская обл.'!G40+[2]Магадан.обл.!G40+'[2]Пред-во г. Москва'!G40</f>
        <v>0</v>
      </c>
      <c r="G32" s="163">
        <f>'[2]Республика С(Я)'!H40+[2]Прим.край!H40+'[2]Амурская обл.'!H40+[2]Магадан.обл.!H40+'[2]Пред-во г. Москва'!H40</f>
        <v>0</v>
      </c>
      <c r="H32" s="163">
        <f>'[2]Республика С(Я)'!J40+[2]Прим.край!J40+'[2]Амурская обл.'!J40+[2]Магадан.обл.!J40+'[2]Пред-во г. Москва'!J40</f>
        <v>0</v>
      </c>
    </row>
    <row r="33" spans="1:8" s="162" customFormat="1" ht="31.5" hidden="1" x14ac:dyDescent="0.25">
      <c r="A33" s="262" t="s">
        <v>462</v>
      </c>
      <c r="B33" s="56" t="s">
        <v>729</v>
      </c>
      <c r="C33" s="163">
        <f>'[2]Республика С(Я)'!D41+[2]Прим.край!D41+'[2]Амурская обл.'!D41+[2]Магадан.обл.!D41+'[2]Пред-во г. Москва'!D41</f>
        <v>0</v>
      </c>
      <c r="D33" s="163">
        <f>'[2]Республика С(Я)'!E41+[2]Прим.край!E41+'[2]Амурская обл.'!E41+[2]Магадан.обл.!E41+'[2]Пред-во г. Москва'!E41</f>
        <v>0</v>
      </c>
      <c r="E33" s="163">
        <f>'[2]Республика С(Я)'!F41+[2]Прим.край!F41+'[2]Амурская обл.'!F41+[2]Магадан.обл.!F41+'[2]Пред-во г. Москва'!F41</f>
        <v>0</v>
      </c>
      <c r="F33" s="163">
        <f>'[2]Республика С(Я)'!G41+[2]Прим.край!G41+'[2]Амурская обл.'!G41+[2]Магадан.обл.!G41+'[2]Пред-во г. Москва'!G41</f>
        <v>0</v>
      </c>
      <c r="G33" s="163">
        <f>'[2]Республика С(Я)'!H41+[2]Прим.край!H41+'[2]Амурская обл.'!H41+[2]Магадан.обл.!H41+'[2]Пред-во г. Москва'!H41</f>
        <v>0</v>
      </c>
      <c r="H33" s="163">
        <f>'[2]Республика С(Я)'!J41+[2]Прим.край!J41+'[2]Амурская обл.'!J41+[2]Магадан.обл.!J41+'[2]Пред-во г. Москва'!J41</f>
        <v>0</v>
      </c>
    </row>
    <row r="34" spans="1:8" s="162" customFormat="1" ht="31.5" hidden="1" x14ac:dyDescent="0.25">
      <c r="A34" s="262" t="s">
        <v>475</v>
      </c>
      <c r="B34" s="56" t="s">
        <v>730</v>
      </c>
      <c r="C34" s="106">
        <f>'[2]Республика С(Я)'!D42+[2]Прим.край!D42+'[2]Амурская обл.'!D42+[2]Магадан.обл.!D42+'[2]Пред-во г. Москва'!D42</f>
        <v>370.92238209999999</v>
      </c>
      <c r="D34" s="106">
        <f>'[2]Республика С(Я)'!E42+[2]Прим.край!E42+'[2]Амурская обл.'!E42+[2]Магадан.обл.!E42+'[2]Пред-во г. Москва'!E42</f>
        <v>340.93120705000001</v>
      </c>
      <c r="E34" s="106">
        <f>'[2]Республика С(Я)'!F42+[2]Прим.край!F42+'[2]Амурская обл.'!F42+[2]Магадан.обл.!F42+'[2]Пред-во г. Москва'!F42</f>
        <v>306.37938358000002</v>
      </c>
      <c r="F34" s="106">
        <f>'[2]Республика С(Я)'!G42+[2]Прим.край!G42+'[2]Амурская обл.'!G42+[2]Магадан.обл.!G42+'[2]Пред-во г. Москва'!G42</f>
        <v>353.31847864999997</v>
      </c>
      <c r="G34" s="106">
        <f>'[2]Республика С(Я)'!H42+[2]Прим.край!H42+'[2]Амурская обл.'!H42+[2]Магадан.обл.!H42+'[2]Пред-во г. Москва'!H42</f>
        <v>327.72485587</v>
      </c>
      <c r="H34" s="106">
        <f>'[2]Республика С(Я)'!J42+[2]Прим.край!J42+'[2]Амурская обл.'!J42+[2]Магадан.обл.!J42+'[2]Пред-во г. Москва'!J42</f>
        <v>1005.0266215500001</v>
      </c>
    </row>
    <row r="35" spans="1:8" s="162" customFormat="1" hidden="1" x14ac:dyDescent="0.25">
      <c r="A35" s="262" t="s">
        <v>127</v>
      </c>
      <c r="B35" s="168" t="s">
        <v>1096</v>
      </c>
      <c r="C35" s="106">
        <f>'[2]Республика С(Я)'!D43+[2]Прим.край!D43+'[2]Амурская обл.'!D43+[2]Магадан.обл.!D43+'[2]Пред-во г. Москва'!D43</f>
        <v>538.84677770999997</v>
      </c>
      <c r="D35" s="106">
        <f>'[2]Республика С(Я)'!E43+[2]Прим.край!E43+'[2]Амурская обл.'!E43+[2]Магадан.обл.!E43+'[2]Пред-во г. Москва'!E43</f>
        <v>516.35753752999995</v>
      </c>
      <c r="E35" s="106">
        <f>'[2]Республика С(Я)'!F43+[2]Прим.край!F43+'[2]Амурская обл.'!F43+[2]Магадан.обл.!F43+'[2]Пред-во г. Москва'!F43</f>
        <v>523.87865179000005</v>
      </c>
      <c r="F35" s="106">
        <f>'[2]Республика С(Я)'!G43+[2]Прим.край!G43+'[2]Амурская обл.'!G43+[2]Магадан.обл.!G43+'[2]Пред-во г. Москва'!G43</f>
        <v>535.11868619999996</v>
      </c>
      <c r="G35" s="106">
        <f>'[2]Республика С(Я)'!H43+[2]Прим.край!H43+'[2]Амурская обл.'!H43+[2]Магадан.обл.!H43+'[2]Пред-во г. Москва'!H43</f>
        <v>606.99443212999995</v>
      </c>
      <c r="H35" s="106">
        <f>'[2]Республика С(Я)'!J43+[2]Прим.край!J43+'[2]Амурская обл.'!J43+[2]Магадан.обл.!J43+'[2]Пред-во г. Москва'!J43</f>
        <v>1669.71986163</v>
      </c>
    </row>
    <row r="36" spans="1:8" s="162" customFormat="1" hidden="1" x14ac:dyDescent="0.25">
      <c r="A36" s="262" t="s">
        <v>128</v>
      </c>
      <c r="B36" s="168" t="s">
        <v>1095</v>
      </c>
      <c r="C36" s="106">
        <f>'[2]Республика С(Я)'!D44+[2]Прим.край!D44+'[2]Амурская обл.'!D44+[2]Магадан.обл.!D44+'[2]Пред-во г. Москва'!D44</f>
        <v>796.72742046000008</v>
      </c>
      <c r="D36" s="106">
        <f>'[2]Республика С(Я)'!E44+[2]Прим.край!E44+'[2]Амурская обл.'!E44+[2]Магадан.обл.!E44+'[2]Пред-во г. Москва'!E44</f>
        <v>1736.1646809400002</v>
      </c>
      <c r="E36" s="106">
        <f>'[2]Республика С(Я)'!F44+[2]Прим.край!F44+'[2]Амурская обл.'!F44+[2]Магадан.обл.!F44+'[2]Пред-во г. Москва'!F44</f>
        <v>1739.2448549200001</v>
      </c>
      <c r="F36" s="106">
        <f>'[2]Республика С(Я)'!G44+[2]Прим.край!G44+'[2]Амурская обл.'!G44+[2]Магадан.обл.!G44+'[2]Пред-во г. Москва'!G44</f>
        <v>1813.5874448900001</v>
      </c>
      <c r="G36" s="106">
        <f>'[2]Республика С(Я)'!H44+[2]Прим.край!H44+'[2]Амурская обл.'!H44+[2]Магадан.обл.!H44+'[2]Пред-во г. Москва'!H44</f>
        <v>2139.7201284299999</v>
      </c>
      <c r="H36" s="106">
        <f>'[2]Республика С(Я)'!J44+[2]Прим.край!J44+'[2]Амурская обл.'!J44+[2]Магадан.обл.!J44+'[2]Пред-во г. Москва'!J44</f>
        <v>4675.6924038099996</v>
      </c>
    </row>
    <row r="37" spans="1:8" s="162" customFormat="1" hidden="1" x14ac:dyDescent="0.25">
      <c r="A37" s="262" t="s">
        <v>129</v>
      </c>
      <c r="B37" s="168" t="s">
        <v>1093</v>
      </c>
      <c r="C37" s="163">
        <f>'[2]Республика С(Я)'!D45+[2]Прим.край!D45+'[2]Амурская обл.'!D45+[2]Магадан.обл.!D45+'[2]Пред-во г. Москва'!D45</f>
        <v>0</v>
      </c>
      <c r="D37" s="163">
        <f>'[2]Республика С(Я)'!E45+[2]Прим.край!E45+'[2]Амурская обл.'!E45+[2]Магадан.обл.!E45+'[2]Пред-во г. Москва'!E45</f>
        <v>0</v>
      </c>
      <c r="E37" s="163">
        <f>'[2]Республика С(Я)'!F45+[2]Прим.край!F45+'[2]Амурская обл.'!F45+[2]Магадан.обл.!F45+'[2]Пред-во г. Москва'!F45</f>
        <v>0</v>
      </c>
      <c r="F37" s="163">
        <f>'[2]Республика С(Я)'!G45+[2]Прим.край!G45+'[2]Амурская обл.'!G45+[2]Магадан.обл.!G45+'[2]Пред-во г. Москва'!G45</f>
        <v>0</v>
      </c>
      <c r="G37" s="163">
        <f>'[2]Республика С(Я)'!H45+[2]Прим.край!H45+'[2]Амурская обл.'!H45+[2]Магадан.обл.!H45+'[2]Пред-во г. Москва'!H45</f>
        <v>0</v>
      </c>
      <c r="H37" s="163">
        <f>'[2]Республика С(Я)'!J45+[2]Прим.край!J45+'[2]Амурская обл.'!J45+[2]Магадан.обл.!J45+'[2]Пред-во г. Москва'!J45</f>
        <v>0</v>
      </c>
    </row>
    <row r="38" spans="1:8" s="162" customFormat="1" hidden="1" x14ac:dyDescent="0.25">
      <c r="A38" s="262" t="s">
        <v>130</v>
      </c>
      <c r="B38" s="168" t="s">
        <v>1091</v>
      </c>
      <c r="C38" s="106">
        <f>'[2]Республика С(Я)'!D46+[2]Прим.край!D46+'[2]Амурская обл.'!D46+[2]Магадан.обл.!D46+'[2]Пред-во г. Москва'!D46</f>
        <v>0</v>
      </c>
      <c r="D38" s="106">
        <f>'[2]Республика С(Я)'!E46+[2]Прим.край!E46+'[2]Амурская обл.'!E46+[2]Магадан.обл.!E46+'[2]Пред-во г. Москва'!E46</f>
        <v>2.1162974999999999</v>
      </c>
      <c r="E38" s="106">
        <f>'[2]Республика С(Я)'!F46+[2]Прим.край!F46+'[2]Амурская обл.'!F46+[2]Магадан.обл.!F46+'[2]Пред-во г. Москва'!F46</f>
        <v>0</v>
      </c>
      <c r="F38" s="106">
        <f>'[2]Республика С(Я)'!G46+[2]Прим.край!G46+'[2]Амурская обл.'!G46+[2]Магадан.обл.!G46+'[2]Пред-во г. Москва'!G46</f>
        <v>3.2178876999999999</v>
      </c>
      <c r="G38" s="106">
        <f>'[2]Республика С(Я)'!H46+[2]Прим.край!H46+'[2]Амурская обл.'!H46+[2]Магадан.обл.!H46+'[2]Пред-во г. Москва'!H46</f>
        <v>9.9329842900000003</v>
      </c>
      <c r="H38" s="106">
        <f>'[2]Республика С(Я)'!J46+[2]Прим.край!J46+'[2]Амурская обл.'!J46+[2]Магадан.обл.!J46+'[2]Пред-во г. Москва'!J46</f>
        <v>9.9329842900000003</v>
      </c>
    </row>
    <row r="39" spans="1:8" s="162" customFormat="1" hidden="1" x14ac:dyDescent="0.25">
      <c r="A39" s="262" t="s">
        <v>131</v>
      </c>
      <c r="B39" s="168" t="s">
        <v>1089</v>
      </c>
      <c r="C39" s="163">
        <f>'[2]Республика С(Я)'!D47+[2]Прим.край!D47+'[2]Амурская обл.'!D47+[2]Магадан.обл.!D47+'[2]Пред-во г. Москва'!D47</f>
        <v>0</v>
      </c>
      <c r="D39" s="163">
        <f>'[2]Республика С(Я)'!E47+[2]Прим.край!E47+'[2]Амурская обл.'!E47+[2]Магадан.обл.!E47+'[2]Пред-во г. Москва'!E47</f>
        <v>0</v>
      </c>
      <c r="E39" s="163">
        <f>'[2]Республика С(Я)'!F47+[2]Прим.край!F47+'[2]Амурская обл.'!F47+[2]Магадан.обл.!F47+'[2]Пред-во г. Москва'!F47</f>
        <v>0</v>
      </c>
      <c r="F39" s="163">
        <f>'[2]Республика С(Я)'!G47+[2]Прим.край!G47+'[2]Амурская обл.'!G47+[2]Магадан.обл.!G47+'[2]Пред-во г. Москва'!G47</f>
        <v>0</v>
      </c>
      <c r="G39" s="163">
        <f>'[2]Республика С(Я)'!H47+[2]Прим.край!H47+'[2]Амурская обл.'!H47+[2]Магадан.обл.!H47+'[2]Пред-во г. Москва'!H47</f>
        <v>0</v>
      </c>
      <c r="H39" s="163">
        <f>'[2]Республика С(Я)'!J47+[2]Прим.край!J47+'[2]Амурская обл.'!J47+[2]Магадан.обл.!J47+'[2]Пред-во г. Москва'!J47</f>
        <v>0</v>
      </c>
    </row>
    <row r="40" spans="1:8" s="162" customFormat="1" hidden="1" x14ac:dyDescent="0.25">
      <c r="A40" s="262" t="s">
        <v>132</v>
      </c>
      <c r="B40" s="168" t="s">
        <v>1087</v>
      </c>
      <c r="C40" s="163">
        <f>'[2]Республика С(Я)'!D48+[2]Прим.край!D48+'[2]Амурская обл.'!D48+[2]Магадан.обл.!D48+'[2]Пред-во г. Москва'!D48</f>
        <v>0</v>
      </c>
      <c r="D40" s="163">
        <f>'[2]Республика С(Я)'!E48+[2]Прим.край!E48+'[2]Амурская обл.'!E48+[2]Магадан.обл.!E48+'[2]Пред-во г. Москва'!E48</f>
        <v>0</v>
      </c>
      <c r="E40" s="163">
        <f>'[2]Республика С(Я)'!F48+[2]Прим.край!F48+'[2]Амурская обл.'!F48+[2]Магадан.обл.!F48+'[2]Пред-во г. Москва'!F48</f>
        <v>0</v>
      </c>
      <c r="F40" s="163">
        <f>'[2]Республика С(Я)'!G48+[2]Прим.край!G48+'[2]Амурская обл.'!G48+[2]Магадан.обл.!G48+'[2]Пред-во г. Москва'!G48</f>
        <v>0</v>
      </c>
      <c r="G40" s="163">
        <f>'[2]Республика С(Я)'!H48+[2]Прим.край!H48+'[2]Амурская обл.'!H48+[2]Магадан.обл.!H48+'[2]Пред-во г. Москва'!H48</f>
        <v>0</v>
      </c>
      <c r="H40" s="163">
        <f>'[2]Республика С(Я)'!J48+[2]Прим.край!J48+'[2]Амурская обл.'!J48+[2]Магадан.обл.!J48+'[2]Пред-во г. Москва'!J48</f>
        <v>0</v>
      </c>
    </row>
    <row r="41" spans="1:8" s="162" customFormat="1" ht="31.5" hidden="1" x14ac:dyDescent="0.25">
      <c r="A41" s="262" t="s">
        <v>1225</v>
      </c>
      <c r="B41" s="167" t="s">
        <v>1085</v>
      </c>
      <c r="C41" s="163">
        <f>'[2]Республика С(Я)'!D49+[2]Прим.край!D49+'[2]Амурская обл.'!D49+[2]Магадан.обл.!D49+'[2]Пред-во г. Москва'!D49</f>
        <v>0</v>
      </c>
      <c r="D41" s="163">
        <f>'[2]Республика С(Я)'!E49+[2]Прим.край!E49+'[2]Амурская обл.'!E49+[2]Магадан.обл.!E49+'[2]Пред-во г. Москва'!E49</f>
        <v>0</v>
      </c>
      <c r="E41" s="163">
        <f>'[2]Республика С(Я)'!F49+[2]Прим.край!F49+'[2]Амурская обл.'!F49+[2]Магадан.обл.!F49+'[2]Пред-во г. Москва'!F49</f>
        <v>0</v>
      </c>
      <c r="F41" s="163">
        <f>'[2]Республика С(Я)'!G49+[2]Прим.край!G49+'[2]Амурская обл.'!G49+[2]Магадан.обл.!G49+'[2]Пред-во г. Москва'!G49</f>
        <v>0</v>
      </c>
      <c r="G41" s="163">
        <f>'[2]Республика С(Я)'!H49+[2]Прим.край!H49+'[2]Амурская обл.'!H49+[2]Магадан.обл.!H49+'[2]Пред-во г. Москва'!H49</f>
        <v>0</v>
      </c>
      <c r="H41" s="163">
        <f>'[2]Республика С(Я)'!J49+[2]Прим.край!J49+'[2]Амурская обл.'!J49+[2]Магадан.обл.!J49+'[2]Пред-во г. Москва'!J49</f>
        <v>0</v>
      </c>
    </row>
    <row r="42" spans="1:8" s="162" customFormat="1" hidden="1" x14ac:dyDescent="0.25">
      <c r="A42" s="262" t="s">
        <v>1224</v>
      </c>
      <c r="B42" s="56" t="s">
        <v>733</v>
      </c>
      <c r="C42" s="163">
        <f>'[2]Республика С(Я)'!D50+[2]Прим.край!D50+'[2]Амурская обл.'!D50+[2]Магадан.обл.!D50+'[2]Пред-во г. Москва'!D50</f>
        <v>0</v>
      </c>
      <c r="D42" s="163">
        <f>'[2]Республика С(Я)'!E50+[2]Прим.край!E50+'[2]Амурская обл.'!E50+[2]Магадан.обл.!E50+'[2]Пред-во г. Москва'!E50</f>
        <v>0</v>
      </c>
      <c r="E42" s="163">
        <f>'[2]Республика С(Я)'!F50+[2]Прим.край!F50+'[2]Амурская обл.'!F50+[2]Магадан.обл.!F50+'[2]Пред-во г. Москва'!F50</f>
        <v>0</v>
      </c>
      <c r="F42" s="163">
        <f>'[2]Республика С(Я)'!G50+[2]Прим.край!G50+'[2]Амурская обл.'!G50+[2]Магадан.обл.!G50+'[2]Пред-во г. Москва'!G50</f>
        <v>0</v>
      </c>
      <c r="G42" s="163">
        <f>'[2]Республика С(Я)'!H50+[2]Прим.край!H50+'[2]Амурская обл.'!H50+[2]Магадан.обл.!H50+'[2]Пред-во г. Москва'!H50</f>
        <v>0</v>
      </c>
      <c r="H42" s="163">
        <f>'[2]Республика С(Я)'!J50+[2]Прим.край!J50+'[2]Амурская обл.'!J50+[2]Магадан.обл.!J50+'[2]Пред-во г. Москва'!J50</f>
        <v>0</v>
      </c>
    </row>
    <row r="43" spans="1:8" s="162" customFormat="1" hidden="1" x14ac:dyDescent="0.25">
      <c r="A43" s="262" t="s">
        <v>1223</v>
      </c>
      <c r="B43" s="56" t="s">
        <v>734</v>
      </c>
      <c r="C43" s="163">
        <f>'[2]Республика С(Я)'!D51+[2]Прим.край!D51+'[2]Амурская обл.'!D51+[2]Магадан.обл.!D51+'[2]Пред-во г. Москва'!D51</f>
        <v>0</v>
      </c>
      <c r="D43" s="163">
        <f>'[2]Республика С(Я)'!E51+[2]Прим.край!E51+'[2]Амурская обл.'!E51+[2]Магадан.обл.!E51+'[2]Пред-во г. Москва'!E51</f>
        <v>0</v>
      </c>
      <c r="E43" s="163">
        <f>'[2]Республика С(Я)'!F51+[2]Прим.край!F51+'[2]Амурская обл.'!F51+[2]Магадан.обл.!F51+'[2]Пред-во г. Москва'!F51</f>
        <v>0</v>
      </c>
      <c r="F43" s="163">
        <f>'[2]Республика С(Я)'!G51+[2]Прим.край!G51+'[2]Амурская обл.'!G51+[2]Магадан.обл.!G51+'[2]Пред-во г. Москва'!G51</f>
        <v>0</v>
      </c>
      <c r="G43" s="163">
        <f>'[2]Республика С(Я)'!H51+[2]Прим.край!H51+'[2]Амурская обл.'!H51+[2]Магадан.обл.!H51+'[2]Пред-во г. Москва'!H51</f>
        <v>0</v>
      </c>
      <c r="H43" s="163">
        <f>'[2]Республика С(Я)'!J51+[2]Прим.край!J51+'[2]Амурская обл.'!J51+[2]Магадан.обл.!J51+'[2]Пред-во г. Москва'!J51</f>
        <v>0</v>
      </c>
    </row>
    <row r="44" spans="1:8" s="162" customFormat="1" hidden="1" x14ac:dyDescent="0.25">
      <c r="A44" s="262" t="s">
        <v>1222</v>
      </c>
      <c r="B44" s="168" t="s">
        <v>1075</v>
      </c>
      <c r="C44" s="106">
        <f>'[2]Республика С(Я)'!D52+[2]Прим.край!D52+'[2]Амурская обл.'!D52+[2]Магадан.обл.!D52+'[2]Пред-во г. Москва'!D52</f>
        <v>239.19603472</v>
      </c>
      <c r="D44" s="106">
        <f>'[2]Республика С(Я)'!E52+[2]Прим.край!E52+'[2]Амурская обл.'!E52+[2]Магадан.обл.!E52+'[2]Пред-во г. Москва'!E52</f>
        <v>246.64678120999997</v>
      </c>
      <c r="E44" s="106">
        <f>'[2]Республика С(Я)'!F52+[2]Прим.край!F52+'[2]Амурская обл.'!F52+[2]Магадан.обл.!F52+'[2]Пред-во г. Москва'!F52</f>
        <v>244.86742508000003</v>
      </c>
      <c r="F44" s="106">
        <f>'[2]Республика С(Я)'!G52+[2]Прим.край!G52+'[2]Амурская обл.'!G52+[2]Магадан.обл.!G52+'[2]Пред-во г. Москва'!G52</f>
        <v>240.18013110000004</v>
      </c>
      <c r="G44" s="106">
        <f>'[2]Республика С(Я)'!H52+[2]Прим.край!H52+'[2]Амурская обл.'!H52+[2]Магадан.обл.!H52+'[2]Пред-во г. Москва'!H52</f>
        <v>268.73547716000002</v>
      </c>
      <c r="H44" s="106">
        <f>'[2]Республика С(Я)'!J52+[2]Прим.край!J52+'[2]Амурская обл.'!J52+[2]Магадан.обл.!J52+'[2]Пред-во г. Москва'!J52</f>
        <v>752.79893695999999</v>
      </c>
    </row>
    <row r="45" spans="1:8" s="162" customFormat="1" hidden="1" x14ac:dyDescent="0.25">
      <c r="A45" s="262" t="s">
        <v>1221</v>
      </c>
      <c r="B45" s="264" t="s">
        <v>1220</v>
      </c>
      <c r="C45" s="106">
        <f>'[2]Республика С(Я)'!D53+[2]Прим.край!D53+'[2]Амурская обл.'!D53+[2]Магадан.обл.!D53+'[2]Пред-во г. Москва'!D53</f>
        <v>243.13843108999998</v>
      </c>
      <c r="D45" s="106">
        <f>'[2]Республика С(Я)'!E53+[2]Прим.край!E53+'[2]Амурская обл.'!E53+[2]Магадан.обл.!E53+'[2]Пред-во г. Москва'!E53</f>
        <v>358.17006759999998</v>
      </c>
      <c r="E45" s="106">
        <f>'[2]Республика С(Я)'!F53+[2]Прим.край!F53+'[2]Амурская обл.'!F53+[2]Магадан.обл.!F53+'[2]Пред-во г. Москва'!F53</f>
        <v>347.17220261</v>
      </c>
      <c r="F45" s="106">
        <f>'[2]Республика С(Я)'!G53+[2]Прим.край!G53+'[2]Амурская обл.'!G53+[2]Магадан.обл.!G53+'[2]Пред-во г. Москва'!G53</f>
        <v>280.65091453000002</v>
      </c>
      <c r="G45" s="106">
        <f>'[2]Республика С(Я)'!H53+[2]Прим.край!H53+'[2]Амурская обл.'!H53+[2]Магадан.обл.!H53+'[2]Пред-во г. Москва'!H53</f>
        <v>494.60451196999998</v>
      </c>
      <c r="H45" s="106">
        <f>'[2]Республика С(Я)'!J53+[2]Прим.край!J53+'[2]Амурская обл.'!J53+[2]Магадан.обл.!J53+'[2]Пред-во г. Москва'!J53</f>
        <v>1084.9151456699999</v>
      </c>
    </row>
    <row r="46" spans="1:8" s="162" customFormat="1" hidden="1" x14ac:dyDescent="0.25">
      <c r="A46" s="262" t="s">
        <v>427</v>
      </c>
      <c r="B46" s="56" t="s">
        <v>1219</v>
      </c>
      <c r="C46" s="106">
        <f>'[2]Республика С(Я)'!D54+[2]Прим.край!D54+'[2]Амурская обл.'!D54+[2]Магадан.обл.!D54+'[2]Пред-во г. Москва'!D54</f>
        <v>206.63362663999999</v>
      </c>
      <c r="D46" s="106">
        <f>'[2]Республика С(Я)'!E54+[2]Прим.край!E54+'[2]Амурская обл.'!E54+[2]Магадан.обл.!E54+'[2]Пред-во г. Москва'!E54</f>
        <v>234.03441518</v>
      </c>
      <c r="E46" s="106">
        <f>'[2]Республика С(Я)'!F54+[2]Прим.край!F54+'[2]Амурская обл.'!F54+[2]Магадан.обл.!F54+'[2]Пред-во г. Москва'!F54</f>
        <v>221.70124826</v>
      </c>
      <c r="F46" s="106">
        <f>'[2]Республика С(Я)'!G54+[2]Прим.край!G54+'[2]Амурская обл.'!G54+[2]Магадан.обл.!G54+'[2]Пред-во г. Москва'!G54</f>
        <v>246.90630801</v>
      </c>
      <c r="G46" s="106">
        <f>'[2]Республика С(Я)'!H54+[2]Прим.край!H54+'[2]Амурская обл.'!H54+[2]Магадан.обл.!H54+'[2]Пред-во г. Москва'!H54</f>
        <v>277.53531426000001</v>
      </c>
      <c r="H46" s="106">
        <f>'[2]Республика С(Я)'!J54+[2]Прим.край!J54+'[2]Амурская обл.'!J54+[2]Магадан.обл.!J54+'[2]Пред-во г. Москва'!J54</f>
        <v>705.87018916</v>
      </c>
    </row>
    <row r="47" spans="1:8" s="162" customFormat="1" hidden="1" x14ac:dyDescent="0.25">
      <c r="A47" s="262" t="s">
        <v>462</v>
      </c>
      <c r="B47" s="164" t="s">
        <v>1218</v>
      </c>
      <c r="C47" s="106">
        <f>'[2]Республика С(Я)'!D55+[2]Прим.край!D55+'[2]Амурская обл.'!D55+[2]Магадан.обл.!D55+'[2]Пред-во г. Москва'!D55</f>
        <v>30.470191310000001</v>
      </c>
      <c r="D47" s="106">
        <f>'[2]Республика С(Я)'!E55+[2]Прим.край!E55+'[2]Амурская обл.'!E55+[2]Магадан.обл.!E55+'[2]Пред-во г. Москва'!E55</f>
        <v>109.16991723000001</v>
      </c>
      <c r="E47" s="106">
        <f>'[2]Республика С(Я)'!F55+[2]Прим.край!F55+'[2]Амурская обл.'!F55+[2]Магадан.обл.!F55+'[2]Пред-во г. Москва'!F55</f>
        <v>115.394766</v>
      </c>
      <c r="F47" s="106">
        <f>'[2]Республика С(Я)'!G55+[2]Прим.край!G55+'[2]Амурская обл.'!G55+[2]Магадан.обл.!G55+'[2]Пред-во г. Москва'!G55</f>
        <v>17.920243039999995</v>
      </c>
      <c r="G47" s="106">
        <f>'[2]Республика С(Я)'!H55+[2]Прим.край!H55+'[2]Амурская обл.'!H55+[2]Магадан.обл.!H55+'[2]Пред-во г. Москва'!H55</f>
        <v>198.45569569000003</v>
      </c>
      <c r="H47" s="106">
        <f>'[2]Республика С(Я)'!J55+[2]Прим.край!J55+'[2]Амурская обл.'!J55+[2]Магадан.обл.!J55+'[2]Пред-во г. Москва'!J55</f>
        <v>344.32065300000005</v>
      </c>
    </row>
    <row r="48" spans="1:8" s="162" customFormat="1" hidden="1" x14ac:dyDescent="0.25">
      <c r="A48" s="262" t="s">
        <v>463</v>
      </c>
      <c r="B48" s="57" t="s">
        <v>1217</v>
      </c>
      <c r="C48" s="106">
        <f>'[2]Республика С(Я)'!D56+[2]Прим.край!D56+'[2]Амурская обл.'!D56+[2]Магадан.обл.!D56+'[2]Пред-во г. Москва'!D56</f>
        <v>30.470191310000001</v>
      </c>
      <c r="D48" s="106">
        <f>'[2]Республика С(Я)'!E56+[2]Прим.край!E56+'[2]Амурская обл.'!E56+[2]Магадан.обл.!E56+'[2]Пред-во г. Москва'!E56</f>
        <v>109.16991723000001</v>
      </c>
      <c r="E48" s="106">
        <f>'[2]Республика С(Я)'!F56+[2]Прим.край!F56+'[2]Амурская обл.'!F56+[2]Магадан.обл.!F56+'[2]Пред-во г. Москва'!F56</f>
        <v>115.394766</v>
      </c>
      <c r="F48" s="106">
        <f>'[2]Республика С(Я)'!G56+[2]Прим.край!G56+'[2]Амурская обл.'!G56+[2]Магадан.обл.!G56+'[2]Пред-во г. Москва'!G56</f>
        <v>17.920243039999995</v>
      </c>
      <c r="G48" s="106">
        <f>'[2]Республика С(Я)'!H56+[2]Прим.край!H56+'[2]Амурская обл.'!H56+[2]Магадан.обл.!H56+'[2]Пред-во г. Москва'!H56</f>
        <v>198.45569569000003</v>
      </c>
      <c r="H48" s="106">
        <f>'[2]Республика С(Я)'!J56+[2]Прим.край!J56+'[2]Амурская обл.'!J56+[2]Магадан.обл.!J56+'[2]Пред-во г. Москва'!J56</f>
        <v>344.32065300000005</v>
      </c>
    </row>
    <row r="49" spans="1:8" s="162" customFormat="1" ht="31.5" hidden="1" x14ac:dyDescent="0.25">
      <c r="A49" s="262" t="s">
        <v>464</v>
      </c>
      <c r="B49" s="265" t="s">
        <v>1216</v>
      </c>
      <c r="C49" s="106">
        <f>'[2]Республика С(Я)'!D57+[2]Прим.край!D57+'[2]Амурская обл.'!D57+[2]Магадан.обл.!D57+'[2]Пред-во г. Москва'!D57</f>
        <v>14.493201040000001</v>
      </c>
      <c r="D49" s="106">
        <f>'[2]Республика С(Я)'!E57+[2]Прим.край!E57+'[2]Амурская обл.'!E57+[2]Магадан.обл.!E57+'[2]Пред-во г. Москва'!E57</f>
        <v>101.82546629000001</v>
      </c>
      <c r="E49" s="106">
        <f>'[2]Республика С(Я)'!F57+[2]Прим.край!F57+'[2]Амурская обл.'!F57+[2]Магадан.обл.!F57+'[2]Пред-во г. Москва'!F57</f>
        <v>109.98848005000001</v>
      </c>
      <c r="F49" s="106">
        <f>'[2]Республика С(Я)'!G57+[2]Прим.край!G57+'[2]Амурская обл.'!G57+[2]Магадан.обл.!G57+'[2]Пред-во г. Москва'!G57</f>
        <v>0</v>
      </c>
      <c r="G49" s="106">
        <f>'[2]Республика С(Я)'!H57+[2]Прим.край!H57+'[2]Амурская обл.'!H57+[2]Магадан.обл.!H57+'[2]Пред-во г. Москва'!H57</f>
        <v>183.50738850000002</v>
      </c>
      <c r="H49" s="106">
        <f>'[2]Республика С(Я)'!J57+[2]Прим.край!J57+'[2]Амурская обл.'!J57+[2]Магадан.обл.!J57+'[2]Пред-во г. Москва'!J57</f>
        <v>307.98906959000004</v>
      </c>
    </row>
    <row r="50" spans="1:8" s="162" customFormat="1" hidden="1" x14ac:dyDescent="0.25">
      <c r="A50" s="262" t="s">
        <v>465</v>
      </c>
      <c r="B50" s="265" t="s">
        <v>1215</v>
      </c>
      <c r="C50" s="163">
        <f>'[2]Республика С(Я)'!D58+[2]Прим.край!D58+'[2]Амурская обл.'!D58+[2]Магадан.обл.!D58+'[2]Пред-во г. Москва'!D58</f>
        <v>0</v>
      </c>
      <c r="D50" s="163">
        <f>'[2]Республика С(Я)'!E58+[2]Прим.край!E58+'[2]Амурская обл.'!E58+[2]Магадан.обл.!E58+'[2]Пред-во г. Москва'!E58</f>
        <v>0</v>
      </c>
      <c r="E50" s="163">
        <f>'[2]Республика С(Я)'!F58+[2]Прим.край!F58+'[2]Амурская обл.'!F58+[2]Магадан.обл.!F58+'[2]Пред-во г. Москва'!F58</f>
        <v>0</v>
      </c>
      <c r="F50" s="163">
        <f>'[2]Республика С(Я)'!G58+[2]Прим.край!G58+'[2]Амурская обл.'!G58+[2]Магадан.обл.!G58+'[2]Пред-во г. Москва'!G58</f>
        <v>0</v>
      </c>
      <c r="G50" s="163">
        <f>'[2]Республика С(Я)'!H58+[2]Прим.край!H58+'[2]Амурская обл.'!H58+[2]Магадан.обл.!H58+'[2]Пред-во г. Москва'!H58</f>
        <v>0</v>
      </c>
      <c r="H50" s="163">
        <f>'[2]Республика С(Я)'!J58+[2]Прим.край!J58+'[2]Амурская обл.'!J58+[2]Магадан.обл.!J58+'[2]Пред-во г. Москва'!J58</f>
        <v>0</v>
      </c>
    </row>
    <row r="51" spans="1:8" s="162" customFormat="1" hidden="1" x14ac:dyDescent="0.25">
      <c r="A51" s="262" t="s">
        <v>468</v>
      </c>
      <c r="B51" s="57" t="s">
        <v>1214</v>
      </c>
      <c r="C51" s="163">
        <f>'[2]Республика С(Я)'!D59+[2]Прим.край!D59+'[2]Амурская обл.'!D59+[2]Магадан.обл.!D59+'[2]Пред-во г. Москва'!D59</f>
        <v>0</v>
      </c>
      <c r="D51" s="163">
        <f>'[2]Республика С(Я)'!E59+[2]Прим.край!E59+'[2]Амурская обл.'!E59+[2]Магадан.обл.!E59+'[2]Пред-во г. Москва'!E59</f>
        <v>0</v>
      </c>
      <c r="E51" s="163">
        <f>'[2]Республика С(Я)'!F59+[2]Прим.край!F59+'[2]Амурская обл.'!F59+[2]Магадан.обл.!F59+'[2]Пред-во г. Москва'!F59</f>
        <v>0</v>
      </c>
      <c r="F51" s="163">
        <f>'[2]Республика С(Я)'!G59+[2]Прим.край!G59+'[2]Амурская обл.'!G59+[2]Магадан.обл.!G59+'[2]Пред-во г. Москва'!G59</f>
        <v>0</v>
      </c>
      <c r="G51" s="163">
        <f>'[2]Республика С(Я)'!H59+[2]Прим.край!H59+'[2]Амурская обл.'!H59+[2]Магадан.обл.!H59+'[2]Пред-во г. Москва'!H59</f>
        <v>0</v>
      </c>
      <c r="H51" s="163">
        <f>'[2]Республика С(Я)'!J59+[2]Прим.край!J59+'[2]Амурская обл.'!J59+[2]Магадан.обл.!J59+'[2]Пред-во г. Москва'!J59</f>
        <v>0</v>
      </c>
    </row>
    <row r="52" spans="1:8" s="162" customFormat="1" hidden="1" x14ac:dyDescent="0.25">
      <c r="A52" s="262" t="s">
        <v>475</v>
      </c>
      <c r="B52" s="164" t="s">
        <v>1213</v>
      </c>
      <c r="C52" s="106">
        <f>'[2]Республика С(Я)'!D60+[2]Прим.край!D60+'[2]Амурская обл.'!D60+[2]Магадан.обл.!D60+'[2]Пред-во г. Москва'!D60</f>
        <v>3.76750366</v>
      </c>
      <c r="D52" s="106">
        <f>'[2]Республика С(Я)'!E60+[2]Прим.край!E60+'[2]Амурская обл.'!E60+[2]Магадан.обл.!E60+'[2]Пред-во г. Москва'!E60</f>
        <v>10.25113009</v>
      </c>
      <c r="E52" s="106">
        <f>'[2]Республика С(Я)'!F60+[2]Прим.край!F60+'[2]Амурская обл.'!F60+[2]Магадан.обл.!F60+'[2]Пред-во г. Москва'!F60</f>
        <v>6.0841023799999991</v>
      </c>
      <c r="F52" s="106">
        <f>'[2]Республика С(Я)'!G60+[2]Прим.край!G60+'[2]Амурская обл.'!G60+[2]Магадан.обл.!G60+'[2]Пред-во г. Москва'!G60</f>
        <v>10.814942240000001</v>
      </c>
      <c r="G52" s="106">
        <f>'[2]Республика С(Я)'!H60+[2]Прим.край!H60+'[2]Амурская обл.'!H60+[2]Магадан.обл.!H60+'[2]Пред-во г. Москва'!H60</f>
        <v>13.04283392</v>
      </c>
      <c r="H52" s="106">
        <f>'[2]Республика С(Я)'!J60+[2]Прим.край!J60+'[2]Амурская обл.'!J60+[2]Магадан.обл.!J60+'[2]Пред-во г. Москва'!J60</f>
        <v>22.89443996</v>
      </c>
    </row>
    <row r="53" spans="1:8" s="162" customFormat="1" hidden="1" x14ac:dyDescent="0.25">
      <c r="A53" s="262" t="s">
        <v>483</v>
      </c>
      <c r="B53" s="164" t="s">
        <v>1212</v>
      </c>
      <c r="C53" s="106">
        <f>'[2]Республика С(Я)'!D61+[2]Прим.край!D61+'[2]Амурская обл.'!D61+[2]Магадан.обл.!D61+'[2]Пред-во г. Москва'!D61</f>
        <v>2.2671094799999851</v>
      </c>
      <c r="D53" s="106">
        <f>'[2]Республика С(Я)'!E61+[2]Прим.край!E61+'[2]Амурская обл.'!E61+[2]Магадан.обл.!E61+'[2]Пред-во г. Москва'!E61</f>
        <v>4.7146050999999991</v>
      </c>
      <c r="E53" s="106">
        <f>'[2]Республика С(Я)'!F61+[2]Прим.край!F61+'[2]Амурская обл.'!F61+[2]Магадан.обл.!F61+'[2]Пред-во г. Москва'!F61</f>
        <v>3.9920859700000002</v>
      </c>
      <c r="F53" s="106">
        <f>'[2]Республика С(Я)'!G61+[2]Прим.край!G61+'[2]Амурская обл.'!G61+[2]Магадан.обл.!G61+'[2]Пред-во г. Москва'!G61</f>
        <v>5.0094212400000062</v>
      </c>
      <c r="G53" s="106">
        <f>'[2]Республика С(Я)'!H61+[2]Прим.край!H61+'[2]Амурская обл.'!H61+[2]Магадан.обл.!H61+'[2]Пред-во г. Москва'!H61</f>
        <v>5.5706681000000007</v>
      </c>
      <c r="H53" s="106">
        <f>'[2]Республика С(Я)'!J61+[2]Прим.край!J61+'[2]Амурская обл.'!J61+[2]Магадан.обл.!J61+'[2]Пред-во г. Москва'!J61</f>
        <v>11.829863549999985</v>
      </c>
    </row>
    <row r="54" spans="1:8" s="162" customFormat="1" hidden="1" x14ac:dyDescent="0.25">
      <c r="A54" s="262" t="s">
        <v>1211</v>
      </c>
      <c r="B54" s="264" t="s">
        <v>1210</v>
      </c>
      <c r="C54" s="106">
        <f>'[2]Республика С(Я)'!D62+[2]Прим.край!D62+'[2]Амурская обл.'!D62+[2]Магадан.обл.!D62+'[2]Пред-во г. Москва'!D62</f>
        <v>80.427189729999995</v>
      </c>
      <c r="D54" s="106">
        <f>'[2]Республика С(Я)'!E62+[2]Прим.край!E62+'[2]Амурская обл.'!E62+[2]Магадан.обл.!E62+'[2]Пред-во г. Москва'!E62</f>
        <v>47.206908509999998</v>
      </c>
      <c r="E54" s="106">
        <f>'[2]Республика С(Я)'!F62+[2]Прим.край!F62+'[2]Амурская обл.'!F62+[2]Магадан.обл.!F62+'[2]Пред-во г. Москва'!F62</f>
        <v>33.83356929</v>
      </c>
      <c r="F54" s="106">
        <f>'[2]Республика С(Я)'!G62+[2]Прим.край!G62+'[2]Амурская обл.'!G62+[2]Магадан.обл.!G62+'[2]Пред-во г. Москва'!G62</f>
        <v>23.974184729999998</v>
      </c>
      <c r="G54" s="106">
        <f>'[2]Республика С(Я)'!H62+[2]Прим.край!H62+'[2]Амурская обл.'!H62+[2]Магадан.обл.!H62+'[2]Пред-во г. Москва'!H62</f>
        <v>200.03669996999997</v>
      </c>
      <c r="H54" s="106">
        <f>'[2]Республика С(Я)'!J62+[2]Прим.край!J62+'[2]Амурская обл.'!J62+[2]Магадан.обл.!J62+'[2]Пред-во г. Москва'!J62</f>
        <v>314.29745899</v>
      </c>
    </row>
    <row r="55" spans="1:8" s="162" customFormat="1" ht="31.5" hidden="1" x14ac:dyDescent="0.25">
      <c r="A55" s="262" t="s">
        <v>488</v>
      </c>
      <c r="B55" s="56" t="s">
        <v>1209</v>
      </c>
      <c r="C55" s="163">
        <f>'[2]Республика С(Я)'!D63+[2]Прим.край!D63+'[2]Амурская обл.'!D63+[2]Магадан.обл.!D63+'[2]Пред-во г. Москва'!D63</f>
        <v>0</v>
      </c>
      <c r="D55" s="163">
        <f>'[2]Республика С(Я)'!E63+[2]Прим.край!E63+'[2]Амурская обл.'!E63+[2]Магадан.обл.!E63+'[2]Пред-во г. Москва'!E63</f>
        <v>0</v>
      </c>
      <c r="E55" s="163">
        <f>'[2]Республика С(Я)'!F63+[2]Прим.край!F63+'[2]Амурская обл.'!F63+[2]Магадан.обл.!F63+'[2]Пред-во г. Москва'!F63</f>
        <v>0</v>
      </c>
      <c r="F55" s="163">
        <f>'[2]Республика С(Я)'!G63+[2]Прим.край!G63+'[2]Амурская обл.'!G63+[2]Магадан.обл.!G63+'[2]Пред-во г. Москва'!G63</f>
        <v>0</v>
      </c>
      <c r="G55" s="163">
        <f>'[2]Республика С(Я)'!H63+[2]Прим.край!H63+'[2]Амурская обл.'!H63+[2]Магадан.обл.!H63+'[2]Пред-во г. Москва'!H63</f>
        <v>0</v>
      </c>
      <c r="H55" s="163">
        <f>'[2]Республика С(Я)'!J63+[2]Прим.край!J63+'[2]Амурская обл.'!J63+[2]Магадан.обл.!J63+'[2]Пред-во г. Москва'!J63</f>
        <v>0</v>
      </c>
    </row>
    <row r="56" spans="1:8" s="162" customFormat="1" ht="31.5" hidden="1" x14ac:dyDescent="0.25">
      <c r="A56" s="262" t="s">
        <v>502</v>
      </c>
      <c r="B56" s="56" t="s">
        <v>1208</v>
      </c>
      <c r="C56" s="163">
        <f>'[2]Республика С(Я)'!D64+[2]Прим.край!D64+'[2]Амурская обл.'!D64+[2]Магадан.обл.!D64+'[2]Пред-во г. Москва'!D64</f>
        <v>0</v>
      </c>
      <c r="D56" s="163">
        <f>'[2]Республика С(Я)'!E64+[2]Прим.край!E64+'[2]Амурская обл.'!E64+[2]Магадан.обл.!E64+'[2]Пред-во г. Москва'!E64</f>
        <v>0</v>
      </c>
      <c r="E56" s="163">
        <f>'[2]Республика С(Я)'!F64+[2]Прим.край!F64+'[2]Амурская обл.'!F64+[2]Магадан.обл.!F64+'[2]Пред-во г. Москва'!F64</f>
        <v>0</v>
      </c>
      <c r="F56" s="163">
        <f>'[2]Республика С(Я)'!G64+[2]Прим.край!G64+'[2]Амурская обл.'!G64+[2]Магадан.обл.!G64+'[2]Пред-во г. Москва'!G64</f>
        <v>0</v>
      </c>
      <c r="G56" s="163">
        <f>'[2]Республика С(Я)'!H64+[2]Прим.край!H64+'[2]Амурская обл.'!H64+[2]Магадан.обл.!H64+'[2]Пред-во г. Москва'!H64</f>
        <v>0</v>
      </c>
      <c r="H56" s="163">
        <f>'[2]Республика С(Я)'!J64+[2]Прим.край!J64+'[2]Амурская обл.'!J64+[2]Магадан.обл.!J64+'[2]Пред-во г. Москва'!J64</f>
        <v>0</v>
      </c>
    </row>
    <row r="57" spans="1:8" s="162" customFormat="1" hidden="1" x14ac:dyDescent="0.25">
      <c r="A57" s="262" t="s">
        <v>507</v>
      </c>
      <c r="B57" s="164" t="s">
        <v>1207</v>
      </c>
      <c r="C57" s="163">
        <f>'[2]Республика С(Я)'!D65+[2]Прим.край!D65+'[2]Амурская обл.'!D65+[2]Магадан.обл.!D65+'[2]Пред-во г. Москва'!D65</f>
        <v>0</v>
      </c>
      <c r="D57" s="163">
        <f>'[2]Республика С(Я)'!E65+[2]Прим.край!E65+'[2]Амурская обл.'!E65+[2]Магадан.обл.!E65+'[2]Пред-во г. Москва'!E65</f>
        <v>0</v>
      </c>
      <c r="E57" s="163">
        <f>'[2]Республика С(Я)'!F65+[2]Прим.край!F65+'[2]Амурская обл.'!F65+[2]Магадан.обл.!F65+'[2]Пред-во г. Москва'!F65</f>
        <v>0</v>
      </c>
      <c r="F57" s="163">
        <f>'[2]Республика С(Я)'!G65+[2]Прим.край!G65+'[2]Амурская обл.'!G65+[2]Магадан.обл.!G65+'[2]Пред-во г. Москва'!G65</f>
        <v>0</v>
      </c>
      <c r="G57" s="163">
        <f>'[2]Республика С(Я)'!H65+[2]Прим.край!H65+'[2]Амурская обл.'!H65+[2]Магадан.обл.!H65+'[2]Пред-во г. Москва'!H65</f>
        <v>0</v>
      </c>
      <c r="H57" s="163">
        <f>'[2]Республика С(Я)'!J65+[2]Прим.край!J65+'[2]Амурская обл.'!J65+[2]Магадан.обл.!J65+'[2]Пред-во г. Москва'!J65</f>
        <v>0</v>
      </c>
    </row>
    <row r="58" spans="1:8" s="162" customFormat="1" hidden="1" x14ac:dyDescent="0.25">
      <c r="A58" s="262" t="s">
        <v>512</v>
      </c>
      <c r="B58" s="164" t="s">
        <v>1206</v>
      </c>
      <c r="C58" s="163">
        <f>'[2]Республика С(Я)'!D66+[2]Прим.край!D66+'[2]Амурская обл.'!D66+[2]Магадан.обл.!D66+'[2]Пред-во г. Москва'!D66</f>
        <v>0</v>
      </c>
      <c r="D58" s="163">
        <f>'[2]Республика С(Я)'!E66+[2]Прим.край!E66+'[2]Амурская обл.'!E66+[2]Магадан.обл.!E66+'[2]Пред-во г. Москва'!E66</f>
        <v>0</v>
      </c>
      <c r="E58" s="163">
        <f>'[2]Республика С(Я)'!F66+[2]Прим.край!F66+'[2]Амурская обл.'!F66+[2]Магадан.обл.!F66+'[2]Пред-во г. Москва'!F66</f>
        <v>0</v>
      </c>
      <c r="F58" s="163">
        <f>'[2]Республика С(Я)'!G66+[2]Прим.край!G66+'[2]Амурская обл.'!G66+[2]Магадан.обл.!G66+'[2]Пред-во г. Москва'!G66</f>
        <v>0</v>
      </c>
      <c r="G58" s="163">
        <f>'[2]Республика С(Я)'!H66+[2]Прим.край!H66+'[2]Амурская обл.'!H66+[2]Магадан.обл.!H66+'[2]Пред-во г. Москва'!H66</f>
        <v>0</v>
      </c>
      <c r="H58" s="163">
        <f>'[2]Республика С(Я)'!J66+[2]Прим.край!J66+'[2]Амурская обл.'!J66+[2]Магадан.обл.!J66+'[2]Пред-во г. Москва'!J66</f>
        <v>0</v>
      </c>
    </row>
    <row r="59" spans="1:8" s="162" customFormat="1" hidden="1" x14ac:dyDescent="0.25">
      <c r="A59" s="262" t="s">
        <v>519</v>
      </c>
      <c r="B59" s="164" t="s">
        <v>1205</v>
      </c>
      <c r="C59" s="106">
        <f>'[2]Республика С(Я)'!D67+[2]Прим.край!D67+'[2]Амурская обл.'!D67+[2]Магадан.обл.!D67+'[2]Пред-во г. Москва'!D67</f>
        <v>80.427189729999995</v>
      </c>
      <c r="D59" s="106">
        <f>'[2]Республика С(Я)'!E67+[2]Прим.край!E67+'[2]Амурская обл.'!E67+[2]Магадан.обл.!E67+'[2]Пред-во г. Москва'!E67</f>
        <v>47.206908509999998</v>
      </c>
      <c r="E59" s="106">
        <f>'[2]Республика С(Я)'!F67+[2]Прим.край!F67+'[2]Амурская обл.'!F67+[2]Магадан.обл.!F67+'[2]Пред-во г. Москва'!F67</f>
        <v>33.83356929</v>
      </c>
      <c r="F59" s="106">
        <f>'[2]Республика С(Я)'!G67+[2]Прим.край!G67+'[2]Амурская обл.'!G67+[2]Магадан.обл.!G67+'[2]Пред-во г. Москва'!G67</f>
        <v>23.974184729999998</v>
      </c>
      <c r="G59" s="106">
        <f>'[2]Республика С(Я)'!H67+[2]Прим.край!H67+'[2]Амурская обл.'!H67+[2]Магадан.обл.!H67+'[2]Пред-во г. Москва'!H67</f>
        <v>200.03669996999997</v>
      </c>
      <c r="H59" s="106">
        <f>'[2]Республика С(Я)'!J67+[2]Прим.край!J67+'[2]Амурская обл.'!J67+[2]Магадан.обл.!J67+'[2]Пред-во г. Москва'!J67</f>
        <v>314.29745899</v>
      </c>
    </row>
    <row r="60" spans="1:8" s="162" customFormat="1" hidden="1" x14ac:dyDescent="0.25">
      <c r="A60" s="262" t="s">
        <v>1204</v>
      </c>
      <c r="B60" s="264" t="s">
        <v>1203</v>
      </c>
      <c r="C60" s="106">
        <f>'[2]Республика С(Я)'!D68+[2]Прим.край!D68+'[2]Амурская обл.'!D68+[2]Магадан.обл.!D68+'[2]Пред-во г. Москва'!D68</f>
        <v>171.35735054999995</v>
      </c>
      <c r="D60" s="106">
        <f>'[2]Республика С(Я)'!E68+[2]Прим.край!E68+'[2]Амурская обл.'!E68+[2]Магадан.обл.!E68+'[2]Пред-во г. Москва'!E68</f>
        <v>470.79707206000006</v>
      </c>
      <c r="E60" s="106">
        <f>'[2]Республика С(Я)'!F68+[2]Прим.край!F68+'[2]Амурская обл.'!F68+[2]Магадан.обл.!F68+'[2]Пред-во г. Москва'!F68</f>
        <v>471.53581595999998</v>
      </c>
      <c r="F60" s="106">
        <f>'[2]Республика С(Я)'!G68+[2]Прим.край!G68+'[2]Амурская обл.'!G68+[2]Магадан.обл.!G68+'[2]Пред-во г. Москва'!G68</f>
        <v>470.79707206</v>
      </c>
      <c r="G60" s="106">
        <f>'[2]Республика С(Я)'!H68+[2]Прим.край!H68+'[2]Амурская обл.'!H68+[2]Магадан.обл.!H68+'[2]Пред-во г. Москва'!H68</f>
        <v>487.31796251000003</v>
      </c>
      <c r="H60" s="106">
        <f>'[2]Республика С(Я)'!J68+[2]Прим.край!J68+'[2]Амурская обл.'!J68+[2]Магадан.обл.!J68+'[2]Пред-во г. Москва'!J68</f>
        <v>1130.21112902</v>
      </c>
    </row>
    <row r="61" spans="1:8" s="162" customFormat="1" hidden="1" x14ac:dyDescent="0.25">
      <c r="A61" s="262" t="s">
        <v>1202</v>
      </c>
      <c r="B61" s="264" t="s">
        <v>1201</v>
      </c>
      <c r="C61" s="106">
        <f>'[2]Республика С(Я)'!D69+[2]Прим.край!D69+'[2]Амурская обл.'!D69+[2]Магадан.обл.!D69+'[2]Пред-во г. Москва'!D69</f>
        <v>1097.7779799899999</v>
      </c>
      <c r="D61" s="106">
        <f>'[2]Республика С(Я)'!E69+[2]Прим.край!E69+'[2]Амурская обл.'!E69+[2]Магадан.обл.!E69+'[2]Пред-во г. Москва'!E69</f>
        <v>1373.3840890399999</v>
      </c>
      <c r="E61" s="106">
        <f>'[2]Республика С(Я)'!F69+[2]Прим.край!F69+'[2]Амурская обл.'!F69+[2]Магадан.обл.!F69+'[2]Пред-во г. Москва'!F69</f>
        <v>1372.716938</v>
      </c>
      <c r="F61" s="106">
        <f>'[2]Республика С(Я)'!G69+[2]Прим.край!G69+'[2]Амурская обл.'!G69+[2]Магадан.обл.!G69+'[2]Пред-во г. Москва'!G69</f>
        <v>1510.3890419000002</v>
      </c>
      <c r="G61" s="106">
        <f>'[2]Республика С(Я)'!H69+[2]Прим.край!H69+'[2]Амурская обл.'!H69+[2]Магадан.обл.!H69+'[2]Пред-во г. Москва'!H69</f>
        <v>1482.3410682299998</v>
      </c>
      <c r="H61" s="106">
        <f>'[2]Республика С(Я)'!J69+[2]Прим.край!J69+'[2]Амурская обл.'!J69+[2]Магадан.обл.!J69+'[2]Пред-во г. Москва'!J69</f>
        <v>3952.83598622</v>
      </c>
    </row>
    <row r="62" spans="1:8" s="162" customFormat="1" hidden="1" x14ac:dyDescent="0.25">
      <c r="A62" s="262" t="s">
        <v>1200</v>
      </c>
      <c r="B62" s="264" t="s">
        <v>1199</v>
      </c>
      <c r="C62" s="106">
        <f>'[2]Республика С(Я)'!D70+[2]Прим.край!D70+'[2]Амурская обл.'!D70+[2]Магадан.обл.!D70+'[2]Пред-во г. Москва'!D70</f>
        <v>241.18071581000001</v>
      </c>
      <c r="D62" s="106">
        <f>'[2]Республика С(Я)'!E70+[2]Прим.край!E70+'[2]Амурская обл.'!E70+[2]Магадан.обл.!E70+'[2]Пред-во г. Москва'!E70</f>
        <v>437.22602115000007</v>
      </c>
      <c r="E62" s="106">
        <f>'[2]Республика С(Я)'!F70+[2]Прим.край!F70+'[2]Амурская обл.'!F70+[2]Магадан.обл.!F70+'[2]Пред-во г. Москва'!F70</f>
        <v>437.08858200000003</v>
      </c>
      <c r="F62" s="106">
        <f>'[2]Республика С(Я)'!G70+[2]Прим.край!G70+'[2]Амурская обл.'!G70+[2]Магадан.обл.!G70+'[2]Пред-во г. Москва'!G70</f>
        <v>524.54511256000001</v>
      </c>
      <c r="G62" s="106">
        <f>'[2]Республика С(Я)'!H70+[2]Прим.край!H70+'[2]Амурская обл.'!H70+[2]Магадан.обл.!H70+'[2]Пред-во г. Москва'!H70</f>
        <v>563.34059294999997</v>
      </c>
      <c r="H62" s="106">
        <f>'[2]Республика С(Я)'!J70+[2]Прим.край!J70+'[2]Амурская обл.'!J70+[2]Магадан.обл.!J70+'[2]Пред-во г. Москва'!J70</f>
        <v>1241.6098907599999</v>
      </c>
    </row>
    <row r="63" spans="1:8" s="162" customFormat="1" hidden="1" x14ac:dyDescent="0.25">
      <c r="A63" s="262" t="s">
        <v>151</v>
      </c>
      <c r="B63" s="164" t="s">
        <v>1198</v>
      </c>
      <c r="C63" s="106">
        <f>'[2]Республика С(Я)'!D71+[2]Прим.край!D71+'[2]Амурская обл.'!D71+[2]Магадан.обл.!D71+'[2]Пред-во г. Москва'!D71</f>
        <v>239.95280049000004</v>
      </c>
      <c r="D63" s="106">
        <f>'[2]Республика С(Я)'!E71+[2]Прим.край!E71+'[2]Амурская обл.'!E71+[2]Магадан.обл.!E71+'[2]Пред-во г. Москва'!E71</f>
        <v>436.13810071</v>
      </c>
      <c r="E63" s="106">
        <f>'[2]Республика С(Я)'!F71+[2]Прим.край!F71+'[2]Амурская обл.'!F71+[2]Магадан.обл.!F71+'[2]Пред-во г. Москва'!F71</f>
        <v>436.12560300000007</v>
      </c>
      <c r="F63" s="106">
        <f>'[2]Республика С(Я)'!G71+[2]Прим.край!G71+'[2]Амурская обл.'!G71+[2]Магадан.обл.!G71+'[2]Пред-во г. Москва'!G71</f>
        <v>523.39727572000004</v>
      </c>
      <c r="G63" s="106">
        <f>'[2]Республика С(Я)'!H71+[2]Прим.край!H71+'[2]Амурская обл.'!H71+[2]Магадан.обл.!H71+'[2]Пред-во г. Москва'!H71</f>
        <v>560.43593073</v>
      </c>
      <c r="H63" s="106">
        <f>'[2]Республика С(Я)'!J71+[2]Прим.край!J71+'[2]Амурская обл.'!J71+[2]Магадан.обл.!J71+'[2]Пред-во г. Москва'!J71</f>
        <v>1236.5143342200001</v>
      </c>
    </row>
    <row r="64" spans="1:8" s="162" customFormat="1" hidden="1" x14ac:dyDescent="0.25">
      <c r="A64" s="262" t="s">
        <v>152</v>
      </c>
      <c r="B64" s="164" t="s">
        <v>1197</v>
      </c>
      <c r="C64" s="106">
        <f>'[2]Республика С(Я)'!D72+[2]Прим.край!D72+'[2]Амурская обл.'!D72+[2]Магадан.обл.!D72+'[2]Пред-во г. Москва'!D72</f>
        <v>1.2279153199999999</v>
      </c>
      <c r="D64" s="106">
        <f>'[2]Республика С(Я)'!E72+[2]Прим.край!E72+'[2]Амурская обл.'!E72+[2]Магадан.обл.!E72+'[2]Пред-во г. Москва'!E72</f>
        <v>1.0879204400000002</v>
      </c>
      <c r="E64" s="106">
        <f>'[2]Республика С(Я)'!F72+[2]Прим.край!F72+'[2]Амурская обл.'!F72+[2]Магадан.обл.!F72+'[2]Пред-во г. Москва'!F72</f>
        <v>0.96297899999999992</v>
      </c>
      <c r="F64" s="106">
        <f>'[2]Республика С(Я)'!G72+[2]Прим.край!G72+'[2]Амурская обл.'!G72+[2]Магадан.обл.!G72+'[2]Пред-во г. Москва'!G72</f>
        <v>1.1478368400000001</v>
      </c>
      <c r="G64" s="106">
        <f>'[2]Республика С(Я)'!H72+[2]Прим.край!H72+'[2]Амурская обл.'!H72+[2]Магадан.обл.!H72+'[2]Пред-во г. Москва'!H72</f>
        <v>2.9046622199999996</v>
      </c>
      <c r="H64" s="106">
        <f>'[2]Республика С(Я)'!J72+[2]Прим.край!J72+'[2]Амурская обл.'!J72+[2]Магадан.обл.!J72+'[2]Пред-во г. Москва'!J72</f>
        <v>5.0955565399999996</v>
      </c>
    </row>
    <row r="65" spans="1:8" s="162" customFormat="1" hidden="1" x14ac:dyDescent="0.25">
      <c r="A65" s="262" t="s">
        <v>1196</v>
      </c>
      <c r="B65" s="264" t="s">
        <v>1166</v>
      </c>
      <c r="C65" s="106">
        <f>'[2]Республика С(Я)'!D73+[2]Прим.край!D73+'[2]Амурская обл.'!D73+[2]Магадан.обл.!D73+'[2]Пред-во г. Москва'!D73</f>
        <v>91.942728060000007</v>
      </c>
      <c r="D65" s="106">
        <f>'[2]Республика С(Я)'!E73+[2]Прим.край!E73+'[2]Амурская обл.'!E73+[2]Магадан.обл.!E73+'[2]Пред-во г. Москва'!E73</f>
        <v>155.16977027000004</v>
      </c>
      <c r="E65" s="106">
        <f>'[2]Республика С(Я)'!F73+[2]Прим.край!F73+'[2]Амурская обл.'!F73+[2]Магадан.обл.!F73+'[2]Пред-во г. Москва'!F73</f>
        <v>151.96343381</v>
      </c>
      <c r="F65" s="106">
        <f>'[2]Республика С(Я)'!G73+[2]Прим.край!G73+'[2]Амурская обл.'!G73+[2]Магадан.обл.!G73+'[2]Пред-во г. Москва'!G73</f>
        <v>135.06630277000002</v>
      </c>
      <c r="G65" s="106">
        <f>'[2]Республика С(Я)'!H73+[2]Прим.край!H73+'[2]Амурская обл.'!H73+[2]Магадан.обл.!H73+'[2]Пред-во г. Москва'!H73</f>
        <v>125.76751264000002</v>
      </c>
      <c r="H65" s="106">
        <f>'[2]Республика С(Я)'!J73+[2]Прим.край!J73+'[2]Амурская обл.'!J73+[2]Магадан.обл.!J73+'[2]Пред-во г. Москва'!J73</f>
        <v>369.67367451000001</v>
      </c>
    </row>
    <row r="66" spans="1:8" s="162" customFormat="1" hidden="1" x14ac:dyDescent="0.25">
      <c r="A66" s="262" t="s">
        <v>1195</v>
      </c>
      <c r="B66" s="164" t="s">
        <v>1194</v>
      </c>
      <c r="C66" s="106">
        <f>'[2]Республика С(Я)'!D74+[2]Прим.край!D74+'[2]Амурская обл.'!D74+[2]Магадан.обл.!D74+'[2]Пред-во г. Москва'!D74</f>
        <v>16.04373726</v>
      </c>
      <c r="D66" s="106">
        <f>'[2]Республика С(Я)'!E74+[2]Прим.край!E74+'[2]Амурская обл.'!E74+[2]Магадан.обл.!E74+'[2]Пред-во г. Москва'!E74</f>
        <v>49.073897070000001</v>
      </c>
      <c r="E66" s="106">
        <f>'[2]Республика С(Я)'!F74+[2]Прим.край!F74+'[2]Амурская обл.'!F74+[2]Магадан.обл.!F74+'[2]Пред-во г. Москва'!F74</f>
        <v>48.802915910000003</v>
      </c>
      <c r="F66" s="106">
        <f>'[2]Республика С(Я)'!G74+[2]Прим.край!G74+'[2]Амурская обл.'!G74+[2]Магадан.обл.!G74+'[2]Пред-во г. Москва'!G74</f>
        <v>23.212207089999996</v>
      </c>
      <c r="G66" s="106">
        <f>'[2]Республика С(Я)'!H74+[2]Прим.край!H74+'[2]Амурская обл.'!H74+[2]Магадан.обл.!H74+'[2]Пред-во г. Москва'!H74</f>
        <v>27.444016519999998</v>
      </c>
      <c r="H66" s="106">
        <f>'[2]Республика С(Я)'!J74+[2]Прим.край!J74+'[2]Амурская обл.'!J74+[2]Магадан.обл.!J74+'[2]Пред-во г. Москва'!J74</f>
        <v>92.290669690000001</v>
      </c>
    </row>
    <row r="67" spans="1:8" s="162" customFormat="1" ht="15.75" hidden="1" customHeight="1" x14ac:dyDescent="0.25">
      <c r="A67" s="262" t="s">
        <v>1193</v>
      </c>
      <c r="B67" s="164" t="s">
        <v>1192</v>
      </c>
      <c r="C67" s="106">
        <f>'[2]Республика С(Я)'!D75+[2]Прим.край!D75+'[2]Амурская обл.'!D75+[2]Магадан.обл.!D75+'[2]Пред-во г. Москва'!D75</f>
        <v>38.646632312000001</v>
      </c>
      <c r="D67" s="106" t="e">
        <f>'[2]Республика С(Я)'!E75+[2]Прим.край!E75+'[2]Амурская обл.'!E75+[2]Магадан.обл.!E75+'[2]Пред-во г. Москва'!E75</f>
        <v>#REF!</v>
      </c>
      <c r="E67" s="106" t="e">
        <f>'[2]Республика С(Я)'!F75+[2]Прим.край!F75+'[2]Амурская обл.'!F75+[2]Магадан.обл.!F75+'[2]Пред-во г. Москва'!F75</f>
        <v>#REF!</v>
      </c>
      <c r="F67" s="106" t="e">
        <f>'[2]Республика С(Я)'!G75+[2]Прим.край!G75+'[2]Амурская обл.'!G75+[2]Магадан.обл.!G75+'[2]Пред-во г. Москва'!G75</f>
        <v>#REF!</v>
      </c>
      <c r="G67" s="106" t="e">
        <f>'[2]Республика С(Я)'!H75+[2]Прим.край!H75+'[2]Амурская обл.'!H75+[2]Магадан.обл.!H75+'[2]Пред-во г. Москва'!H75</f>
        <v>#REF!</v>
      </c>
      <c r="H67" s="106">
        <f>'[2]Республика С(Я)'!J75+[2]Прим.край!J75+'[2]Амурская обл.'!J75+[2]Магадан.обл.!J75+'[2]Пред-во г. Москва'!J75</f>
        <v>144.92666493200002</v>
      </c>
    </row>
    <row r="68" spans="1:8" s="162" customFormat="1" hidden="1" x14ac:dyDescent="0.25">
      <c r="A68" s="262" t="s">
        <v>1191</v>
      </c>
      <c r="B68" s="164" t="s">
        <v>1190</v>
      </c>
      <c r="C68" s="106">
        <f>'[2]Республика С(Я)'!D76+[2]Прим.край!D76+'[2]Амурская обл.'!D76+[2]Магадан.обл.!D76+'[2]Пред-во г. Москва'!D76</f>
        <v>37.252358488000006</v>
      </c>
      <c r="D68" s="106">
        <f>'[2]Республика С(Я)'!E76+[2]Прим.край!E76+'[2]Амурская обл.'!E76+[2]Магадан.обл.!E76+'[2]Пред-во г. Москва'!E76</f>
        <v>48.104351880000024</v>
      </c>
      <c r="E68" s="106">
        <f>'[2]Республика С(Я)'!F76+[2]Прим.край!F76+'[2]Амурская обл.'!F76+[2]Магадан.обл.!F76+'[2]Пред-во г. Москва'!F76</f>
        <v>45.479600910000009</v>
      </c>
      <c r="F68" s="106">
        <f>'[2]Республика С(Я)'!G76+[2]Прим.край!G76+'[2]Амурская обл.'!G76+[2]Магадан.обл.!G76+'[2]Пред-во г. Москва'!G76</f>
        <v>50.757155539999999</v>
      </c>
      <c r="G68" s="106" t="e">
        <f>'[2]Республика С(Я)'!H76+[2]Прим.край!H76+'[2]Амурская обл.'!H76+[2]Магадан.обл.!H76+'[2]Пред-во г. Москва'!H76</f>
        <v>#REF!</v>
      </c>
      <c r="H68" s="106">
        <f>'[2]Республика С(Я)'!J76+[2]Прим.край!J76+'[2]Амурская обл.'!J76+[2]Магадан.обл.!J76+'[2]Пред-во г. Москва'!J76</f>
        <v>132.456339888</v>
      </c>
    </row>
    <row r="69" spans="1:8" s="162" customFormat="1" hidden="1" x14ac:dyDescent="0.25">
      <c r="A69" s="262" t="s">
        <v>1189</v>
      </c>
      <c r="B69" s="264" t="s">
        <v>771</v>
      </c>
      <c r="C69" s="106">
        <f>'[2]Республика С(Я)'!D77+[2]Прим.край!D77+'[2]Амурская обл.'!D77+[2]Магадан.обл.!D77+'[2]Пред-во г. Москва'!D77</f>
        <v>3.4584254100000003</v>
      </c>
      <c r="D69" s="106">
        <f>'[2]Республика С(Я)'!E77+[2]Прим.край!E77+'[2]Амурская обл.'!E77+[2]Магадан.обл.!E77+'[2]Пред-во г. Москва'!E77</f>
        <v>10.84540483</v>
      </c>
      <c r="E69" s="106">
        <f>'[2]Республика С(Я)'!F77+[2]Прим.край!F77+'[2]Амурская обл.'!F77+[2]Магадан.обл.!F77+'[2]Пред-во г. Москва'!F77</f>
        <v>3.8004129100000004</v>
      </c>
      <c r="F69" s="106">
        <f>'[2]Республика С(Я)'!G77+[2]Прим.край!G77+'[2]Амурская обл.'!G77+[2]Магадан.обл.!G77+'[2]Пред-во г. Москва'!G77</f>
        <v>11.441902089999999</v>
      </c>
      <c r="G69" s="106">
        <f>'[2]Республика С(Я)'!H77+[2]Прим.край!H77+'[2]Амурская обл.'!H77+[2]Магадан.обл.!H77+'[2]Пред-во г. Москва'!H77</f>
        <v>19.309310140000001</v>
      </c>
      <c r="H69" s="106">
        <f>'[2]Республика С(Я)'!J77+[2]Прим.край!J77+'[2]Амурская обл.'!J77+[2]Магадан.обл.!J77+'[2]Пред-во г. Москва'!J77</f>
        <v>26.568148460000003</v>
      </c>
    </row>
    <row r="70" spans="1:8" s="162" customFormat="1" hidden="1" x14ac:dyDescent="0.25">
      <c r="A70" s="262" t="s">
        <v>1188</v>
      </c>
      <c r="B70" s="164" t="s">
        <v>1187</v>
      </c>
      <c r="C70" s="106">
        <f>'[2]Республика С(Я)'!D78+[2]Прим.край!D78+'[2]Амурская обл.'!D78+[2]Магадан.обл.!D78+'[2]Пред-во г. Москва'!D78</f>
        <v>3.4584254100000003</v>
      </c>
      <c r="D70" s="106">
        <f>'[2]Республика С(Я)'!E78+[2]Прим.край!E78+'[2]Амурская обл.'!E78+[2]Магадан.обл.!E78+'[2]Пред-во г. Москва'!E78</f>
        <v>10.84540483</v>
      </c>
      <c r="E70" s="106">
        <f>'[2]Республика С(Я)'!F78+[2]Прим.край!F78+'[2]Амурская обл.'!F78+[2]Магадан.обл.!F78+'[2]Пред-во г. Москва'!F78</f>
        <v>3.8004129100000004</v>
      </c>
      <c r="F70" s="106">
        <f>'[2]Республика С(Я)'!G78+[2]Прим.край!G78+'[2]Амурская обл.'!G78+[2]Магадан.обл.!G78+'[2]Пред-во г. Москва'!G78</f>
        <v>11.441902089999999</v>
      </c>
      <c r="G70" s="106">
        <f>'[2]Республика С(Я)'!H78+[2]Прим.край!H78+'[2]Амурская обл.'!H78+[2]Магадан.обл.!H78+'[2]Пред-во г. Москва'!H78</f>
        <v>19.309310140000001</v>
      </c>
      <c r="H70" s="106">
        <f>'[2]Республика С(Я)'!J78+[2]Прим.край!J78+'[2]Амурская обл.'!J78+[2]Магадан.обл.!J78+'[2]Пред-во г. Москва'!J78</f>
        <v>26.568148460000003</v>
      </c>
    </row>
    <row r="71" spans="1:8" s="162" customFormat="1" hidden="1" x14ac:dyDescent="0.25">
      <c r="A71" s="262" t="s">
        <v>1186</v>
      </c>
      <c r="B71" s="164" t="s">
        <v>1185</v>
      </c>
      <c r="C71" s="163">
        <f>'[2]Республика С(Я)'!D79+[2]Прим.край!D79+'[2]Амурская обл.'!D79+[2]Магадан.обл.!D79+'[2]Пред-во г. Москва'!D79</f>
        <v>0</v>
      </c>
      <c r="D71" s="163">
        <f>'[2]Республика С(Я)'!E79+[2]Прим.край!E79+'[2]Амурская обл.'!E79+[2]Магадан.обл.!E79+'[2]Пред-во г. Москва'!E79</f>
        <v>0</v>
      </c>
      <c r="E71" s="163">
        <f>'[2]Республика С(Я)'!F79+[2]Прим.край!F79+'[2]Амурская обл.'!F79+[2]Магадан.обл.!F79+'[2]Пред-во г. Москва'!F79</f>
        <v>0</v>
      </c>
      <c r="F71" s="163">
        <f>'[2]Республика С(Я)'!G79+[2]Прим.край!G79+'[2]Амурская обл.'!G79+[2]Магадан.обл.!G79+'[2]Пред-во г. Москва'!G79</f>
        <v>0</v>
      </c>
      <c r="G71" s="163">
        <f>'[2]Республика С(Я)'!H79+[2]Прим.край!H79+'[2]Амурская обл.'!H79+[2]Магадан.обл.!H79+'[2]Пред-во г. Москва'!H79</f>
        <v>0</v>
      </c>
      <c r="H71" s="163">
        <f>'[2]Республика С(Я)'!J79+[2]Прим.край!J79+'[2]Амурская обл.'!J79+[2]Магадан.обл.!J79+'[2]Пред-во г. Москва'!J79</f>
        <v>0</v>
      </c>
    </row>
    <row r="72" spans="1:8" s="162" customFormat="1" hidden="1" x14ac:dyDescent="0.25">
      <c r="A72" s="262" t="s">
        <v>1184</v>
      </c>
      <c r="B72" s="164" t="s">
        <v>1183</v>
      </c>
      <c r="C72" s="163">
        <f>'[2]Республика С(Я)'!D80+[2]Прим.край!D80+'[2]Амурская обл.'!D80+[2]Магадан.обл.!D80+'[2]Пред-во г. Москва'!D80</f>
        <v>0</v>
      </c>
      <c r="D72" s="163">
        <f>'[2]Республика С(Я)'!E80+[2]Прим.край!E80+'[2]Амурская обл.'!E80+[2]Магадан.обл.!E80+'[2]Пред-во г. Москва'!E80</f>
        <v>0</v>
      </c>
      <c r="E72" s="163">
        <f>'[2]Республика С(Я)'!F80+[2]Прим.край!F80+'[2]Амурская обл.'!F80+[2]Магадан.обл.!F80+'[2]Пред-во г. Москва'!F80</f>
        <v>0</v>
      </c>
      <c r="F72" s="163">
        <f>'[2]Республика С(Я)'!G80+[2]Прим.край!G80+'[2]Амурская обл.'!G80+[2]Магадан.обл.!G80+'[2]Пред-во г. Москва'!G80</f>
        <v>0</v>
      </c>
      <c r="G72" s="163">
        <f>'[2]Республика С(Я)'!H80+[2]Прим.край!H80+'[2]Амурская обл.'!H80+[2]Магадан.обл.!H80+'[2]Пред-во г. Москва'!H80</f>
        <v>0</v>
      </c>
      <c r="H72" s="163">
        <f>'[2]Республика С(Я)'!J80+[2]Прим.край!J80+'[2]Амурская обл.'!J80+[2]Магадан.обл.!J80+'[2]Пред-во г. Москва'!J80</f>
        <v>0</v>
      </c>
    </row>
    <row r="73" spans="1:8" s="162" customFormat="1" hidden="1" x14ac:dyDescent="0.25">
      <c r="A73" s="262" t="s">
        <v>772</v>
      </c>
      <c r="B73" s="263" t="s">
        <v>1182</v>
      </c>
      <c r="C73" s="106">
        <f>'[2]Республика С(Я)'!D81+[2]Прим.край!D81+'[2]Амурская обл.'!D81+[2]Магадан.обл.!D81+'[2]Пред-во г. Москва'!D81</f>
        <v>-487.03389152</v>
      </c>
      <c r="D73" s="106">
        <f>'[2]Республика С(Я)'!E81+[2]Прим.край!E81+'[2]Амурская обл.'!E81+[2]Магадан.обл.!E81+'[2]Пред-во г. Москва'!E81</f>
        <v>-662.38070336999999</v>
      </c>
      <c r="E73" s="106">
        <f>'[2]Республика С(Я)'!F81+[2]Прим.край!F81+'[2]Амурская обл.'!F81+[2]Магадан.обл.!F81+'[2]Пред-во г. Москва'!F81</f>
        <v>-627.86264945000016</v>
      </c>
      <c r="F73" s="106">
        <f>'[2]Республика С(Я)'!G81+[2]Прим.край!G81+'[2]Амурская обл.'!G81+[2]Магадан.обл.!G81+'[2]Пред-во г. Москва'!G81</f>
        <v>93.964885362599887</v>
      </c>
      <c r="G73" s="106">
        <f>'[2]Республика С(Я)'!H81+[2]Прим.край!H81+'[2]Амурская обл.'!H81+[2]Магадан.обл.!H81+'[2]Пред-во г. Москва'!H81</f>
        <v>-175.04493692599982</v>
      </c>
      <c r="H73" s="106">
        <f>'[2]Республика С(Я)'!J81+[2]Прим.край!J81+'[2]Амурская обл.'!J81+[2]Магадан.обл.!J81+'[2]Пред-во г. Москва'!J81</f>
        <v>-1289.9414778959999</v>
      </c>
    </row>
    <row r="74" spans="1:8" s="162" customFormat="1" hidden="1" x14ac:dyDescent="0.25">
      <c r="A74" s="262" t="s">
        <v>179</v>
      </c>
      <c r="B74" s="168" t="s">
        <v>1100</v>
      </c>
      <c r="C74" s="106">
        <f>'[2]Республика С(Я)'!D82+[2]Прим.край!D82+'[2]Амурская обл.'!D82+[2]Магадан.обл.!D82+'[2]Пред-во г. Москва'!D82</f>
        <v>-113.96826654</v>
      </c>
      <c r="D74" s="106">
        <f>'[2]Республика С(Я)'!E82+[2]Прим.край!E82+'[2]Амурская обл.'!E82+[2]Магадан.обл.!E82+'[2]Пред-во г. Москва'!E82</f>
        <v>-4.7544560000005731E-2</v>
      </c>
      <c r="E74" s="106">
        <f>'[2]Республика С(Я)'!F82+[2]Прим.край!F82+'[2]Амурская обл.'!F82+[2]Магадан.обл.!F82+'[2]Пред-во г. Москва'!F82</f>
        <v>35.020676939999987</v>
      </c>
      <c r="F74" s="106">
        <f>'[2]Республика С(Я)'!G82+[2]Прим.край!G82+'[2]Амурская обл.'!G82+[2]Магадан.обл.!G82+'[2]Пред-во г. Москва'!G82</f>
        <v>62.369275492600025</v>
      </c>
      <c r="G74" s="106">
        <f>'[2]Республика С(Я)'!H82+[2]Прим.край!H82+'[2]Амурская обл.'!H82+[2]Магадан.обл.!H82+'[2]Пред-во г. Москва'!H82</f>
        <v>30.145611620000011</v>
      </c>
      <c r="H74" s="106">
        <f>'[2]Республика С(Я)'!J82+[2]Прим.край!J82+'[2]Амурская обл.'!J82+[2]Магадан.обл.!J82+'[2]Пред-во г. Москва'!J82</f>
        <v>-48.801977980000004</v>
      </c>
    </row>
    <row r="75" spans="1:8" s="162" customFormat="1" ht="31.5" hidden="1" x14ac:dyDescent="0.25">
      <c r="A75" s="262" t="s">
        <v>552</v>
      </c>
      <c r="B75" s="56" t="s">
        <v>728</v>
      </c>
      <c r="C75" s="163">
        <f>'[2]Республика С(Я)'!D83+[2]Прим.край!D83+'[2]Амурская обл.'!D83+[2]Магадан.обл.!D83+'[2]Пред-во г. Москва'!D83</f>
        <v>0</v>
      </c>
      <c r="D75" s="163">
        <f>'[2]Республика С(Я)'!E83+[2]Прим.край!E83+'[2]Амурская обл.'!E83+[2]Магадан.обл.!E83+'[2]Пред-во г. Москва'!E83</f>
        <v>0</v>
      </c>
      <c r="E75" s="163">
        <f>'[2]Республика С(Я)'!F83+[2]Прим.край!F83+'[2]Амурская обл.'!F83+[2]Магадан.обл.!F83+'[2]Пред-во г. Москва'!F83</f>
        <v>0</v>
      </c>
      <c r="F75" s="163">
        <f>'[2]Республика С(Я)'!G83+[2]Прим.край!G83+'[2]Амурская обл.'!G83+[2]Магадан.обл.!G83+'[2]Пред-во г. Москва'!G83</f>
        <v>0</v>
      </c>
      <c r="G75" s="163">
        <f>'[2]Республика С(Я)'!H83+[2]Прим.край!H83+'[2]Амурская обл.'!H83+[2]Магадан.обл.!H83+'[2]Пред-во г. Москва'!H83</f>
        <v>0</v>
      </c>
      <c r="H75" s="163">
        <f>'[2]Республика С(Я)'!J83+[2]Прим.край!J83+'[2]Амурская обл.'!J83+[2]Магадан.обл.!J83+'[2]Пред-во г. Москва'!J83</f>
        <v>0</v>
      </c>
    </row>
    <row r="76" spans="1:8" s="162" customFormat="1" ht="31.5" hidden="1" x14ac:dyDescent="0.25">
      <c r="A76" s="262" t="s">
        <v>566</v>
      </c>
      <c r="B76" s="56" t="s">
        <v>729</v>
      </c>
      <c r="C76" s="163">
        <f>'[2]Республика С(Я)'!D84+[2]Прим.край!D84+'[2]Амурская обл.'!D84+[2]Магадан.обл.!D84+'[2]Пред-во г. Москва'!D84</f>
        <v>0</v>
      </c>
      <c r="D76" s="163">
        <f>'[2]Республика С(Я)'!E84+[2]Прим.край!E84+'[2]Амурская обл.'!E84+[2]Магадан.обл.!E84+'[2]Пред-во г. Москва'!E84</f>
        <v>0</v>
      </c>
      <c r="E76" s="163">
        <f>'[2]Республика С(Я)'!F84+[2]Прим.край!F84+'[2]Амурская обл.'!F84+[2]Магадан.обл.!F84+'[2]Пред-во г. Москва'!F84</f>
        <v>0</v>
      </c>
      <c r="F76" s="163">
        <f>'[2]Республика С(Я)'!G84+[2]Прим.край!G84+'[2]Амурская обл.'!G84+[2]Магадан.обл.!G84+'[2]Пред-во г. Москва'!G84</f>
        <v>0</v>
      </c>
      <c r="G76" s="163">
        <f>'[2]Республика С(Я)'!H84+[2]Прим.край!H84+'[2]Амурская обл.'!H84+[2]Магадан.обл.!H84+'[2]Пред-во г. Москва'!H84</f>
        <v>0</v>
      </c>
      <c r="H76" s="163">
        <f>'[2]Республика С(Я)'!J84+[2]Прим.край!J84+'[2]Амурская обл.'!J84+[2]Магадан.обл.!J84+'[2]Пред-во г. Москва'!J84</f>
        <v>0</v>
      </c>
    </row>
    <row r="77" spans="1:8" s="162" customFormat="1" ht="31.5" hidden="1" x14ac:dyDescent="0.25">
      <c r="A77" s="262" t="s">
        <v>579</v>
      </c>
      <c r="B77" s="56" t="s">
        <v>730</v>
      </c>
      <c r="C77" s="106">
        <f>'[2]Республика С(Я)'!D85+[2]Прим.край!D85+'[2]Амурская обл.'!D85+[2]Магадан.обл.!D85+'[2]Пред-во г. Москва'!D85</f>
        <v>-113.96826654</v>
      </c>
      <c r="D77" s="106">
        <f>'[2]Республика С(Я)'!E85+[2]Прим.край!E85+'[2]Амурская обл.'!E85+[2]Магадан.обл.!E85+'[2]Пред-во г. Москва'!E85</f>
        <v>-4.7544560000005731E-2</v>
      </c>
      <c r="E77" s="106">
        <f>'[2]Республика С(Я)'!F85+[2]Прим.край!F85+'[2]Амурская обл.'!F85+[2]Магадан.обл.!F85+'[2]Пред-во г. Москва'!F85</f>
        <v>35.020676939999987</v>
      </c>
      <c r="F77" s="106">
        <f>'[2]Республика С(Я)'!G85+[2]Прим.край!G85+'[2]Амурская обл.'!G85+[2]Магадан.обл.!G85+'[2]Пред-во г. Москва'!G85</f>
        <v>62.369275492600025</v>
      </c>
      <c r="G77" s="106">
        <f>'[2]Республика С(Я)'!H85+[2]Прим.край!H85+'[2]Амурская обл.'!H85+[2]Магадан.обл.!H85+'[2]Пред-во г. Москва'!H85</f>
        <v>30.145611620000011</v>
      </c>
      <c r="H77" s="106">
        <f>'[2]Республика С(Я)'!J85+[2]Прим.край!J85+'[2]Амурская обл.'!J85+[2]Магадан.обл.!J85+'[2]Пред-во г. Москва'!J85</f>
        <v>-48.801977980000004</v>
      </c>
    </row>
    <row r="78" spans="1:8" s="162" customFormat="1" hidden="1" x14ac:dyDescent="0.25">
      <c r="A78" s="262" t="s">
        <v>180</v>
      </c>
      <c r="B78" s="168" t="s">
        <v>1096</v>
      </c>
      <c r="C78" s="106">
        <f>'[2]Республика С(Я)'!D86+[2]Прим.край!D86+'[2]Амурская обл.'!D86+[2]Магадан.обл.!D86+'[2]Пред-во г. Москва'!D86</f>
        <v>89.445394090000036</v>
      </c>
      <c r="D78" s="106">
        <f>'[2]Республика С(Я)'!E86+[2]Прим.край!E86+'[2]Амурская обл.'!E86+[2]Магадан.обл.!E86+'[2]Пред-во г. Москва'!E86</f>
        <v>-96.54702384999996</v>
      </c>
      <c r="E78" s="106">
        <f>'[2]Республика С(Я)'!F86+[2]Прим.край!F86+'[2]Амурская обл.'!F86+[2]Магадан.обл.!F86+'[2]Пред-во г. Москва'!F86</f>
        <v>-69.109406430000035</v>
      </c>
      <c r="F78" s="106">
        <f>'[2]Республика С(Я)'!G86+[2]Прим.край!G86+'[2]Амурская обл.'!G86+[2]Магадан.обл.!G86+'[2]Пред-во г. Москва'!G86</f>
        <v>-37.580287719999944</v>
      </c>
      <c r="G78" s="106">
        <f>'[2]Республика С(Я)'!H86+[2]Прим.край!H86+'[2]Амурская обл.'!H86+[2]Магадан.обл.!H86+'[2]Пред-во г. Москва'!H86</f>
        <v>-143.13259754999996</v>
      </c>
      <c r="H78" s="106">
        <f>'[2]Республика С(Я)'!J86+[2]Прим.край!J86+'[2]Амурская обл.'!J86+[2]Магадан.обл.!J86+'[2]Пред-во г. Москва'!J86</f>
        <v>-122.79660988999996</v>
      </c>
    </row>
    <row r="79" spans="1:8" s="162" customFormat="1" hidden="1" x14ac:dyDescent="0.25">
      <c r="A79" s="262" t="s">
        <v>181</v>
      </c>
      <c r="B79" s="168" t="s">
        <v>1095</v>
      </c>
      <c r="C79" s="106">
        <f>'[2]Республика С(Я)'!D87+[2]Прим.край!D87+'[2]Амурская обл.'!D87+[2]Магадан.обл.!D87+'[2]Пред-во г. Москва'!D87</f>
        <v>-476.15340322000003</v>
      </c>
      <c r="D79" s="106">
        <f>'[2]Республика С(Я)'!E87+[2]Прим.край!E87+'[2]Амурская обл.'!E87+[2]Магадан.обл.!E87+'[2]Пред-во г. Москва'!E87</f>
        <v>-566.66670424000006</v>
      </c>
      <c r="E79" s="106">
        <f>'[2]Республика С(Я)'!F87+[2]Прим.край!F87+'[2]Амурская обл.'!F87+[2]Магадан.обл.!F87+'[2]Пред-во г. Москва'!F87</f>
        <v>-597.60090183000011</v>
      </c>
      <c r="F79" s="106">
        <f>'[2]Республика С(Я)'!G87+[2]Прим.край!G87+'[2]Амурская обл.'!G87+[2]Магадан.обл.!G87+'[2]Пред-во г. Москва'!G87</f>
        <v>61.389096629999813</v>
      </c>
      <c r="G79" s="106">
        <f>'[2]Республика С(Я)'!H87+[2]Прим.край!H87+'[2]Амурская обл.'!H87+[2]Магадан.обл.!H87+'[2]Пред-во г. Москва'!H87</f>
        <v>-67.994850809999903</v>
      </c>
      <c r="H79" s="106">
        <f>'[2]Республика С(Я)'!J87+[2]Прим.край!J87+'[2]Амурская обл.'!J87+[2]Магадан.обл.!J87+'[2]Пред-во г. Москва'!J87</f>
        <v>-1141.7491558599997</v>
      </c>
    </row>
    <row r="80" spans="1:8" s="162" customFormat="1" hidden="1" x14ac:dyDescent="0.25">
      <c r="A80" s="262" t="s">
        <v>645</v>
      </c>
      <c r="B80" s="168" t="s">
        <v>1093</v>
      </c>
      <c r="C80" s="163">
        <f>'[2]Республика С(Я)'!D88+[2]Прим.край!D88+'[2]Амурская обл.'!D88+[2]Магадан.обл.!D88+'[2]Пред-во г. Москва'!D88</f>
        <v>0</v>
      </c>
      <c r="D80" s="163">
        <f>'[2]Республика С(Я)'!E88+[2]Прим.край!E88+'[2]Амурская обл.'!E88+[2]Магадан.обл.!E88+'[2]Пред-во г. Москва'!E88</f>
        <v>0</v>
      </c>
      <c r="E80" s="163">
        <f>'[2]Республика С(Я)'!F88+[2]Прим.край!F88+'[2]Амурская обл.'!F88+[2]Магадан.обл.!F88+'[2]Пред-во г. Москва'!F88</f>
        <v>0</v>
      </c>
      <c r="F80" s="163">
        <f>'[2]Республика С(Я)'!G88+[2]Прим.край!G88+'[2]Амурская обл.'!G88+[2]Магадан.обл.!G88+'[2]Пред-во г. Москва'!G88</f>
        <v>0</v>
      </c>
      <c r="G80" s="163">
        <f>'[2]Республика С(Я)'!H88+[2]Прим.край!H88+'[2]Амурская обл.'!H88+[2]Магадан.обл.!H88+'[2]Пред-во г. Москва'!H88</f>
        <v>0</v>
      </c>
      <c r="H80" s="163">
        <f>'[2]Республика С(Я)'!J88+[2]Прим.край!J88+'[2]Амурская обл.'!J88+[2]Магадан.обл.!J88+'[2]Пред-во г. Москва'!J88</f>
        <v>0</v>
      </c>
    </row>
    <row r="81" spans="1:8" s="162" customFormat="1" hidden="1" x14ac:dyDescent="0.25">
      <c r="A81" s="262" t="s">
        <v>1181</v>
      </c>
      <c r="B81" s="168" t="s">
        <v>1091</v>
      </c>
      <c r="C81" s="163">
        <f>'[2]Республика С(Я)'!D89+[2]Прим.край!D89+'[2]Амурская обл.'!D89+[2]Магадан.обл.!D89+'[2]Пред-во г. Москва'!D89</f>
        <v>0</v>
      </c>
      <c r="D81" s="163">
        <f>'[2]Республика С(Я)'!E89+[2]Прим.край!E89+'[2]Амурская обл.'!E89+[2]Магадан.обл.!E89+'[2]Пред-во г. Москва'!E89</f>
        <v>0</v>
      </c>
      <c r="E81" s="163">
        <f>'[2]Республика С(Я)'!F89+[2]Прим.край!F89+'[2]Амурская обл.'!F89+[2]Магадан.обл.!F89+'[2]Пред-во г. Москва'!F89</f>
        <v>0</v>
      </c>
      <c r="F81" s="163">
        <f>'[2]Республика С(Я)'!G89+[2]Прим.край!G89+'[2]Амурская обл.'!G89+[2]Магадан.обл.!G89+'[2]Пред-во г. Москва'!G89</f>
        <v>0</v>
      </c>
      <c r="G81" s="163">
        <f>'[2]Республика С(Я)'!H89+[2]Прим.край!H89+'[2]Амурская обл.'!H89+[2]Магадан.обл.!H89+'[2]Пред-во г. Москва'!H89</f>
        <v>0</v>
      </c>
      <c r="H81" s="163">
        <f>'[2]Республика С(Я)'!J89+[2]Прим.край!J89+'[2]Амурская обл.'!J89+[2]Магадан.обл.!J89+'[2]Пред-во г. Москва'!J89</f>
        <v>0</v>
      </c>
    </row>
    <row r="82" spans="1:8" s="162" customFormat="1" hidden="1" x14ac:dyDescent="0.25">
      <c r="A82" s="262" t="s">
        <v>1180</v>
      </c>
      <c r="B82" s="168" t="s">
        <v>1089</v>
      </c>
      <c r="C82" s="163">
        <f>'[2]Республика С(Я)'!D90+[2]Прим.край!D90+'[2]Амурская обл.'!D90+[2]Магадан.обл.!D90+'[2]Пред-во г. Москва'!D90</f>
        <v>0</v>
      </c>
      <c r="D82" s="163">
        <f>'[2]Республика С(Я)'!E90+[2]Прим.край!E90+'[2]Амурская обл.'!E90+[2]Магадан.обл.!E90+'[2]Пред-во г. Москва'!E90</f>
        <v>0</v>
      </c>
      <c r="E82" s="163">
        <f>'[2]Республика С(Я)'!F90+[2]Прим.край!F90+'[2]Амурская обл.'!F90+[2]Магадан.обл.!F90+'[2]Пред-во г. Москва'!F90</f>
        <v>0</v>
      </c>
      <c r="F82" s="163">
        <f>'[2]Республика С(Я)'!G90+[2]Прим.край!G90+'[2]Амурская обл.'!G90+[2]Магадан.обл.!G90+'[2]Пред-во г. Москва'!G90</f>
        <v>0</v>
      </c>
      <c r="G82" s="163">
        <f>'[2]Республика С(Я)'!H90+[2]Прим.край!H90+'[2]Амурская обл.'!H90+[2]Магадан.обл.!H90+'[2]Пред-во г. Москва'!H90</f>
        <v>0</v>
      </c>
      <c r="H82" s="163">
        <f>'[2]Республика С(Я)'!J90+[2]Прим.край!J90+'[2]Амурская обл.'!J90+[2]Магадан.обл.!J90+'[2]Пред-во г. Москва'!J90</f>
        <v>0</v>
      </c>
    </row>
    <row r="83" spans="1:8" s="162" customFormat="1" hidden="1" x14ac:dyDescent="0.25">
      <c r="A83" s="262" t="s">
        <v>1179</v>
      </c>
      <c r="B83" s="168" t="s">
        <v>1087</v>
      </c>
      <c r="C83" s="163">
        <f>'[2]Республика С(Я)'!D91+[2]Прим.край!D91+'[2]Амурская обл.'!D91+[2]Магадан.обл.!D91+'[2]Пред-во г. Москва'!D91</f>
        <v>0</v>
      </c>
      <c r="D83" s="163">
        <f>'[2]Республика С(Я)'!E91+[2]Прим.край!E91+'[2]Амурская обл.'!E91+[2]Магадан.обл.!E91+'[2]Пред-во г. Москва'!E91</f>
        <v>0</v>
      </c>
      <c r="E83" s="163">
        <f>'[2]Республика С(Я)'!F91+[2]Прим.край!F91+'[2]Амурская обл.'!F91+[2]Магадан.обл.!F91+'[2]Пред-во г. Москва'!F91</f>
        <v>0</v>
      </c>
      <c r="F83" s="163">
        <f>'[2]Республика С(Я)'!G91+[2]Прим.край!G91+'[2]Амурская обл.'!G91+[2]Магадан.обл.!G91+'[2]Пред-во г. Москва'!G91</f>
        <v>0</v>
      </c>
      <c r="G83" s="163">
        <f>'[2]Республика С(Я)'!H91+[2]Прим.край!H91+'[2]Амурская обл.'!H91+[2]Магадан.обл.!H91+'[2]Пред-во г. Москва'!H91</f>
        <v>0</v>
      </c>
      <c r="H83" s="163">
        <f>'[2]Республика С(Я)'!J91+[2]Прим.край!J91+'[2]Амурская обл.'!J91+[2]Магадан.обл.!J91+'[2]Пред-во г. Москва'!J91</f>
        <v>0</v>
      </c>
    </row>
    <row r="84" spans="1:8" s="162" customFormat="1" ht="31.5" hidden="1" x14ac:dyDescent="0.25">
      <c r="A84" s="262" t="s">
        <v>1178</v>
      </c>
      <c r="B84" s="167" t="s">
        <v>1085</v>
      </c>
      <c r="C84" s="163">
        <f>'[2]Республика С(Я)'!D92+[2]Прим.край!D92+'[2]Амурская обл.'!D92+[2]Магадан.обл.!D92+'[2]Пред-во г. Москва'!D92</f>
        <v>0</v>
      </c>
      <c r="D84" s="163">
        <f>'[2]Республика С(Я)'!E92+[2]Прим.край!E92+'[2]Амурская обл.'!E92+[2]Магадан.обл.!E92+'[2]Пред-во г. Москва'!E92</f>
        <v>0</v>
      </c>
      <c r="E84" s="163">
        <f>'[2]Республика С(Я)'!F92+[2]Прим.край!F92+'[2]Амурская обл.'!F92+[2]Магадан.обл.!F92+'[2]Пред-во г. Москва'!F92</f>
        <v>0</v>
      </c>
      <c r="F84" s="163">
        <f>'[2]Республика С(Я)'!G92+[2]Прим.край!G92+'[2]Амурская обл.'!G92+[2]Магадан.обл.!G92+'[2]Пред-во г. Москва'!G92</f>
        <v>0</v>
      </c>
      <c r="G84" s="163">
        <f>'[2]Республика С(Я)'!H92+[2]Прим.край!H92+'[2]Амурская обл.'!H92+[2]Магадан.обл.!H92+'[2]Пред-во г. Москва'!H92</f>
        <v>0</v>
      </c>
      <c r="H84" s="163">
        <f>'[2]Республика С(Я)'!J92+[2]Прим.край!J92+'[2]Амурская обл.'!J92+[2]Магадан.обл.!J92+'[2]Пред-во г. Москва'!J92</f>
        <v>0</v>
      </c>
    </row>
    <row r="85" spans="1:8" s="162" customFormat="1" hidden="1" x14ac:dyDescent="0.25">
      <c r="A85" s="262" t="s">
        <v>1177</v>
      </c>
      <c r="B85" s="56" t="s">
        <v>733</v>
      </c>
      <c r="C85" s="163">
        <f>'[2]Республика С(Я)'!D93+[2]Прим.край!D93+'[2]Амурская обл.'!D93+[2]Магадан.обл.!D93+'[2]Пред-во г. Москва'!D93</f>
        <v>0</v>
      </c>
      <c r="D85" s="163">
        <f>'[2]Республика С(Я)'!E93+[2]Прим.край!E93+'[2]Амурская обл.'!E93+[2]Магадан.обл.!E93+'[2]Пред-во г. Москва'!E93</f>
        <v>0</v>
      </c>
      <c r="E85" s="163">
        <f>'[2]Республика С(Я)'!F93+[2]Прим.край!F93+'[2]Амурская обл.'!F93+[2]Магадан.обл.!F93+'[2]Пред-во г. Москва'!F93</f>
        <v>0</v>
      </c>
      <c r="F85" s="163">
        <f>'[2]Республика С(Я)'!G93+[2]Прим.край!G93+'[2]Амурская обл.'!G93+[2]Магадан.обл.!G93+'[2]Пред-во г. Москва'!G93</f>
        <v>0</v>
      </c>
      <c r="G85" s="163">
        <f>'[2]Республика С(Я)'!H93+[2]Прим.край!H93+'[2]Амурская обл.'!H93+[2]Магадан.обл.!H93+'[2]Пред-во г. Москва'!H93</f>
        <v>0</v>
      </c>
      <c r="H85" s="163">
        <f>'[2]Республика С(Я)'!J93+[2]Прим.край!J93+'[2]Амурская обл.'!J93+[2]Магадан.обл.!J93+'[2]Пред-во г. Москва'!J93</f>
        <v>0</v>
      </c>
    </row>
    <row r="86" spans="1:8" s="162" customFormat="1" hidden="1" x14ac:dyDescent="0.25">
      <c r="A86" s="262" t="s">
        <v>1176</v>
      </c>
      <c r="B86" s="164" t="s">
        <v>734</v>
      </c>
      <c r="C86" s="163">
        <f>'[2]Республика С(Я)'!D94+[2]Прим.край!D94+'[2]Амурская обл.'!D94+[2]Магадан.обл.!D94+'[2]Пред-во г. Москва'!D94</f>
        <v>0</v>
      </c>
      <c r="D86" s="163">
        <f>'[2]Республика С(Я)'!E94+[2]Прим.край!E94+'[2]Амурская обл.'!E94+[2]Магадан.обл.!E94+'[2]Пред-во г. Москва'!E94</f>
        <v>0</v>
      </c>
      <c r="E86" s="163">
        <f>'[2]Республика С(Я)'!F94+[2]Прим.край!F94+'[2]Амурская обл.'!F94+[2]Магадан.обл.!F94+'[2]Пред-во г. Москва'!F94</f>
        <v>0</v>
      </c>
      <c r="F86" s="163">
        <f>'[2]Республика С(Я)'!G94+[2]Прим.край!G94+'[2]Амурская обл.'!G94+[2]Магадан.обл.!G94+'[2]Пред-во г. Москва'!G94</f>
        <v>0</v>
      </c>
      <c r="G86" s="163">
        <f>'[2]Республика С(Я)'!H94+[2]Прим.край!H94+'[2]Амурская обл.'!H94+[2]Магадан.обл.!H94+'[2]Пред-во г. Москва'!H94</f>
        <v>0</v>
      </c>
      <c r="H86" s="163">
        <f>'[2]Республика С(Я)'!J94+[2]Прим.край!J94+'[2]Амурская обл.'!J94+[2]Магадан.обл.!J94+'[2]Пред-во г. Москва'!J94</f>
        <v>0</v>
      </c>
    </row>
    <row r="87" spans="1:8" s="162" customFormat="1" hidden="1" x14ac:dyDescent="0.25">
      <c r="A87" s="262" t="s">
        <v>1175</v>
      </c>
      <c r="B87" s="168" t="s">
        <v>1075</v>
      </c>
      <c r="C87" s="106">
        <f>'[2]Республика С(Я)'!D95+[2]Прим.край!D95+'[2]Амурская обл.'!D95+[2]Магадан.обл.!D95+'[2]Пред-во г. Москва'!D95</f>
        <v>13.642384150000023</v>
      </c>
      <c r="D87" s="106">
        <f>'[2]Республика С(Я)'!E95+[2]Прим.край!E95+'[2]Амурская обл.'!E95+[2]Магадан.обл.!E95+'[2]Пред-во г. Москва'!E95</f>
        <v>0.88056928000001555</v>
      </c>
      <c r="E87" s="106">
        <f>'[2]Республика С(Я)'!F95+[2]Прим.край!F95+'[2]Амурская обл.'!F95+[2]Магадан.обл.!F95+'[2]Пред-во г. Москва'!F95</f>
        <v>3.8269818700000089</v>
      </c>
      <c r="F87" s="106">
        <f>'[2]Республика С(Я)'!G95+[2]Прим.край!G95+'[2]Амурская обл.'!G95+[2]Магадан.обл.!G95+'[2]Пред-во г. Москва'!G95</f>
        <v>7.7868009599999954</v>
      </c>
      <c r="G87" s="106">
        <f>'[2]Республика С(Я)'!H95+[2]Прим.край!H95+'[2]Амурская обл.'!H95+[2]Магадан.обл.!H95+'[2]Пред-во г. Москва'!H95</f>
        <v>5.9368998140000144</v>
      </c>
      <c r="H87" s="106">
        <f>'[2]Республика С(Я)'!J95+[2]Прим.край!J95+'[2]Амурская обл.'!J95+[2]Магадан.обл.!J95+'[2]Пред-во г. Москва'!J95</f>
        <v>23.406265834000045</v>
      </c>
    </row>
    <row r="88" spans="1:8" s="162" customFormat="1" hidden="1" x14ac:dyDescent="0.25">
      <c r="A88" s="262" t="s">
        <v>1174</v>
      </c>
      <c r="B88" s="263" t="s">
        <v>1173</v>
      </c>
      <c r="C88" s="106">
        <f>'[2]Республика С(Я)'!D96+[2]Прим.край!D96+'[2]Амурская обл.'!D96+[2]Магадан.обл.!D96+'[2]Пред-во г. Москва'!D96</f>
        <v>51.242652681999871</v>
      </c>
      <c r="D88" s="106">
        <f>'[2]Республика С(Я)'!E96+[2]Прим.край!E96+'[2]Амурская обл.'!E96+[2]Магадан.обл.!E96+'[2]Пред-во г. Москва'!E96</f>
        <v>227.28705104800005</v>
      </c>
      <c r="E88" s="106">
        <f>'[2]Республика С(Я)'!F96+[2]Прим.край!F96+'[2]Амурская обл.'!F96+[2]Магадан.обл.!F96+'[2]Пред-во г. Москва'!F96</f>
        <v>-113.22995427400006</v>
      </c>
      <c r="F88" s="106">
        <f>'[2]Республика С(Я)'!G96+[2]Прим.край!G96+'[2]Амурская обл.'!G96+[2]Магадан.обл.!G96+'[2]Пред-во г. Москва'!G96</f>
        <v>217.71254296815835</v>
      </c>
      <c r="G88" s="106">
        <f>'[2]Республика С(Я)'!H96+[2]Прим.край!H96+'[2]Амурская обл.'!H96+[2]Магадан.обл.!H96+'[2]Пред-во г. Москва'!H96</f>
        <v>258.71183510999998</v>
      </c>
      <c r="H88" s="106">
        <f>'[2]Республика С(Я)'!J96+[2]Прим.край!J96+'[2]Амурская обл.'!J96+[2]Магадан.обл.!J96+'[2]Пред-во г. Москва'!J96</f>
        <v>196.72453351799982</v>
      </c>
    </row>
    <row r="89" spans="1:8" s="162" customFormat="1" hidden="1" x14ac:dyDescent="0.25">
      <c r="A89" s="262" t="s">
        <v>34</v>
      </c>
      <c r="B89" s="167" t="s">
        <v>1172</v>
      </c>
      <c r="C89" s="106">
        <f>'[2]Республика С(Я)'!D97+[2]Прим.край!D97+'[2]Амурская обл.'!D97+[2]Магадан.обл.!D97+'[2]Пред-во г. Москва'!D97</f>
        <v>754.85315394999986</v>
      </c>
      <c r="D89" s="106">
        <f>'[2]Республика С(Я)'!E97+[2]Прим.край!E97+'[2]Амурская обл.'!E97+[2]Магадан.обл.!E97+'[2]Пред-во г. Москва'!E97</f>
        <v>865.55544728999996</v>
      </c>
      <c r="E89" s="106">
        <f>'[2]Республика С(Я)'!F97+[2]Прим.край!F97+'[2]Амурская обл.'!F97+[2]Магадан.обл.!F97+'[2]Пред-во г. Москва'!F97</f>
        <v>481.22593198600009</v>
      </c>
      <c r="F89" s="106">
        <f>'[2]Республика С(Я)'!G97+[2]Прим.край!G97+'[2]Амурская обл.'!G97+[2]Магадан.обл.!G97+'[2]Пред-во г. Москва'!G97</f>
        <v>855.87070678000009</v>
      </c>
      <c r="G89" s="106">
        <f>'[2]Республика С(Я)'!H97+[2]Прим.край!H97+'[2]Амурская обл.'!H97+[2]Магадан.обл.!H97+'[2]Пред-во г. Москва'!H97</f>
        <v>906.12430877999998</v>
      </c>
      <c r="H89" s="106">
        <f>'[2]Республика С(Я)'!J97+[2]Прим.край!J97+'[2]Амурская обл.'!J97+[2]Магадан.обл.!J97+'[2]Пред-во г. Москва'!J97</f>
        <v>2142.2033947159998</v>
      </c>
    </row>
    <row r="90" spans="1:8" s="162" customFormat="1" hidden="1" x14ac:dyDescent="0.25">
      <c r="A90" s="262" t="s">
        <v>35</v>
      </c>
      <c r="B90" s="56" t="s">
        <v>1171</v>
      </c>
      <c r="C90" s="163">
        <f>'[2]Республика С(Я)'!D98+[2]Прим.край!D98+'[2]Амурская обл.'!D98+[2]Магадан.обл.!D98+'[2]Пред-во г. Москва'!D98</f>
        <v>0</v>
      </c>
      <c r="D90" s="163">
        <f>'[2]Республика С(Я)'!E98+[2]Прим.край!E98+'[2]Амурская обл.'!E98+[2]Магадан.обл.!E98+'[2]Пред-во г. Москва'!E98</f>
        <v>0</v>
      </c>
      <c r="E90" s="163">
        <f>'[2]Республика С(Я)'!F98+[2]Прим.край!F98+'[2]Амурская обл.'!F98+[2]Магадан.обл.!F98+'[2]Пред-во г. Москва'!F98</f>
        <v>0</v>
      </c>
      <c r="F90" s="163">
        <f>'[2]Республика С(Я)'!G98+[2]Прим.край!G98+'[2]Амурская обл.'!G98+[2]Магадан.обл.!G98+'[2]Пред-во г. Москва'!G98</f>
        <v>0</v>
      </c>
      <c r="G90" s="163">
        <f>'[2]Республика С(Я)'!H98+[2]Прим.край!H98+'[2]Амурская обл.'!H98+[2]Магадан.обл.!H98+'[2]Пред-во г. Москва'!H98</f>
        <v>0</v>
      </c>
      <c r="H90" s="163">
        <f>'[2]Республика С(Я)'!J98+[2]Прим.край!J98+'[2]Амурская обл.'!J98+[2]Магадан.обл.!J98+'[2]Пред-во г. Москва'!J98</f>
        <v>0</v>
      </c>
    </row>
    <row r="91" spans="1:8" s="162" customFormat="1" hidden="1" x14ac:dyDescent="0.25">
      <c r="A91" s="262" t="s">
        <v>36</v>
      </c>
      <c r="B91" s="56" t="s">
        <v>1170</v>
      </c>
      <c r="C91" s="106">
        <f>'[2]Республика С(Я)'!D99+[2]Прим.край!D99+'[2]Амурская обл.'!D99+[2]Магадан.обл.!D99+'[2]Пред-во г. Москва'!D99</f>
        <v>330.11548992000002</v>
      </c>
      <c r="D91" s="106">
        <f>'[2]Республика С(Я)'!E99+[2]Прим.край!E99+'[2]Амурская обл.'!E99+[2]Магадан.обл.!E99+'[2]Пред-во г. Москва'!E99</f>
        <v>236.21032371000001</v>
      </c>
      <c r="E91" s="106">
        <f>'[2]Республика С(Я)'!F99+[2]Прим.край!F99+'[2]Амурская обл.'!F99+[2]Магадан.обл.!F99+'[2]Пред-во г. Москва'!F99</f>
        <v>207.50100467999999</v>
      </c>
      <c r="F91" s="106">
        <f>'[2]Республика С(Я)'!G99+[2]Прим.край!G99+'[2]Амурская обл.'!G99+[2]Магадан.обл.!G99+'[2]Пред-во г. Москва'!G99</f>
        <v>236.21032371000001</v>
      </c>
      <c r="G91" s="106">
        <f>'[2]Республика С(Я)'!H99+[2]Прим.край!H99+'[2]Амурская обл.'!H99+[2]Магадан.обл.!H99+'[2]Пред-во г. Москва'!H99</f>
        <v>286.71032571000001</v>
      </c>
      <c r="H91" s="106">
        <f>'[2]Республика С(Я)'!J99+[2]Прим.край!J99+'[2]Амурская обл.'!J99+[2]Магадан.обл.!J99+'[2]Пред-во г. Москва'!J99</f>
        <v>824.32682031000002</v>
      </c>
    </row>
    <row r="92" spans="1:8" s="162" customFormat="1" hidden="1" x14ac:dyDescent="0.25">
      <c r="A92" s="262" t="s">
        <v>37</v>
      </c>
      <c r="B92" s="56" t="s">
        <v>1169</v>
      </c>
      <c r="C92" s="106">
        <f>'[2]Республика С(Я)'!D100+[2]Прим.край!D100+'[2]Амурская обл.'!D100+[2]Магадан.обл.!D100+'[2]Пред-во г. Москва'!D100</f>
        <v>311.77974986999999</v>
      </c>
      <c r="D92" s="106">
        <f>'[2]Республика С(Я)'!E100+[2]Прим.край!E100+'[2]Амурская обл.'!E100+[2]Магадан.обл.!E100+'[2]Пред-во г. Москва'!E100</f>
        <v>619.66038306999997</v>
      </c>
      <c r="E92" s="106">
        <f>'[2]Республика С(Я)'!F100+[2]Прим.край!F100+'[2]Амурская обл.'!F100+[2]Магадан.обл.!F100+'[2]Пред-во г. Москва'!F100</f>
        <v>306.93007084999999</v>
      </c>
      <c r="F92" s="106">
        <f>'[2]Республика С(Я)'!G100+[2]Прим.край!G100+'[2]Амурская обл.'!G100+[2]Магадан.обл.!G100+'[2]Пред-во г. Москва'!G100</f>
        <v>619.66038307000008</v>
      </c>
      <c r="G92" s="106">
        <f>'[2]Республика С(Я)'!H100+[2]Прим.край!H100+'[2]Амурская обл.'!H100+[2]Магадан.обл.!H100+'[2]Пред-во г. Москва'!H100</f>
        <v>619.41398306999997</v>
      </c>
      <c r="H92" s="106">
        <f>'[2]Республика С(Я)'!J100+[2]Прим.край!J100+'[2]Амурская обл.'!J100+[2]Магадан.обл.!J100+'[2]Пред-во г. Москва'!J100</f>
        <v>1238.1238037899998</v>
      </c>
    </row>
    <row r="93" spans="1:8" s="162" customFormat="1" hidden="1" x14ac:dyDescent="0.25">
      <c r="A93" s="262" t="s">
        <v>670</v>
      </c>
      <c r="B93" s="57" t="s">
        <v>1168</v>
      </c>
      <c r="C93" s="106">
        <f>'[2]Республика С(Я)'!D101+[2]Прим.край!D101+'[2]Амурская обл.'!D101+[2]Магадан.обл.!D101+'[2]Пред-во г. Москва'!D101</f>
        <v>311.77974986999999</v>
      </c>
      <c r="D93" s="106">
        <f>'[2]Республика С(Я)'!E101+[2]Прим.край!E101+'[2]Амурская обл.'!E101+[2]Магадан.обл.!E101+'[2]Пред-во г. Москва'!E101</f>
        <v>619.66038306999997</v>
      </c>
      <c r="E93" s="106">
        <f>'[2]Республика С(Я)'!F101+[2]Прим.край!F101+'[2]Амурская обл.'!F101+[2]Магадан.обл.!F101+'[2]Пред-во г. Москва'!F101</f>
        <v>306.93007084999999</v>
      </c>
      <c r="F93" s="106">
        <f>'[2]Республика С(Я)'!G101+[2]Прим.край!G101+'[2]Амурская обл.'!G101+[2]Магадан.обл.!G101+'[2]Пред-во г. Москва'!G101</f>
        <v>619.66038307000008</v>
      </c>
      <c r="G93" s="106">
        <f>'[2]Республика С(Я)'!H101+[2]Прим.край!H101+'[2]Амурская обл.'!H101+[2]Магадан.обл.!H101+'[2]Пред-во г. Москва'!H101</f>
        <v>619.41398306999997</v>
      </c>
      <c r="H93" s="106">
        <f>'[2]Республика С(Я)'!J101+[2]Прим.край!J101+'[2]Амурская обл.'!J101+[2]Магадан.обл.!J101+'[2]Пред-во г. Москва'!J101</f>
        <v>1238.1238037899998</v>
      </c>
    </row>
    <row r="94" spans="1:8" s="162" customFormat="1" hidden="1" x14ac:dyDescent="0.25">
      <c r="A94" s="262" t="s">
        <v>38</v>
      </c>
      <c r="B94" s="164" t="s">
        <v>1167</v>
      </c>
      <c r="C94" s="106">
        <f>'[2]Республика С(Я)'!D102+[2]Прим.край!D102+'[2]Амурская обл.'!D102+[2]Магадан.обл.!D102+'[2]Пред-во г. Москва'!D102</f>
        <v>112.95943557999999</v>
      </c>
      <c r="D94" s="106">
        <f>'[2]Республика С(Я)'!E102+[2]Прим.край!E102+'[2]Амурская обл.'!E102+[2]Магадан.обл.!E102+'[2]Пред-во г. Москва'!E102</f>
        <v>9.6847405099999975</v>
      </c>
      <c r="E94" s="106">
        <f>'[2]Республика С(Я)'!F102+[2]Прим.край!F102+'[2]Амурская обл.'!F102+[2]Магадан.обл.!F102+'[2]Пред-во г. Москва'!F102</f>
        <v>-33.205143544000002</v>
      </c>
      <c r="F94" s="106">
        <f>'[2]Республика С(Я)'!G102+[2]Прим.край!G102+'[2]Амурская обл.'!G102+[2]Магадан.обл.!G102+'[2]Пред-во г. Москва'!G102</f>
        <v>0</v>
      </c>
      <c r="G94" s="106">
        <f>'[2]Республика С(Я)'!H102+[2]Прим.край!H102+'[2]Амурская обл.'!H102+[2]Магадан.обл.!H102+'[2]Пред-во г. Москва'!H102</f>
        <v>0</v>
      </c>
      <c r="H94" s="106">
        <f>'[2]Республика С(Я)'!J102+[2]Прим.край!J102+'[2]Амурская обл.'!J102+[2]Магадан.обл.!J102+'[2]Пред-во г. Москва'!J102</f>
        <v>79.754292036000024</v>
      </c>
    </row>
    <row r="95" spans="1:8" s="162" customFormat="1" hidden="1" x14ac:dyDescent="0.25">
      <c r="A95" s="262" t="s">
        <v>41</v>
      </c>
      <c r="B95" s="264" t="s">
        <v>1166</v>
      </c>
      <c r="C95" s="106">
        <f>'[2]Республика С(Я)'!D103+[2]Прим.край!D103+'[2]Амурская обл.'!D103+[2]Магадан.обл.!D103+'[2]Пред-во г. Москва'!D103</f>
        <v>703.61050126800001</v>
      </c>
      <c r="D95" s="106">
        <f>'[2]Республика С(Я)'!E103+[2]Прим.край!E103+'[2]Амурская обл.'!E103+[2]Магадан.обл.!E103+'[2]Пред-во г. Москва'!E103</f>
        <v>638.26839624199999</v>
      </c>
      <c r="E95" s="106">
        <f>'[2]Республика С(Я)'!F103+[2]Прим.край!F103+'[2]Амурская обл.'!F103+[2]Магадан.обл.!F103+'[2]Пред-во г. Москва'!F103</f>
        <v>594.45588626000017</v>
      </c>
      <c r="F95" s="106">
        <f>'[2]Республика С(Я)'!G103+[2]Прим.край!G103+'[2]Амурская обл.'!G103+[2]Магадан.обл.!G103+'[2]Пред-во г. Москва'!G103</f>
        <v>638.15816381184175</v>
      </c>
      <c r="G95" s="106">
        <f>'[2]Республика С(Я)'!H103+[2]Прим.край!H103+'[2]Амурская обл.'!H103+[2]Магадан.обл.!H103+'[2]Пред-во г. Москва'!H103</f>
        <v>647.41247366999994</v>
      </c>
      <c r="H95" s="106">
        <f>'[2]Республика С(Я)'!J103+[2]Прим.край!J103+'[2]Амурская обл.'!J103+[2]Магадан.обл.!J103+'[2]Пред-во г. Москва'!J103</f>
        <v>1945.4788611980002</v>
      </c>
    </row>
    <row r="96" spans="1:8" s="162" customFormat="1" hidden="1" x14ac:dyDescent="0.25">
      <c r="A96" s="262" t="s">
        <v>58</v>
      </c>
      <c r="B96" s="164" t="s">
        <v>1165</v>
      </c>
      <c r="C96" s="106">
        <f>'[2]Республика С(Я)'!D104+[2]Прим.край!D104+'[2]Амурская обл.'!D104+[2]Магадан.обл.!D104+'[2]Пред-во г. Москва'!D104</f>
        <v>11.284943519999999</v>
      </c>
      <c r="D96" s="106">
        <f>'[2]Республика С(Я)'!E104+[2]Прим.край!E104+'[2]Амурская обл.'!E104+[2]Магадан.обл.!E104+'[2]Пред-во г. Москва'!E104</f>
        <v>9.2488903699999998</v>
      </c>
      <c r="E96" s="106">
        <f>'[2]Республика С(Я)'!F104+[2]Прим.край!F104+'[2]Амурская обл.'!F104+[2]Магадан.обл.!F104+'[2]Пред-во г. Москва'!F104</f>
        <v>7.1179749999999995</v>
      </c>
      <c r="F96" s="106">
        <f>'[2]Республика С(Я)'!G104+[2]Прим.край!G104+'[2]Амурская обл.'!G104+[2]Магадан.обл.!G104+'[2]Пред-во г. Москва'!G104</f>
        <v>9.248890369999998</v>
      </c>
      <c r="G96" s="106">
        <f>'[2]Республика С(Я)'!H104+[2]Прим.край!H104+'[2]Амурская обл.'!H104+[2]Магадан.обл.!H104+'[2]Пред-во г. Москва'!H104</f>
        <v>9.7880000000000003</v>
      </c>
      <c r="H96" s="106">
        <f>'[2]Республика С(Я)'!J104+[2]Прим.край!J104+'[2]Амурская обл.'!J104+[2]Магадан.обл.!J104+'[2]Пред-во г. Москва'!J104</f>
        <v>28.190918520000004</v>
      </c>
    </row>
    <row r="97" spans="1:8" s="162" customFormat="1" hidden="1" x14ac:dyDescent="0.25">
      <c r="A97" s="262" t="s">
        <v>59</v>
      </c>
      <c r="B97" s="164" t="s">
        <v>1164</v>
      </c>
      <c r="C97" s="163">
        <f>'[2]Республика С(Я)'!D105+[2]Прим.край!D105+'[2]Амурская обл.'!D105+[2]Магадан.обл.!D105+'[2]Пред-во г. Москва'!D105</f>
        <v>0</v>
      </c>
      <c r="D97" s="163">
        <f>'[2]Республика С(Я)'!E105+[2]Прим.край!E105+'[2]Амурская обл.'!E105+[2]Магадан.обл.!E105+'[2]Пред-во г. Москва'!E105</f>
        <v>0</v>
      </c>
      <c r="E97" s="163">
        <f>'[2]Республика С(Я)'!F105+[2]Прим.край!F105+'[2]Амурская обл.'!F105+[2]Магадан.обл.!F105+'[2]Пред-во г. Москва'!F105</f>
        <v>0</v>
      </c>
      <c r="F97" s="163">
        <f>'[2]Республика С(Я)'!G105+[2]Прим.край!G105+'[2]Амурская обл.'!G105+[2]Магадан.обл.!G105+'[2]Пред-во г. Москва'!G105</f>
        <v>0</v>
      </c>
      <c r="G97" s="163">
        <f>'[2]Республика С(Я)'!H105+[2]Прим.край!H105+'[2]Амурская обл.'!H105+[2]Магадан.обл.!H105+'[2]Пред-во г. Москва'!H105</f>
        <v>0</v>
      </c>
      <c r="H97" s="163">
        <f>'[2]Республика С(Я)'!J105+[2]Прим.край!J105+'[2]Амурская обл.'!J105+[2]Магадан.обл.!J105+'[2]Пред-во г. Москва'!J105</f>
        <v>0</v>
      </c>
    </row>
    <row r="98" spans="1:8" s="162" customFormat="1" hidden="1" x14ac:dyDescent="0.25">
      <c r="A98" s="262" t="s">
        <v>60</v>
      </c>
      <c r="B98" s="164" t="s">
        <v>1163</v>
      </c>
      <c r="C98" s="106">
        <f>'[2]Республика С(Я)'!D106+[2]Прим.край!D106+'[2]Амурская обл.'!D106+[2]Магадан.обл.!D106+'[2]Пред-во г. Москва'!D106</f>
        <v>619.82448307000004</v>
      </c>
      <c r="D98" s="106">
        <f>'[2]Республика С(Я)'!E106+[2]Прим.край!E106+'[2]Амурская обл.'!E106+[2]Магадан.обл.!E106+'[2]Пред-во г. Москва'!E106</f>
        <v>619.66038306999997</v>
      </c>
      <c r="E98" s="106">
        <f>'[2]Республика С(Я)'!F106+[2]Прим.край!F106+'[2]Амурская обл.'!F106+[2]Магадан.обл.!F106+'[2]Пред-во г. Москва'!F106</f>
        <v>15.09928251</v>
      </c>
      <c r="F98" s="106">
        <f>'[2]Республика С(Я)'!G106+[2]Прим.край!G106+'[2]Амурская обл.'!G106+[2]Магадан.обл.!G106+'[2]Пред-во г. Москва'!G106</f>
        <v>619.66038307000008</v>
      </c>
      <c r="G98" s="106">
        <f>'[2]Республика С(Я)'!H106+[2]Прим.край!H106+'[2]Амурская обл.'!H106+[2]Магадан.обл.!H106+'[2]Пред-во г. Москва'!H106</f>
        <v>619.41398306999997</v>
      </c>
      <c r="H98" s="106">
        <f>'[2]Республика С(Я)'!J106+[2]Прим.край!J106+'[2]Амурская обл.'!J106+[2]Магадан.обл.!J106+'[2]Пред-во г. Москва'!J106</f>
        <v>1254.3377486499999</v>
      </c>
    </row>
    <row r="99" spans="1:8" s="162" customFormat="1" hidden="1" x14ac:dyDescent="0.25">
      <c r="A99" s="262" t="s">
        <v>695</v>
      </c>
      <c r="B99" s="57" t="s">
        <v>1162</v>
      </c>
      <c r="C99" s="106">
        <f>'[2]Республика С(Я)'!D107+[2]Прим.край!D107+'[2]Амурская обл.'!D107+[2]Магадан.обл.!D107+'[2]Пред-во г. Москва'!D107</f>
        <v>619.82448307000004</v>
      </c>
      <c r="D99" s="106">
        <f>'[2]Республика С(Я)'!E107+[2]Прим.край!E107+'[2]Амурская обл.'!E107+[2]Магадан.обл.!E107+'[2]Пред-во г. Москва'!E107</f>
        <v>619.66038306999997</v>
      </c>
      <c r="E99" s="106">
        <f>'[2]Республика С(Я)'!F107+[2]Прим.край!F107+'[2]Амурская обл.'!F107+[2]Магадан.обл.!F107+'[2]Пред-во г. Москва'!F107</f>
        <v>15.09928251</v>
      </c>
      <c r="F99" s="106">
        <f>'[2]Республика С(Я)'!G107+[2]Прим.край!G107+'[2]Амурская обл.'!G107+[2]Магадан.обл.!G107+'[2]Пред-во г. Москва'!G107</f>
        <v>619.66038307000008</v>
      </c>
      <c r="G99" s="106">
        <f>'[2]Республика С(Я)'!H107+[2]Прим.край!H107+'[2]Амурская обл.'!H107+[2]Магадан.обл.!H107+'[2]Пред-во г. Москва'!H107</f>
        <v>619.41398306999997</v>
      </c>
      <c r="H99" s="106">
        <f>'[2]Республика С(Я)'!J107+[2]Прим.край!J107+'[2]Амурская обл.'!J107+[2]Магадан.обл.!J107+'[2]Пред-во г. Москва'!J107</f>
        <v>1254.3377486499999</v>
      </c>
    </row>
    <row r="100" spans="1:8" s="162" customFormat="1" hidden="1" x14ac:dyDescent="0.25">
      <c r="A100" s="262" t="s">
        <v>61</v>
      </c>
      <c r="B100" s="164" t="s">
        <v>1161</v>
      </c>
      <c r="C100" s="106">
        <f>'[2]Республика С(Я)'!D108+[2]Прим.край!D108+'[2]Амурская обл.'!D108+[2]Магадан.обл.!D108+'[2]Пред-во г. Москва'!D108</f>
        <v>72.501074677999995</v>
      </c>
      <c r="D100" s="106">
        <f>'[2]Республика С(Я)'!E108+[2]Прим.край!E108+'[2]Амурская обл.'!E108+[2]Магадан.обл.!E108+'[2]Пред-во г. Москва'!E108</f>
        <v>9.3591228019999999</v>
      </c>
      <c r="E100" s="106">
        <f>'[2]Республика С(Я)'!F108+[2]Прим.край!F108+'[2]Амурская обл.'!F108+[2]Магадан.обл.!F108+'[2]Пред-во г. Москва'!F108</f>
        <v>572.2386287500002</v>
      </c>
      <c r="F100" s="106">
        <f>'[2]Республика С(Я)'!G108+[2]Прим.край!G108+'[2]Амурская обл.'!G108+[2]Магадан.обл.!G108+'[2]Пред-во г. Москва'!G108</f>
        <v>9.248890371841652</v>
      </c>
      <c r="G100" s="106">
        <f>'[2]Республика С(Я)'!H108+[2]Прим.край!H108+'[2]Амурская обл.'!H108+[2]Магадан.обл.!H108+'[2]Пред-во г. Москва'!H108</f>
        <v>18.2104906</v>
      </c>
      <c r="H100" s="106">
        <f>'[2]Республика С(Я)'!J108+[2]Прим.край!J108+'[2]Амурская обл.'!J108+[2]Магадан.обл.!J108+'[2]Пред-во г. Москва'!J108</f>
        <v>662.95019402800017</v>
      </c>
    </row>
    <row r="101" spans="1:8" s="162" customFormat="1" hidden="1" x14ac:dyDescent="0.25">
      <c r="A101" s="262" t="s">
        <v>1160</v>
      </c>
      <c r="B101" s="263" t="s">
        <v>1159</v>
      </c>
      <c r="C101" s="106">
        <f>'[2]Республика С(Я)'!D109+[2]Прим.край!D109+'[2]Амурская обл.'!D109+[2]Магадан.обл.!D109+'[2]Пред-во г. Москва'!D109</f>
        <v>-435.79123883800014</v>
      </c>
      <c r="D101" s="106">
        <f>'[2]Республика С(Я)'!E109+[2]Прим.край!E109+'[2]Амурская обл.'!E109+[2]Магадан.обл.!E109+'[2]Пред-во г. Москва'!E109</f>
        <v>-435.09365232200003</v>
      </c>
      <c r="E101" s="106">
        <f>'[2]Республика С(Я)'!F109+[2]Прим.край!F109+'[2]Амурская обл.'!F109+[2]Магадан.обл.!F109+'[2]Пред-во г. Москва'!F109</f>
        <v>-741.09260372400024</v>
      </c>
      <c r="F101" s="106">
        <f>'[2]Республика С(Я)'!G109+[2]Прим.край!G109+'[2]Амурская обл.'!G109+[2]Магадан.обл.!G109+'[2]Пред-во г. Москва'!G109</f>
        <v>311.67742833075823</v>
      </c>
      <c r="G101" s="106">
        <f>'[2]Республика С(Я)'!H109+[2]Прим.край!H109+'[2]Амурская обл.'!H109+[2]Магадан.обл.!H109+'[2]Пред-во г. Москва'!H109</f>
        <v>83.666898184000175</v>
      </c>
      <c r="H101" s="106">
        <f>'[2]Республика С(Я)'!J109+[2]Прим.край!J109+'[2]Амурская обл.'!J109+[2]Магадан.обл.!J109+'[2]Пред-во г. Москва'!J109</f>
        <v>-1093.2169443780001</v>
      </c>
    </row>
    <row r="102" spans="1:8" s="162" customFormat="1" hidden="1" x14ac:dyDescent="0.25">
      <c r="A102" s="262" t="s">
        <v>30</v>
      </c>
      <c r="B102" s="167" t="s">
        <v>1100</v>
      </c>
      <c r="C102" s="106">
        <f>'[2]Республика С(Я)'!D110+[2]Прим.край!D110+'[2]Амурская обл.'!D110+[2]Магадан.обл.!D110+'[2]Пред-во г. Москва'!D110</f>
        <v>-113.96826654</v>
      </c>
      <c r="D102" s="106">
        <f>'[2]Республика С(Я)'!E110+[2]Прим.край!E110+'[2]Амурская обл.'!E110+[2]Магадан.обл.!E110+'[2]Пред-во г. Москва'!E110</f>
        <v>-4.7544560000005731E-2</v>
      </c>
      <c r="E102" s="106">
        <f>'[2]Республика С(Я)'!F110+[2]Прим.край!F110+'[2]Амурская обл.'!F110+[2]Магадан.обл.!F110+'[2]Пред-во г. Москва'!F110</f>
        <v>35.020676939999987</v>
      </c>
      <c r="F102" s="106">
        <f>'[2]Республика С(Я)'!G110+[2]Прим.край!G110+'[2]Амурская обл.'!G110+[2]Магадан.обл.!G110+'[2]Пред-во г. Москва'!G110</f>
        <v>62.369275492600025</v>
      </c>
      <c r="G102" s="106">
        <f>'[2]Республика С(Я)'!H110+[2]Прим.край!H110+'[2]Амурская обл.'!H110+[2]Магадан.обл.!H110+'[2]Пред-во г. Москва'!H110</f>
        <v>30.145611620000011</v>
      </c>
      <c r="H102" s="106">
        <f>'[2]Республика С(Я)'!J110+[2]Прим.край!J110+'[2]Амурская обл.'!J110+[2]Магадан.обл.!J110+'[2]Пред-во г. Москва'!J110</f>
        <v>-48.801977980000004</v>
      </c>
    </row>
    <row r="103" spans="1:8" s="162" customFormat="1" ht="31.5" hidden="1" x14ac:dyDescent="0.25">
      <c r="A103" s="262" t="s">
        <v>72</v>
      </c>
      <c r="B103" s="56" t="s">
        <v>728</v>
      </c>
      <c r="C103" s="163">
        <f>'[2]Республика С(Я)'!D111+[2]Прим.край!D111+'[2]Амурская обл.'!D111+[2]Магадан.обл.!D111+'[2]Пред-во г. Москва'!D111</f>
        <v>0</v>
      </c>
      <c r="D103" s="163">
        <f>'[2]Республика С(Я)'!E111+[2]Прим.край!E111+'[2]Амурская обл.'!E111+[2]Магадан.обл.!E111+'[2]Пред-во г. Москва'!E111</f>
        <v>0</v>
      </c>
      <c r="E103" s="163">
        <f>'[2]Республика С(Я)'!F111+[2]Прим.край!F111+'[2]Амурская обл.'!F111+[2]Магадан.обл.!F111+'[2]Пред-во г. Москва'!F111</f>
        <v>0</v>
      </c>
      <c r="F103" s="163">
        <f>'[2]Республика С(Я)'!G111+[2]Прим.край!G111+'[2]Амурская обл.'!G111+[2]Магадан.обл.!G111+'[2]Пред-во г. Москва'!G111</f>
        <v>0</v>
      </c>
      <c r="G103" s="163">
        <f>'[2]Республика С(Я)'!H111+[2]Прим.край!H111+'[2]Амурская обл.'!H111+[2]Магадан.обл.!H111+'[2]Пред-во г. Москва'!H111</f>
        <v>0</v>
      </c>
      <c r="H103" s="163">
        <f>'[2]Республика С(Я)'!J111+[2]Прим.край!J111+'[2]Амурская обл.'!J111+[2]Магадан.обл.!J111+'[2]Пред-во г. Москва'!J111</f>
        <v>0</v>
      </c>
    </row>
    <row r="104" spans="1:8" s="162" customFormat="1" ht="31.5" hidden="1" x14ac:dyDescent="0.25">
      <c r="A104" s="262" t="s">
        <v>73</v>
      </c>
      <c r="B104" s="56" t="s">
        <v>729</v>
      </c>
      <c r="C104" s="163">
        <f>'[2]Республика С(Я)'!D112+[2]Прим.край!D112+'[2]Амурская обл.'!D112+[2]Магадан.обл.!D112+'[2]Пред-во г. Москва'!D112</f>
        <v>0</v>
      </c>
      <c r="D104" s="163">
        <f>'[2]Республика С(Я)'!E112+[2]Прим.край!E112+'[2]Амурская обл.'!E112+[2]Магадан.обл.!E112+'[2]Пред-во г. Москва'!E112</f>
        <v>0</v>
      </c>
      <c r="E104" s="163">
        <f>'[2]Республика С(Я)'!F112+[2]Прим.край!F112+'[2]Амурская обл.'!F112+[2]Магадан.обл.!F112+'[2]Пред-во г. Москва'!F112</f>
        <v>0</v>
      </c>
      <c r="F104" s="163">
        <f>'[2]Республика С(Я)'!G112+[2]Прим.край!G112+'[2]Амурская обл.'!G112+[2]Магадан.обл.!G112+'[2]Пред-во г. Москва'!G112</f>
        <v>0</v>
      </c>
      <c r="G104" s="163">
        <f>'[2]Республика С(Я)'!H112+[2]Прим.край!H112+'[2]Амурская обл.'!H112+[2]Магадан.обл.!H112+'[2]Пред-во г. Москва'!H112</f>
        <v>0</v>
      </c>
      <c r="H104" s="163">
        <f>'[2]Республика С(Я)'!J112+[2]Прим.край!J112+'[2]Амурская обл.'!J112+[2]Магадан.обл.!J112+'[2]Пред-во г. Москва'!J112</f>
        <v>0</v>
      </c>
    </row>
    <row r="105" spans="1:8" s="162" customFormat="1" ht="31.5" hidden="1" x14ac:dyDescent="0.25">
      <c r="A105" s="262" t="s">
        <v>74</v>
      </c>
      <c r="B105" s="56" t="s">
        <v>730</v>
      </c>
      <c r="C105" s="106">
        <f>'[2]Республика С(Я)'!D113+[2]Прим.край!D113+'[2]Амурская обл.'!D113+[2]Магадан.обл.!D113+'[2]Пред-во г. Москва'!D113</f>
        <v>-113.96826654</v>
      </c>
      <c r="D105" s="106">
        <f>'[2]Республика С(Я)'!E113+[2]Прим.край!E113+'[2]Амурская обл.'!E113+[2]Магадан.обл.!E113+'[2]Пред-во г. Москва'!E113</f>
        <v>-4.7544560000005731E-2</v>
      </c>
      <c r="E105" s="106">
        <f>'[2]Республика С(Я)'!F113+[2]Прим.край!F113+'[2]Амурская обл.'!F113+[2]Магадан.обл.!F113+'[2]Пред-во г. Москва'!F113</f>
        <v>35.020676939999987</v>
      </c>
      <c r="F105" s="106">
        <f>'[2]Республика С(Я)'!G113+[2]Прим.край!G113+'[2]Амурская обл.'!G113+[2]Магадан.обл.!G113+'[2]Пред-во г. Москва'!G113</f>
        <v>62.369275492600025</v>
      </c>
      <c r="G105" s="106">
        <f>'[2]Республика С(Я)'!H113+[2]Прим.край!H113+'[2]Амурская обл.'!H113+[2]Магадан.обл.!H113+'[2]Пред-во г. Москва'!H113</f>
        <v>30.145611620000011</v>
      </c>
      <c r="H105" s="106">
        <f>'[2]Республика С(Я)'!J113+[2]Прим.край!J113+'[2]Амурская обл.'!J113+[2]Магадан.обл.!J113+'[2]Пред-во г. Москва'!J113</f>
        <v>-48.801977980000004</v>
      </c>
    </row>
    <row r="106" spans="1:8" s="162" customFormat="1" hidden="1" x14ac:dyDescent="0.25">
      <c r="A106" s="262" t="s">
        <v>31</v>
      </c>
      <c r="B106" s="168" t="s">
        <v>1096</v>
      </c>
      <c r="C106" s="106">
        <f>'[2]Республика С(Я)'!D114+[2]Прим.край!D114+'[2]Амурская обл.'!D114+[2]Магадан.обл.!D114+'[2]Пред-во г. Москва'!D114</f>
        <v>89.445394090000036</v>
      </c>
      <c r="D106" s="106">
        <f>'[2]Республика С(Я)'!E114+[2]Прим.край!E114+'[2]Амурская обл.'!E114+[2]Магадан.обл.!E114+'[2]Пред-во г. Москва'!E114</f>
        <v>-96.54702384999996</v>
      </c>
      <c r="E106" s="106">
        <f>'[2]Республика С(Я)'!F114+[2]Прим.край!F114+'[2]Амурская обл.'!F114+[2]Магадан.обл.!F114+'[2]Пред-во г. Москва'!F114</f>
        <v>-69.109406430000035</v>
      </c>
      <c r="F106" s="106">
        <f>'[2]Республика С(Я)'!G114+[2]Прим.край!G114+'[2]Амурская обл.'!G114+[2]Магадан.обл.!G114+'[2]Пред-во г. Москва'!G114</f>
        <v>-37.580287719999944</v>
      </c>
      <c r="G106" s="106">
        <f>'[2]Республика С(Я)'!H114+[2]Прим.край!H114+'[2]Амурская обл.'!H114+[2]Магадан.обл.!H114+'[2]Пред-во г. Москва'!H114</f>
        <v>-143.13259754999996</v>
      </c>
      <c r="H106" s="106">
        <f>'[2]Республика С(Я)'!J114+[2]Прим.край!J114+'[2]Амурская обл.'!J114+[2]Магадан.обл.!J114+'[2]Пред-во г. Москва'!J114</f>
        <v>-122.79660988999996</v>
      </c>
    </row>
    <row r="107" spans="1:8" s="162" customFormat="1" hidden="1" x14ac:dyDescent="0.25">
      <c r="A107" s="262" t="s">
        <v>756</v>
      </c>
      <c r="B107" s="168" t="s">
        <v>1095</v>
      </c>
      <c r="C107" s="106">
        <f>'[2]Республика С(Я)'!D115+[2]Прим.край!D115+'[2]Амурская обл.'!D115+[2]Магадан.обл.!D115+'[2]Пред-во г. Москва'!D115</f>
        <v>-476.15340322000003</v>
      </c>
      <c r="D107" s="106">
        <f>'[2]Республика С(Я)'!E115+[2]Прим.край!E115+'[2]Амурская обл.'!E115+[2]Магадан.обл.!E115+'[2]Пред-во г. Москва'!E115</f>
        <v>-566.66670424000006</v>
      </c>
      <c r="E107" s="106">
        <f>'[2]Республика С(Я)'!F115+[2]Прим.край!F115+'[2]Амурская обл.'!F115+[2]Магадан.обл.!F115+'[2]Пред-во г. Москва'!F115</f>
        <v>-597.60090183000011</v>
      </c>
      <c r="F107" s="106">
        <f>'[2]Республика С(Я)'!G115+[2]Прим.край!G115+'[2]Амурская обл.'!G115+[2]Магадан.обл.!G115+'[2]Пред-во г. Москва'!G115</f>
        <v>61.389096629999813</v>
      </c>
      <c r="G107" s="106">
        <f>'[2]Республика С(Я)'!H115+[2]Прим.край!H115+'[2]Амурская обл.'!H115+[2]Магадан.обл.!H115+'[2]Пред-во г. Москва'!H115</f>
        <v>-67.994850809999903</v>
      </c>
      <c r="H107" s="106">
        <f>'[2]Республика С(Я)'!J115+[2]Прим.край!J115+'[2]Амурская обл.'!J115+[2]Магадан.обл.!J115+'[2]Пред-во г. Москва'!J115</f>
        <v>-1141.7491558599997</v>
      </c>
    </row>
    <row r="108" spans="1:8" s="162" customFormat="1" hidden="1" x14ac:dyDescent="0.25">
      <c r="A108" s="262" t="s">
        <v>1158</v>
      </c>
      <c r="B108" s="168" t="s">
        <v>1093</v>
      </c>
      <c r="C108" s="163">
        <f>'[2]Республика С(Я)'!D116+[2]Прим.край!D116+'[2]Амурская обл.'!D116+[2]Магадан.обл.!D116+'[2]Пред-во г. Москва'!D116</f>
        <v>0</v>
      </c>
      <c r="D108" s="163">
        <f>'[2]Республика С(Я)'!E116+[2]Прим.край!E116+'[2]Амурская обл.'!E116+[2]Магадан.обл.!E116+'[2]Пред-во г. Москва'!E116</f>
        <v>0</v>
      </c>
      <c r="E108" s="163">
        <f>'[2]Республика С(Я)'!F116+[2]Прим.край!F116+'[2]Амурская обл.'!F116+[2]Магадан.обл.!F116+'[2]Пред-во г. Москва'!F116</f>
        <v>0</v>
      </c>
      <c r="F108" s="163">
        <f>'[2]Республика С(Я)'!G116+[2]Прим.край!G116+'[2]Амурская обл.'!G116+[2]Магадан.обл.!G116+'[2]Пред-во г. Москва'!G116</f>
        <v>0</v>
      </c>
      <c r="G108" s="163">
        <f>'[2]Республика С(Я)'!H116+[2]Прим.край!H116+'[2]Амурская обл.'!H116+[2]Магадан.обл.!H116+'[2]Пред-во г. Москва'!H116</f>
        <v>0</v>
      </c>
      <c r="H108" s="163">
        <f>'[2]Республика С(Я)'!J116+[2]Прим.край!J116+'[2]Амурская обл.'!J116+[2]Магадан.обл.!J116+'[2]Пред-во г. Москва'!J116</f>
        <v>0</v>
      </c>
    </row>
    <row r="109" spans="1:8" s="162" customFormat="1" hidden="1" x14ac:dyDescent="0.25">
      <c r="A109" s="262" t="s">
        <v>1157</v>
      </c>
      <c r="B109" s="168" t="s">
        <v>1091</v>
      </c>
      <c r="C109" s="163">
        <f>'[2]Республика С(Я)'!D117+[2]Прим.край!D117+'[2]Амурская обл.'!D117+[2]Магадан.обл.!D117+'[2]Пред-во г. Москва'!D117</f>
        <v>0</v>
      </c>
      <c r="D109" s="163">
        <f>'[2]Республика С(Я)'!E117+[2]Прим.край!E117+'[2]Амурская обл.'!E117+[2]Магадан.обл.!E117+'[2]Пред-во г. Москва'!E117</f>
        <v>0</v>
      </c>
      <c r="E109" s="163">
        <f>'[2]Республика С(Я)'!F117+[2]Прим.край!F117+'[2]Амурская обл.'!F117+[2]Магадан.обл.!F117+'[2]Пред-во г. Москва'!F117</f>
        <v>0</v>
      </c>
      <c r="F109" s="163">
        <f>'[2]Республика С(Я)'!G117+[2]Прим.край!G117+'[2]Амурская обл.'!G117+[2]Магадан.обл.!G117+'[2]Пред-во г. Москва'!G117</f>
        <v>0</v>
      </c>
      <c r="G109" s="163">
        <f>'[2]Республика С(Я)'!H117+[2]Прим.край!H117+'[2]Амурская обл.'!H117+[2]Магадан.обл.!H117+'[2]Пред-во г. Москва'!H117</f>
        <v>0</v>
      </c>
      <c r="H109" s="163">
        <f>'[2]Республика С(Я)'!J117+[2]Прим.край!J117+'[2]Амурская обл.'!J117+[2]Магадан.обл.!J117+'[2]Пред-во г. Москва'!J117</f>
        <v>0</v>
      </c>
    </row>
    <row r="110" spans="1:8" s="162" customFormat="1" hidden="1" x14ac:dyDescent="0.25">
      <c r="A110" s="262" t="s">
        <v>1156</v>
      </c>
      <c r="B110" s="168" t="s">
        <v>1089</v>
      </c>
      <c r="C110" s="163">
        <f>'[2]Республика С(Я)'!D118+[2]Прим.край!D118+'[2]Амурская обл.'!D118+[2]Магадан.обл.!D118+'[2]Пред-во г. Москва'!D118</f>
        <v>0</v>
      </c>
      <c r="D110" s="163">
        <f>'[2]Республика С(Я)'!E118+[2]Прим.край!E118+'[2]Амурская обл.'!E118+[2]Магадан.обл.!E118+'[2]Пред-во г. Москва'!E118</f>
        <v>0</v>
      </c>
      <c r="E110" s="163">
        <f>'[2]Республика С(Я)'!F118+[2]Прим.край!F118+'[2]Амурская обл.'!F118+[2]Магадан.обл.!F118+'[2]Пред-во г. Москва'!F118</f>
        <v>0</v>
      </c>
      <c r="F110" s="163">
        <f>'[2]Республика С(Я)'!G118+[2]Прим.край!G118+'[2]Амурская обл.'!G118+[2]Магадан.обл.!G118+'[2]Пред-во г. Москва'!G118</f>
        <v>0</v>
      </c>
      <c r="G110" s="163">
        <f>'[2]Республика С(Я)'!H118+[2]Прим.край!H118+'[2]Амурская обл.'!H118+[2]Магадан.обл.!H118+'[2]Пред-во г. Москва'!H118</f>
        <v>0</v>
      </c>
      <c r="H110" s="163">
        <f>'[2]Республика С(Я)'!J118+[2]Прим.край!J118+'[2]Амурская обл.'!J118+[2]Магадан.обл.!J118+'[2]Пред-во г. Москва'!J118</f>
        <v>0</v>
      </c>
    </row>
    <row r="111" spans="1:8" s="162" customFormat="1" hidden="1" x14ac:dyDescent="0.25">
      <c r="A111" s="262" t="s">
        <v>1155</v>
      </c>
      <c r="B111" s="168" t="s">
        <v>1087</v>
      </c>
      <c r="C111" s="163">
        <f>'[2]Республика С(Я)'!D119+[2]Прим.край!D119+'[2]Амурская обл.'!D119+[2]Магадан.обл.!D119+'[2]Пред-во г. Москва'!D119</f>
        <v>0</v>
      </c>
      <c r="D111" s="163">
        <f>'[2]Республика С(Я)'!E119+[2]Прим.край!E119+'[2]Амурская обл.'!E119+[2]Магадан.обл.!E119+'[2]Пред-во г. Москва'!E119</f>
        <v>0</v>
      </c>
      <c r="E111" s="163">
        <f>'[2]Республика С(Я)'!F119+[2]Прим.край!F119+'[2]Амурская обл.'!F119+[2]Магадан.обл.!F119+'[2]Пред-во г. Москва'!F119</f>
        <v>0</v>
      </c>
      <c r="F111" s="163">
        <f>'[2]Республика С(Я)'!G119+[2]Прим.край!G119+'[2]Амурская обл.'!G119+[2]Магадан.обл.!G119+'[2]Пред-во г. Москва'!G119</f>
        <v>0</v>
      </c>
      <c r="G111" s="163">
        <f>'[2]Республика С(Я)'!H119+[2]Прим.край!H119+'[2]Амурская обл.'!H119+[2]Магадан.обл.!H119+'[2]Пред-во г. Москва'!H119</f>
        <v>0</v>
      </c>
      <c r="H111" s="163">
        <f>'[2]Республика С(Я)'!J119+[2]Прим.край!J119+'[2]Амурская обл.'!J119+[2]Магадан.обл.!J119+'[2]Пред-во г. Москва'!J119</f>
        <v>0</v>
      </c>
    </row>
    <row r="112" spans="1:8" s="162" customFormat="1" ht="31.5" hidden="1" x14ac:dyDescent="0.25">
      <c r="A112" s="262" t="s">
        <v>1154</v>
      </c>
      <c r="B112" s="167" t="s">
        <v>1085</v>
      </c>
      <c r="C112" s="163">
        <f>'[2]Республика С(Я)'!D120+[2]Прим.край!D120+'[2]Амурская обл.'!D120+[2]Магадан.обл.!D120+'[2]Пред-во г. Москва'!D120</f>
        <v>0</v>
      </c>
      <c r="D112" s="163">
        <f>'[2]Республика С(Я)'!E120+[2]Прим.край!E120+'[2]Амурская обл.'!E120+[2]Магадан.обл.!E120+'[2]Пред-во г. Москва'!E120</f>
        <v>0</v>
      </c>
      <c r="E112" s="163">
        <f>'[2]Республика С(Я)'!F120+[2]Прим.край!F120+'[2]Амурская обл.'!F120+[2]Магадан.обл.!F120+'[2]Пред-во г. Москва'!F120</f>
        <v>0</v>
      </c>
      <c r="F112" s="163">
        <f>'[2]Республика С(Я)'!G120+[2]Прим.край!G120+'[2]Амурская обл.'!G120+[2]Магадан.обл.!G120+'[2]Пред-во г. Москва'!G120</f>
        <v>0</v>
      </c>
      <c r="G112" s="163">
        <f>'[2]Республика С(Я)'!H120+[2]Прим.край!H120+'[2]Амурская обл.'!H120+[2]Магадан.обл.!H120+'[2]Пред-во г. Москва'!H120</f>
        <v>0</v>
      </c>
      <c r="H112" s="163">
        <f>'[2]Республика С(Я)'!J120+[2]Прим.край!J120+'[2]Амурская обл.'!J120+[2]Магадан.обл.!J120+'[2]Пред-во г. Москва'!J120</f>
        <v>0</v>
      </c>
    </row>
    <row r="113" spans="1:8" s="162" customFormat="1" hidden="1" x14ac:dyDescent="0.25">
      <c r="A113" s="262" t="s">
        <v>1153</v>
      </c>
      <c r="B113" s="164" t="s">
        <v>733</v>
      </c>
      <c r="C113" s="163">
        <f>'[2]Республика С(Я)'!D121+[2]Прим.край!D121+'[2]Амурская обл.'!D121+[2]Магадан.обл.!D121+'[2]Пред-во г. Москва'!D121</f>
        <v>0</v>
      </c>
      <c r="D113" s="163">
        <f>'[2]Республика С(Я)'!E121+[2]Прим.край!E121+'[2]Амурская обл.'!E121+[2]Магадан.обл.!E121+'[2]Пред-во г. Москва'!E121</f>
        <v>0</v>
      </c>
      <c r="E113" s="163">
        <f>'[2]Республика С(Я)'!F121+[2]Прим.край!F121+'[2]Амурская обл.'!F121+[2]Магадан.обл.!F121+'[2]Пред-во г. Москва'!F121</f>
        <v>0</v>
      </c>
      <c r="F113" s="163">
        <f>'[2]Республика С(Я)'!G121+[2]Прим.край!G121+'[2]Амурская обл.'!G121+[2]Магадан.обл.!G121+'[2]Пред-во г. Москва'!G121</f>
        <v>0</v>
      </c>
      <c r="G113" s="163">
        <f>'[2]Республика С(Я)'!H121+[2]Прим.край!H121+'[2]Амурская обл.'!H121+[2]Магадан.обл.!H121+'[2]Пред-во г. Москва'!H121</f>
        <v>0</v>
      </c>
      <c r="H113" s="163">
        <f>'[2]Республика С(Я)'!J121+[2]Прим.край!J121+'[2]Амурская обл.'!J121+[2]Магадан.обл.!J121+'[2]Пред-во г. Москва'!J121</f>
        <v>0</v>
      </c>
    </row>
    <row r="114" spans="1:8" s="162" customFormat="1" hidden="1" x14ac:dyDescent="0.25">
      <c r="A114" s="262" t="s">
        <v>1152</v>
      </c>
      <c r="B114" s="164" t="s">
        <v>734</v>
      </c>
      <c r="C114" s="163">
        <f>'[2]Республика С(Я)'!D122+[2]Прим.край!D122+'[2]Амурская обл.'!D122+[2]Магадан.обл.!D122+'[2]Пред-во г. Москва'!D122</f>
        <v>0</v>
      </c>
      <c r="D114" s="163">
        <f>'[2]Республика С(Я)'!E122+[2]Прим.край!E122+'[2]Амурская обл.'!E122+[2]Магадан.обл.!E122+'[2]Пред-во г. Москва'!E122</f>
        <v>0</v>
      </c>
      <c r="E114" s="163">
        <f>'[2]Республика С(Я)'!F122+[2]Прим.край!F122+'[2]Амурская обл.'!F122+[2]Магадан.обл.!F122+'[2]Пред-во г. Москва'!F122</f>
        <v>0</v>
      </c>
      <c r="F114" s="163">
        <f>'[2]Республика С(Я)'!G122+[2]Прим.край!G122+'[2]Амурская обл.'!G122+[2]Магадан.обл.!G122+'[2]Пред-во г. Москва'!G122</f>
        <v>0</v>
      </c>
      <c r="G114" s="163">
        <f>'[2]Республика С(Я)'!H122+[2]Прим.край!H122+'[2]Амурская обл.'!H122+[2]Магадан.обл.!H122+'[2]Пред-во г. Москва'!H122</f>
        <v>0</v>
      </c>
      <c r="H114" s="163">
        <f>'[2]Республика С(Я)'!J122+[2]Прим.край!J122+'[2]Амурская обл.'!J122+[2]Магадан.обл.!J122+'[2]Пред-во г. Москва'!J122</f>
        <v>0</v>
      </c>
    </row>
    <row r="115" spans="1:8" s="162" customFormat="1" hidden="1" x14ac:dyDescent="0.25">
      <c r="A115" s="262" t="s">
        <v>1151</v>
      </c>
      <c r="B115" s="168" t="s">
        <v>1075</v>
      </c>
      <c r="C115" s="106">
        <f>'[2]Республика С(Я)'!D123+[2]Прим.край!D123+'[2]Амурская обл.'!D123+[2]Магадан.обл.!D123+'[2]Пред-во г. Москва'!D123</f>
        <v>64.885036831999884</v>
      </c>
      <c r="D115" s="106">
        <f>'[2]Республика С(Я)'!E123+[2]Прим.край!E123+'[2]Амурская обл.'!E123+[2]Магадан.обл.!E123+'[2]Пред-во г. Москва'!E123</f>
        <v>228.16762032800008</v>
      </c>
      <c r="E115" s="106">
        <f>'[2]Республика С(Я)'!F123+[2]Прим.край!F123+'[2]Амурская обл.'!F123+[2]Магадан.обл.!F123+'[2]Пред-во г. Москва'!F123</f>
        <v>-109.40297240400007</v>
      </c>
      <c r="F115" s="106">
        <f>'[2]Республика С(Я)'!G123+[2]Прим.край!G123+'[2]Амурская обл.'!G123+[2]Магадан.обл.!G123+'[2]Пред-во г. Москва'!G123</f>
        <v>225.49934392815834</v>
      </c>
      <c r="G115" s="106">
        <f>'[2]Республика С(Я)'!H123+[2]Прим.край!H123+'[2]Амурская обл.'!H123+[2]Магадан.обл.!H123+'[2]Пред-во г. Москва'!H123</f>
        <v>264.648734924</v>
      </c>
      <c r="H115" s="106">
        <f>'[2]Республика С(Я)'!J123+[2]Прим.край!J123+'[2]Амурская обл.'!J123+[2]Магадан.обл.!J123+'[2]Пред-во г. Москва'!J123</f>
        <v>220.13079935199988</v>
      </c>
    </row>
    <row r="116" spans="1:8" s="162" customFormat="1" hidden="1" x14ac:dyDescent="0.25">
      <c r="A116" s="262" t="s">
        <v>1150</v>
      </c>
      <c r="B116" s="263" t="s">
        <v>1149</v>
      </c>
      <c r="C116" s="106">
        <f>'[2]Республика С(Я)'!D124+[2]Прим.край!D124+'[2]Амурская обл.'!D124+[2]Магадан.обл.!D124+'[2]Пред-во г. Москва'!D124</f>
        <v>-32.159999999999997</v>
      </c>
      <c r="D116" s="106">
        <f>'[2]Республика С(Я)'!E124+[2]Прим.край!E124+'[2]Амурская обл.'!E124+[2]Магадан.обл.!E124+'[2]Пред-во г. Москва'!E124</f>
        <v>143.489</v>
      </c>
      <c r="E116" s="106">
        <f>'[2]Республика С(Я)'!F124+[2]Прим.край!F124+'[2]Амурская обл.'!F124+[2]Магадан.обл.!F124+'[2]Пред-во г. Москва'!F124</f>
        <v>-162.03219999999999</v>
      </c>
      <c r="F116" s="106">
        <f>'[2]Республика С(Я)'!G124+[2]Прим.край!G124+'[2]Амурская обл.'!G124+[2]Магадан.обл.!G124+'[2]Пред-во г. Москва'!G124</f>
        <v>62.313952103999995</v>
      </c>
      <c r="G116" s="106">
        <f>'[2]Республика С(Я)'!H124+[2]Прим.край!H124+'[2]Амурская обл.'!H124+[2]Магадан.обл.!H124+'[2]Пред-во г. Москва'!H124</f>
        <v>29.3368</v>
      </c>
      <c r="H116" s="106">
        <f>'[2]Республика С(Я)'!J124+[2]Прим.край!J124+'[2]Амурская обл.'!J124+[2]Магадан.обл.!J124+'[2]Пред-во г. Москва'!J124</f>
        <v>-164.85539999999997</v>
      </c>
    </row>
    <row r="117" spans="1:8" s="162" customFormat="1" hidden="1" x14ac:dyDescent="0.25">
      <c r="A117" s="262" t="s">
        <v>32</v>
      </c>
      <c r="B117" s="168" t="s">
        <v>1100</v>
      </c>
      <c r="C117" s="106">
        <f>'[2]Республика С(Я)'!D125+[2]Прим.край!D125+'[2]Амурская обл.'!D125+[2]Магадан.обл.!D125+'[2]Пред-во г. Москва'!D125</f>
        <v>0</v>
      </c>
      <c r="D117" s="106">
        <f>'[2]Республика С(Я)'!E125+[2]Прим.край!E125+'[2]Амурская обл.'!E125+[2]Магадан.обл.!E125+'[2]Пред-во г. Москва'!E125</f>
        <v>0</v>
      </c>
      <c r="E117" s="106">
        <f>'[2]Республика С(Я)'!F125+[2]Прим.край!F125+'[2]Амурская обл.'!F125+[2]Магадан.обл.!F125+'[2]Пред-во г. Москва'!F125</f>
        <v>0</v>
      </c>
      <c r="F117" s="106">
        <f>'[2]Республика С(Я)'!G125+[2]Прим.край!G125+'[2]Амурская обл.'!G125+[2]Магадан.обл.!G125+'[2]Пред-во г. Москва'!G125</f>
        <v>12.4738551</v>
      </c>
      <c r="G117" s="106">
        <f>'[2]Республика С(Я)'!H125+[2]Прим.край!H125+'[2]Амурская обл.'!H125+[2]Магадан.обл.!H125+'[2]Пред-во г. Москва'!H125</f>
        <v>0</v>
      </c>
      <c r="H117" s="106">
        <f>'[2]Республика С(Я)'!J125+[2]Прим.край!J125+'[2]Амурская обл.'!J125+[2]Магадан.обл.!J125+'[2]Пред-во г. Москва'!J125</f>
        <v>0</v>
      </c>
    </row>
    <row r="118" spans="1:8" s="162" customFormat="1" ht="31.5" hidden="1" x14ac:dyDescent="0.25">
      <c r="A118" s="262" t="s">
        <v>86</v>
      </c>
      <c r="B118" s="56" t="s">
        <v>728</v>
      </c>
      <c r="C118" s="163">
        <f>'[2]Республика С(Я)'!D126+[2]Прим.край!D126+'[2]Амурская обл.'!D126+[2]Магадан.обл.!D126+'[2]Пред-во г. Москва'!D126</f>
        <v>0</v>
      </c>
      <c r="D118" s="163">
        <f>'[2]Республика С(Я)'!E126+[2]Прим.край!E126+'[2]Амурская обл.'!E126+[2]Магадан.обл.!E126+'[2]Пред-во г. Москва'!E126</f>
        <v>0</v>
      </c>
      <c r="E118" s="163">
        <f>'[2]Республика С(Я)'!F126+[2]Прим.край!F126+'[2]Амурская обл.'!F126+[2]Магадан.обл.!F126+'[2]Пред-во г. Москва'!F126</f>
        <v>0</v>
      </c>
      <c r="F118" s="163">
        <f>'[2]Республика С(Я)'!G126+[2]Прим.край!G126+'[2]Амурская обл.'!G126+[2]Магадан.обл.!G126+'[2]Пред-во г. Москва'!G126</f>
        <v>0</v>
      </c>
      <c r="G118" s="163">
        <f>'[2]Республика С(Я)'!H126+[2]Прим.край!H126+'[2]Амурская обл.'!H126+[2]Магадан.обл.!H126+'[2]Пред-во г. Москва'!H126</f>
        <v>0</v>
      </c>
      <c r="H118" s="163">
        <f>'[2]Республика С(Я)'!J126+[2]Прим.край!J126+'[2]Амурская обл.'!J126+[2]Магадан.обл.!J126+'[2]Пред-во г. Москва'!J126</f>
        <v>0</v>
      </c>
    </row>
    <row r="119" spans="1:8" s="162" customFormat="1" ht="31.5" hidden="1" x14ac:dyDescent="0.25">
      <c r="A119" s="262" t="s">
        <v>87</v>
      </c>
      <c r="B119" s="56" t="s">
        <v>729</v>
      </c>
      <c r="C119" s="163">
        <f>'[2]Республика С(Я)'!D127+[2]Прим.край!D127+'[2]Амурская обл.'!D127+[2]Магадан.обл.!D127+'[2]Пред-во г. Москва'!D127</f>
        <v>0</v>
      </c>
      <c r="D119" s="163">
        <f>'[2]Республика С(Я)'!E127+[2]Прим.край!E127+'[2]Амурская обл.'!E127+[2]Магадан.обл.!E127+'[2]Пред-во г. Москва'!E127</f>
        <v>0</v>
      </c>
      <c r="E119" s="163">
        <f>'[2]Республика С(Я)'!F127+[2]Прим.край!F127+'[2]Амурская обл.'!F127+[2]Магадан.обл.!F127+'[2]Пред-во г. Москва'!F127</f>
        <v>0</v>
      </c>
      <c r="F119" s="163">
        <f>'[2]Республика С(Я)'!G127+[2]Прим.край!G127+'[2]Амурская обл.'!G127+[2]Магадан.обл.!G127+'[2]Пред-во г. Москва'!G127</f>
        <v>0</v>
      </c>
      <c r="G119" s="163">
        <f>'[2]Республика С(Я)'!H127+[2]Прим.край!H127+'[2]Амурская обл.'!H127+[2]Магадан.обл.!H127+'[2]Пред-во г. Москва'!H127</f>
        <v>0</v>
      </c>
      <c r="H119" s="163">
        <f>'[2]Республика С(Я)'!J127+[2]Прим.край!J127+'[2]Амурская обл.'!J127+[2]Магадан.обл.!J127+'[2]Пред-во г. Москва'!J127</f>
        <v>0</v>
      </c>
    </row>
    <row r="120" spans="1:8" s="162" customFormat="1" ht="31.5" hidden="1" x14ac:dyDescent="0.25">
      <c r="A120" s="262" t="s">
        <v>88</v>
      </c>
      <c r="B120" s="56" t="s">
        <v>730</v>
      </c>
      <c r="C120" s="106">
        <f>'[2]Республика С(Я)'!D128+[2]Прим.край!D128+'[2]Амурская обл.'!D128+[2]Магадан.обл.!D128+'[2]Пред-во г. Москва'!D128</f>
        <v>0</v>
      </c>
      <c r="D120" s="106">
        <f>'[2]Республика С(Я)'!E128+[2]Прим.край!E128+'[2]Амурская обл.'!E128+[2]Магадан.обл.!E128+'[2]Пред-во г. Москва'!E128</f>
        <v>0</v>
      </c>
      <c r="E120" s="106">
        <f>'[2]Республика С(Я)'!F128+[2]Прим.край!F128+'[2]Амурская обл.'!F128+[2]Магадан.обл.!F128+'[2]Пред-во г. Москва'!F128</f>
        <v>0</v>
      </c>
      <c r="F120" s="106">
        <f>'[2]Республика С(Я)'!G128+[2]Прим.край!G128+'[2]Амурская обл.'!G128+[2]Магадан.обл.!G128+'[2]Пред-во г. Москва'!G128</f>
        <v>12.4738551</v>
      </c>
      <c r="G120" s="106">
        <f>'[2]Республика С(Я)'!H128+[2]Прим.край!H128+'[2]Амурская обл.'!H128+[2]Магадан.обл.!H128+'[2]Пред-во г. Москва'!H128</f>
        <v>0</v>
      </c>
      <c r="H120" s="106">
        <f>'[2]Республика С(Я)'!J128+[2]Прим.край!J128+'[2]Амурская обл.'!J128+[2]Магадан.обл.!J128+'[2]Пред-во г. Москва'!J128</f>
        <v>0</v>
      </c>
    </row>
    <row r="121" spans="1:8" s="162" customFormat="1" hidden="1" x14ac:dyDescent="0.25">
      <c r="A121" s="262" t="s">
        <v>33</v>
      </c>
      <c r="B121" s="264" t="s">
        <v>1148</v>
      </c>
      <c r="C121" s="106">
        <f>'[2]Республика С(Я)'!D129+[2]Прим.край!D129+'[2]Амурская обл.'!D129+[2]Магадан.обл.!D129+'[2]Пред-во г. Москва'!D129</f>
        <v>0</v>
      </c>
      <c r="D121" s="106">
        <f>'[2]Республика С(Я)'!E129+[2]Прим.край!E129+'[2]Амурская обл.'!E129+[2]Магадан.обл.!E129+'[2]Пред-во г. Москва'!E129</f>
        <v>0</v>
      </c>
      <c r="E121" s="106">
        <f>'[2]Республика С(Я)'!F129+[2]Прим.край!F129+'[2]Амурская обл.'!F129+[2]Магадан.обл.!F129+'[2]Пред-во г. Москва'!F129</f>
        <v>0</v>
      </c>
      <c r="F121" s="106">
        <f>'[2]Республика С(Я)'!G129+[2]Прим.край!G129+'[2]Амурская обл.'!G129+[2]Магадан.обл.!G129+'[2]Пред-во г. Москва'!G129</f>
        <v>-7.5160575400000003</v>
      </c>
      <c r="G121" s="106">
        <f>'[2]Республика С(Я)'!H129+[2]Прим.край!H129+'[2]Амурская обл.'!H129+[2]Магадан.обл.!H129+'[2]Пред-во г. Москва'!H129</f>
        <v>0</v>
      </c>
      <c r="H121" s="106">
        <f>'[2]Республика С(Я)'!J129+[2]Прим.край!J129+'[2]Амурская обл.'!J129+[2]Магадан.обл.!J129+'[2]Пред-во г. Москва'!J129</f>
        <v>0</v>
      </c>
    </row>
    <row r="122" spans="1:8" s="162" customFormat="1" hidden="1" x14ac:dyDescent="0.25">
      <c r="A122" s="262" t="s">
        <v>757</v>
      </c>
      <c r="B122" s="264" t="s">
        <v>1147</v>
      </c>
      <c r="C122" s="106">
        <f>'[2]Республика С(Я)'!D130+[2]Прим.край!D130+'[2]Амурская обл.'!D130+[2]Магадан.обл.!D130+'[2]Пред-во г. Москва'!D130</f>
        <v>0</v>
      </c>
      <c r="D122" s="106">
        <f>'[2]Республика С(Я)'!E130+[2]Прим.край!E130+'[2]Амурская обл.'!E130+[2]Магадан.обл.!E130+'[2]Пред-во г. Москва'!E130</f>
        <v>0</v>
      </c>
      <c r="E122" s="106">
        <f>'[2]Республика С(Я)'!F130+[2]Прим.край!F130+'[2]Амурская обл.'!F130+[2]Магадан.обл.!F130+'[2]Пред-во г. Москва'!F130</f>
        <v>0</v>
      </c>
      <c r="F122" s="106">
        <f>'[2]Республика С(Я)'!G130+[2]Прим.край!G130+'[2]Амурская обл.'!G130+[2]Магадан.обл.!G130+'[2]Пред-во г. Москва'!G130</f>
        <v>12.27781933</v>
      </c>
      <c r="G122" s="106">
        <f>'[2]Республика С(Я)'!H130+[2]Прим.край!H130+'[2]Амурская обл.'!H130+[2]Магадан.обл.!H130+'[2]Пред-во г. Москва'!H130</f>
        <v>0</v>
      </c>
      <c r="H122" s="106">
        <f>'[2]Республика С(Я)'!J130+[2]Прим.край!J130+'[2]Амурская обл.'!J130+[2]Магадан.обл.!J130+'[2]Пред-во г. Москва'!J130</f>
        <v>0</v>
      </c>
    </row>
    <row r="123" spans="1:8" s="162" customFormat="1" hidden="1" x14ac:dyDescent="0.25">
      <c r="A123" s="262" t="s">
        <v>1146</v>
      </c>
      <c r="B123" s="264" t="s">
        <v>1145</v>
      </c>
      <c r="C123" s="163">
        <f>'[2]Республика С(Я)'!D131+[2]Прим.край!D131+'[2]Амурская обл.'!D131+[2]Магадан.обл.!D131+'[2]Пред-во г. Москва'!D131</f>
        <v>0</v>
      </c>
      <c r="D123" s="163">
        <f>'[2]Республика С(Я)'!E131+[2]Прим.край!E131+'[2]Амурская обл.'!E131+[2]Магадан.обл.!E131+'[2]Пред-во г. Москва'!E131</f>
        <v>0</v>
      </c>
      <c r="E123" s="163">
        <f>'[2]Республика С(Я)'!F131+[2]Прим.край!F131+'[2]Амурская обл.'!F131+[2]Магадан.обл.!F131+'[2]Пред-во г. Москва'!F131</f>
        <v>0</v>
      </c>
      <c r="F123" s="163">
        <f>'[2]Республика С(Я)'!G131+[2]Прим.край!G131+'[2]Амурская обл.'!G131+[2]Магадан.обл.!G131+'[2]Пред-во г. Москва'!G131</f>
        <v>0</v>
      </c>
      <c r="G123" s="163">
        <f>'[2]Республика С(Я)'!H131+[2]Прим.край!H131+'[2]Амурская обл.'!H131+[2]Магадан.обл.!H131+'[2]Пред-во г. Москва'!H131</f>
        <v>0</v>
      </c>
      <c r="H123" s="163">
        <f>'[2]Республика С(Я)'!J131+[2]Прим.край!J131+'[2]Амурская обл.'!J131+[2]Магадан.обл.!J131+'[2]Пред-во г. Москва'!J131</f>
        <v>0</v>
      </c>
    </row>
    <row r="124" spans="1:8" s="162" customFormat="1" hidden="1" x14ac:dyDescent="0.25">
      <c r="A124" s="262" t="s">
        <v>1144</v>
      </c>
      <c r="B124" s="264" t="s">
        <v>1143</v>
      </c>
      <c r="C124" s="163">
        <f>'[2]Республика С(Я)'!D132+[2]Прим.край!D132+'[2]Амурская обл.'!D132+[2]Магадан.обл.!D132+'[2]Пред-во г. Москва'!D132</f>
        <v>0</v>
      </c>
      <c r="D124" s="163">
        <f>'[2]Республика С(Я)'!E132+[2]Прим.край!E132+'[2]Амурская обл.'!E132+[2]Магадан.обл.!E132+'[2]Пред-во г. Москва'!E132</f>
        <v>0</v>
      </c>
      <c r="E124" s="163">
        <f>'[2]Республика С(Я)'!F132+[2]Прим.край!F132+'[2]Амурская обл.'!F132+[2]Магадан.обл.!F132+'[2]Пред-во г. Москва'!F132</f>
        <v>0</v>
      </c>
      <c r="F124" s="163">
        <f>'[2]Республика С(Я)'!G132+[2]Прим.край!G132+'[2]Амурская обл.'!G132+[2]Магадан.обл.!G132+'[2]Пред-во г. Москва'!G132</f>
        <v>0</v>
      </c>
      <c r="G124" s="163">
        <f>'[2]Республика С(Я)'!H132+[2]Прим.край!H132+'[2]Амурская обл.'!H132+[2]Магадан.обл.!H132+'[2]Пред-во г. Москва'!H132</f>
        <v>0</v>
      </c>
      <c r="H124" s="163">
        <f>'[2]Республика С(Я)'!J132+[2]Прим.край!J132+'[2]Амурская обл.'!J132+[2]Магадан.обл.!J132+'[2]Пред-во г. Москва'!J132</f>
        <v>0</v>
      </c>
    </row>
    <row r="125" spans="1:8" s="162" customFormat="1" hidden="1" x14ac:dyDescent="0.25">
      <c r="A125" s="262" t="s">
        <v>1142</v>
      </c>
      <c r="B125" s="264" t="s">
        <v>1141</v>
      </c>
      <c r="C125" s="163">
        <f>'[2]Республика С(Я)'!D133+[2]Прим.край!D133+'[2]Амурская обл.'!D133+[2]Магадан.обл.!D133+'[2]Пред-во г. Москва'!D133</f>
        <v>0</v>
      </c>
      <c r="D125" s="163">
        <f>'[2]Республика С(Я)'!E133+[2]Прим.край!E133+'[2]Амурская обл.'!E133+[2]Магадан.обл.!E133+'[2]Пред-во г. Москва'!E133</f>
        <v>0</v>
      </c>
      <c r="E125" s="163">
        <f>'[2]Республика С(Я)'!F133+[2]Прим.край!F133+'[2]Амурская обл.'!F133+[2]Магадан.обл.!F133+'[2]Пред-во г. Москва'!F133</f>
        <v>0</v>
      </c>
      <c r="F125" s="163">
        <f>'[2]Республика С(Я)'!G133+[2]Прим.край!G133+'[2]Амурская обл.'!G133+[2]Магадан.обл.!G133+'[2]Пред-во г. Москва'!G133</f>
        <v>0</v>
      </c>
      <c r="G125" s="163">
        <f>'[2]Республика С(Я)'!H133+[2]Прим.край!H133+'[2]Амурская обл.'!H133+[2]Магадан.обл.!H133+'[2]Пред-во г. Москва'!H133</f>
        <v>0</v>
      </c>
      <c r="H125" s="163">
        <f>'[2]Республика С(Я)'!J133+[2]Прим.край!J133+'[2]Амурская обл.'!J133+[2]Магадан.обл.!J133+'[2]Пред-во г. Москва'!J133</f>
        <v>0</v>
      </c>
    </row>
    <row r="126" spans="1:8" s="162" customFormat="1" hidden="1" x14ac:dyDescent="0.25">
      <c r="A126" s="262" t="s">
        <v>1140</v>
      </c>
      <c r="B126" s="264" t="s">
        <v>1139</v>
      </c>
      <c r="C126" s="163">
        <f>'[2]Республика С(Я)'!D134+[2]Прим.край!D134+'[2]Амурская обл.'!D134+[2]Магадан.обл.!D134+'[2]Пред-во г. Москва'!D134</f>
        <v>0</v>
      </c>
      <c r="D126" s="163">
        <f>'[2]Республика С(Я)'!E134+[2]Прим.край!E134+'[2]Амурская обл.'!E134+[2]Магадан.обл.!E134+'[2]Пред-во г. Москва'!E134</f>
        <v>0</v>
      </c>
      <c r="E126" s="163">
        <f>'[2]Республика С(Я)'!F134+[2]Прим.край!F134+'[2]Амурская обл.'!F134+[2]Магадан.обл.!F134+'[2]Пред-во г. Москва'!F134</f>
        <v>0</v>
      </c>
      <c r="F126" s="163">
        <f>'[2]Республика С(Я)'!G134+[2]Прим.край!G134+'[2]Амурская обл.'!G134+[2]Магадан.обл.!G134+'[2]Пред-во г. Москва'!G134</f>
        <v>0</v>
      </c>
      <c r="G126" s="163">
        <f>'[2]Республика С(Я)'!H134+[2]Прим.край!H134+'[2]Амурская обл.'!H134+[2]Магадан.обл.!H134+'[2]Пред-во г. Москва'!H134</f>
        <v>0</v>
      </c>
      <c r="H126" s="163">
        <f>'[2]Республика С(Я)'!J134+[2]Прим.край!J134+'[2]Амурская обл.'!J134+[2]Магадан.обл.!J134+'[2]Пред-во г. Москва'!J134</f>
        <v>0</v>
      </c>
    </row>
    <row r="127" spans="1:8" s="162" customFormat="1" ht="31.5" hidden="1" x14ac:dyDescent="0.25">
      <c r="A127" s="262" t="s">
        <v>1138</v>
      </c>
      <c r="B127" s="264" t="s">
        <v>1085</v>
      </c>
      <c r="C127" s="163">
        <f>'[2]Республика С(Я)'!D135+[2]Прим.край!D135+'[2]Амурская обл.'!D135+[2]Магадан.обл.!D135+'[2]Пред-во г. Москва'!D135</f>
        <v>0</v>
      </c>
      <c r="D127" s="163">
        <f>'[2]Республика С(Я)'!E135+[2]Прим.край!E135+'[2]Амурская обл.'!E135+[2]Магадан.обл.!E135+'[2]Пред-во г. Москва'!E135</f>
        <v>0</v>
      </c>
      <c r="E127" s="163">
        <f>'[2]Республика С(Я)'!F135+[2]Прим.край!F135+'[2]Амурская обл.'!F135+[2]Магадан.обл.!F135+'[2]Пред-во г. Москва'!F135</f>
        <v>0</v>
      </c>
      <c r="F127" s="163">
        <f>'[2]Республика С(Я)'!G135+[2]Прим.край!G135+'[2]Амурская обл.'!G135+[2]Магадан.обл.!G135+'[2]Пред-во г. Москва'!G135</f>
        <v>0</v>
      </c>
      <c r="G127" s="163">
        <f>'[2]Республика С(Я)'!H135+[2]Прим.край!H135+'[2]Амурская обл.'!H135+[2]Магадан.обл.!H135+'[2]Пред-во г. Москва'!H135</f>
        <v>0</v>
      </c>
      <c r="H127" s="163">
        <f>'[2]Республика С(Я)'!J135+[2]Прим.край!J135+'[2]Амурская обл.'!J135+[2]Магадан.обл.!J135+'[2]Пред-во г. Москва'!J135</f>
        <v>0</v>
      </c>
    </row>
    <row r="128" spans="1:8" s="162" customFormat="1" hidden="1" x14ac:dyDescent="0.25">
      <c r="A128" s="262" t="s">
        <v>1137</v>
      </c>
      <c r="B128" s="164" t="s">
        <v>1136</v>
      </c>
      <c r="C128" s="163">
        <f>'[2]Республика С(Я)'!D136+[2]Прим.край!D136+'[2]Амурская обл.'!D136+[2]Магадан.обл.!D136+'[2]Пред-во г. Москва'!D136</f>
        <v>0</v>
      </c>
      <c r="D128" s="163">
        <f>'[2]Республика С(Я)'!E136+[2]Прим.край!E136+'[2]Амурская обл.'!E136+[2]Магадан.обл.!E136+'[2]Пред-во г. Москва'!E136</f>
        <v>0</v>
      </c>
      <c r="E128" s="163">
        <f>'[2]Республика С(Я)'!F136+[2]Прим.край!F136+'[2]Амурская обл.'!F136+[2]Магадан.обл.!F136+'[2]Пред-во г. Москва'!F136</f>
        <v>0</v>
      </c>
      <c r="F128" s="163">
        <f>'[2]Республика С(Я)'!G136+[2]Прим.край!G136+'[2]Амурская обл.'!G136+[2]Магадан.обл.!G136+'[2]Пред-во г. Москва'!G136</f>
        <v>0</v>
      </c>
      <c r="G128" s="163">
        <f>'[2]Республика С(Я)'!H136+[2]Прим.край!H136+'[2]Амурская обл.'!H136+[2]Магадан.обл.!H136+'[2]Пред-во г. Москва'!H136</f>
        <v>0</v>
      </c>
      <c r="H128" s="163">
        <f>'[2]Республика С(Я)'!J136+[2]Прим.край!J136+'[2]Амурская обл.'!J136+[2]Магадан.обл.!J136+'[2]Пред-во г. Москва'!J136</f>
        <v>0</v>
      </c>
    </row>
    <row r="129" spans="1:8" s="162" customFormat="1" hidden="1" x14ac:dyDescent="0.25">
      <c r="A129" s="262" t="s">
        <v>1135</v>
      </c>
      <c r="B129" s="164" t="s">
        <v>734</v>
      </c>
      <c r="C129" s="163">
        <f>'[2]Республика С(Я)'!D137+[2]Прим.край!D137+'[2]Амурская обл.'!D137+[2]Магадан.обл.!D137+'[2]Пред-во г. Москва'!D137</f>
        <v>0</v>
      </c>
      <c r="D129" s="163">
        <f>'[2]Республика С(Я)'!E137+[2]Прим.край!E137+'[2]Амурская обл.'!E137+[2]Магадан.обл.!E137+'[2]Пред-во г. Москва'!E137</f>
        <v>0</v>
      </c>
      <c r="E129" s="163">
        <f>'[2]Республика С(Я)'!F137+[2]Прим.край!F137+'[2]Амурская обл.'!F137+[2]Магадан.обл.!F137+'[2]Пред-во г. Москва'!F137</f>
        <v>0</v>
      </c>
      <c r="F129" s="163">
        <f>'[2]Республика С(Я)'!G137+[2]Прим.край!G137+'[2]Амурская обл.'!G137+[2]Магадан.обл.!G137+'[2]Пред-во г. Москва'!G137</f>
        <v>0</v>
      </c>
      <c r="G129" s="163">
        <f>'[2]Республика С(Я)'!H137+[2]Прим.край!H137+'[2]Амурская обл.'!H137+[2]Магадан.обл.!H137+'[2]Пред-во г. Москва'!H137</f>
        <v>0</v>
      </c>
      <c r="H129" s="163">
        <f>'[2]Республика С(Я)'!J137+[2]Прим.край!J137+'[2]Амурская обл.'!J137+[2]Магадан.обл.!J137+'[2]Пред-во г. Москва'!J137</f>
        <v>0</v>
      </c>
    </row>
    <row r="130" spans="1:8" s="162" customFormat="1" hidden="1" x14ac:dyDescent="0.25">
      <c r="A130" s="262" t="s">
        <v>1134</v>
      </c>
      <c r="B130" s="264" t="s">
        <v>1133</v>
      </c>
      <c r="C130" s="106">
        <f>'[2]Республика С(Я)'!D138+[2]Прим.край!D138+'[2]Амурская обл.'!D138+[2]Магадан.обл.!D138+'[2]Пред-во г. Москва'!D138</f>
        <v>-32.159999999999997</v>
      </c>
      <c r="D130" s="106">
        <f>'[2]Республика С(Я)'!E138+[2]Прим.край!E138+'[2]Амурская обл.'!E138+[2]Магадан.обл.!E138+'[2]Пред-во г. Москва'!E138</f>
        <v>143.489</v>
      </c>
      <c r="E130" s="106">
        <f>'[2]Республика С(Я)'!F138+[2]Прим.край!F138+'[2]Амурская обл.'!F138+[2]Магадан.обл.!F138+'[2]Пред-во г. Москва'!F138</f>
        <v>-162.03219999999999</v>
      </c>
      <c r="F130" s="106">
        <f>'[2]Республика С(Я)'!G138+[2]Прим.край!G138+'[2]Амурская обл.'!G138+[2]Магадан.обл.!G138+'[2]Пред-во г. Москва'!G138</f>
        <v>45.078335213999999</v>
      </c>
      <c r="G130" s="106">
        <f>'[2]Республика С(Я)'!H138+[2]Прим.край!H138+'[2]Амурская обл.'!H138+[2]Магадан.обл.!H138+'[2]Пред-во г. Москва'!H138</f>
        <v>29.3368</v>
      </c>
      <c r="H130" s="106">
        <f>'[2]Республика С(Я)'!J138+[2]Прим.край!J138+'[2]Амурская обл.'!J138+[2]Магадан.обл.!J138+'[2]Пред-во г. Москва'!J138</f>
        <v>-164.85539999999997</v>
      </c>
    </row>
    <row r="131" spans="1:8" s="162" customFormat="1" hidden="1" x14ac:dyDescent="0.25">
      <c r="A131" s="262" t="s">
        <v>1132</v>
      </c>
      <c r="B131" s="263" t="s">
        <v>1131</v>
      </c>
      <c r="C131" s="106">
        <f>'[2]Республика С(Я)'!D139+[2]Прим.край!D139+'[2]Амурская обл.'!D139+[2]Магадан.обл.!D139+'[2]Пред-во г. Москва'!D139</f>
        <v>-403.63123883800012</v>
      </c>
      <c r="D131" s="106">
        <f>'[2]Республика С(Я)'!E139+[2]Прим.край!E139+'[2]Амурская обл.'!E139+[2]Магадан.обл.!E139+'[2]Пред-во г. Москва'!E139</f>
        <v>-578.58265232200006</v>
      </c>
      <c r="E131" s="106">
        <f>'[2]Республика С(Я)'!F139+[2]Прим.край!F139+'[2]Амурская обл.'!F139+[2]Магадан.обл.!F139+'[2]Пред-во г. Москва'!F139</f>
        <v>-579.06040372400025</v>
      </c>
      <c r="F131" s="106">
        <f>'[2]Республика С(Я)'!G139+[2]Прим.край!G139+'[2]Амурская обл.'!G139+[2]Магадан.обл.!G139+'[2]Пред-во г. Москва'!G139</f>
        <v>249.36347622675822</v>
      </c>
      <c r="G131" s="106">
        <f>'[2]Республика С(Я)'!H139+[2]Прим.край!H139+'[2]Амурская обл.'!H139+[2]Магадан.обл.!H139+'[2]Пред-во г. Москва'!H139</f>
        <v>54.33009818400015</v>
      </c>
      <c r="H131" s="106">
        <f>'[2]Республика С(Я)'!J139+[2]Прим.край!J139+'[2]Амурская обл.'!J139+[2]Магадан.обл.!J139+'[2]Пред-во г. Москва'!J139</f>
        <v>-928.36154437800019</v>
      </c>
    </row>
    <row r="132" spans="1:8" s="162" customFormat="1" hidden="1" x14ac:dyDescent="0.25">
      <c r="A132" s="262" t="s">
        <v>42</v>
      </c>
      <c r="B132" s="168" t="s">
        <v>1100</v>
      </c>
      <c r="C132" s="106">
        <f>'[2]Республика С(Я)'!D140+[2]Прим.край!D140+'[2]Амурская обл.'!D140+[2]Магадан.обл.!D140+'[2]Пред-во г. Москва'!D140</f>
        <v>-113.96826654</v>
      </c>
      <c r="D132" s="106">
        <f>'[2]Республика С(Я)'!E140+[2]Прим.край!E140+'[2]Амурская обл.'!E140+[2]Магадан.обл.!E140+'[2]Пред-во г. Москва'!E140</f>
        <v>-4.7544560000005731E-2</v>
      </c>
      <c r="E132" s="106">
        <f>'[2]Республика С(Я)'!F140+[2]Прим.край!F140+'[2]Амурская обл.'!F140+[2]Магадан.обл.!F140+'[2]Пред-во г. Москва'!F140</f>
        <v>35.020676939999987</v>
      </c>
      <c r="F132" s="106">
        <f>'[2]Республика С(Я)'!G140+[2]Прим.край!G140+'[2]Амурская обл.'!G140+[2]Магадан.обл.!G140+'[2]Пред-во г. Москва'!G140</f>
        <v>49.895420392600023</v>
      </c>
      <c r="G132" s="106">
        <f>'[2]Республика С(Я)'!H140+[2]Прим.край!H140+'[2]Амурская обл.'!H140+[2]Магадан.обл.!H140+'[2]Пред-во г. Москва'!H140</f>
        <v>30.145611620000011</v>
      </c>
      <c r="H132" s="106">
        <f>'[2]Республика С(Я)'!J140+[2]Прим.край!J140+'[2]Амурская обл.'!J140+[2]Магадан.обл.!J140+'[2]Пред-во г. Москва'!J140</f>
        <v>-48.801977980000004</v>
      </c>
    </row>
    <row r="133" spans="1:8" s="162" customFormat="1" ht="31.5" hidden="1" x14ac:dyDescent="0.25">
      <c r="A133" s="262" t="s">
        <v>1130</v>
      </c>
      <c r="B133" s="56" t="s">
        <v>728</v>
      </c>
      <c r="C133" s="163">
        <f>'[2]Республика С(Я)'!D141+[2]Прим.край!D141+'[2]Амурская обл.'!D141+[2]Магадан.обл.!D141+'[2]Пред-во г. Москва'!D141</f>
        <v>0</v>
      </c>
      <c r="D133" s="163">
        <f>'[2]Республика С(Я)'!E141+[2]Прим.край!E141+'[2]Амурская обл.'!E141+[2]Магадан.обл.!E141+'[2]Пред-во г. Москва'!E141</f>
        <v>0</v>
      </c>
      <c r="E133" s="163">
        <f>'[2]Республика С(Я)'!F141+[2]Прим.край!F141+'[2]Амурская обл.'!F141+[2]Магадан.обл.!F141+'[2]Пред-во г. Москва'!F141</f>
        <v>0</v>
      </c>
      <c r="F133" s="163">
        <f>'[2]Республика С(Я)'!G141+[2]Прим.край!G141+'[2]Амурская обл.'!G141+[2]Магадан.обл.!G141+'[2]Пред-во г. Москва'!G141</f>
        <v>0</v>
      </c>
      <c r="G133" s="163">
        <f>'[2]Республика С(Я)'!H141+[2]Прим.край!H141+'[2]Амурская обл.'!H141+[2]Магадан.обл.!H141+'[2]Пред-во г. Москва'!H141</f>
        <v>0</v>
      </c>
      <c r="H133" s="163">
        <f>'[2]Республика С(Я)'!J141+[2]Прим.край!J141+'[2]Амурская обл.'!J141+[2]Магадан.обл.!J141+'[2]Пред-во г. Москва'!J141</f>
        <v>0</v>
      </c>
    </row>
    <row r="134" spans="1:8" s="162" customFormat="1" ht="31.5" hidden="1" x14ac:dyDescent="0.25">
      <c r="A134" s="262" t="s">
        <v>1129</v>
      </c>
      <c r="B134" s="56" t="s">
        <v>729</v>
      </c>
      <c r="C134" s="163">
        <f>'[2]Республика С(Я)'!D142+[2]Прим.край!D142+'[2]Амурская обл.'!D142+[2]Магадан.обл.!D142+'[2]Пред-во г. Москва'!D142</f>
        <v>0</v>
      </c>
      <c r="D134" s="163">
        <f>'[2]Республика С(Я)'!E142+[2]Прим.край!E142+'[2]Амурская обл.'!E142+[2]Магадан.обл.!E142+'[2]Пред-во г. Москва'!E142</f>
        <v>0</v>
      </c>
      <c r="E134" s="163">
        <f>'[2]Республика С(Я)'!F142+[2]Прим.край!F142+'[2]Амурская обл.'!F142+[2]Магадан.обл.!F142+'[2]Пред-во г. Москва'!F142</f>
        <v>0</v>
      </c>
      <c r="F134" s="163">
        <f>'[2]Республика С(Я)'!G142+[2]Прим.край!G142+'[2]Амурская обл.'!G142+[2]Магадан.обл.!G142+'[2]Пред-во г. Москва'!G142</f>
        <v>0</v>
      </c>
      <c r="G134" s="163">
        <f>'[2]Республика С(Я)'!H142+[2]Прим.край!H142+'[2]Амурская обл.'!H142+[2]Магадан.обл.!H142+'[2]Пред-во г. Москва'!H142</f>
        <v>0</v>
      </c>
      <c r="H134" s="163">
        <f>'[2]Республика С(Я)'!J142+[2]Прим.край!J142+'[2]Амурская обл.'!J142+[2]Магадан.обл.!J142+'[2]Пред-во г. Москва'!J142</f>
        <v>0</v>
      </c>
    </row>
    <row r="135" spans="1:8" s="162" customFormat="1" ht="31.5" hidden="1" x14ac:dyDescent="0.25">
      <c r="A135" s="262" t="s">
        <v>1128</v>
      </c>
      <c r="B135" s="56" t="s">
        <v>730</v>
      </c>
      <c r="C135" s="106">
        <f>'[2]Республика С(Я)'!D143+[2]Прим.край!D143+'[2]Амурская обл.'!D143+[2]Магадан.обл.!D143+'[2]Пред-во г. Москва'!D143</f>
        <v>-113.96826654</v>
      </c>
      <c r="D135" s="106">
        <f>'[2]Республика С(Я)'!E143+[2]Прим.край!E143+'[2]Амурская обл.'!E143+[2]Магадан.обл.!E143+'[2]Пред-во г. Москва'!E143</f>
        <v>-4.7544560000005731E-2</v>
      </c>
      <c r="E135" s="106">
        <f>'[2]Республика С(Я)'!F143+[2]Прим.край!F143+'[2]Амурская обл.'!F143+[2]Магадан.обл.!F143+'[2]Пред-во г. Москва'!F143</f>
        <v>35.020676939999987</v>
      </c>
      <c r="F135" s="106">
        <f>'[2]Республика С(Я)'!G143+[2]Прим.край!G143+'[2]Амурская обл.'!G143+[2]Магадан.обл.!G143+'[2]Пред-во г. Москва'!G143</f>
        <v>49.895420392600023</v>
      </c>
      <c r="G135" s="106">
        <f>'[2]Республика С(Я)'!H143+[2]Прим.край!H143+'[2]Амурская обл.'!H143+[2]Магадан.обл.!H143+'[2]Пред-во г. Москва'!H143</f>
        <v>30.145611620000011</v>
      </c>
      <c r="H135" s="106">
        <f>'[2]Республика С(Я)'!J143+[2]Прим.край!J143+'[2]Амурская обл.'!J143+[2]Магадан.обл.!J143+'[2]Пред-во г. Москва'!J143</f>
        <v>-48.801977980000004</v>
      </c>
    </row>
    <row r="136" spans="1:8" s="162" customFormat="1" hidden="1" x14ac:dyDescent="0.25">
      <c r="A136" s="262" t="s">
        <v>43</v>
      </c>
      <c r="B136" s="168" t="s">
        <v>1096</v>
      </c>
      <c r="C136" s="106">
        <f>'[2]Республика С(Я)'!D144+[2]Прим.край!D144+'[2]Амурская обл.'!D144+[2]Магадан.обл.!D144+'[2]Пред-во г. Москва'!D144</f>
        <v>89.445394090000036</v>
      </c>
      <c r="D136" s="106">
        <f>'[2]Республика С(Я)'!E144+[2]Прим.край!E144+'[2]Амурская обл.'!E144+[2]Магадан.обл.!E144+'[2]Пред-во г. Москва'!E144</f>
        <v>-96.54702384999996</v>
      </c>
      <c r="E136" s="106">
        <f>'[2]Республика С(Я)'!F144+[2]Прим.край!F144+'[2]Амурская обл.'!F144+[2]Магадан.обл.!F144+'[2]Пред-во г. Москва'!F144</f>
        <v>-69.109406430000035</v>
      </c>
      <c r="F136" s="106">
        <f>'[2]Республика С(Я)'!G144+[2]Прим.край!G144+'[2]Амурская обл.'!G144+[2]Магадан.обл.!G144+'[2]Пред-во г. Москва'!G144</f>
        <v>-30.064230179999946</v>
      </c>
      <c r="G136" s="106">
        <f>'[2]Республика С(Я)'!H144+[2]Прим.край!H144+'[2]Амурская обл.'!H144+[2]Магадан.обл.!H144+'[2]Пред-во г. Москва'!H144</f>
        <v>-143.13259754999996</v>
      </c>
      <c r="H136" s="106">
        <f>'[2]Республика С(Я)'!J144+[2]Прим.край!J144+'[2]Амурская обл.'!J144+[2]Магадан.обл.!J144+'[2]Пред-во г. Москва'!J144</f>
        <v>-122.79660988999996</v>
      </c>
    </row>
    <row r="137" spans="1:8" s="162" customFormat="1" hidden="1" x14ac:dyDescent="0.25">
      <c r="A137" s="262" t="s">
        <v>758</v>
      </c>
      <c r="B137" s="168" t="s">
        <v>1095</v>
      </c>
      <c r="C137" s="106">
        <f>'[2]Республика С(Я)'!D145+[2]Прим.край!D145+'[2]Амурская обл.'!D145+[2]Магадан.обл.!D145+'[2]Пред-во г. Москва'!D145</f>
        <v>-476.15340322000003</v>
      </c>
      <c r="D137" s="106">
        <f>'[2]Республика С(Я)'!E145+[2]Прим.край!E145+'[2]Амурская обл.'!E145+[2]Магадан.обл.!E145+'[2]Пред-во г. Москва'!E145</f>
        <v>-566.66670424000006</v>
      </c>
      <c r="E137" s="106">
        <f>'[2]Республика С(Я)'!F145+[2]Прим.край!F145+'[2]Амурская обл.'!F145+[2]Магадан.обл.!F145+'[2]Пред-во г. Москва'!F145</f>
        <v>-597.60090183000011</v>
      </c>
      <c r="F137" s="106">
        <f>'[2]Республика С(Я)'!G145+[2]Прим.край!G145+'[2]Амурская обл.'!G145+[2]Магадан.обл.!G145+'[2]Пред-во г. Москва'!G145</f>
        <v>49.111277299999813</v>
      </c>
      <c r="G137" s="106">
        <f>'[2]Республика С(Я)'!H145+[2]Прим.край!H145+'[2]Амурская обл.'!H145+[2]Магадан.обл.!H145+'[2]Пред-во г. Москва'!H145</f>
        <v>-67.994850809999903</v>
      </c>
      <c r="H137" s="106">
        <f>'[2]Республика С(Я)'!J145+[2]Прим.край!J145+'[2]Амурская обл.'!J145+[2]Магадан.обл.!J145+'[2]Пред-во г. Москва'!J145</f>
        <v>-1141.7491558599997</v>
      </c>
    </row>
    <row r="138" spans="1:8" s="162" customFormat="1" hidden="1" x14ac:dyDescent="0.25">
      <c r="A138" s="262" t="s">
        <v>1127</v>
      </c>
      <c r="B138" s="168" t="s">
        <v>1093</v>
      </c>
      <c r="C138" s="163">
        <f>'[2]Республика С(Я)'!D146+[2]Прим.край!D146+'[2]Амурская обл.'!D146+[2]Магадан.обл.!D146+'[2]Пред-во г. Москва'!D146</f>
        <v>0</v>
      </c>
      <c r="D138" s="163">
        <f>'[2]Республика С(Я)'!E146+[2]Прим.край!E146+'[2]Амурская обл.'!E146+[2]Магадан.обл.!E146+'[2]Пред-во г. Москва'!E146</f>
        <v>0</v>
      </c>
      <c r="E138" s="163">
        <f>'[2]Республика С(Я)'!F146+[2]Прим.край!F146+'[2]Амурская обл.'!F146+[2]Магадан.обл.!F146+'[2]Пред-во г. Москва'!F146</f>
        <v>0</v>
      </c>
      <c r="F138" s="163">
        <f>'[2]Республика С(Я)'!G146+[2]Прим.край!G146+'[2]Амурская обл.'!G146+[2]Магадан.обл.!G146+'[2]Пред-во г. Москва'!G146</f>
        <v>0</v>
      </c>
      <c r="G138" s="163">
        <f>'[2]Республика С(Я)'!H146+[2]Прим.край!H146+'[2]Амурская обл.'!H146+[2]Магадан.обл.!H146+'[2]Пред-во г. Москва'!H146</f>
        <v>0</v>
      </c>
      <c r="H138" s="163">
        <f>'[2]Республика С(Я)'!J146+[2]Прим.край!J146+'[2]Амурская обл.'!J146+[2]Магадан.обл.!J146+'[2]Пред-во г. Москва'!J146</f>
        <v>0</v>
      </c>
    </row>
    <row r="139" spans="1:8" s="162" customFormat="1" hidden="1" x14ac:dyDescent="0.25">
      <c r="A139" s="262" t="s">
        <v>1126</v>
      </c>
      <c r="B139" s="167" t="s">
        <v>1091</v>
      </c>
      <c r="C139" s="163">
        <f>'[2]Республика С(Я)'!D147+[2]Прим.край!D147+'[2]Амурская обл.'!D147+[2]Магадан.обл.!D147+'[2]Пред-во г. Москва'!D147</f>
        <v>0</v>
      </c>
      <c r="D139" s="163">
        <f>'[2]Республика С(Я)'!E147+[2]Прим.край!E147+'[2]Амурская обл.'!E147+[2]Магадан.обл.!E147+'[2]Пред-во г. Москва'!E147</f>
        <v>0</v>
      </c>
      <c r="E139" s="163">
        <f>'[2]Республика С(Я)'!F147+[2]Прим.край!F147+'[2]Амурская обл.'!F147+[2]Магадан.обл.!F147+'[2]Пред-во г. Москва'!F147</f>
        <v>0</v>
      </c>
      <c r="F139" s="163">
        <f>'[2]Республика С(Я)'!G147+[2]Прим.край!G147+'[2]Амурская обл.'!G147+[2]Магадан.обл.!G147+'[2]Пред-во г. Москва'!G147</f>
        <v>0</v>
      </c>
      <c r="G139" s="163">
        <f>'[2]Республика С(Я)'!H147+[2]Прим.край!H147+'[2]Амурская обл.'!H147+[2]Магадан.обл.!H147+'[2]Пред-во г. Москва'!H147</f>
        <v>0</v>
      </c>
      <c r="H139" s="163">
        <f>'[2]Республика С(Я)'!J147+[2]Прим.край!J147+'[2]Амурская обл.'!J147+[2]Магадан.обл.!J147+'[2]Пред-во г. Москва'!J147</f>
        <v>0</v>
      </c>
    </row>
    <row r="140" spans="1:8" s="162" customFormat="1" hidden="1" x14ac:dyDescent="0.25">
      <c r="A140" s="262" t="s">
        <v>1125</v>
      </c>
      <c r="B140" s="168" t="s">
        <v>1089</v>
      </c>
      <c r="C140" s="163">
        <f>'[2]Республика С(Я)'!D148+[2]Прим.край!D148+'[2]Амурская обл.'!D148+[2]Магадан.обл.!D148+'[2]Пред-во г. Москва'!D148</f>
        <v>0</v>
      </c>
      <c r="D140" s="163">
        <f>'[2]Республика С(Я)'!E148+[2]Прим.край!E148+'[2]Амурская обл.'!E148+[2]Магадан.обл.!E148+'[2]Пред-во г. Москва'!E148</f>
        <v>0</v>
      </c>
      <c r="E140" s="163">
        <f>'[2]Республика С(Я)'!F148+[2]Прим.край!F148+'[2]Амурская обл.'!F148+[2]Магадан.обл.!F148+'[2]Пред-во г. Москва'!F148</f>
        <v>0</v>
      </c>
      <c r="F140" s="163">
        <f>'[2]Республика С(Я)'!G148+[2]Прим.край!G148+'[2]Амурская обл.'!G148+[2]Магадан.обл.!G148+'[2]Пред-во г. Москва'!G148</f>
        <v>0</v>
      </c>
      <c r="G140" s="163">
        <f>'[2]Республика С(Я)'!H148+[2]Прим.край!H148+'[2]Амурская обл.'!H148+[2]Магадан.обл.!H148+'[2]Пред-во г. Москва'!H148</f>
        <v>0</v>
      </c>
      <c r="H140" s="163">
        <f>'[2]Республика С(Я)'!J148+[2]Прим.край!J148+'[2]Амурская обл.'!J148+[2]Магадан.обл.!J148+'[2]Пред-во г. Москва'!J148</f>
        <v>0</v>
      </c>
    </row>
    <row r="141" spans="1:8" s="162" customFormat="1" hidden="1" x14ac:dyDescent="0.25">
      <c r="A141" s="262" t="s">
        <v>1124</v>
      </c>
      <c r="B141" s="168" t="s">
        <v>1087</v>
      </c>
      <c r="C141" s="163">
        <f>'[2]Республика С(Я)'!D149+[2]Прим.край!D149+'[2]Амурская обл.'!D149+[2]Магадан.обл.!D149+'[2]Пред-во г. Москва'!D149</f>
        <v>0</v>
      </c>
      <c r="D141" s="163">
        <f>'[2]Республика С(Я)'!E149+[2]Прим.край!E149+'[2]Амурская обл.'!E149+[2]Магадан.обл.!E149+'[2]Пред-во г. Москва'!E149</f>
        <v>0</v>
      </c>
      <c r="E141" s="163">
        <f>'[2]Республика С(Я)'!F149+[2]Прим.край!F149+'[2]Амурская обл.'!F149+[2]Магадан.обл.!F149+'[2]Пред-во г. Москва'!F149</f>
        <v>0</v>
      </c>
      <c r="F141" s="163">
        <f>'[2]Республика С(Я)'!G149+[2]Прим.край!G149+'[2]Амурская обл.'!G149+[2]Магадан.обл.!G149+'[2]Пред-во г. Москва'!G149</f>
        <v>0</v>
      </c>
      <c r="G141" s="163">
        <f>'[2]Республика С(Я)'!H149+[2]Прим.край!H149+'[2]Амурская обл.'!H149+[2]Магадан.обл.!H149+'[2]Пред-во г. Москва'!H149</f>
        <v>0</v>
      </c>
      <c r="H141" s="163">
        <f>'[2]Республика С(Я)'!J149+[2]Прим.край!J149+'[2]Амурская обл.'!J149+[2]Магадан.обл.!J149+'[2]Пред-во г. Москва'!J149</f>
        <v>0</v>
      </c>
    </row>
    <row r="142" spans="1:8" s="162" customFormat="1" ht="31.5" hidden="1" x14ac:dyDescent="0.25">
      <c r="A142" s="262" t="s">
        <v>1123</v>
      </c>
      <c r="B142" s="167" t="s">
        <v>1085</v>
      </c>
      <c r="C142" s="163">
        <f>'[2]Республика С(Я)'!D150+[2]Прим.край!D150+'[2]Амурская обл.'!D150+[2]Магадан.обл.!D150+'[2]Пред-во г. Москва'!D150</f>
        <v>0</v>
      </c>
      <c r="D142" s="163">
        <f>'[2]Республика С(Я)'!E150+[2]Прим.край!E150+'[2]Амурская обл.'!E150+[2]Магадан.обл.!E150+'[2]Пред-во г. Москва'!E150</f>
        <v>0</v>
      </c>
      <c r="E142" s="163">
        <f>'[2]Республика С(Я)'!F150+[2]Прим.край!F150+'[2]Амурская обл.'!F150+[2]Магадан.обл.!F150+'[2]Пред-во г. Москва'!F150</f>
        <v>0</v>
      </c>
      <c r="F142" s="163">
        <f>'[2]Республика С(Я)'!G150+[2]Прим.край!G150+'[2]Амурская обл.'!G150+[2]Магадан.обл.!G150+'[2]Пред-во г. Москва'!G150</f>
        <v>0</v>
      </c>
      <c r="G142" s="163">
        <f>'[2]Республика С(Я)'!H150+[2]Прим.край!H150+'[2]Амурская обл.'!H150+[2]Магадан.обл.!H150+'[2]Пред-во г. Москва'!H150</f>
        <v>0</v>
      </c>
      <c r="H142" s="163">
        <f>'[2]Республика С(Я)'!J150+[2]Прим.край!J150+'[2]Амурская обл.'!J150+[2]Магадан.обл.!J150+'[2]Пред-во г. Москва'!J150</f>
        <v>0</v>
      </c>
    </row>
    <row r="143" spans="1:8" s="162" customFormat="1" hidden="1" x14ac:dyDescent="0.25">
      <c r="A143" s="262" t="s">
        <v>1122</v>
      </c>
      <c r="B143" s="164" t="s">
        <v>733</v>
      </c>
      <c r="C143" s="163">
        <f>'[2]Республика С(Я)'!D151+[2]Прим.край!D151+'[2]Амурская обл.'!D151+[2]Магадан.обл.!D151+'[2]Пред-во г. Москва'!D151</f>
        <v>0</v>
      </c>
      <c r="D143" s="163">
        <f>'[2]Республика С(Я)'!E151+[2]Прим.край!E151+'[2]Амурская обл.'!E151+[2]Магадан.обл.!E151+'[2]Пред-во г. Москва'!E151</f>
        <v>0</v>
      </c>
      <c r="E143" s="163">
        <f>'[2]Республика С(Я)'!F151+[2]Прим.край!F151+'[2]Амурская обл.'!F151+[2]Магадан.обл.!F151+'[2]Пред-во г. Москва'!F151</f>
        <v>0</v>
      </c>
      <c r="F143" s="163">
        <f>'[2]Республика С(Я)'!G151+[2]Прим.край!G151+'[2]Амурская обл.'!G151+[2]Магадан.обл.!G151+'[2]Пред-во г. Москва'!G151</f>
        <v>0</v>
      </c>
      <c r="G143" s="163">
        <f>'[2]Республика С(Я)'!H151+[2]Прим.край!H151+'[2]Амурская обл.'!H151+[2]Магадан.обл.!H151+'[2]Пред-во г. Москва'!H151</f>
        <v>0</v>
      </c>
      <c r="H143" s="163">
        <f>'[2]Республика С(Я)'!J151+[2]Прим.край!J151+'[2]Амурская обл.'!J151+[2]Магадан.обл.!J151+'[2]Пред-во г. Москва'!J151</f>
        <v>0</v>
      </c>
    </row>
    <row r="144" spans="1:8" s="162" customFormat="1" hidden="1" x14ac:dyDescent="0.25">
      <c r="A144" s="262" t="s">
        <v>1121</v>
      </c>
      <c r="B144" s="164" t="s">
        <v>734</v>
      </c>
      <c r="C144" s="163">
        <f>'[2]Республика С(Я)'!D152+[2]Прим.край!D152+'[2]Амурская обл.'!D152+[2]Магадан.обл.!D152+'[2]Пред-во г. Москва'!D152</f>
        <v>0</v>
      </c>
      <c r="D144" s="163">
        <f>'[2]Республика С(Я)'!E152+[2]Прим.край!E152+'[2]Амурская обл.'!E152+[2]Магадан.обл.!E152+'[2]Пред-во г. Москва'!E152</f>
        <v>0</v>
      </c>
      <c r="E144" s="163">
        <f>'[2]Республика С(Я)'!F152+[2]Прим.край!F152+'[2]Амурская обл.'!F152+[2]Магадан.обл.!F152+'[2]Пред-во г. Москва'!F152</f>
        <v>0</v>
      </c>
      <c r="F144" s="163">
        <f>'[2]Республика С(Я)'!G152+[2]Прим.край!G152+'[2]Амурская обл.'!G152+[2]Магадан.обл.!G152+'[2]Пред-во г. Москва'!G152</f>
        <v>0</v>
      </c>
      <c r="G144" s="163">
        <f>'[2]Республика С(Я)'!H152+[2]Прим.край!H152+'[2]Амурская обл.'!H152+[2]Магадан.обл.!H152+'[2]Пред-во г. Москва'!H152</f>
        <v>0</v>
      </c>
      <c r="H144" s="163">
        <f>'[2]Республика С(Я)'!J152+[2]Прим.край!J152+'[2]Амурская обл.'!J152+[2]Магадан.обл.!J152+'[2]Пред-во г. Москва'!J152</f>
        <v>0</v>
      </c>
    </row>
    <row r="145" spans="1:8" s="162" customFormat="1" hidden="1" x14ac:dyDescent="0.25">
      <c r="A145" s="262" t="s">
        <v>1120</v>
      </c>
      <c r="B145" s="168" t="s">
        <v>1075</v>
      </c>
      <c r="C145" s="106">
        <f>'[2]Республика С(Я)'!D153+[2]Прим.край!D153+'[2]Амурская обл.'!D153+[2]Магадан.обл.!D153+'[2]Пред-во г. Москва'!D153</f>
        <v>97.04503683199988</v>
      </c>
      <c r="D145" s="106">
        <f>'[2]Республика С(Я)'!E153+[2]Прим.край!E153+'[2]Амурская обл.'!E153+[2]Магадан.обл.!E153+'[2]Пред-во г. Москва'!E153</f>
        <v>84.678620328000079</v>
      </c>
      <c r="E145" s="106">
        <f>'[2]Республика С(Я)'!F153+[2]Прим.край!F153+'[2]Амурская обл.'!F153+[2]Магадан.обл.!F153+'[2]Пред-во г. Москва'!F153</f>
        <v>52.629227595999915</v>
      </c>
      <c r="F145" s="106">
        <f>'[2]Республика С(Я)'!G153+[2]Прим.край!G153+'[2]Амурская обл.'!G153+[2]Магадан.обл.!G153+'[2]Пред-во г. Москва'!G153</f>
        <v>180.42100871415835</v>
      </c>
      <c r="G145" s="106">
        <f>'[2]Республика С(Я)'!H153+[2]Прим.край!H153+'[2]Амурская обл.'!H153+[2]Магадан.обл.!H153+'[2]Пред-во г. Москва'!H153</f>
        <v>235.31193492400001</v>
      </c>
      <c r="H145" s="106">
        <f>'[2]Республика С(Я)'!J153+[2]Прим.край!J153+'[2]Амурская обл.'!J153+[2]Магадан.обл.!J153+'[2]Пред-во г. Москва'!J153</f>
        <v>384.9861993519998</v>
      </c>
    </row>
    <row r="146" spans="1:8" s="162" customFormat="1" hidden="1" x14ac:dyDescent="0.25">
      <c r="A146" s="262" t="s">
        <v>1119</v>
      </c>
      <c r="B146" s="263" t="s">
        <v>1118</v>
      </c>
      <c r="C146" s="106">
        <f>'[2]Республика С(Я)'!D154+[2]Прим.край!D154+'[2]Амурская обл.'!D154+[2]Магадан.обл.!D154+'[2]Пред-во г. Москва'!D154</f>
        <v>0</v>
      </c>
      <c r="D146" s="106">
        <f>'[2]Республика С(Я)'!E154+[2]Прим.край!E154+'[2]Амурская обл.'!E154+[2]Магадан.обл.!E154+'[2]Пред-во г. Москва'!E154</f>
        <v>0</v>
      </c>
      <c r="E146" s="106">
        <f>'[2]Республика С(Я)'!F154+[2]Прим.край!F154+'[2]Амурская обл.'!F154+[2]Магадан.обл.!F154+'[2]Пред-во г. Москва'!F154</f>
        <v>0</v>
      </c>
      <c r="F146" s="106">
        <f>'[2]Республика С(Я)'!G154+[2]Прим.край!G154+'[2]Амурская обл.'!G154+[2]Магадан.обл.!G154+'[2]Пред-во г. Москва'!G154</f>
        <v>249.26347622675826</v>
      </c>
      <c r="G146" s="106">
        <f>'[2]Республика С(Я)'!H154+[2]Прим.край!H154+'[2]Амурская обл.'!H154+[2]Магадан.обл.!H154+'[2]Пред-во г. Москва'!H154</f>
        <v>54.330098184000136</v>
      </c>
      <c r="H146" s="106">
        <f>'[2]Республика С(Я)'!J154+[2]Прим.край!J154+'[2]Амурская обл.'!J154+[2]Магадан.обл.!J154+'[2]Пред-во г. Москва'!J154</f>
        <v>54.330098184000136</v>
      </c>
    </row>
    <row r="147" spans="1:8" s="162" customFormat="1" hidden="1" x14ac:dyDescent="0.25">
      <c r="A147" s="262" t="s">
        <v>44</v>
      </c>
      <c r="B147" s="264" t="s">
        <v>1117</v>
      </c>
      <c r="C147" s="106">
        <f>'[2]Республика С(Я)'!D155+[2]Прим.край!D155+'[2]Амурская обл.'!D155+[2]Магадан.обл.!D155+'[2]Пред-во г. Москва'!D155</f>
        <v>0</v>
      </c>
      <c r="D147" s="106">
        <f>'[2]Республика С(Я)'!E155+[2]Прим.край!E155+'[2]Амурская обл.'!E155+[2]Магадан.обл.!E155+'[2]Пред-во г. Москва'!E155</f>
        <v>0</v>
      </c>
      <c r="E147" s="106">
        <f>'[2]Республика С(Я)'!F155+[2]Прим.край!F155+'[2]Амурская обл.'!F155+[2]Магадан.обл.!F155+'[2]Пред-во г. Москва'!F155</f>
        <v>0</v>
      </c>
      <c r="F147" s="106">
        <f>'[2]Республика С(Я)'!G155+[2]Прим.край!G155+'[2]Амурская обл.'!G155+[2]Магадан.обл.!G155+'[2]Пред-во г. Москва'!G155</f>
        <v>174.45443335873077</v>
      </c>
      <c r="G147" s="106">
        <f>'[2]Республика С(Я)'!H155+[2]Прим.край!H155+'[2]Амурская обл.'!H155+[2]Магадан.обл.!H155+'[2]Пред-во г. Москва'!H155</f>
        <v>38.031068728800101</v>
      </c>
      <c r="H147" s="106">
        <f>'[2]Республика С(Я)'!J155+[2]Прим.край!J155+'[2]Амурская обл.'!J155+[2]Магадан.обл.!J155+'[2]Пред-во г. Москва'!J155</f>
        <v>38.031068728800101</v>
      </c>
    </row>
    <row r="148" spans="1:8" s="162" customFormat="1" hidden="1" x14ac:dyDescent="0.25">
      <c r="A148" s="262" t="s">
        <v>45</v>
      </c>
      <c r="B148" s="264" t="s">
        <v>1116</v>
      </c>
      <c r="C148" s="106">
        <f>'[2]Республика С(Я)'!D156+[2]Прим.край!D156+'[2]Амурская обл.'!D156+[2]Магадан.обл.!D156+'[2]Пред-во г. Москва'!D156</f>
        <v>0</v>
      </c>
      <c r="D148" s="106">
        <f>'[2]Республика С(Я)'!E156+[2]Прим.край!E156+'[2]Амурская обл.'!E156+[2]Магадан.обл.!E156+'[2]Пред-во г. Москва'!E156</f>
        <v>0</v>
      </c>
      <c r="E148" s="106">
        <f>'[2]Республика С(Я)'!F156+[2]Прим.край!F156+'[2]Амурская обл.'!F156+[2]Магадан.обл.!F156+'[2]Пред-во г. Москва'!F156</f>
        <v>0</v>
      </c>
      <c r="F148" s="106">
        <f>'[2]Республика С(Я)'!G156+[2]Прим.край!G156+'[2]Амурская обл.'!G156+[2]Магадан.обл.!G156+'[2]Пред-во г. Москва'!G156</f>
        <v>12.468173811337914</v>
      </c>
      <c r="G148" s="106">
        <f>'[2]Республика С(Я)'!H156+[2]Прим.край!H156+'[2]Амурская обл.'!H156+[2]Магадан.обл.!H156+'[2]Пред-во г. Москва'!H156</f>
        <v>2.7165049092000073</v>
      </c>
      <c r="H148" s="106">
        <f>'[2]Республика С(Я)'!J156+[2]Прим.край!J156+'[2]Амурская обл.'!J156+[2]Магадан.обл.!J156+'[2]Пред-во г. Москва'!J156</f>
        <v>2.7165049092000073</v>
      </c>
    </row>
    <row r="149" spans="1:8" s="162" customFormat="1" hidden="1" x14ac:dyDescent="0.25">
      <c r="A149" s="262" t="s">
        <v>759</v>
      </c>
      <c r="B149" s="264" t="s">
        <v>986</v>
      </c>
      <c r="C149" s="106">
        <f>'[2]Республика С(Я)'!D157+[2]Прим.край!D157+'[2]Амурская обл.'!D157+[2]Магадан.обл.!D157+'[2]Пред-во г. Москва'!D157</f>
        <v>0</v>
      </c>
      <c r="D149" s="106">
        <f>'[2]Республика С(Я)'!E157+[2]Прим.край!E157+'[2]Амурская обл.'!E157+[2]Магадан.обл.!E157+'[2]Пред-во г. Москва'!E157</f>
        <v>0</v>
      </c>
      <c r="E149" s="106">
        <f>'[2]Республика С(Я)'!F157+[2]Прим.край!F157+'[2]Амурская обл.'!F157+[2]Магадан.обл.!F157+'[2]Пред-во г. Москва'!F157</f>
        <v>0</v>
      </c>
      <c r="F149" s="106">
        <f>'[2]Республика С(Я)'!G157+[2]Прим.край!G157+'[2]Амурская обл.'!G157+[2]Магадан.обл.!G157+'[2]Пред-во г. Москва'!G157</f>
        <v>62.340869056689556</v>
      </c>
      <c r="G149" s="106">
        <f>'[2]Республика С(Я)'!H157+[2]Прим.край!H157+'[2]Амурская обл.'!H157+[2]Магадан.обл.!H157+'[2]Пред-во г. Москва'!H157</f>
        <v>13.582524546000037</v>
      </c>
      <c r="H149" s="106">
        <f>'[2]Республика С(Я)'!J157+[2]Прим.край!J157+'[2]Амурская обл.'!J157+[2]Магадан.обл.!J157+'[2]Пред-во г. Москва'!J157</f>
        <v>13.582524546000037</v>
      </c>
    </row>
    <row r="150" spans="1:8" s="162" customFormat="1" ht="18" hidden="1" customHeight="1" thickBot="1" x14ac:dyDescent="0.3">
      <c r="A150" s="262" t="s">
        <v>1115</v>
      </c>
      <c r="B150" s="264" t="s">
        <v>1114</v>
      </c>
      <c r="C150" s="163">
        <f>'[2]Республика С(Я)'!D158+[2]Прим.край!D158+'[2]Амурская обл.'!D158+[2]Магадан.обл.!D158+'[2]Пред-во г. Москва'!D158</f>
        <v>0</v>
      </c>
      <c r="D150" s="163">
        <f>'[2]Республика С(Я)'!E158+[2]Прим.край!E158+'[2]Амурская обл.'!E158+[2]Магадан.обл.!E158+'[2]Пред-во г. Москва'!E158</f>
        <v>0</v>
      </c>
      <c r="E150" s="163">
        <f>'[2]Республика С(Я)'!F158+[2]Прим.край!F158+'[2]Амурская обл.'!F158+[2]Магадан.обл.!F158+'[2]Пред-во г. Москва'!F158</f>
        <v>0</v>
      </c>
      <c r="F150" s="163">
        <f>'[2]Республика С(Я)'!G158+[2]Прим.край!G158+'[2]Амурская обл.'!G158+[2]Магадан.обл.!G158+'[2]Пред-во г. Москва'!G158</f>
        <v>0</v>
      </c>
      <c r="G150" s="163">
        <f>'[2]Республика С(Я)'!H158+[2]Прим.край!H158+'[2]Амурская обл.'!H158+[2]Магадан.обл.!H158+'[2]Пред-во г. Москва'!H158</f>
        <v>0</v>
      </c>
      <c r="H150" s="163">
        <f>'[2]Республика С(Я)'!J158+[2]Прим.край!J158+'[2]Амурская обл.'!J158+[2]Магадан.обл.!J158+'[2]Пред-во г. Москва'!J158</f>
        <v>0</v>
      </c>
    </row>
    <row r="151" spans="1:8" s="162" customFormat="1" ht="18" hidden="1" customHeight="1" x14ac:dyDescent="0.25">
      <c r="A151" s="262" t="s">
        <v>1113</v>
      </c>
      <c r="B151" s="263" t="s">
        <v>771</v>
      </c>
      <c r="C151" s="106">
        <f>'[2]Республика С(Я)'!D159+[2]Прим.край!D159+'[2]Амурская обл.'!D159+[2]Магадан.обл.!D159+'[2]Пред-во г. Москва'!D159</f>
        <v>661.98674115199981</v>
      </c>
      <c r="D151" s="106">
        <f>'[2]Республика С(Я)'!E159+[2]Прим.край!E159+'[2]Амурская обл.'!E159+[2]Магадан.обл.!E159+'[2]Пред-во г. Москва'!E159</f>
        <v>938.2904367179998</v>
      </c>
      <c r="E151" s="106">
        <f>'[2]Республика С(Я)'!F159+[2]Прим.край!F159+'[2]Амурская обл.'!F159+[2]Магадан.обл.!F159+'[2]Пред-во г. Москва'!F159</f>
        <v>631.62433427599979</v>
      </c>
      <c r="F151" s="106">
        <f>'[2]Республика С(Я)'!G159+[2]Прим.край!G159+'[2]Амурская обл.'!G159+[2]Магадан.обл.!G159+'[2]Пред-во г. Москва'!G159</f>
        <v>1822.0664702307583</v>
      </c>
      <c r="G151" s="106">
        <f>'[2]Республика С(Я)'!H159+[2]Прим.край!H159+'[2]Амурская обл.'!H159+[2]Магадан.обл.!H159+'[2]Пред-во г. Москва'!H159</f>
        <v>1566.0079664139998</v>
      </c>
      <c r="H151" s="106">
        <f>'[2]Республика С(Я)'!J159+[2]Прим.край!J159+'[2]Амурская обл.'!J159+[2]Магадан.обл.!J159+'[2]Пред-во г. Москва'!J159</f>
        <v>2859.6190418419997</v>
      </c>
    </row>
    <row r="152" spans="1:8" s="162" customFormat="1" ht="37.5" hidden="1" customHeight="1" x14ac:dyDescent="0.25">
      <c r="A152" s="262" t="s">
        <v>49</v>
      </c>
      <c r="B152" s="264" t="s">
        <v>1112</v>
      </c>
      <c r="C152" s="106">
        <f>'[2]Республика С(Я)'!D160+[2]Прим.край!D160+'[2]Амурская обл.'!D160+[2]Магадан.обл.!D160+'[2]Пред-во г. Москва'!D160</f>
        <v>661.98674115199981</v>
      </c>
      <c r="D152" s="106">
        <f>'[2]Республика С(Я)'!E160+[2]Прим.край!E160+'[2]Амурская обл.'!E160+[2]Магадан.обл.!E160+'[2]Пред-во г. Москва'!E160</f>
        <v>938.2904367179998</v>
      </c>
      <c r="E152" s="106">
        <f>'[2]Республика С(Я)'!F160+[2]Прим.край!F160+'[2]Амурская обл.'!F160+[2]Магадан.обл.!F160+'[2]Пред-во г. Москва'!F160</f>
        <v>631.62433427599979</v>
      </c>
      <c r="F152" s="106">
        <f>'[2]Республика С(Я)'!G160+[2]Прим.край!G160+'[2]Амурская обл.'!G160+[2]Магадан.обл.!G160+'[2]Пред-во г. Москва'!G160</f>
        <v>1822.0664702307583</v>
      </c>
      <c r="G152" s="106">
        <f>'[2]Республика С(Я)'!H160+[2]Прим.край!H160+'[2]Амурская обл.'!H160+[2]Магадан.обл.!H160+'[2]Пред-во г. Москва'!H160</f>
        <v>1566.0079664139998</v>
      </c>
      <c r="H152" s="106">
        <f>'[2]Республика С(Я)'!J160+[2]Прим.край!J160+'[2]Амурская обл.'!J160+[2]Магадан.обл.!J160+'[2]Пред-во г. Москва'!J160</f>
        <v>2859.6190418419997</v>
      </c>
    </row>
    <row r="153" spans="1:8" s="162" customFormat="1" ht="18" hidden="1" customHeight="1" x14ac:dyDescent="0.25">
      <c r="A153" s="262" t="s">
        <v>50</v>
      </c>
      <c r="B153" s="264" t="s">
        <v>1111</v>
      </c>
      <c r="C153" s="163">
        <f>'[2]Республика С(Я)'!D161+[2]Прим.край!D161+'[2]Амурская обл.'!D161+[2]Магадан.обл.!D161+'[2]Пред-во г. Москва'!D161</f>
        <v>0</v>
      </c>
      <c r="D153" s="163">
        <f>'[2]Республика С(Я)'!E161+[2]Прим.край!E161+'[2]Амурская обл.'!E161+[2]Магадан.обл.!E161+'[2]Пред-во г. Москва'!E161</f>
        <v>0</v>
      </c>
      <c r="E153" s="163">
        <f>'[2]Республика С(Я)'!F161+[2]Прим.край!F161+'[2]Амурская обл.'!F161+[2]Магадан.обл.!F161+'[2]Пред-во г. Москва'!F161</f>
        <v>0</v>
      </c>
      <c r="F153" s="163">
        <f>'[2]Республика С(Я)'!G161+[2]Прим.край!G161+'[2]Амурская обл.'!G161+[2]Магадан.обл.!G161+'[2]Пред-во г. Москва'!G161</f>
        <v>0</v>
      </c>
      <c r="G153" s="163">
        <f>'[2]Республика С(Я)'!H161+[2]Прим.край!H161+'[2]Амурская обл.'!H161+[2]Магадан.обл.!H161+'[2]Пред-во г. Москва'!H161</f>
        <v>0</v>
      </c>
      <c r="H153" s="163">
        <f>'[2]Республика С(Я)'!J161+[2]Прим.край!J161+'[2]Амурская обл.'!J161+[2]Магадан.обл.!J161+'[2]Пред-во г. Москва'!J161</f>
        <v>0</v>
      </c>
    </row>
    <row r="154" spans="1:8" s="162" customFormat="1" ht="18" hidden="1" customHeight="1" x14ac:dyDescent="0.25">
      <c r="A154" s="262" t="s">
        <v>1110</v>
      </c>
      <c r="B154" s="56" t="s">
        <v>1109</v>
      </c>
      <c r="C154" s="163">
        <f>'[2]Республика С(Я)'!D162+[2]Прим.край!D162+'[2]Амурская обл.'!D162+[2]Магадан.обл.!D162+'[2]Пред-во г. Москва'!D162</f>
        <v>0</v>
      </c>
      <c r="D154" s="163">
        <f>'[2]Республика С(Я)'!E162+[2]Прим.край!E162+'[2]Амурская обл.'!E162+[2]Магадан.обл.!E162+'[2]Пред-во г. Москва'!E162</f>
        <v>0</v>
      </c>
      <c r="E154" s="163">
        <f>'[2]Республика С(Я)'!F162+[2]Прим.край!F162+'[2]Амурская обл.'!F162+[2]Магадан.обл.!F162+'[2]Пред-во г. Москва'!F162</f>
        <v>0</v>
      </c>
      <c r="F154" s="163">
        <f>'[2]Республика С(Я)'!G162+[2]Прим.край!G162+'[2]Амурская обл.'!G162+[2]Магадан.обл.!G162+'[2]Пред-во г. Москва'!G162</f>
        <v>0</v>
      </c>
      <c r="G154" s="163">
        <f>'[2]Республика С(Я)'!H162+[2]Прим.край!H162+'[2]Амурская обл.'!H162+[2]Магадан.обл.!H162+'[2]Пред-во г. Москва'!H162</f>
        <v>0</v>
      </c>
      <c r="H154" s="163">
        <f>'[2]Республика С(Я)'!J162+[2]Прим.край!J162+'[2]Амурская обл.'!J162+[2]Магадан.обл.!J162+'[2]Пред-во г. Москва'!J162</f>
        <v>0</v>
      </c>
    </row>
    <row r="155" spans="1:8" s="162" customFormat="1" ht="18" hidden="1" customHeight="1" x14ac:dyDescent="0.25">
      <c r="A155" s="262" t="s">
        <v>760</v>
      </c>
      <c r="B155" s="264" t="s">
        <v>1108</v>
      </c>
      <c r="C155" s="163">
        <f>'[2]Республика С(Я)'!D163+[2]Прим.край!D163+'[2]Амурская обл.'!D163+[2]Магадан.обл.!D163+'[2]Пред-во г. Москва'!D163</f>
        <v>0</v>
      </c>
      <c r="D155" s="163">
        <f>'[2]Республика С(Я)'!E163+[2]Прим.край!E163+'[2]Амурская обл.'!E163+[2]Магадан.обл.!E163+'[2]Пред-во г. Москва'!E163</f>
        <v>0</v>
      </c>
      <c r="E155" s="163">
        <f>'[2]Республика С(Я)'!F163+[2]Прим.край!F163+'[2]Амурская обл.'!F163+[2]Магадан.обл.!F163+'[2]Пред-во г. Москва'!F163</f>
        <v>0</v>
      </c>
      <c r="F155" s="163">
        <f>'[2]Республика С(Я)'!G163+[2]Прим.край!G163+'[2]Амурская обл.'!G163+[2]Магадан.обл.!G163+'[2]Пред-во г. Москва'!G163</f>
        <v>0</v>
      </c>
      <c r="G155" s="163">
        <f>'[2]Республика С(Я)'!H163+[2]Прим.край!H163+'[2]Амурская обл.'!H163+[2]Магадан.обл.!H163+'[2]Пред-во г. Москва'!H163</f>
        <v>0</v>
      </c>
      <c r="H155" s="163">
        <f>'[2]Республика С(Я)'!J163+[2]Прим.край!J163+'[2]Амурская обл.'!J163+[2]Магадан.обл.!J163+'[2]Пред-во г. Москва'!J163</f>
        <v>0</v>
      </c>
    </row>
    <row r="156" spans="1:8" s="162" customFormat="1" ht="18" hidden="1" customHeight="1" x14ac:dyDescent="0.25">
      <c r="A156" s="262" t="s">
        <v>1107</v>
      </c>
      <c r="B156" s="56" t="s">
        <v>1106</v>
      </c>
      <c r="C156" s="163">
        <f>'[2]Республика С(Я)'!D164+[2]Прим.край!D164+'[2]Амурская обл.'!D164+[2]Магадан.обл.!D164+'[2]Пред-во г. Москва'!D164</f>
        <v>0</v>
      </c>
      <c r="D156" s="163">
        <f>'[2]Республика С(Я)'!E164+[2]Прим.край!E164+'[2]Амурская обл.'!E164+[2]Магадан.обл.!E164+'[2]Пред-во г. Москва'!E164</f>
        <v>0</v>
      </c>
      <c r="E156" s="163">
        <f>'[2]Республика С(Я)'!F164+[2]Прим.край!F164+'[2]Амурская обл.'!F164+[2]Магадан.обл.!F164+'[2]Пред-во г. Москва'!F164</f>
        <v>0</v>
      </c>
      <c r="F156" s="163">
        <f>'[2]Республика С(Я)'!G164+[2]Прим.край!G164+'[2]Амурская обл.'!G164+[2]Магадан.обл.!G164+'[2]Пред-во г. Москва'!G164</f>
        <v>0</v>
      </c>
      <c r="G156" s="163">
        <f>'[2]Республика С(Я)'!H164+[2]Прим.край!H164+'[2]Амурская обл.'!H164+[2]Магадан.обл.!H164+'[2]Пред-во г. Москва'!H164</f>
        <v>0</v>
      </c>
      <c r="H156" s="163">
        <f>'[2]Республика С(Я)'!J164+[2]Прим.край!J164+'[2]Амурская обл.'!J164+[2]Магадан.обл.!J164+'[2]Пред-во г. Москва'!J164</f>
        <v>0</v>
      </c>
    </row>
    <row r="157" spans="1:8" s="162" customFormat="1" ht="31.5" hidden="1" x14ac:dyDescent="0.25">
      <c r="A157" s="262" t="s">
        <v>1105</v>
      </c>
      <c r="B157" s="264" t="s">
        <v>1104</v>
      </c>
      <c r="C157" s="163">
        <f>'[2]Республика С(Я)'!D165+[2]Прим.край!D165+'[2]Амурская обл.'!D165+[2]Магадан.обл.!D165+'[2]Пред-во г. Москва'!D165</f>
        <v>0</v>
      </c>
      <c r="D157" s="163">
        <f>'[2]Республика С(Я)'!E165+[2]Прим.край!E165+'[2]Амурская обл.'!E165+[2]Магадан.обл.!E165+'[2]Пред-во г. Москва'!E165</f>
        <v>0</v>
      </c>
      <c r="E157" s="163">
        <f>'[2]Республика С(Я)'!F165+[2]Прим.край!F165+'[2]Амурская обл.'!F165+[2]Магадан.обл.!F165+'[2]Пред-во г. Москва'!F165</f>
        <v>0</v>
      </c>
      <c r="F157" s="163">
        <f>'[2]Республика С(Я)'!G165+[2]Прим.край!G165+'[2]Амурская обл.'!G165+[2]Магадан.обл.!G165+'[2]Пред-во г. Москва'!G165</f>
        <v>0</v>
      </c>
      <c r="G157" s="163">
        <f>'[2]Республика С(Я)'!H165+[2]Прим.край!H165+'[2]Амурская обл.'!H165+[2]Магадан.обл.!H165+'[2]Пред-во г. Москва'!H165</f>
        <v>0</v>
      </c>
      <c r="H157" s="163">
        <f>'[2]Республика С(Я)'!J165+[2]Прим.край!J165+'[2]Амурская обл.'!J165+[2]Магадан.обл.!J165+'[2]Пред-во г. Москва'!J165</f>
        <v>0</v>
      </c>
    </row>
    <row r="158" spans="1:8" s="162" customFormat="1" ht="18.75" hidden="1" x14ac:dyDescent="0.25">
      <c r="A158" s="358" t="s">
        <v>1103</v>
      </c>
      <c r="B158" s="358"/>
      <c r="C158" s="358"/>
      <c r="D158" s="358"/>
      <c r="E158" s="358"/>
      <c r="F158" s="358"/>
      <c r="G158" s="358"/>
      <c r="H158" s="358"/>
    </row>
    <row r="159" spans="1:8" s="162" customFormat="1" ht="31.5" hidden="1" customHeight="1" x14ac:dyDescent="0.25">
      <c r="A159" s="262" t="s">
        <v>1102</v>
      </c>
      <c r="B159" s="263" t="s">
        <v>1101</v>
      </c>
      <c r="C159" s="106">
        <f>'[2]Республика С(Я)'!D167+[2]Прим.край!D167+'[2]Амурская обл.'!D167+[2]Магадан.обл.!D167+'[2]Пред-во г. Москва'!D167</f>
        <v>938.05414885000005</v>
      </c>
      <c r="D159" s="106">
        <f>'[2]Республика С(Я)'!E167+[2]Прим.край!E167+'[2]Амурская обл.'!E167+[2]Магадан.обл.!E167+'[2]Пред-во г. Москва'!E167</f>
        <v>2824.4027980299998</v>
      </c>
      <c r="E159" s="106">
        <f>'[2]Республика С(Я)'!F167+[2]Прим.край!F167+'[2]Амурская обл.'!F167+[2]Магадан.обл.!F167+'[2]Пред-во г. Москва'!F167</f>
        <v>2502.0646499300001</v>
      </c>
      <c r="F159" s="106">
        <f>'[2]Республика С(Я)'!G167+[2]Прим.край!G167+'[2]Амурская обл.'!G167+[2]Магадан.обл.!G167+'[2]Пред-во г. Москва'!G167</f>
        <v>4926.5629955782688</v>
      </c>
      <c r="G159" s="106">
        <f>'[2]Республика С(Я)'!H167+[2]Прим.край!H167+'[2]Амурская обл.'!H167+[2]Магадан.обл.!H167+'[2]Пред-во г. Москва'!H167</f>
        <v>5873.6849294399999</v>
      </c>
      <c r="H159" s="106">
        <f>'[2]Республика С(Я)'!J167+[2]Прим.край!J167+'[2]Амурская обл.'!J167+[2]Магадан.обл.!J167+'[2]Пред-во г. Москва'!J167</f>
        <v>9313.8037282200003</v>
      </c>
    </row>
    <row r="160" spans="1:8" s="162" customFormat="1" hidden="1" x14ac:dyDescent="0.25">
      <c r="A160" s="262" t="s">
        <v>51</v>
      </c>
      <c r="B160" s="168" t="s">
        <v>1100</v>
      </c>
      <c r="C160" s="106">
        <f>'[2]Республика С(Я)'!D168+[2]Прим.край!D168+'[2]Амурская обл.'!D168+[2]Магадан.обл.!D168+'[2]Пред-во г. Москва'!D168</f>
        <v>139.84659854</v>
      </c>
      <c r="D160" s="106">
        <f>'[2]Республика С(Я)'!E168+[2]Прим.край!E168+'[2]Амурская обл.'!E168+[2]Магадан.обл.!E168+'[2]Пред-во г. Москва'!E168</f>
        <v>516.48575313000003</v>
      </c>
      <c r="E160" s="106">
        <f>'[2]Республика С(Я)'!F168+[2]Прим.край!F168+'[2]Амурская обл.'!F168+[2]Магадан.обл.!F168+'[2]Пред-во г. Москва'!F168</f>
        <v>451.17572919999998</v>
      </c>
      <c r="F160" s="106">
        <f>'[2]Республика С(Я)'!G168+[2]Прим.край!G168+'[2]Амурская обл.'!G168+[2]Магадан.обл.!G168+'[2]Пред-во г. Москва'!G168</f>
        <v>455.27120273826802</v>
      </c>
      <c r="G160" s="106">
        <f>'[2]Республика С(Я)'!H168+[2]Прим.край!H168+'[2]Амурская обл.'!H168+[2]Магадан.обл.!H168+'[2]Пред-во г. Москва'!H168</f>
        <v>395.6029345</v>
      </c>
      <c r="H160" s="106">
        <f>'[2]Республика С(Я)'!J168+[2]Прим.край!J168+'[2]Амурская обл.'!J168+[2]Магадан.обл.!J168+'[2]Пред-во г. Москва'!J168</f>
        <v>986.62526223999998</v>
      </c>
    </row>
    <row r="161" spans="1:8" s="162" customFormat="1" ht="31.5" hidden="1" x14ac:dyDescent="0.25">
      <c r="A161" s="262" t="s">
        <v>1099</v>
      </c>
      <c r="B161" s="56" t="s">
        <v>728</v>
      </c>
      <c r="C161" s="163">
        <f>'[2]Республика С(Я)'!D169+[2]Прим.край!D169+'[2]Амурская обл.'!D169+[2]Магадан.обл.!D169+'[2]Пред-во г. Москва'!D169</f>
        <v>0</v>
      </c>
      <c r="D161" s="163">
        <f>'[2]Республика С(Я)'!E169+[2]Прим.край!E169+'[2]Амурская обл.'!E169+[2]Магадан.обл.!E169+'[2]Пред-во г. Москва'!E169</f>
        <v>0</v>
      </c>
      <c r="E161" s="163">
        <f>'[2]Республика С(Я)'!F169+[2]Прим.край!F169+'[2]Амурская обл.'!F169+[2]Магадан.обл.!F169+'[2]Пред-во г. Москва'!F169</f>
        <v>0</v>
      </c>
      <c r="F161" s="163">
        <f>'[2]Республика С(Я)'!G169+[2]Прим.край!G169+'[2]Амурская обл.'!G169+[2]Магадан.обл.!G169+'[2]Пред-во г. Москва'!G169</f>
        <v>0</v>
      </c>
      <c r="G161" s="163">
        <f>'[2]Республика С(Я)'!H169+[2]Прим.край!H169+'[2]Амурская обл.'!H169+[2]Магадан.обл.!H169+'[2]Пред-во г. Москва'!H169</f>
        <v>0</v>
      </c>
      <c r="H161" s="163">
        <f>'[2]Республика С(Я)'!J169+[2]Прим.край!J169+'[2]Амурская обл.'!J169+[2]Магадан.обл.!J169+'[2]Пред-во г. Москва'!J169</f>
        <v>0</v>
      </c>
    </row>
    <row r="162" spans="1:8" s="162" customFormat="1" ht="31.5" hidden="1" x14ac:dyDescent="0.25">
      <c r="A162" s="262" t="s">
        <v>1098</v>
      </c>
      <c r="B162" s="56" t="s">
        <v>729</v>
      </c>
      <c r="C162" s="163">
        <f>'[2]Республика С(Я)'!D170+[2]Прим.край!D170+'[2]Амурская обл.'!D170+[2]Магадан.обл.!D170+'[2]Пред-во г. Москва'!D170</f>
        <v>0</v>
      </c>
      <c r="D162" s="163">
        <f>'[2]Республика С(Я)'!E170+[2]Прим.край!E170+'[2]Амурская обл.'!E170+[2]Магадан.обл.!E170+'[2]Пред-во г. Москва'!E170</f>
        <v>0</v>
      </c>
      <c r="E162" s="163">
        <f>'[2]Республика С(Я)'!F170+[2]Прим.край!F170+'[2]Амурская обл.'!F170+[2]Магадан.обл.!F170+'[2]Пред-во г. Москва'!F170</f>
        <v>0</v>
      </c>
      <c r="F162" s="163">
        <f>'[2]Республика С(Я)'!G170+[2]Прим.край!G170+'[2]Амурская обл.'!G170+[2]Магадан.обл.!G170+'[2]Пред-во г. Москва'!G170</f>
        <v>0</v>
      </c>
      <c r="G162" s="163">
        <f>'[2]Республика С(Я)'!H170+[2]Прим.край!H170+'[2]Амурская обл.'!H170+[2]Магадан.обл.!H170+'[2]Пред-во г. Москва'!H170</f>
        <v>0</v>
      </c>
      <c r="H162" s="163">
        <f>'[2]Республика С(Я)'!J170+[2]Прим.край!J170+'[2]Амурская обл.'!J170+[2]Магадан.обл.!J170+'[2]Пред-во г. Москва'!J170</f>
        <v>0</v>
      </c>
    </row>
    <row r="163" spans="1:8" s="162" customFormat="1" ht="31.5" hidden="1" x14ac:dyDescent="0.25">
      <c r="A163" s="262" t="s">
        <v>1097</v>
      </c>
      <c r="B163" s="56" t="s">
        <v>730</v>
      </c>
      <c r="C163" s="106">
        <f>'[2]Республика С(Я)'!D171+[2]Прим.край!D171+'[2]Амурская обл.'!D171+[2]Магадан.обл.!D171+'[2]Пред-во г. Москва'!D171</f>
        <v>139.84659854</v>
      </c>
      <c r="D163" s="106">
        <f>'[2]Республика С(Я)'!E171+[2]Прим.край!E171+'[2]Амурская обл.'!E171+[2]Магадан.обл.!E171+'[2]Пред-во г. Москва'!E171</f>
        <v>516.48575313000003</v>
      </c>
      <c r="E163" s="106">
        <f>'[2]Республика С(Я)'!F171+[2]Прим.край!F171+'[2]Амурская обл.'!F171+[2]Магадан.обл.!F171+'[2]Пред-во г. Москва'!F171</f>
        <v>451.17572919999998</v>
      </c>
      <c r="F163" s="106">
        <f>'[2]Республика С(Я)'!G171+[2]Прим.край!G171+'[2]Амурская обл.'!G171+[2]Магадан.обл.!G171+'[2]Пред-во г. Москва'!G171</f>
        <v>455.27120273826802</v>
      </c>
      <c r="G163" s="106">
        <f>'[2]Республика С(Я)'!H171+[2]Прим.край!H171+'[2]Амурская обл.'!H171+[2]Магадан.обл.!H171+'[2]Пред-во г. Москва'!H171</f>
        <v>395.6029345</v>
      </c>
      <c r="H163" s="106">
        <f>'[2]Республика С(Я)'!J171+[2]Прим.край!J171+'[2]Амурская обл.'!J171+[2]Магадан.обл.!J171+'[2]Пред-во г. Москва'!J171</f>
        <v>986.62526223999998</v>
      </c>
    </row>
    <row r="164" spans="1:8" s="162" customFormat="1" hidden="1" x14ac:dyDescent="0.25">
      <c r="A164" s="262" t="s">
        <v>52</v>
      </c>
      <c r="B164" s="168" t="s">
        <v>1096</v>
      </c>
      <c r="C164" s="106">
        <f>'[2]Республика С(Я)'!D172+[2]Прим.край!D172+'[2]Амурская обл.'!D172+[2]Магадан.обл.!D172+'[2]Пред-во г. Москва'!D172</f>
        <v>458.56870686000002</v>
      </c>
      <c r="D164" s="106">
        <f>'[2]Республика С(Я)'!E172+[2]Прим.край!E172+'[2]Амурская обл.'!E172+[2]Магадан.обл.!E172+'[2]Пред-во г. Москва'!E172</f>
        <v>465.30022415000002</v>
      </c>
      <c r="E164" s="106">
        <f>'[2]Республика С(Я)'!F172+[2]Прим.край!F172+'[2]Амурская обл.'!F172+[2]Магадан.обл.!F172+'[2]Пред-во г. Москва'!F172</f>
        <v>523.60601724000003</v>
      </c>
      <c r="F164" s="106">
        <f>'[2]Республика С(Я)'!G172+[2]Прим.край!G172+'[2]Амурская обл.'!G172+[2]Магадан.обл.!G172+'[2]Пред-во г. Москва'!G172</f>
        <v>527.57747919639996</v>
      </c>
      <c r="G164" s="106">
        <f>'[2]Республика С(Я)'!H172+[2]Прим.край!H172+'[2]Амурская обл.'!H172+[2]Магадан.обл.!H172+'[2]Пред-во г. Москва'!H172</f>
        <v>552.70608687000004</v>
      </c>
      <c r="H164" s="106">
        <f>'[2]Республика С(Я)'!J172+[2]Прим.край!J172+'[2]Амурская обл.'!J172+[2]Магадан.обл.!J172+'[2]Пред-во г. Москва'!J172</f>
        <v>1534.8808109700001</v>
      </c>
    </row>
    <row r="165" spans="1:8" s="162" customFormat="1" hidden="1" x14ac:dyDescent="0.25">
      <c r="A165" s="262" t="s">
        <v>761</v>
      </c>
      <c r="B165" s="168" t="s">
        <v>1095</v>
      </c>
      <c r="C165" s="106">
        <f>'[2]Республика С(Я)'!D173+[2]Прим.край!D173+'[2]Амурская обл.'!D173+[2]Магадан.обл.!D173+'[2]Пред-во г. Москва'!D173</f>
        <v>117.51087259000001</v>
      </c>
      <c r="D165" s="106">
        <f>'[2]Республика С(Я)'!E173+[2]Прим.край!E173+'[2]Амурская обл.'!E173+[2]Магадан.обл.!E173+'[2]Пред-во г. Москва'!E173</f>
        <v>1280.62868237</v>
      </c>
      <c r="E165" s="106">
        <f>'[2]Республика С(Я)'!F173+[2]Прим.край!F173+'[2]Амурская обл.'!F173+[2]Магадан.обл.!F173+'[2]Пред-во г. Москва'!F173</f>
        <v>937.68746477000002</v>
      </c>
      <c r="F165" s="106">
        <f>'[2]Республика С(Я)'!G173+[2]Прим.край!G173+'[2]Амурская обл.'!G173+[2]Магадан.обл.!G173+'[2]Пред-во г. Москва'!G173</f>
        <v>1792.0585951536</v>
      </c>
      <c r="G165" s="106">
        <f>'[2]Республика С(Я)'!H173+[2]Прим.край!H173+'[2]Амурская обл.'!H173+[2]Магадан.обл.!H173+'[2]Пред-во г. Москва'!H173</f>
        <v>2444.5178276500001</v>
      </c>
      <c r="H165" s="106">
        <f>'[2]Республика С(Я)'!J173+[2]Прим.край!J173+'[2]Амурская обл.'!J173+[2]Магадан.обл.!J173+'[2]Пред-во г. Москва'!J173</f>
        <v>3499.7161650100002</v>
      </c>
    </row>
    <row r="166" spans="1:8" s="162" customFormat="1" hidden="1" x14ac:dyDescent="0.25">
      <c r="A166" s="262" t="s">
        <v>1094</v>
      </c>
      <c r="B166" s="168" t="s">
        <v>1093</v>
      </c>
      <c r="C166" s="163">
        <f>'[2]Республика С(Я)'!D174+[2]Прим.край!D174+'[2]Амурская обл.'!D174+[2]Магадан.обл.!D174+'[2]Пред-во г. Москва'!D174</f>
        <v>0</v>
      </c>
      <c r="D166" s="163">
        <f>'[2]Республика С(Я)'!E174+[2]Прим.край!E174+'[2]Амурская обл.'!E174+[2]Магадан.обл.!E174+'[2]Пред-во г. Москва'!E174</f>
        <v>0</v>
      </c>
      <c r="E166" s="163">
        <f>'[2]Республика С(Я)'!F174+[2]Прим.край!F174+'[2]Амурская обл.'!F174+[2]Магадан.обл.!F174+'[2]Пред-во г. Москва'!F174</f>
        <v>0</v>
      </c>
      <c r="F166" s="163">
        <f>'[2]Республика С(Я)'!G174+[2]Прим.край!G174+'[2]Амурская обл.'!G174+[2]Магадан.обл.!G174+'[2]Пред-во г. Москва'!G174</f>
        <v>0</v>
      </c>
      <c r="G166" s="163">
        <f>'[2]Республика С(Я)'!H174+[2]Прим.край!H174+'[2]Амурская обл.'!H174+[2]Магадан.обл.!H174+'[2]Пред-во г. Москва'!H174</f>
        <v>0</v>
      </c>
      <c r="H166" s="163">
        <f>'[2]Республика С(Я)'!J174+[2]Прим.край!J174+'[2]Амурская обл.'!J174+[2]Магадан.обл.!J174+'[2]Пред-во г. Москва'!J174</f>
        <v>0</v>
      </c>
    </row>
    <row r="167" spans="1:8" s="162" customFormat="1" hidden="1" x14ac:dyDescent="0.25">
      <c r="A167" s="262" t="s">
        <v>1092</v>
      </c>
      <c r="B167" s="168" t="s">
        <v>1091</v>
      </c>
      <c r="C167" s="106">
        <f>'[2]Республика С(Я)'!D175+[2]Прим.край!D175+'[2]Амурская обл.'!D175+[2]Магадан.обл.!D175+'[2]Пред-во г. Москва'!D175</f>
        <v>0</v>
      </c>
      <c r="D167" s="106">
        <f>'[2]Республика С(Я)'!E175+[2]Прим.край!E175+'[2]Амурская обл.'!E175+[2]Магадан.обл.!E175+'[2]Пред-во г. Москва'!E175</f>
        <v>261.20920000000001</v>
      </c>
      <c r="E167" s="106">
        <f>'[2]Республика С(Я)'!F175+[2]Прим.край!F175+'[2]Амурская обл.'!F175+[2]Магадан.обл.!F175+'[2]Пред-во г. Москва'!F175</f>
        <v>8.9036976699999997</v>
      </c>
      <c r="F167" s="106">
        <f>'[2]Республика С(Я)'!G175+[2]Прим.край!G175+'[2]Амурская обл.'!G175+[2]Магадан.обл.!G175+'[2]Пред-во г. Москва'!G175</f>
        <v>1850.28977648</v>
      </c>
      <c r="G167" s="106">
        <f>'[2]Республика С(Я)'!H175+[2]Прим.край!H175+'[2]Амурская обл.'!H175+[2]Магадан.обл.!H175+'[2]Пред-во г. Москва'!H175</f>
        <v>2162.95471215</v>
      </c>
      <c r="H167" s="106">
        <f>'[2]Республика С(Я)'!J175+[2]Прим.край!J175+'[2]Амурская обл.'!J175+[2]Магадан.обл.!J175+'[2]Пред-во г. Москва'!J175</f>
        <v>2171.8584098199999</v>
      </c>
    </row>
    <row r="168" spans="1:8" s="162" customFormat="1" hidden="1" x14ac:dyDescent="0.25">
      <c r="A168" s="262" t="s">
        <v>1090</v>
      </c>
      <c r="B168" s="168" t="s">
        <v>1089</v>
      </c>
      <c r="C168" s="163">
        <f>'[2]Республика С(Я)'!D176+[2]Прим.край!D176+'[2]Амурская обл.'!D176+[2]Магадан.обл.!D176+'[2]Пред-во г. Москва'!D176</f>
        <v>0</v>
      </c>
      <c r="D168" s="163">
        <f>'[2]Республика С(Я)'!E176+[2]Прим.край!E176+'[2]Амурская обл.'!E176+[2]Магадан.обл.!E176+'[2]Пред-во г. Москва'!E176</f>
        <v>0</v>
      </c>
      <c r="E168" s="163">
        <f>'[2]Республика С(Я)'!F176+[2]Прим.край!F176+'[2]Амурская обл.'!F176+[2]Магадан.обл.!F176+'[2]Пред-во г. Москва'!F176</f>
        <v>0</v>
      </c>
      <c r="F168" s="163">
        <f>'[2]Республика С(Я)'!G176+[2]Прим.край!G176+'[2]Амурская обл.'!G176+[2]Магадан.обл.!G176+'[2]Пред-во г. Москва'!G176</f>
        <v>0</v>
      </c>
      <c r="G168" s="163">
        <f>'[2]Республика С(Я)'!H176+[2]Прим.край!H176+'[2]Амурская обл.'!H176+[2]Магадан.обл.!H176+'[2]Пред-во г. Москва'!H176</f>
        <v>0</v>
      </c>
      <c r="H168" s="163">
        <f>'[2]Республика С(Я)'!J176+[2]Прим.край!J176+'[2]Амурская обл.'!J176+[2]Магадан.обл.!J176+'[2]Пред-во г. Москва'!J176</f>
        <v>0</v>
      </c>
    </row>
    <row r="169" spans="1:8" s="162" customFormat="1" hidden="1" x14ac:dyDescent="0.25">
      <c r="A169" s="262" t="s">
        <v>1088</v>
      </c>
      <c r="B169" s="168" t="s">
        <v>1087</v>
      </c>
      <c r="C169" s="163">
        <f>'[2]Республика С(Я)'!D177+[2]Прим.край!D177+'[2]Амурская обл.'!D177+[2]Магадан.обл.!D177+'[2]Пред-во г. Москва'!D177</f>
        <v>0</v>
      </c>
      <c r="D169" s="163">
        <f>'[2]Республика С(Я)'!E177+[2]Прим.край!E177+'[2]Амурская обл.'!E177+[2]Магадан.обл.!E177+'[2]Пред-во г. Москва'!E177</f>
        <v>0</v>
      </c>
      <c r="E169" s="163">
        <f>'[2]Республика С(Я)'!F177+[2]Прим.край!F177+'[2]Амурская обл.'!F177+[2]Магадан.обл.!F177+'[2]Пред-во г. Москва'!F177</f>
        <v>0</v>
      </c>
      <c r="F169" s="163">
        <f>'[2]Республика С(Я)'!G177+[2]Прим.край!G177+'[2]Амурская обл.'!G177+[2]Магадан.обл.!G177+'[2]Пред-во г. Москва'!G177</f>
        <v>0</v>
      </c>
      <c r="G169" s="163">
        <f>'[2]Республика С(Я)'!H177+[2]Прим.край!H177+'[2]Амурская обл.'!H177+[2]Магадан.обл.!H177+'[2]Пред-во г. Москва'!H177</f>
        <v>0</v>
      </c>
      <c r="H169" s="163">
        <f>'[2]Республика С(Я)'!J177+[2]Прим.край!J177+'[2]Амурская обл.'!J177+[2]Магадан.обл.!J177+'[2]Пред-во г. Москва'!J177</f>
        <v>0</v>
      </c>
    </row>
    <row r="170" spans="1:8" s="162" customFormat="1" ht="31.5" hidden="1" x14ac:dyDescent="0.25">
      <c r="A170" s="262" t="s">
        <v>1086</v>
      </c>
      <c r="B170" s="167" t="s">
        <v>1085</v>
      </c>
      <c r="C170" s="163">
        <f>'[2]Республика С(Я)'!D178+[2]Прим.край!D178+'[2]Амурская обл.'!D178+[2]Магадан.обл.!D178+'[2]Пред-во г. Москва'!D178</f>
        <v>0</v>
      </c>
      <c r="D170" s="163">
        <f>'[2]Республика С(Я)'!E178+[2]Прим.край!E178+'[2]Амурская обл.'!E178+[2]Магадан.обл.!E178+'[2]Пред-во г. Москва'!E178</f>
        <v>0</v>
      </c>
      <c r="E170" s="163">
        <f>'[2]Республика С(Я)'!F178+[2]Прим.край!F178+'[2]Амурская обл.'!F178+[2]Магадан.обл.!F178+'[2]Пред-во г. Москва'!F178</f>
        <v>0</v>
      </c>
      <c r="F170" s="163">
        <f>'[2]Республика С(Я)'!G178+[2]Прим.край!G178+'[2]Амурская обл.'!G178+[2]Магадан.обл.!G178+'[2]Пред-во г. Москва'!G178</f>
        <v>0</v>
      </c>
      <c r="G170" s="163">
        <f>'[2]Республика С(Я)'!H178+[2]Прим.край!H178+'[2]Амурская обл.'!H178+[2]Магадан.обл.!H178+'[2]Пред-во г. Москва'!H178</f>
        <v>0</v>
      </c>
      <c r="H170" s="163">
        <f>'[2]Республика С(Я)'!J178+[2]Прим.край!J178+'[2]Амурская обл.'!J178+[2]Магадан.обл.!J178+'[2]Пред-во г. Москва'!J178</f>
        <v>0</v>
      </c>
    </row>
    <row r="171" spans="1:8" s="162" customFormat="1" hidden="1" x14ac:dyDescent="0.25">
      <c r="A171" s="262" t="s">
        <v>1084</v>
      </c>
      <c r="B171" s="164" t="s">
        <v>733</v>
      </c>
      <c r="C171" s="163">
        <f>'[2]Республика С(Я)'!D179+[2]Прим.край!D179+'[2]Амурская обл.'!D179+[2]Магадан.обл.!D179+'[2]Пред-во г. Москва'!D179</f>
        <v>0</v>
      </c>
      <c r="D171" s="163">
        <f>'[2]Республика С(Я)'!E179+[2]Прим.край!E179+'[2]Амурская обл.'!E179+[2]Магадан.обл.!E179+'[2]Пред-во г. Москва'!E179</f>
        <v>0</v>
      </c>
      <c r="E171" s="163">
        <f>'[2]Республика С(Я)'!F179+[2]Прим.край!F179+'[2]Амурская обл.'!F179+[2]Магадан.обл.!F179+'[2]Пред-во г. Москва'!F179</f>
        <v>0</v>
      </c>
      <c r="F171" s="163">
        <f>'[2]Республика С(Я)'!G179+[2]Прим.край!G179+'[2]Амурская обл.'!G179+[2]Магадан.обл.!G179+'[2]Пред-во г. Москва'!G179</f>
        <v>0</v>
      </c>
      <c r="G171" s="163">
        <f>'[2]Республика С(Я)'!H179+[2]Прим.край!H179+'[2]Амурская обл.'!H179+[2]Магадан.обл.!H179+'[2]Пред-во г. Москва'!H179</f>
        <v>0</v>
      </c>
      <c r="H171" s="163">
        <f>'[2]Республика С(Я)'!J179+[2]Прим.край!J179+'[2]Амурская обл.'!J179+[2]Магадан.обл.!J179+'[2]Пред-во г. Москва'!J179</f>
        <v>0</v>
      </c>
    </row>
    <row r="172" spans="1:8" s="162" customFormat="1" hidden="1" x14ac:dyDescent="0.25">
      <c r="A172" s="262" t="s">
        <v>1083</v>
      </c>
      <c r="B172" s="164" t="s">
        <v>734</v>
      </c>
      <c r="C172" s="163">
        <f>'[2]Республика С(Я)'!D180+[2]Прим.край!D180+'[2]Амурская обл.'!D180+[2]Магадан.обл.!D180+'[2]Пред-во г. Москва'!D180</f>
        <v>0</v>
      </c>
      <c r="D172" s="163">
        <f>'[2]Республика С(Я)'!E180+[2]Прим.край!E180+'[2]Амурская обл.'!E180+[2]Магадан.обл.!E180+'[2]Пред-во г. Москва'!E180</f>
        <v>0</v>
      </c>
      <c r="E172" s="163">
        <f>'[2]Республика С(Я)'!F180+[2]Прим.край!F180+'[2]Амурская обл.'!F180+[2]Магадан.обл.!F180+'[2]Пред-во г. Москва'!F180</f>
        <v>0</v>
      </c>
      <c r="F172" s="163">
        <f>'[2]Республика С(Я)'!G180+[2]Прим.край!G180+'[2]Амурская обл.'!G180+[2]Магадан.обл.!G180+'[2]Пред-во г. Москва'!G180</f>
        <v>0</v>
      </c>
      <c r="G172" s="163">
        <f>'[2]Республика С(Я)'!H180+[2]Прим.край!H180+'[2]Амурская обл.'!H180+[2]Магадан.обл.!H180+'[2]Пред-во г. Москва'!H180</f>
        <v>0</v>
      </c>
      <c r="H172" s="163">
        <f>'[2]Республика С(Я)'!J180+[2]Прим.край!J180+'[2]Амурская обл.'!J180+[2]Магадан.обл.!J180+'[2]Пред-во г. Москва'!J180</f>
        <v>0</v>
      </c>
    </row>
    <row r="173" spans="1:8" s="162" customFormat="1" ht="31.5" hidden="1" x14ac:dyDescent="0.25">
      <c r="A173" s="262" t="s">
        <v>1082</v>
      </c>
      <c r="B173" s="264" t="s">
        <v>1081</v>
      </c>
      <c r="C173" s="163">
        <f>'[2]Республика С(Я)'!D181+[2]Прим.край!D181+'[2]Амурская обл.'!D181+[2]Магадан.обл.!D181+'[2]Пред-во г. Москва'!D181</f>
        <v>0</v>
      </c>
      <c r="D173" s="163">
        <f>'[2]Республика С(Я)'!E181+[2]Прим.край!E181+'[2]Амурская обл.'!E181+[2]Магадан.обл.!E181+'[2]Пред-во г. Москва'!E181</f>
        <v>0</v>
      </c>
      <c r="E173" s="163">
        <f>'[2]Республика С(Я)'!F181+[2]Прим.край!F181+'[2]Амурская обл.'!F181+[2]Магадан.обл.!F181+'[2]Пред-во г. Москва'!F181</f>
        <v>0</v>
      </c>
      <c r="F173" s="163">
        <f>'[2]Республика С(Я)'!G181+[2]Прим.край!G181+'[2]Амурская обл.'!G181+[2]Магадан.обл.!G181+'[2]Пред-во г. Москва'!G181</f>
        <v>0</v>
      </c>
      <c r="G173" s="163">
        <f>'[2]Республика С(Я)'!H181+[2]Прим.край!H181+'[2]Амурская обл.'!H181+[2]Магадан.обл.!H181+'[2]Пред-во г. Москва'!H181</f>
        <v>0</v>
      </c>
      <c r="H173" s="163">
        <f>'[2]Республика С(Я)'!J181+[2]Прим.край!J181+'[2]Амурская обл.'!J181+[2]Магадан.обл.!J181+'[2]Пред-во г. Москва'!J181</f>
        <v>0</v>
      </c>
    </row>
    <row r="174" spans="1:8" s="162" customFormat="1" hidden="1" x14ac:dyDescent="0.25">
      <c r="A174" s="262" t="s">
        <v>1080</v>
      </c>
      <c r="B174" s="56" t="s">
        <v>1079</v>
      </c>
      <c r="C174" s="163">
        <f>'[2]Республика С(Я)'!D182+[2]Прим.край!D182+'[2]Амурская обл.'!D182+[2]Магадан.обл.!D182+'[2]Пред-во г. Москва'!D182</f>
        <v>0</v>
      </c>
      <c r="D174" s="163">
        <f>'[2]Республика С(Я)'!E182+[2]Прим.край!E182+'[2]Амурская обл.'!E182+[2]Магадан.обл.!E182+'[2]Пред-во г. Москва'!E182</f>
        <v>0</v>
      </c>
      <c r="E174" s="163">
        <f>'[2]Республика С(Я)'!F182+[2]Прим.край!F182+'[2]Амурская обл.'!F182+[2]Магадан.обл.!F182+'[2]Пред-во г. Москва'!F182</f>
        <v>0</v>
      </c>
      <c r="F174" s="163">
        <f>'[2]Республика С(Я)'!G182+[2]Прим.край!G182+'[2]Амурская обл.'!G182+[2]Магадан.обл.!G182+'[2]Пред-во г. Москва'!G182</f>
        <v>0</v>
      </c>
      <c r="G174" s="163">
        <f>'[2]Республика С(Я)'!H182+[2]Прим.край!H182+'[2]Амурская обл.'!H182+[2]Магадан.обл.!H182+'[2]Пред-во г. Москва'!H182</f>
        <v>0</v>
      </c>
      <c r="H174" s="163">
        <f>'[2]Республика С(Я)'!J182+[2]Прим.край!J182+'[2]Амурская обл.'!J182+[2]Магадан.обл.!J182+'[2]Пред-во г. Москва'!J182</f>
        <v>0</v>
      </c>
    </row>
    <row r="175" spans="1:8" s="162" customFormat="1" ht="31.5" hidden="1" x14ac:dyDescent="0.25">
      <c r="A175" s="262" t="s">
        <v>1078</v>
      </c>
      <c r="B175" s="56" t="s">
        <v>1077</v>
      </c>
      <c r="C175" s="163">
        <f>'[2]Республика С(Я)'!D183+[2]Прим.край!D183+'[2]Амурская обл.'!D183+[2]Магадан.обл.!D183+'[2]Пред-во г. Москва'!D183</f>
        <v>0</v>
      </c>
      <c r="D175" s="163">
        <f>'[2]Республика С(Я)'!E183+[2]Прим.край!E183+'[2]Амурская обл.'!E183+[2]Магадан.обл.!E183+'[2]Пред-во г. Москва'!E183</f>
        <v>0</v>
      </c>
      <c r="E175" s="163">
        <f>'[2]Республика С(Я)'!F183+[2]Прим.край!F183+'[2]Амурская обл.'!F183+[2]Магадан.обл.!F183+'[2]Пред-во г. Москва'!F183</f>
        <v>0</v>
      </c>
      <c r="F175" s="163">
        <f>'[2]Республика С(Я)'!G183+[2]Прим.край!G183+'[2]Амурская обл.'!G183+[2]Магадан.обл.!G183+'[2]Пред-во г. Москва'!G183</f>
        <v>0</v>
      </c>
      <c r="G175" s="163">
        <f>'[2]Республика С(Я)'!H183+[2]Прим.край!H183+'[2]Амурская обл.'!H183+[2]Магадан.обл.!H183+'[2]Пред-во г. Москва'!H183</f>
        <v>0</v>
      </c>
      <c r="H175" s="163">
        <f>'[2]Республика С(Я)'!J183+[2]Прим.край!J183+'[2]Амурская обл.'!J183+[2]Магадан.обл.!J183+'[2]Пред-во г. Москва'!J183</f>
        <v>0</v>
      </c>
    </row>
    <row r="176" spans="1:8" s="162" customFormat="1" hidden="1" x14ac:dyDescent="0.25">
      <c r="A176" s="262" t="s">
        <v>1076</v>
      </c>
      <c r="B176" s="168" t="s">
        <v>1075</v>
      </c>
      <c r="C176" s="106">
        <f>'[2]Республика С(Я)'!D184+[2]Прим.край!D184+'[2]Амурская обл.'!D184+[2]Магадан.обл.!D184+'[2]Пред-во г. Москва'!D184</f>
        <v>222.12797086</v>
      </c>
      <c r="D176" s="106">
        <f>'[2]Республика С(Я)'!E184+[2]Прим.край!E184+'[2]Амурская обл.'!E184+[2]Магадан.обл.!E184+'[2]Пред-во г. Москва'!E184</f>
        <v>300.77893838</v>
      </c>
      <c r="E176" s="106">
        <f>'[2]Республика С(Я)'!F184+[2]Прим.край!F184+'[2]Амурская обл.'!F184+[2]Магадан.обл.!F184+'[2]Пред-во г. Москва'!F184</f>
        <v>580.69174105000002</v>
      </c>
      <c r="F176" s="106">
        <f>'[2]Республика С(Я)'!G184+[2]Прим.край!G184+'[2]Амурская обл.'!G184+[2]Магадан.обл.!G184+'[2]Пред-во г. Москва'!G184</f>
        <v>301.36594200999997</v>
      </c>
      <c r="G176" s="106">
        <f>'[2]Республика С(Я)'!H184+[2]Прим.край!H184+'[2]Амурская обл.'!H184+[2]Магадан.обл.!H184+'[2]Пред-во г. Москва'!H184</f>
        <v>317.90336826999999</v>
      </c>
      <c r="H176" s="106">
        <f>'[2]Республика С(Я)'!J184+[2]Прим.край!J184+'[2]Амурская обл.'!J184+[2]Магадан.обл.!J184+'[2]Пред-во г. Москва'!J184</f>
        <v>1120.7230801799999</v>
      </c>
    </row>
    <row r="177" spans="1:8" s="162" customFormat="1" hidden="1" x14ac:dyDescent="0.25">
      <c r="A177" s="262" t="s">
        <v>1074</v>
      </c>
      <c r="B177" s="263" t="s">
        <v>1073</v>
      </c>
      <c r="C177" s="106">
        <f>'[2]Республика С(Я)'!D185+[2]Прим.край!D185+'[2]Амурская обл.'!D185+[2]Магадан.обл.!D185+'[2]Пред-во г. Москва'!D185</f>
        <v>1007.0896195200002</v>
      </c>
      <c r="D177" s="106">
        <f>'[2]Республика С(Я)'!E185+[2]Прим.край!E185+'[2]Амурская обл.'!E185+[2]Магадан.обл.!E185+'[2]Пред-во г. Москва'!E185</f>
        <v>1561.6364491000002</v>
      </c>
      <c r="E177" s="106">
        <f>'[2]Республика С(Я)'!F185+[2]Прим.край!F185+'[2]Амурская обл.'!F185+[2]Магадан.обл.!F185+'[2]Пред-во г. Москва'!F185</f>
        <v>1927.095838</v>
      </c>
      <c r="F177" s="106">
        <f>'[2]Республика С(Я)'!G185+[2]Прим.край!G185+'[2]Амурская обл.'!G185+[2]Магадан.обл.!G185+'[2]Пред-во г. Москва'!G185</f>
        <v>1523.3026796299998</v>
      </c>
      <c r="G177" s="106">
        <f>'[2]Республика С(Я)'!H185+[2]Прим.край!H185+'[2]Амурская обл.'!H185+[2]Магадан.обл.!H185+'[2]Пред-во г. Москва'!H185</f>
        <v>2686.8457831800001</v>
      </c>
      <c r="H177" s="106">
        <f>'[2]Республика С(Я)'!J185+[2]Прим.край!J185+'[2]Амурская обл.'!J185+[2]Магадан.обл.!J185+'[2]Пред-во г. Москва'!J185</f>
        <v>5621.0312407000001</v>
      </c>
    </row>
    <row r="178" spans="1:8" s="162" customFormat="1" hidden="1" x14ac:dyDescent="0.25">
      <c r="A178" s="262" t="s">
        <v>158</v>
      </c>
      <c r="B178" s="264" t="s">
        <v>1072</v>
      </c>
      <c r="C178" s="106">
        <f>'[2]Республика С(Я)'!D186+[2]Прим.край!D186+'[2]Амурская обл.'!D186+[2]Магадан.обл.!D186+'[2]Пред-во г. Москва'!D186</f>
        <v>203.54688179999999</v>
      </c>
      <c r="D178" s="106">
        <f>'[2]Республика С(Я)'!E186+[2]Прим.край!E186+'[2]Амурская обл.'!E186+[2]Магадан.обл.!E186+'[2]Пред-во г. Москва'!E186</f>
        <v>311.52951690999998</v>
      </c>
      <c r="E178" s="106">
        <f>'[2]Республика С(Я)'!F186+[2]Прим.край!F186+'[2]Амурская обл.'!F186+[2]Магадан.обл.!F186+'[2]Пред-во г. Москва'!F186</f>
        <v>305.88830114000001</v>
      </c>
      <c r="F178" s="106">
        <f>'[2]Республика С(Я)'!G186+[2]Прим.край!G186+'[2]Амурская обл.'!G186+[2]Магадан.обл.!G186+'[2]Пред-во г. Москва'!G186</f>
        <v>328.66364033999997</v>
      </c>
      <c r="G178" s="106">
        <f>'[2]Республика С(Я)'!H186+[2]Прим.край!H186+'[2]Амурская обл.'!H186+[2]Магадан.обл.!H186+'[2]Пред-во г. Москва'!H186</f>
        <v>325.48847841999998</v>
      </c>
      <c r="H178" s="106">
        <f>'[2]Республика С(Я)'!J186+[2]Прим.край!J186+'[2]Амурская обл.'!J186+[2]Магадан.обл.!J186+'[2]Пред-во г. Москва'!J186</f>
        <v>834.92366135999998</v>
      </c>
    </row>
    <row r="179" spans="1:8" s="162" customFormat="1" hidden="1" x14ac:dyDescent="0.25">
      <c r="A179" s="266" t="s">
        <v>159</v>
      </c>
      <c r="B179" s="267" t="s">
        <v>1071</v>
      </c>
      <c r="C179" s="106">
        <f>'[2]Республика С(Я)'!D187+[2]Прим.край!D187+'[2]Амурская обл.'!D187+[2]Магадан.обл.!D187+'[2]Пред-во г. Москва'!D187</f>
        <v>41.632676709999998</v>
      </c>
      <c r="D179" s="106">
        <f>'[2]Республика С(Я)'!E187+[2]Прим.край!E187+'[2]Амурская обл.'!E187+[2]Магадан.обл.!E187+'[2]Пред-во г. Москва'!E187</f>
        <v>116.31976503</v>
      </c>
      <c r="E179" s="106">
        <f>'[2]Республика С(Я)'!F187+[2]Прим.край!F187+'[2]Амурская обл.'!F187+[2]Магадан.обл.!F187+'[2]Пред-во г. Москва'!F187</f>
        <v>36.308478660000006</v>
      </c>
      <c r="F179" s="106">
        <f>'[2]Республика С(Я)'!G187+[2]Прим.край!G187+'[2]Амурская обл.'!G187+[2]Магадан.обл.!G187+'[2]Пред-во г. Москва'!G187</f>
        <v>15.886099460000001</v>
      </c>
      <c r="G179" s="106">
        <f>'[2]Республика С(Я)'!H187+[2]Прим.край!H187+'[2]Амурская обл.'!H187+[2]Магадан.обл.!H187+'[2]Пред-во г. Москва'!H187</f>
        <v>234.45228118999998</v>
      </c>
      <c r="H179" s="106">
        <f>'[2]Республика С(Я)'!J187+[2]Прим.край!J187+'[2]Амурская обл.'!J187+[2]Магадан.обл.!J187+'[2]Пред-во г. Москва'!J187</f>
        <v>312.39343656</v>
      </c>
    </row>
    <row r="180" spans="1:8" s="162" customFormat="1" hidden="1" x14ac:dyDescent="0.25">
      <c r="A180" s="266" t="s">
        <v>1070</v>
      </c>
      <c r="B180" s="166" t="s">
        <v>918</v>
      </c>
      <c r="C180" s="163">
        <f>'[2]Республика С(Я)'!D188+[2]Прим.край!D188+'[2]Амурская обл.'!D188+[2]Магадан.обл.!D188+'[2]Пред-во г. Москва'!D188</f>
        <v>0</v>
      </c>
      <c r="D180" s="163">
        <f>'[2]Республика С(Я)'!E188+[2]Прим.край!E188+'[2]Амурская обл.'!E188+[2]Магадан.обл.!E188+'[2]Пред-во г. Москва'!E188</f>
        <v>0</v>
      </c>
      <c r="E180" s="163">
        <f>'[2]Республика С(Я)'!F188+[2]Прим.край!F188+'[2]Амурская обл.'!F188+[2]Магадан.обл.!F188+'[2]Пред-во г. Москва'!F188</f>
        <v>0</v>
      </c>
      <c r="F180" s="163">
        <f>'[2]Республика С(Я)'!G188+[2]Прим.край!G188+'[2]Амурская обл.'!G188+[2]Магадан.обл.!G188+'[2]Пред-во г. Москва'!G188</f>
        <v>0</v>
      </c>
      <c r="G180" s="163">
        <f>'[2]Республика С(Я)'!H188+[2]Прим.край!H188+'[2]Амурская обл.'!H188+[2]Магадан.обл.!H188+'[2]Пред-во г. Москва'!H188</f>
        <v>0</v>
      </c>
      <c r="H180" s="163">
        <f>'[2]Республика С(Я)'!J188+[2]Прим.край!J188+'[2]Амурская обл.'!J188+[2]Магадан.обл.!J188+'[2]Пред-во г. Москва'!J188</f>
        <v>0</v>
      </c>
    </row>
    <row r="181" spans="1:8" s="162" customFormat="1" hidden="1" x14ac:dyDescent="0.25">
      <c r="A181" s="266" t="s">
        <v>1069</v>
      </c>
      <c r="B181" s="166" t="s">
        <v>1068</v>
      </c>
      <c r="C181" s="106">
        <f>'[2]Республика С(Я)'!D189+[2]Прим.край!D189+'[2]Амурская обл.'!D189+[2]Магадан.обл.!D189+'[2]Пред-во г. Москва'!D189</f>
        <v>15.611197000000001</v>
      </c>
      <c r="D181" s="106">
        <f>'[2]Республика С(Я)'!E189+[2]Прим.край!E189+'[2]Амурская обл.'!E189+[2]Магадан.обл.!E189+'[2]Пред-во г. Москва'!E189</f>
        <v>6.1919669800000001</v>
      </c>
      <c r="E181" s="106">
        <f>'[2]Республика С(Я)'!F189+[2]Прим.край!F189+'[2]Амурская обл.'!F189+[2]Магадан.обл.!F189+'[2]Пред-во г. Москва'!F189</f>
        <v>4.3836657299999997</v>
      </c>
      <c r="F181" s="106">
        <f>'[2]Республика С(Я)'!G189+[2]Прим.край!G189+'[2]Амурская обл.'!G189+[2]Магадан.обл.!G189+'[2]Пред-во г. Москва'!G189</f>
        <v>6.5325251599999996</v>
      </c>
      <c r="G181" s="106">
        <f>'[2]Республика С(Я)'!H189+[2]Прим.край!H189+'[2]Амурская обл.'!H189+[2]Магадан.обл.!H189+'[2]Пред-во г. Москва'!H189</f>
        <v>33.81777245</v>
      </c>
      <c r="H181" s="106">
        <f>'[2]Республика С(Я)'!J189+[2]Прим.край!J189+'[2]Амурская обл.'!J189+[2]Магадан.обл.!J189+'[2]Пред-во г. Москва'!J189</f>
        <v>53.812635180000001</v>
      </c>
    </row>
    <row r="182" spans="1:8" s="162" customFormat="1" hidden="1" x14ac:dyDescent="0.25">
      <c r="A182" s="266" t="s">
        <v>1067</v>
      </c>
      <c r="B182" s="166" t="s">
        <v>1066</v>
      </c>
      <c r="C182" s="106">
        <f>'[2]Республика С(Я)'!D190+[2]Прим.край!D190+'[2]Амурская обл.'!D190+[2]Магадан.обл.!D190+'[2]Пред-во г. Москва'!D190</f>
        <v>26.021479710000001</v>
      </c>
      <c r="D182" s="106">
        <f>'[2]Республика С(Я)'!E190+[2]Прим.край!E190+'[2]Амурская обл.'!E190+[2]Магадан.обл.!E190+'[2]Пред-во г. Москва'!E190</f>
        <v>101.24120333</v>
      </c>
      <c r="E182" s="106">
        <f>'[2]Республика С(Я)'!F190+[2]Прим.край!F190+'[2]Амурская обл.'!F190+[2]Магадан.обл.!F190+'[2]Пред-во г. Москва'!F190</f>
        <v>31.924812930000002</v>
      </c>
      <c r="F182" s="106">
        <f>'[2]Республика С(Я)'!G190+[2]Прим.край!G190+'[2]Амурская обл.'!G190+[2]Магадан.обл.!G190+'[2]Пред-во г. Москва'!G190</f>
        <v>0</v>
      </c>
      <c r="G182" s="106">
        <f>'[2]Республика С(Я)'!H190+[2]Прим.край!H190+'[2]Амурская обл.'!H190+[2]Магадан.обл.!H190+'[2]Пред-во г. Москва'!H190</f>
        <v>200.63450874</v>
      </c>
      <c r="H182" s="106">
        <f>'[2]Республика С(Я)'!J190+[2]Прим.край!J190+'[2]Амурская обл.'!J190+[2]Магадан.обл.!J190+'[2]Пред-во г. Москва'!J190</f>
        <v>258.58080138000003</v>
      </c>
    </row>
    <row r="183" spans="1:8" s="162" customFormat="1" ht="31.5" hidden="1" x14ac:dyDescent="0.25">
      <c r="A183" s="262" t="s">
        <v>160</v>
      </c>
      <c r="B183" s="264" t="s">
        <v>1065</v>
      </c>
      <c r="C183" s="163">
        <f>'[2]Республика С(Я)'!D191+[2]Прим.край!D191+'[2]Амурская обл.'!D191+[2]Магадан.обл.!D191+'[2]Пред-во г. Москва'!D191</f>
        <v>0</v>
      </c>
      <c r="D183" s="163">
        <f>'[2]Республика С(Я)'!E191+[2]Прим.край!E191+'[2]Амурская обл.'!E191+[2]Магадан.обл.!E191+'[2]Пред-во г. Москва'!E191</f>
        <v>0</v>
      </c>
      <c r="E183" s="163">
        <f>'[2]Республика С(Я)'!F191+[2]Прим.край!F191+'[2]Амурская обл.'!F191+[2]Магадан.обл.!F191+'[2]Пред-во г. Москва'!F191</f>
        <v>0</v>
      </c>
      <c r="F183" s="163">
        <f>'[2]Республика С(Я)'!G191+[2]Прим.край!G191+'[2]Амурская обл.'!G191+[2]Магадан.обл.!G191+'[2]Пред-во г. Москва'!G191</f>
        <v>0</v>
      </c>
      <c r="G183" s="163">
        <f>'[2]Республика С(Я)'!H191+[2]Прим.край!H191+'[2]Амурская обл.'!H191+[2]Магадан.обл.!H191+'[2]Пред-во г. Москва'!H191</f>
        <v>0</v>
      </c>
      <c r="H183" s="163">
        <f>'[2]Республика С(Я)'!J191+[2]Прим.край!J191+'[2]Амурская обл.'!J191+[2]Магадан.обл.!J191+'[2]Пред-во г. Москва'!J191</f>
        <v>0</v>
      </c>
    </row>
    <row r="184" spans="1:8" s="162" customFormat="1" ht="31.5" hidden="1" x14ac:dyDescent="0.25">
      <c r="A184" s="262" t="s">
        <v>161</v>
      </c>
      <c r="B184" s="264" t="s">
        <v>1064</v>
      </c>
      <c r="C184" s="163">
        <f>'[2]Республика С(Я)'!D192+[2]Прим.край!D192+'[2]Амурская обл.'!D192+[2]Магадан.обл.!D192+'[2]Пред-во г. Москва'!D192</f>
        <v>0</v>
      </c>
      <c r="D184" s="163">
        <f>'[2]Республика С(Я)'!E192+[2]Прим.край!E192+'[2]Амурская обл.'!E192+[2]Магадан.обл.!E192+'[2]Пред-во г. Москва'!E192</f>
        <v>0</v>
      </c>
      <c r="E184" s="163">
        <f>'[2]Республика С(Я)'!F192+[2]Прим.край!F192+'[2]Амурская обл.'!F192+[2]Магадан.обл.!F192+'[2]Пред-во г. Москва'!F192</f>
        <v>0</v>
      </c>
      <c r="F184" s="163">
        <f>'[2]Республика С(Я)'!G192+[2]Прим.край!G192+'[2]Амурская обл.'!G192+[2]Магадан.обл.!G192+'[2]Пред-во г. Москва'!G192</f>
        <v>0</v>
      </c>
      <c r="G184" s="163">
        <f>'[2]Республика С(Я)'!H192+[2]Прим.край!H192+'[2]Амурская обл.'!H192+[2]Магадан.обл.!H192+'[2]Пред-во г. Москва'!H192</f>
        <v>0</v>
      </c>
      <c r="H184" s="163">
        <f>'[2]Республика С(Я)'!J192+[2]Прим.край!J192+'[2]Амурская обл.'!J192+[2]Магадан.обл.!J192+'[2]Пред-во г. Москва'!J192</f>
        <v>0</v>
      </c>
    </row>
    <row r="185" spans="1:8" s="162" customFormat="1" hidden="1" x14ac:dyDescent="0.25">
      <c r="A185" s="262" t="s">
        <v>162</v>
      </c>
      <c r="B185" s="264" t="s">
        <v>1063</v>
      </c>
      <c r="C185" s="163">
        <f>'[2]Республика С(Я)'!D193+[2]Прим.край!D193+'[2]Амурская обл.'!D193+[2]Магадан.обл.!D193+'[2]Пред-во г. Москва'!D193</f>
        <v>0</v>
      </c>
      <c r="D185" s="163">
        <f>'[2]Республика С(Я)'!E193+[2]Прим.край!E193+'[2]Амурская обл.'!E193+[2]Магадан.обл.!E193+'[2]Пред-во г. Москва'!E193</f>
        <v>0</v>
      </c>
      <c r="E185" s="163">
        <f>'[2]Республика С(Я)'!F193+[2]Прим.край!F193+'[2]Амурская обл.'!F193+[2]Магадан.обл.!F193+'[2]Пред-во г. Москва'!F193</f>
        <v>0</v>
      </c>
      <c r="F185" s="163">
        <f>'[2]Республика С(Я)'!G193+[2]Прим.край!G193+'[2]Амурская обл.'!G193+[2]Магадан.обл.!G193+'[2]Пред-во г. Москва'!G193</f>
        <v>0</v>
      </c>
      <c r="G185" s="163">
        <f>'[2]Республика С(Я)'!H193+[2]Прим.край!H193+'[2]Амурская обл.'!H193+[2]Магадан.обл.!H193+'[2]Пред-во г. Москва'!H193</f>
        <v>0</v>
      </c>
      <c r="H185" s="163">
        <f>'[2]Республика С(Я)'!J193+[2]Прим.край!J193+'[2]Амурская обл.'!J193+[2]Магадан.обл.!J193+'[2]Пред-во г. Москва'!J193</f>
        <v>0</v>
      </c>
    </row>
    <row r="186" spans="1:8" s="162" customFormat="1" hidden="1" x14ac:dyDescent="0.25">
      <c r="A186" s="262" t="s">
        <v>163</v>
      </c>
      <c r="B186" s="264" t="s">
        <v>1062</v>
      </c>
      <c r="C186" s="106">
        <f>'[2]Республика С(Я)'!D194+[2]Прим.край!D194+'[2]Амурская обл.'!D194+[2]Магадан.обл.!D194+'[2]Пред-во г. Москва'!D194</f>
        <v>143.64215612000001</v>
      </c>
      <c r="D186" s="106">
        <f>'[2]Республика С(Я)'!E194+[2]Прим.край!E194+'[2]Амурская обл.'!E194+[2]Магадан.обл.!E194+'[2]Пред-во г. Москва'!E194</f>
        <v>375.70077844000002</v>
      </c>
      <c r="E186" s="106">
        <f>'[2]Республика С(Я)'!F194+[2]Прим.край!F194+'[2]Амурская обл.'!F194+[2]Магадан.обл.!F194+'[2]Пред-во г. Москва'!F194</f>
        <v>385.88506259999997</v>
      </c>
      <c r="F186" s="106">
        <f>'[2]Республика С(Я)'!G194+[2]Прим.край!G194+'[2]Амурская обл.'!G194+[2]Магадан.обл.!G194+'[2]Пред-во г. Москва'!G194</f>
        <v>375.70077844000002</v>
      </c>
      <c r="G186" s="106">
        <f>'[2]Республика С(Я)'!H194+[2]Прим.край!H194+'[2]Амурская обл.'!H194+[2]Магадан.обл.!H194+'[2]Пред-во г. Москва'!H194</f>
        <v>379.91393990999995</v>
      </c>
      <c r="H186" s="106">
        <f>'[2]Республика С(Я)'!J194+[2]Прим.край!J194+'[2]Амурская обл.'!J194+[2]Магадан.обл.!J194+'[2]Пред-во г. Москва'!J194</f>
        <v>909.44115863000002</v>
      </c>
    </row>
    <row r="187" spans="1:8" s="162" customFormat="1" hidden="1" x14ac:dyDescent="0.25">
      <c r="A187" s="262" t="s">
        <v>164</v>
      </c>
      <c r="B187" s="264" t="s">
        <v>1061</v>
      </c>
      <c r="C187" s="106">
        <f>'[2]Республика С(Я)'!D195+[2]Прим.край!D195+'[2]Амурская обл.'!D195+[2]Магадан.обл.!D195+'[2]Пред-во г. Москва'!D195</f>
        <v>29.681653010000002</v>
      </c>
      <c r="D187" s="106">
        <f>'[2]Республика С(Я)'!E195+[2]Прим.край!E195+'[2]Амурская обл.'!E195+[2]Магадан.обл.!E195+'[2]Пред-во г. Москва'!E195</f>
        <v>75.626967409999992</v>
      </c>
      <c r="E187" s="106">
        <f>'[2]Республика С(Я)'!F195+[2]Прим.край!F195+'[2]Амурская обл.'!F195+[2]Магадан.обл.!F195+'[2]Пред-во г. Москва'!F195</f>
        <v>75.097812019999992</v>
      </c>
      <c r="F187" s="106">
        <f>'[2]Республика С(Я)'!G195+[2]Прим.край!G195+'[2]Амурская обл.'!G195+[2]Магадан.обл.!G195+'[2]Пред-во г. Москва'!G195</f>
        <v>75.626967809999982</v>
      </c>
      <c r="G187" s="106">
        <f>'[2]Республика С(Я)'!H195+[2]Прим.край!H195+'[2]Амурская обл.'!H195+[2]Магадан.обл.!H195+'[2]Пред-во г. Москва'!H195</f>
        <v>76.366929630000001</v>
      </c>
      <c r="H187" s="106">
        <f>'[2]Республика С(Я)'!J195+[2]Прим.край!J195+'[2]Амурская обл.'!J195+[2]Магадан.обл.!J195+'[2]Пред-во г. Москва'!J195</f>
        <v>181.14639466</v>
      </c>
    </row>
    <row r="188" spans="1:8" s="162" customFormat="1" hidden="1" x14ac:dyDescent="0.25">
      <c r="A188" s="262" t="s">
        <v>165</v>
      </c>
      <c r="B188" s="264" t="s">
        <v>1060</v>
      </c>
      <c r="C188" s="106">
        <f>'[2]Республика С(Я)'!D196+[2]Прим.край!D196+'[2]Амурская обл.'!D196+[2]Магадан.обл.!D196+'[2]Пред-во г. Москва'!D196</f>
        <v>192.74925188</v>
      </c>
      <c r="D188" s="106">
        <f>'[2]Республика С(Я)'!E196+[2]Прим.край!E196+'[2]Амурская обл.'!E196+[2]Магадан.обл.!E196+'[2]Пред-во г. Москва'!E196</f>
        <v>349.52630001000006</v>
      </c>
      <c r="E188" s="106">
        <f>'[2]Республика С(Я)'!F196+[2]Прим.край!F196+'[2]Амурская обл.'!F196+[2]Магадан.обл.!F196+'[2]Пред-во г. Москва'!F196</f>
        <v>299.67167199999994</v>
      </c>
      <c r="F188" s="106">
        <f>'[2]Республика С(Я)'!G196+[2]Прим.край!G196+'[2]Амурская обл.'!G196+[2]Магадан.обл.!G196+'[2]Пред-во г. Москва'!G196</f>
        <v>523.99152557000002</v>
      </c>
      <c r="G188" s="106">
        <f>'[2]Республика С(Я)'!H196+[2]Прим.край!H196+'[2]Амурская обл.'!H196+[2]Магадан.обл.!H196+'[2]Пред-во г. Москва'!H196</f>
        <v>566.59691969999994</v>
      </c>
      <c r="H188" s="106">
        <f>'[2]Республика С(Я)'!J196+[2]Прим.край!J196+'[2]Амурская обл.'!J196+[2]Магадан.обл.!J196+'[2]Пред-во г. Москва'!J196</f>
        <v>1059.0178435800001</v>
      </c>
    </row>
    <row r="189" spans="1:8" s="162" customFormat="1" hidden="1" x14ac:dyDescent="0.25">
      <c r="A189" s="262" t="s">
        <v>1059</v>
      </c>
      <c r="B189" s="56" t="s">
        <v>1058</v>
      </c>
      <c r="C189" s="163">
        <f>'[2]Республика С(Я)'!D197+[2]Прим.край!D197+'[2]Амурская обл.'!D197+[2]Магадан.обл.!D197+'[2]Пред-во г. Москва'!D197</f>
        <v>0</v>
      </c>
      <c r="D189" s="163">
        <f>'[2]Республика С(Я)'!E197+[2]Прим.край!E197+'[2]Амурская обл.'!E197+[2]Магадан.обл.!E197+'[2]Пред-во г. Москва'!E197</f>
        <v>0</v>
      </c>
      <c r="E189" s="163">
        <f>'[2]Республика С(Я)'!F197+[2]Прим.край!F197+'[2]Амурская обл.'!F197+[2]Магадан.обл.!F197+'[2]Пред-во г. Москва'!F197</f>
        <v>0</v>
      </c>
      <c r="F189" s="163">
        <f>'[2]Республика С(Я)'!G197+[2]Прим.край!G197+'[2]Амурская обл.'!G197+[2]Магадан.обл.!G197+'[2]Пред-во г. Москва'!G197</f>
        <v>0</v>
      </c>
      <c r="G189" s="163">
        <f>'[2]Республика С(Я)'!H197+[2]Прим.край!H197+'[2]Амурская обл.'!H197+[2]Магадан.обл.!H197+'[2]Пред-во г. Москва'!H197</f>
        <v>0</v>
      </c>
      <c r="H189" s="163">
        <f>'[2]Республика С(Я)'!J197+[2]Прим.край!J197+'[2]Амурская обл.'!J197+[2]Магадан.обл.!J197+'[2]Пред-во г. Москва'!J197</f>
        <v>0</v>
      </c>
    </row>
    <row r="190" spans="1:8" s="162" customFormat="1" hidden="1" x14ac:dyDescent="0.25">
      <c r="A190" s="262" t="s">
        <v>166</v>
      </c>
      <c r="B190" s="264" t="s">
        <v>1057</v>
      </c>
      <c r="C190" s="106">
        <f>'[2]Республика С(Я)'!D198+[2]Прим.край!D198+'[2]Амурская обл.'!D198+[2]Магадан.обл.!D198+'[2]Пред-во г. Москва'!D198</f>
        <v>24.79629671</v>
      </c>
      <c r="D190" s="106">
        <f>'[2]Республика С(Я)'!E198+[2]Прим.край!E198+'[2]Амурская обл.'!E198+[2]Магадан.обл.!E198+'[2]Пред-во г. Москва'!E198</f>
        <v>22.55768011</v>
      </c>
      <c r="E190" s="106">
        <f>'[2]Республика С(Я)'!F198+[2]Прим.край!F198+'[2]Амурская обл.'!F198+[2]Магадан.обл.!F198+'[2]Пред-во г. Москва'!F198</f>
        <v>17.077163729999999</v>
      </c>
      <c r="F190" s="106">
        <f>'[2]Республика С(Я)'!G198+[2]Прим.край!G198+'[2]Амурская обл.'!G198+[2]Магадан.обл.!G198+'[2]Пред-во г. Москва'!G198</f>
        <v>18.46935607</v>
      </c>
      <c r="G190" s="106">
        <f>'[2]Республика С(Я)'!H198+[2]Прим.край!H198+'[2]Амурская обл.'!H198+[2]Магадан.обл.!H198+'[2]Пред-во г. Москва'!H198</f>
        <v>28.469356069999996</v>
      </c>
      <c r="H190" s="106">
        <f>'[2]Республика С(Я)'!J198+[2]Прим.край!J198+'[2]Амурская обл.'!J198+[2]Магадан.обл.!J198+'[2]Пред-во г. Москва'!J198</f>
        <v>70.342816510000006</v>
      </c>
    </row>
    <row r="191" spans="1:8" s="162" customFormat="1" hidden="1" x14ac:dyDescent="0.25">
      <c r="A191" s="262" t="s">
        <v>167</v>
      </c>
      <c r="B191" s="264" t="s">
        <v>1056</v>
      </c>
      <c r="C191" s="106">
        <f>'[2]Республика С(Я)'!D199+[2]Прим.край!D199+'[2]Амурская обл.'!D199+[2]Магадан.обл.!D199+'[2]Пред-во г. Москва'!D199</f>
        <v>110.59900525</v>
      </c>
      <c r="D191" s="106">
        <f>'[2]Республика С(Я)'!E199+[2]Прим.край!E199+'[2]Амурская обл.'!E199+[2]Магадан.обл.!E199+'[2]Пред-во г. Москва'!E199</f>
        <v>54.9327769</v>
      </c>
      <c r="E191" s="106">
        <f>'[2]Республика С(Я)'!F199+[2]Прим.край!F199+'[2]Амурская обл.'!F199+[2]Магадан.обл.!F199+'[2]Пред-во г. Москва'!F199</f>
        <v>16.049880219999999</v>
      </c>
      <c r="F191" s="106">
        <f>'[2]Республика С(Я)'!G199+[2]Прим.край!G199+'[2]Амурская обл.'!G199+[2]Магадан.обл.!G199+'[2]Пред-во г. Москва'!G199</f>
        <v>47.354070610000001</v>
      </c>
      <c r="G191" s="106">
        <f>'[2]Республика С(Я)'!H199+[2]Прим.край!H199+'[2]Амурская обл.'!H199+[2]Магадан.обл.!H199+'[2]Пред-во г. Москва'!H199</f>
        <v>147.35407061000001</v>
      </c>
      <c r="H191" s="106">
        <f>'[2]Республика С(Я)'!J199+[2]Прим.край!J199+'[2]Амурская обл.'!J199+[2]Магадан.обл.!J199+'[2]Пред-во г. Москва'!J199</f>
        <v>274.00295607999999</v>
      </c>
    </row>
    <row r="192" spans="1:8" s="162" customFormat="1" hidden="1" x14ac:dyDescent="0.25">
      <c r="A192" s="262" t="s">
        <v>168</v>
      </c>
      <c r="B192" s="264" t="s">
        <v>1055</v>
      </c>
      <c r="C192" s="106">
        <f>'[2]Республика С(Я)'!D200+[2]Прим.край!D200+'[2]Амурская обл.'!D200+[2]Магадан.обл.!D200+'[2]Пред-во г. Москва'!D200</f>
        <v>41.679302000000007</v>
      </c>
      <c r="D192" s="106">
        <f>'[2]Республика С(Я)'!E200+[2]Прим.край!E200+'[2]Амурская обл.'!E200+[2]Магадан.обл.!E200+'[2]Пред-во г. Москва'!E200</f>
        <v>55.49689918</v>
      </c>
      <c r="E192" s="106">
        <f>'[2]Республика С(Я)'!F200+[2]Прим.край!F200+'[2]Амурская обл.'!F200+[2]Магадан.обл.!F200+'[2]Пред-во г. Москва'!F200</f>
        <v>55.259816139999991</v>
      </c>
      <c r="F192" s="106">
        <f>'[2]Республика С(Я)'!G200+[2]Прим.край!G200+'[2]Амурская обл.'!G200+[2]Магадан.обл.!G200+'[2]Пред-во г. Москва'!G200</f>
        <v>48.999413860000004</v>
      </c>
      <c r="G192" s="106">
        <f>'[2]Республика С(Я)'!H200+[2]Прим.край!H200+'[2]Амурская обл.'!H200+[2]Магадан.обл.!H200+'[2]Пред-во г. Москва'!H200</f>
        <v>48.999413859999997</v>
      </c>
      <c r="H192" s="106">
        <f>'[2]Республика С(Я)'!J200+[2]Прим.край!J200+'[2]Амурская обл.'!J200+[2]Магадан.обл.!J200+'[2]Пред-во г. Москва'!J200</f>
        <v>145.93853200000001</v>
      </c>
    </row>
    <row r="193" spans="1:8" s="162" customFormat="1" ht="31.5" hidden="1" x14ac:dyDescent="0.25">
      <c r="A193" s="262" t="s">
        <v>169</v>
      </c>
      <c r="B193" s="264" t="s">
        <v>1054</v>
      </c>
      <c r="C193" s="163">
        <f>'[2]Республика С(Я)'!D201+[2]Прим.край!D201+'[2]Амурская обл.'!D201+[2]Магадан.обл.!D201+'[2]Пред-во г. Москва'!D201</f>
        <v>0</v>
      </c>
      <c r="D193" s="163">
        <f>'[2]Республика С(Я)'!E201+[2]Прим.край!E201+'[2]Амурская обл.'!E201+[2]Магадан.обл.!E201+'[2]Пред-во г. Москва'!E201</f>
        <v>0</v>
      </c>
      <c r="E193" s="163">
        <f>'[2]Республика С(Я)'!F201+[2]Прим.край!F201+'[2]Амурская обл.'!F201+[2]Магадан.обл.!F201+'[2]Пред-во г. Москва'!F201</f>
        <v>0</v>
      </c>
      <c r="F193" s="163">
        <f>'[2]Республика С(Я)'!G201+[2]Прим.край!G201+'[2]Амурская обл.'!G201+[2]Магадан.обл.!G201+'[2]Пред-во г. Москва'!G201</f>
        <v>0</v>
      </c>
      <c r="G193" s="163">
        <f>'[2]Республика С(Я)'!H201+[2]Прим.край!H201+'[2]Амурская обл.'!H201+[2]Магадан.обл.!H201+'[2]Пред-во г. Москва'!H201</f>
        <v>0</v>
      </c>
      <c r="H193" s="163">
        <f>'[2]Республика С(Я)'!J201+[2]Прим.край!J201+'[2]Амурская обл.'!J201+[2]Магадан.обл.!J201+'[2]Пред-во г. Москва'!J201</f>
        <v>0</v>
      </c>
    </row>
    <row r="194" spans="1:8" s="162" customFormat="1" hidden="1" x14ac:dyDescent="0.25">
      <c r="A194" s="262" t="s">
        <v>170</v>
      </c>
      <c r="B194" s="264" t="s">
        <v>1053</v>
      </c>
      <c r="C194" s="106">
        <f>'[2]Республика С(Я)'!D202+[2]Прим.край!D202+'[2]Амурская обл.'!D202+[2]Магадан.обл.!D202+'[2]Пред-во г. Москва'!D202</f>
        <v>218.76239604</v>
      </c>
      <c r="D194" s="106">
        <f>'[2]Республика С(Я)'!E202+[2]Прим.край!E202+'[2]Амурская обл.'!E202+[2]Магадан.обл.!E202+'[2]Пред-во г. Москва'!E202</f>
        <v>199.94576510999997</v>
      </c>
      <c r="E194" s="106">
        <f>'[2]Республика С(Я)'!F202+[2]Прим.край!F202+'[2]Амурская обл.'!F202+[2]Магадан.обл.!F202+'[2]Пред-во г. Москва'!F202</f>
        <v>735.85765148999997</v>
      </c>
      <c r="F194" s="106">
        <f>'[2]Республика С(Я)'!G202+[2]Прим.край!G202+'[2]Амурская обл.'!G202+[2]Магадан.обл.!G202+'[2]Пред-во г. Москва'!G202</f>
        <v>88.610827469999975</v>
      </c>
      <c r="G194" s="106">
        <f>'[2]Республика С(Я)'!H202+[2]Прим.край!H202+'[2]Амурская обл.'!H202+[2]Магадан.обл.!H202+'[2]Пред-во г. Москва'!H202</f>
        <v>879.20439379000027</v>
      </c>
      <c r="H194" s="106">
        <f>'[2]Республика С(Я)'!J202+[2]Прим.край!J202+'[2]Амурская обл.'!J202+[2]Магадан.обл.!J202+'[2]Пред-во г. Москва'!J202</f>
        <v>1833.82444132</v>
      </c>
    </row>
    <row r="195" spans="1:8" s="162" customFormat="1" ht="26.25" hidden="1" customHeight="1" x14ac:dyDescent="0.25">
      <c r="A195" s="262" t="s">
        <v>1052</v>
      </c>
      <c r="B195" s="263" t="s">
        <v>1051</v>
      </c>
      <c r="C195" s="106">
        <f>'[2]Республика С(Я)'!D203+[2]Прим.край!D203+'[2]Амурская обл.'!D203+[2]Магадан.обл.!D203+'[2]Пред-во г. Москва'!D203</f>
        <v>1.02776563</v>
      </c>
      <c r="D195" s="106">
        <f>'[2]Республика С(Я)'!E203+[2]Прим.край!E203+'[2]Амурская обл.'!E203+[2]Магадан.обл.!E203+'[2]Пред-во г. Москва'!E203</f>
        <v>0.66200000000000003</v>
      </c>
      <c r="E195" s="106">
        <f>'[2]Республика С(Я)'!F203+[2]Прим.край!F203+'[2]Амурская обл.'!F203+[2]Магадан.обл.!F203+'[2]Пред-во г. Москва'!F203</f>
        <v>126.95974328</v>
      </c>
      <c r="F195" s="106">
        <f>'[2]Республика С(Я)'!G203+[2]Прим.край!G203+'[2]Амурская обл.'!G203+[2]Магадан.обл.!G203+'[2]Пред-во г. Москва'!G203</f>
        <v>0</v>
      </c>
      <c r="G195" s="106">
        <f>'[2]Республика С(Я)'!H203+[2]Прим.край!H203+'[2]Амурская обл.'!H203+[2]Магадан.обл.!H203+'[2]Пред-во г. Москва'!H203</f>
        <v>0</v>
      </c>
      <c r="H195" s="106">
        <f>'[2]Республика С(Я)'!J203+[2]Прим.край!J203+'[2]Амурская обл.'!J203+[2]Магадан.обл.!J203+'[2]Пред-во г. Москва'!J203</f>
        <v>127.98750891</v>
      </c>
    </row>
    <row r="196" spans="1:8" s="162" customFormat="1" hidden="1" x14ac:dyDescent="0.25">
      <c r="A196" s="262" t="s">
        <v>1050</v>
      </c>
      <c r="B196" s="264" t="s">
        <v>1049</v>
      </c>
      <c r="C196" s="106">
        <f>'[2]Республика С(Я)'!D204+[2]Прим.край!D204+'[2]Амурская обл.'!D204+[2]Магадан.обл.!D204+'[2]Пред-во г. Москва'!D204</f>
        <v>1.02776563</v>
      </c>
      <c r="D196" s="106">
        <f>'[2]Республика С(Я)'!E204+[2]Прим.край!E204+'[2]Амурская обл.'!E204+[2]Магадан.обл.!E204+'[2]Пред-во г. Москва'!E204</f>
        <v>0.66200000000000003</v>
      </c>
      <c r="E196" s="106">
        <f>'[2]Республика С(Я)'!F204+[2]Прим.край!F204+'[2]Амурская обл.'!F204+[2]Магадан.обл.!F204+'[2]Пред-во г. Москва'!F204</f>
        <v>126.95974328</v>
      </c>
      <c r="F196" s="106">
        <f>'[2]Республика С(Я)'!G204+[2]Прим.край!G204+'[2]Амурская обл.'!G204+[2]Магадан.обл.!G204+'[2]Пред-во г. Москва'!G204</f>
        <v>0</v>
      </c>
      <c r="G196" s="106">
        <f>'[2]Республика С(Я)'!H204+[2]Прим.край!H204+'[2]Амурская обл.'!H204+[2]Магадан.обл.!H204+'[2]Пред-во г. Москва'!H204</f>
        <v>0</v>
      </c>
      <c r="H196" s="106">
        <f>'[2]Республика С(Я)'!J204+[2]Прим.край!J204+'[2]Амурская обл.'!J204+[2]Магадан.обл.!J204+'[2]Пред-во г. Москва'!J204</f>
        <v>127.98750891</v>
      </c>
    </row>
    <row r="197" spans="1:8" s="162" customFormat="1" hidden="1" x14ac:dyDescent="0.25">
      <c r="A197" s="262" t="s">
        <v>1048</v>
      </c>
      <c r="B197" s="264" t="s">
        <v>1047</v>
      </c>
      <c r="C197" s="163">
        <f>'[2]Республика С(Я)'!D205+[2]Прим.край!D205+'[2]Амурская обл.'!D205+[2]Магадан.обл.!D205+'[2]Пред-во г. Москва'!D205</f>
        <v>0</v>
      </c>
      <c r="D197" s="163">
        <f>'[2]Республика С(Я)'!E205+[2]Прим.край!E205+'[2]Амурская обл.'!E205+[2]Магадан.обл.!E205+'[2]Пред-во г. Москва'!E205</f>
        <v>0</v>
      </c>
      <c r="E197" s="163">
        <f>'[2]Республика С(Я)'!F205+[2]Прим.край!F205+'[2]Амурская обл.'!F205+[2]Магадан.обл.!F205+'[2]Пред-во г. Москва'!F205</f>
        <v>0</v>
      </c>
      <c r="F197" s="163">
        <f>'[2]Республика С(Я)'!G205+[2]Прим.край!G205+'[2]Амурская обл.'!G205+[2]Магадан.обл.!G205+'[2]Пред-во г. Москва'!G205</f>
        <v>0</v>
      </c>
      <c r="G197" s="163">
        <f>'[2]Республика С(Я)'!H205+[2]Прим.край!H205+'[2]Амурская обл.'!H205+[2]Магадан.обл.!H205+'[2]Пред-во г. Москва'!H205</f>
        <v>0</v>
      </c>
      <c r="H197" s="163">
        <f>'[2]Республика С(Я)'!J205+[2]Прим.край!J205+'[2]Амурская обл.'!J205+[2]Магадан.обл.!J205+'[2]Пред-во г. Москва'!J205</f>
        <v>0</v>
      </c>
    </row>
    <row r="198" spans="1:8" s="162" customFormat="1" ht="34.5" hidden="1" customHeight="1" x14ac:dyDescent="0.25">
      <c r="A198" s="262" t="s">
        <v>1046</v>
      </c>
      <c r="B198" s="56" t="s">
        <v>1045</v>
      </c>
      <c r="C198" s="163">
        <f>'[2]Республика С(Я)'!D206+[2]Прим.край!D206+'[2]Амурская обл.'!D206+[2]Магадан.обл.!D206+'[2]Пред-во г. Москва'!D206</f>
        <v>0</v>
      </c>
      <c r="D198" s="163">
        <f>'[2]Республика С(Я)'!E206+[2]Прим.край!E206+'[2]Амурская обл.'!E206+[2]Магадан.обл.!E206+'[2]Пред-во г. Москва'!E206</f>
        <v>0</v>
      </c>
      <c r="E198" s="163">
        <f>'[2]Республика С(Я)'!F206+[2]Прим.край!F206+'[2]Амурская обл.'!F206+[2]Магадан.обл.!F206+'[2]Пред-во г. Москва'!F206</f>
        <v>0</v>
      </c>
      <c r="F198" s="163">
        <f>'[2]Республика С(Я)'!G206+[2]Прим.край!G206+'[2]Амурская обл.'!G206+[2]Магадан.обл.!G206+'[2]Пред-во г. Москва'!G206</f>
        <v>0</v>
      </c>
      <c r="G198" s="163">
        <f>'[2]Республика С(Я)'!H206+[2]Прим.край!H206+'[2]Амурская обл.'!H206+[2]Магадан.обл.!H206+'[2]Пред-во г. Москва'!H206</f>
        <v>0</v>
      </c>
      <c r="H198" s="163">
        <f>'[2]Республика С(Я)'!J206+[2]Прим.край!J206+'[2]Амурская обл.'!J206+[2]Магадан.обл.!J206+'[2]Пред-во г. Москва'!J206</f>
        <v>0</v>
      </c>
    </row>
    <row r="199" spans="1:8" s="162" customFormat="1" hidden="1" x14ac:dyDescent="0.25">
      <c r="A199" s="262" t="s">
        <v>1044</v>
      </c>
      <c r="B199" s="57" t="s">
        <v>744</v>
      </c>
      <c r="C199" s="163">
        <f>'[2]Республика С(Я)'!D207+[2]Прим.край!D207+'[2]Амурская обл.'!D207+[2]Магадан.обл.!D207+'[2]Пред-во г. Москва'!D207</f>
        <v>0</v>
      </c>
      <c r="D199" s="163">
        <f>'[2]Республика С(Я)'!E207+[2]Прим.край!E207+'[2]Амурская обл.'!E207+[2]Магадан.обл.!E207+'[2]Пред-во г. Москва'!E207</f>
        <v>0</v>
      </c>
      <c r="E199" s="163">
        <f>'[2]Республика С(Я)'!F207+[2]Прим.край!F207+'[2]Амурская обл.'!F207+[2]Магадан.обл.!F207+'[2]Пред-во г. Москва'!F207</f>
        <v>0</v>
      </c>
      <c r="F199" s="163">
        <f>'[2]Республика С(Я)'!G207+[2]Прим.край!G207+'[2]Амурская обл.'!G207+[2]Магадан.обл.!G207+'[2]Пред-во г. Москва'!G207</f>
        <v>0</v>
      </c>
      <c r="G199" s="163">
        <f>'[2]Республика С(Я)'!H207+[2]Прим.край!H207+'[2]Амурская обл.'!H207+[2]Магадан.обл.!H207+'[2]Пред-во г. Москва'!H207</f>
        <v>0</v>
      </c>
      <c r="H199" s="163">
        <f>'[2]Республика С(Я)'!J207+[2]Прим.край!J207+'[2]Амурская обл.'!J207+[2]Магадан.обл.!J207+'[2]Пред-во г. Москва'!J207</f>
        <v>0</v>
      </c>
    </row>
    <row r="200" spans="1:8" s="162" customFormat="1" hidden="1" x14ac:dyDescent="0.25">
      <c r="A200" s="262" t="s">
        <v>1043</v>
      </c>
      <c r="B200" s="57" t="s">
        <v>746</v>
      </c>
      <c r="C200" s="163">
        <f>'[2]Республика С(Я)'!D208+[2]Прим.край!D208+'[2]Амурская обл.'!D208+[2]Магадан.обл.!D208+'[2]Пред-во г. Москва'!D208</f>
        <v>0</v>
      </c>
      <c r="D200" s="163">
        <f>'[2]Республика С(Я)'!E208+[2]Прим.край!E208+'[2]Амурская обл.'!E208+[2]Магадан.обл.!E208+'[2]Пред-во г. Москва'!E208</f>
        <v>0</v>
      </c>
      <c r="E200" s="163">
        <f>'[2]Республика С(Я)'!F208+[2]Прим.край!F208+'[2]Амурская обл.'!F208+[2]Магадан.обл.!F208+'[2]Пред-во г. Москва'!F208</f>
        <v>0</v>
      </c>
      <c r="F200" s="163">
        <f>'[2]Республика С(Я)'!G208+[2]Прим.край!G208+'[2]Амурская обл.'!G208+[2]Магадан.обл.!G208+'[2]Пред-во г. Москва'!G208</f>
        <v>0</v>
      </c>
      <c r="G200" s="163">
        <f>'[2]Республика С(Я)'!H208+[2]Прим.край!H208+'[2]Амурская обл.'!H208+[2]Магадан.обл.!H208+'[2]Пред-во г. Москва'!H208</f>
        <v>0</v>
      </c>
      <c r="H200" s="163">
        <f>'[2]Республика С(Я)'!J208+[2]Прим.край!J208+'[2]Амурская обл.'!J208+[2]Магадан.обл.!J208+'[2]Пред-во г. Москва'!J208</f>
        <v>0</v>
      </c>
    </row>
    <row r="201" spans="1:8" s="162" customFormat="1" ht="16.5" hidden="1" customHeight="1" x14ac:dyDescent="0.25">
      <c r="A201" s="262" t="s">
        <v>1042</v>
      </c>
      <c r="B201" s="264" t="s">
        <v>1041</v>
      </c>
      <c r="C201" s="163">
        <f>'[2]Республика С(Я)'!D209+[2]Прим.край!D209+'[2]Амурская обл.'!D209+[2]Магадан.обл.!D209+'[2]Пред-во г. Москва'!D209</f>
        <v>0</v>
      </c>
      <c r="D201" s="163">
        <f>'[2]Республика С(Я)'!E209+[2]Прим.край!E209+'[2]Амурская обл.'!E209+[2]Магадан.обл.!E209+'[2]Пред-во г. Москва'!E209</f>
        <v>0</v>
      </c>
      <c r="E201" s="163">
        <f>'[2]Республика С(Я)'!F209+[2]Прим.край!F209+'[2]Амурская обл.'!F209+[2]Магадан.обл.!F209+'[2]Пред-во г. Москва'!F209</f>
        <v>0</v>
      </c>
      <c r="F201" s="163">
        <f>'[2]Республика С(Я)'!G209+[2]Прим.край!G209+'[2]Амурская обл.'!G209+[2]Магадан.обл.!G209+'[2]Пред-во г. Москва'!G209</f>
        <v>0</v>
      </c>
      <c r="G201" s="163">
        <f>'[2]Республика С(Я)'!H209+[2]Прим.край!H209+'[2]Амурская обл.'!H209+[2]Магадан.обл.!H209+'[2]Пред-во г. Москва'!H209</f>
        <v>0</v>
      </c>
      <c r="H201" s="163">
        <f>'[2]Республика С(Я)'!J209+[2]Прим.край!J209+'[2]Амурская обл.'!J209+[2]Магадан.обл.!J209+'[2]Пред-во г. Москва'!J209</f>
        <v>0</v>
      </c>
    </row>
    <row r="202" spans="1:8" s="162" customFormat="1" hidden="1" x14ac:dyDescent="0.25">
      <c r="A202" s="262" t="s">
        <v>1040</v>
      </c>
      <c r="B202" s="263" t="s">
        <v>1039</v>
      </c>
      <c r="C202" s="106">
        <f>'[2]Республика С(Я)'!D210+[2]Прим.край!D210+'[2]Амурская обл.'!D210+[2]Магадан.обл.!D210+'[2]Пред-во г. Москва'!D210</f>
        <v>5984.9862966400005</v>
      </c>
      <c r="D202" s="106">
        <f>'[2]Республика С(Я)'!E210+[2]Прим.край!E210+'[2]Амурская обл.'!E210+[2]Магадан.обл.!E210+'[2]Пред-во г. Москва'!E210</f>
        <v>682.41501295</v>
      </c>
      <c r="E202" s="106">
        <f>'[2]Республика С(Я)'!F210+[2]Прим.край!F210+'[2]Амурская обл.'!F210+[2]Магадан.обл.!F210+'[2]Пред-во г. Москва'!F210</f>
        <v>219.03527149000001</v>
      </c>
      <c r="F202" s="106">
        <f>'[2]Республика С(Я)'!G210+[2]Прим.край!G210+'[2]Амурская обл.'!G210+[2]Магадан.обл.!G210+'[2]Пред-во г. Москва'!G210</f>
        <v>2191</v>
      </c>
      <c r="G202" s="106">
        <f>'[2]Республика С(Я)'!H210+[2]Прим.край!H210+'[2]Амурская обл.'!H210+[2]Магадан.обл.!H210+'[2]Пред-во г. Москва'!H210</f>
        <v>1291.4447310700002</v>
      </c>
      <c r="H202" s="106">
        <f>'[2]Республика С(Я)'!J210+[2]Прим.край!J210+'[2]Амурская обл.'!J210+[2]Магадан.обл.!J210+'[2]Пред-во г. Москва'!J210</f>
        <v>7495.4662992000003</v>
      </c>
    </row>
    <row r="203" spans="1:8" s="162" customFormat="1" hidden="1" x14ac:dyDescent="0.25">
      <c r="A203" s="262" t="s">
        <v>1038</v>
      </c>
      <c r="B203" s="264" t="s">
        <v>1037</v>
      </c>
      <c r="C203" s="106">
        <f>'[2]Республика С(Я)'!D211+[2]Прим.край!D211+'[2]Амурская обл.'!D211+[2]Магадан.обл.!D211+'[2]Пред-во г. Москва'!D211</f>
        <v>5983.5367143399999</v>
      </c>
      <c r="D203" s="106">
        <f>'[2]Республика С(Я)'!E211+[2]Прим.край!E211+'[2]Амурская обл.'!E211+[2]Магадан.обл.!E211+'[2]Пред-во г. Москва'!E211</f>
        <v>675.76141295000002</v>
      </c>
      <c r="E203" s="106">
        <f>'[2]Республика С(Я)'!F211+[2]Прим.край!F211+'[2]Амурская обл.'!F211+[2]Магадан.обл.!F211+'[2]Пред-во г. Москва'!F211</f>
        <v>212.88167149</v>
      </c>
      <c r="F203" s="106">
        <f>'[2]Республика С(Я)'!G211+[2]Прим.край!G211+'[2]Амурская обл.'!G211+[2]Магадан.обл.!G211+'[2]Пред-во г. Москва'!G211</f>
        <v>1015</v>
      </c>
      <c r="G203" s="106">
        <f>'[2]Республика С(Я)'!H211+[2]Прим.край!H211+'[2]Амурская обл.'!H211+[2]Магадан.обл.!H211+'[2]Пред-во г. Москва'!H211</f>
        <v>1287.7341390700001</v>
      </c>
      <c r="H203" s="106">
        <f>'[2]Республика С(Я)'!J211+[2]Прим.край!J211+'[2]Амурская обл.'!J211+[2]Магадан.обл.!J211+'[2]Пред-во г. Москва'!J211</f>
        <v>7484.1525248999997</v>
      </c>
    </row>
    <row r="204" spans="1:8" s="162" customFormat="1" hidden="1" x14ac:dyDescent="0.25">
      <c r="A204" s="262" t="s">
        <v>1036</v>
      </c>
      <c r="B204" s="56" t="s">
        <v>1035</v>
      </c>
      <c r="C204" s="163">
        <f>'[2]Республика С(Я)'!D212+[2]Прим.край!D212+'[2]Амурская обл.'!D212+[2]Магадан.обл.!D212+'[2]Пред-во г. Москва'!D212</f>
        <v>0</v>
      </c>
      <c r="D204" s="163">
        <f>'[2]Республика С(Я)'!E212+[2]Прим.край!E212+'[2]Амурская обл.'!E212+[2]Магадан.обл.!E212+'[2]Пред-во г. Москва'!E212</f>
        <v>0</v>
      </c>
      <c r="E204" s="163">
        <f>'[2]Республика С(Я)'!F212+[2]Прим.край!F212+'[2]Амурская обл.'!F212+[2]Магадан.обл.!F212+'[2]Пред-во г. Москва'!F212</f>
        <v>0</v>
      </c>
      <c r="F204" s="163">
        <f>'[2]Республика С(Я)'!G212+[2]Прим.край!G212+'[2]Амурская обл.'!G212+[2]Магадан.обл.!G212+'[2]Пред-во г. Москва'!G212</f>
        <v>0</v>
      </c>
      <c r="G204" s="163">
        <f>'[2]Республика С(Я)'!H212+[2]Прим.край!H212+'[2]Амурская обл.'!H212+[2]Магадан.обл.!H212+'[2]Пред-во г. Москва'!H212</f>
        <v>0</v>
      </c>
      <c r="H204" s="163">
        <f>'[2]Республика С(Я)'!J212+[2]Прим.край!J212+'[2]Амурская обл.'!J212+[2]Магадан.обл.!J212+'[2]Пред-во г. Москва'!J212</f>
        <v>0</v>
      </c>
    </row>
    <row r="205" spans="1:8" s="162" customFormat="1" hidden="1" x14ac:dyDescent="0.25">
      <c r="A205" s="262" t="s">
        <v>1034</v>
      </c>
      <c r="B205" s="56" t="s">
        <v>1033</v>
      </c>
      <c r="C205" s="106">
        <f>'[2]Республика С(Я)'!D213+[2]Прим.край!D213+'[2]Амурская обл.'!D213+[2]Магадан.обл.!D213+'[2]Пред-во г. Москва'!D213</f>
        <v>5941.6337143400006</v>
      </c>
      <c r="D205" s="106">
        <f>'[2]Республика С(Я)'!E213+[2]Прим.край!E213+'[2]Амурская обл.'!E213+[2]Магадан.обл.!E213+'[2]Пред-во г. Москва'!E213</f>
        <v>593.54</v>
      </c>
      <c r="E205" s="106">
        <f>'[2]Республика С(Я)'!F213+[2]Прим.край!F213+'[2]Амурская обл.'!F213+[2]Магадан.обл.!F213+'[2]Пред-во г. Москва'!F213</f>
        <v>131.68852708</v>
      </c>
      <c r="F205" s="106">
        <f>'[2]Республика С(Я)'!G213+[2]Прим.край!G213+'[2]Амурская обл.'!G213+[2]Магадан.обл.!G213+'[2]Пред-во г. Москва'!G213</f>
        <v>1015</v>
      </c>
      <c r="G205" s="106">
        <f>'[2]Республика С(Я)'!H213+[2]Прим.край!H213+'[2]Амурская обл.'!H213+[2]Магадан.обл.!H213+'[2]Пред-во г. Москва'!H213</f>
        <v>1281.89387683</v>
      </c>
      <c r="H205" s="106">
        <f>'[2]Республика С(Я)'!J213+[2]Прим.край!J213+'[2]Амурская обл.'!J213+[2]Магадан.обл.!J213+'[2]Пред-во г. Москва'!J213</f>
        <v>7355.2161182500004</v>
      </c>
    </row>
    <row r="206" spans="1:8" s="162" customFormat="1" ht="31.5" hidden="1" x14ac:dyDescent="0.25">
      <c r="A206" s="262" t="s">
        <v>1032</v>
      </c>
      <c r="B206" s="56" t="s">
        <v>1031</v>
      </c>
      <c r="C206" s="163">
        <f>'[2]Республика С(Я)'!D214+[2]Прим.край!D214+'[2]Амурская обл.'!D214+[2]Магадан.обл.!D214+'[2]Пред-во г. Москва'!D214</f>
        <v>0</v>
      </c>
      <c r="D206" s="163">
        <f>'[2]Республика С(Я)'!E214+[2]Прим.край!E214+'[2]Амурская обл.'!E214+[2]Магадан.обл.!E214+'[2]Пред-во г. Москва'!E214</f>
        <v>0</v>
      </c>
      <c r="E206" s="163">
        <f>'[2]Республика С(Я)'!F214+[2]Прим.край!F214+'[2]Амурская обл.'!F214+[2]Магадан.обл.!F214+'[2]Пред-во г. Москва'!F214</f>
        <v>0</v>
      </c>
      <c r="F206" s="163">
        <f>'[2]Республика С(Я)'!G214+[2]Прим.край!G214+'[2]Амурская обл.'!G214+[2]Магадан.обл.!G214+'[2]Пред-во г. Москва'!G214</f>
        <v>0</v>
      </c>
      <c r="G206" s="163">
        <f>'[2]Республика С(Я)'!H214+[2]Прим.край!H214+'[2]Амурская обл.'!H214+[2]Магадан.обл.!H214+'[2]Пред-во г. Москва'!H214</f>
        <v>0</v>
      </c>
      <c r="H206" s="163">
        <f>'[2]Республика С(Я)'!J214+[2]Прим.край!J214+'[2]Амурская обл.'!J214+[2]Магадан.обл.!J214+'[2]Пред-во г. Москва'!J214</f>
        <v>0</v>
      </c>
    </row>
    <row r="207" spans="1:8" s="162" customFormat="1" hidden="1" x14ac:dyDescent="0.25">
      <c r="A207" s="262" t="s">
        <v>1030</v>
      </c>
      <c r="B207" s="56" t="s">
        <v>1029</v>
      </c>
      <c r="C207" s="106">
        <f>'[2]Республика С(Я)'!D215+[2]Прим.край!D215+'[2]Амурская обл.'!D215+[2]Магадан.обл.!D215+'[2]Пред-во г. Москва'!D215</f>
        <v>41.902999999999999</v>
      </c>
      <c r="D207" s="106">
        <f>'[2]Республика С(Я)'!E215+[2]Прим.край!E215+'[2]Амурская обл.'!E215+[2]Магадан.обл.!E215+'[2]Пред-во г. Москва'!E215</f>
        <v>82.221412950000001</v>
      </c>
      <c r="E207" s="106">
        <f>'[2]Республика С(Я)'!F215+[2]Прим.край!F215+'[2]Амурская обл.'!F215+[2]Магадан.обл.!F215+'[2]Пред-во г. Москва'!F215</f>
        <v>81.193144410000002</v>
      </c>
      <c r="F207" s="106">
        <f>'[2]Республика С(Я)'!G215+[2]Прим.край!G215+'[2]Амурская обл.'!G215+[2]Магадан.обл.!G215+'[2]Пред-во г. Москва'!G215</f>
        <v>0</v>
      </c>
      <c r="G207" s="106">
        <f>'[2]Республика С(Я)'!H215+[2]Прим.край!H215+'[2]Амурская обл.'!H215+[2]Магадан.обл.!H215+'[2]Пред-во г. Москва'!H215</f>
        <v>5.8402622400000004</v>
      </c>
      <c r="H207" s="106">
        <f>'[2]Республика С(Я)'!J215+[2]Прим.край!J215+'[2]Амурская обл.'!J215+[2]Магадан.обл.!J215+'[2]Пред-во г. Москва'!J215</f>
        <v>128.93640664999998</v>
      </c>
    </row>
    <row r="208" spans="1:8" s="162" customFormat="1" hidden="1" x14ac:dyDescent="0.25">
      <c r="A208" s="262" t="s">
        <v>1028</v>
      </c>
      <c r="B208" s="56" t="s">
        <v>1027</v>
      </c>
      <c r="C208" s="163">
        <f>'[2]Республика С(Я)'!D216+[2]Прим.край!D216+'[2]Амурская обл.'!D216+[2]Магадан.обл.!D216+'[2]Пред-во г. Москва'!D216</f>
        <v>0</v>
      </c>
      <c r="D208" s="163">
        <f>'[2]Республика С(Я)'!E216+[2]Прим.край!E216+'[2]Амурская обл.'!E216+[2]Магадан.обл.!E216+'[2]Пред-во г. Москва'!E216</f>
        <v>0</v>
      </c>
      <c r="E208" s="163">
        <f>'[2]Республика С(Я)'!F216+[2]Прим.край!F216+'[2]Амурская обл.'!F216+[2]Магадан.обл.!F216+'[2]Пред-во г. Москва'!F216</f>
        <v>0</v>
      </c>
      <c r="F208" s="163">
        <f>'[2]Республика С(Я)'!G216+[2]Прим.край!G216+'[2]Амурская обл.'!G216+[2]Магадан.обл.!G216+'[2]Пред-во г. Москва'!G216</f>
        <v>0</v>
      </c>
      <c r="G208" s="163">
        <f>'[2]Республика С(Я)'!H216+[2]Прим.край!H216+'[2]Амурская обл.'!H216+[2]Магадан.обл.!H216+'[2]Пред-во г. Москва'!H216</f>
        <v>0</v>
      </c>
      <c r="H208" s="163">
        <f>'[2]Республика С(Я)'!J216+[2]Прим.край!J216+'[2]Амурская обл.'!J216+[2]Магадан.обл.!J216+'[2]Пред-во г. Москва'!J216</f>
        <v>0</v>
      </c>
    </row>
    <row r="209" spans="1:8" s="162" customFormat="1" hidden="1" x14ac:dyDescent="0.25">
      <c r="A209" s="262" t="s">
        <v>1026</v>
      </c>
      <c r="B209" s="56" t="s">
        <v>1025</v>
      </c>
      <c r="C209" s="163">
        <f>'[2]Республика С(Я)'!D217+[2]Прим.край!D217+'[2]Амурская обл.'!D217+[2]Магадан.обл.!D217+'[2]Пред-во г. Москва'!D217</f>
        <v>0</v>
      </c>
      <c r="D209" s="163">
        <f>'[2]Республика С(Я)'!E217+[2]Прим.край!E217+'[2]Амурская обл.'!E217+[2]Магадан.обл.!E217+'[2]Пред-во г. Москва'!E217</f>
        <v>0</v>
      </c>
      <c r="E209" s="163">
        <f>'[2]Республика С(Я)'!F217+[2]Прим.край!F217+'[2]Амурская обл.'!F217+[2]Магадан.обл.!F217+'[2]Пред-во г. Москва'!F217</f>
        <v>0</v>
      </c>
      <c r="F209" s="163">
        <f>'[2]Республика С(Я)'!G217+[2]Прим.край!G217+'[2]Амурская обл.'!G217+[2]Магадан.обл.!G217+'[2]Пред-во г. Москва'!G217</f>
        <v>0</v>
      </c>
      <c r="G209" s="163">
        <f>'[2]Республика С(Я)'!H217+[2]Прим.край!H217+'[2]Амурская обл.'!H217+[2]Магадан.обл.!H217+'[2]Пред-во г. Москва'!H217</f>
        <v>0</v>
      </c>
      <c r="H209" s="163">
        <f>'[2]Республика С(Я)'!J217+[2]Прим.край!J217+'[2]Амурская обл.'!J217+[2]Магадан.обл.!J217+'[2]Пред-во г. Москва'!J217</f>
        <v>0</v>
      </c>
    </row>
    <row r="210" spans="1:8" s="162" customFormat="1" hidden="1" x14ac:dyDescent="0.25">
      <c r="A210" s="262" t="s">
        <v>1024</v>
      </c>
      <c r="B210" s="264" t="s">
        <v>1023</v>
      </c>
      <c r="C210" s="106">
        <f>'[2]Республика С(Я)'!D218+[2]Прим.край!D218+'[2]Амурская обл.'!D218+[2]Магадан.обл.!D218+'[2]Пред-во г. Москва'!D218</f>
        <v>1.4495823000000001</v>
      </c>
      <c r="D210" s="106">
        <f>'[2]Республика С(Я)'!E218+[2]Прим.край!E218+'[2]Амурская обл.'!E218+[2]Магадан.обл.!E218+'[2]Пред-во г. Москва'!E218</f>
        <v>6.6535999999999991</v>
      </c>
      <c r="E210" s="106">
        <f>'[2]Республика С(Я)'!F218+[2]Прим.край!F218+'[2]Амурская обл.'!F218+[2]Магадан.обл.!F218+'[2]Пред-во г. Москва'!F218</f>
        <v>6.1536</v>
      </c>
      <c r="F210" s="106">
        <f>'[2]Республика С(Я)'!G218+[2]Прим.край!G218+'[2]Амурская обл.'!G218+[2]Магадан.обл.!G218+'[2]Пред-во г. Москва'!G218</f>
        <v>0</v>
      </c>
      <c r="G210" s="106">
        <f>'[2]Республика С(Я)'!H218+[2]Прим.край!H218+'[2]Амурская обл.'!H218+[2]Магадан.обл.!H218+'[2]Пред-во г. Москва'!H218</f>
        <v>3.7105920000000001</v>
      </c>
      <c r="H210" s="106">
        <f>'[2]Республика С(Я)'!J218+[2]Прим.край!J218+'[2]Амурская обл.'!J218+[2]Магадан.обл.!J218+'[2]Пред-во г. Москва'!J218</f>
        <v>11.3137743</v>
      </c>
    </row>
    <row r="211" spans="1:8" s="162" customFormat="1" hidden="1" x14ac:dyDescent="0.25">
      <c r="A211" s="262" t="s">
        <v>1022</v>
      </c>
      <c r="B211" s="264" t="s">
        <v>1021</v>
      </c>
      <c r="C211" s="106">
        <f>'[2]Республика С(Я)'!D219+[2]Прим.край!D219+'[2]Амурская обл.'!D219+[2]Магадан.обл.!D219+'[2]Пред-во г. Москва'!D219</f>
        <v>0</v>
      </c>
      <c r="D211" s="106">
        <f>'[2]Республика С(Я)'!E219+[2]Прим.край!E219+'[2]Амурская обл.'!E219+[2]Магадан.обл.!E219+'[2]Пред-во г. Москва'!E219</f>
        <v>0</v>
      </c>
      <c r="E211" s="106">
        <f>'[2]Республика С(Я)'!F219+[2]Прим.край!F219+'[2]Амурская обл.'!F219+[2]Магадан.обл.!F219+'[2]Пред-во г. Москва'!F219</f>
        <v>0</v>
      </c>
      <c r="F211" s="106">
        <f>'[2]Республика С(Я)'!G219+[2]Прим.край!G219+'[2]Амурская обл.'!G219+[2]Магадан.обл.!G219+'[2]Пред-во г. Москва'!G219</f>
        <v>1176</v>
      </c>
      <c r="G211" s="106">
        <f>'[2]Республика С(Я)'!H219+[2]Прим.край!H219+'[2]Амурская обл.'!H219+[2]Магадан.обл.!H219+'[2]Пред-во г. Москва'!H219</f>
        <v>0</v>
      </c>
      <c r="H211" s="106">
        <f>'[2]Республика С(Я)'!J219+[2]Прим.край!J219+'[2]Амурская обл.'!J219+[2]Магадан.обл.!J219+'[2]Пред-во г. Москва'!J219</f>
        <v>0</v>
      </c>
    </row>
    <row r="212" spans="1:8" s="162" customFormat="1" hidden="1" x14ac:dyDescent="0.25">
      <c r="A212" s="262" t="s">
        <v>1020</v>
      </c>
      <c r="B212" s="264" t="s">
        <v>771</v>
      </c>
      <c r="C212" s="163" t="e">
        <f>'[2]Республика С(Я)'!D220+[2]Прим.край!D220+'[2]Амурская обл.'!D220+[2]Магадан.обл.!D220+'[2]Пред-во г. Москва'!D220</f>
        <v>#REF!</v>
      </c>
      <c r="D212" s="163">
        <f>'[2]Республика С(Я)'!E220+[2]Прим.край!E220+'[2]Амурская обл.'!E220+[2]Магадан.обл.!E220+'[2]Пред-во г. Москва'!E220</f>
        <v>0</v>
      </c>
      <c r="E212" s="163">
        <f>'[2]Республика С(Я)'!F220+[2]Прим.край!F220+'[2]Амурская обл.'!F220+[2]Магадан.обл.!F220+'[2]Пред-во г. Москва'!F220</f>
        <v>0</v>
      </c>
      <c r="F212" s="163">
        <f>'[2]Республика С(Я)'!G220+[2]Прим.край!G220+'[2]Амурская обл.'!G220+[2]Магадан.обл.!G220+'[2]Пред-во г. Москва'!G220</f>
        <v>0</v>
      </c>
      <c r="G212" s="163">
        <f>'[2]Республика С(Я)'!H220+[2]Прим.край!H220+'[2]Амурская обл.'!H220+[2]Магадан.обл.!H220+'[2]Пред-во г. Москва'!H220</f>
        <v>0</v>
      </c>
      <c r="H212" s="163">
        <f>'[2]Республика С(Я)'!J220+[2]Прим.край!J220+'[2]Амурская обл.'!J220+[2]Магадан.обл.!J220+'[2]Пред-во г. Москва'!J220</f>
        <v>0</v>
      </c>
    </row>
    <row r="213" spans="1:8" s="162" customFormat="1" ht="31.5" hidden="1" x14ac:dyDescent="0.25">
      <c r="A213" s="262" t="s">
        <v>1019</v>
      </c>
      <c r="B213" s="264" t="s">
        <v>1018</v>
      </c>
      <c r="C213" s="163">
        <f>'[2]Республика С(Я)'!D221+[2]Прим.край!D221+'[2]Амурская обл.'!D221+[2]Магадан.обл.!D221+'[2]Пред-во г. Москва'!D221</f>
        <v>0</v>
      </c>
      <c r="D213" s="163">
        <f>'[2]Республика С(Я)'!E221+[2]Прим.край!E221+'[2]Амурская обл.'!E221+[2]Магадан.обл.!E221+'[2]Пред-во г. Москва'!E221</f>
        <v>0</v>
      </c>
      <c r="E213" s="163">
        <f>'[2]Республика С(Я)'!F221+[2]Прим.край!F221+'[2]Амурская обл.'!F221+[2]Магадан.обл.!F221+'[2]Пред-во г. Москва'!F221</f>
        <v>0</v>
      </c>
      <c r="F213" s="163">
        <f>'[2]Республика С(Я)'!G221+[2]Прим.край!G221+'[2]Амурская обл.'!G221+[2]Магадан.обл.!G221+'[2]Пред-во г. Москва'!G221</f>
        <v>0</v>
      </c>
      <c r="G213" s="163">
        <f>'[2]Республика С(Я)'!H221+[2]Прим.край!H221+'[2]Амурская обл.'!H221+[2]Магадан.обл.!H221+'[2]Пред-во г. Москва'!H221</f>
        <v>0</v>
      </c>
      <c r="H213" s="163">
        <f>'[2]Республика С(Я)'!J221+[2]Прим.край!J221+'[2]Амурская обл.'!J221+[2]Магадан.обл.!J221+'[2]Пред-во г. Москва'!J221</f>
        <v>0</v>
      </c>
    </row>
    <row r="214" spans="1:8" s="162" customFormat="1" hidden="1" x14ac:dyDescent="0.25">
      <c r="A214" s="262" t="s">
        <v>1017</v>
      </c>
      <c r="B214" s="263" t="s">
        <v>1016</v>
      </c>
      <c r="C214" s="106">
        <f>'[2]Республика С(Я)'!D222+[2]Прим.край!D222+'[2]Амурская обл.'!D222+[2]Магадан.обл.!D222+'[2]Пред-во г. Москва'!D222</f>
        <v>2311.80599992</v>
      </c>
      <c r="D214" s="106">
        <f>'[2]Республика С(Я)'!E222+[2]Прим.край!E222+'[2]Амурская обл.'!E222+[2]Магадан.обл.!E222+'[2]Пред-во г. Москва'!E222</f>
        <v>501.93880045000003</v>
      </c>
      <c r="E214" s="106">
        <f>'[2]Республика С(Я)'!F222+[2]Прим.край!F222+'[2]Амурская обл.'!F222+[2]Магадан.обл.!F222+'[2]Пред-во г. Москва'!F222</f>
        <v>488.94795568000001</v>
      </c>
      <c r="F214" s="106">
        <f>'[2]Республика С(Я)'!G222+[2]Прим.край!G222+'[2]Амурская обл.'!G222+[2]Магадан.обл.!G222+'[2]Пред-во г. Москва'!G222</f>
        <v>229.03709144999999</v>
      </c>
      <c r="G214" s="106">
        <f>'[2]Республика С(Я)'!H222+[2]Прим.край!H222+'[2]Амурская обл.'!H222+[2]Магадан.обл.!H222+'[2]Пред-во г. Москва'!H222</f>
        <v>286.71032571000001</v>
      </c>
      <c r="H214" s="106">
        <f>'[2]Республика С(Я)'!J222+[2]Прим.край!J222+'[2]Амурская обл.'!J222+[2]Магадан.обл.!J222+'[2]Пред-во г. Москва'!J222</f>
        <v>3087.4642813099999</v>
      </c>
    </row>
    <row r="215" spans="1:8" s="162" customFormat="1" hidden="1" x14ac:dyDescent="0.25">
      <c r="A215" s="262" t="s">
        <v>171</v>
      </c>
      <c r="B215" s="264" t="s">
        <v>1015</v>
      </c>
      <c r="C215" s="106">
        <f>'[2]Республика С(Я)'!D223+[2]Прим.край!D223+'[2]Амурская обл.'!D223+[2]Магадан.обл.!D223+'[2]Пред-во г. Москва'!D223</f>
        <v>330.11548992000002</v>
      </c>
      <c r="D215" s="106">
        <f>'[2]Республика С(Я)'!E223+[2]Прим.край!E223+'[2]Амурская обл.'!E223+[2]Магадан.обл.!E223+'[2]Пред-во г. Москва'!E223</f>
        <v>229.03709144999999</v>
      </c>
      <c r="E215" s="106">
        <f>'[2]Республика С(Я)'!F223+[2]Прим.край!F223+'[2]Амурская обл.'!F223+[2]Магадан.обл.!F223+'[2]Пред-во г. Москва'!F223</f>
        <v>207.50100467999999</v>
      </c>
      <c r="F215" s="106">
        <f>'[2]Республика С(Я)'!G223+[2]Прим.край!G223+'[2]Амурская обл.'!G223+[2]Магадан.обл.!G223+'[2]Пред-во г. Москва'!G223</f>
        <v>229.03709144999999</v>
      </c>
      <c r="G215" s="106">
        <f>'[2]Республика С(Я)'!H223+[2]Прим.край!H223+'[2]Амурская обл.'!H223+[2]Магадан.обл.!H223+'[2]Пред-во г. Москва'!H223</f>
        <v>286.71032571000001</v>
      </c>
      <c r="H215" s="106">
        <f>'[2]Республика С(Я)'!J223+[2]Прим.край!J223+'[2]Амурская обл.'!J223+[2]Магадан.обл.!J223+'[2]Пред-во г. Москва'!J223</f>
        <v>824.32682031000002</v>
      </c>
    </row>
    <row r="216" spans="1:8" s="162" customFormat="1" hidden="1" x14ac:dyDescent="0.25">
      <c r="A216" s="262" t="s">
        <v>173</v>
      </c>
      <c r="B216" s="264" t="s">
        <v>1014</v>
      </c>
      <c r="C216" s="163">
        <f>'[2]Республика С(Я)'!D224+[2]Прим.край!D224+'[2]Амурская обл.'!D224+[2]Магадан.обл.!D224+'[2]Пред-во г. Москва'!D224</f>
        <v>0</v>
      </c>
      <c r="D216" s="163">
        <f>'[2]Республика С(Я)'!E224+[2]Прим.край!E224+'[2]Амурская обл.'!E224+[2]Магадан.обл.!E224+'[2]Пред-во г. Москва'!E224</f>
        <v>0</v>
      </c>
      <c r="E216" s="163">
        <f>'[2]Республика С(Я)'!F224+[2]Прим.край!F224+'[2]Амурская обл.'!F224+[2]Магадан.обл.!F224+'[2]Пред-во г. Москва'!F224</f>
        <v>0</v>
      </c>
      <c r="F216" s="163">
        <f>'[2]Республика С(Я)'!G224+[2]Прим.край!G224+'[2]Амурская обл.'!G224+[2]Магадан.обл.!G224+'[2]Пред-во г. Москва'!G224</f>
        <v>0</v>
      </c>
      <c r="G216" s="163">
        <f>'[2]Республика С(Я)'!H224+[2]Прим.край!H224+'[2]Амурская обл.'!H224+[2]Магадан.обл.!H224+'[2]Пред-во г. Москва'!H224</f>
        <v>0</v>
      </c>
      <c r="H216" s="163">
        <f>'[2]Республика С(Я)'!J224+[2]Прим.край!J224+'[2]Амурская обл.'!J224+[2]Магадан.обл.!J224+'[2]Пред-во г. Москва'!J224</f>
        <v>0</v>
      </c>
    </row>
    <row r="217" spans="1:8" s="162" customFormat="1" hidden="1" x14ac:dyDescent="0.25">
      <c r="A217" s="262" t="s">
        <v>1013</v>
      </c>
      <c r="B217" s="56" t="s">
        <v>992</v>
      </c>
      <c r="C217" s="163">
        <f>'[2]Республика С(Я)'!D225+[2]Прим.край!D225+'[2]Амурская обл.'!D225+[2]Магадан.обл.!D225+'[2]Пред-во г. Москва'!D225</f>
        <v>0</v>
      </c>
      <c r="D217" s="163">
        <f>'[2]Республика С(Я)'!E225+[2]Прим.край!E225+'[2]Амурская обл.'!E225+[2]Магадан.обл.!E225+'[2]Пред-во г. Москва'!E225</f>
        <v>0</v>
      </c>
      <c r="E217" s="163">
        <f>'[2]Республика С(Я)'!F225+[2]Прим.край!F225+'[2]Амурская обл.'!F225+[2]Магадан.обл.!F225+'[2]Пред-во г. Москва'!F225</f>
        <v>0</v>
      </c>
      <c r="F217" s="163">
        <f>'[2]Республика С(Я)'!G225+[2]Прим.край!G225+'[2]Амурская обл.'!G225+[2]Магадан.обл.!G225+'[2]Пред-во г. Москва'!G225</f>
        <v>0</v>
      </c>
      <c r="G217" s="163">
        <f>'[2]Республика С(Я)'!H225+[2]Прим.край!H225+'[2]Амурская обл.'!H225+[2]Магадан.обл.!H225+'[2]Пред-во г. Москва'!H225</f>
        <v>0</v>
      </c>
      <c r="H217" s="163">
        <f>'[2]Республика С(Я)'!J225+[2]Прим.край!J225+'[2]Амурская обл.'!J225+[2]Магадан.обл.!J225+'[2]Пред-во г. Москва'!J225</f>
        <v>0</v>
      </c>
    </row>
    <row r="218" spans="1:8" s="162" customFormat="1" hidden="1" x14ac:dyDescent="0.25">
      <c r="A218" s="262" t="s">
        <v>1012</v>
      </c>
      <c r="B218" s="56" t="s">
        <v>990</v>
      </c>
      <c r="C218" s="163">
        <f>'[2]Республика С(Я)'!D226+[2]Прим.край!D226+'[2]Амурская обл.'!D226+[2]Магадан.обл.!D226+'[2]Пред-во г. Москва'!D226</f>
        <v>0</v>
      </c>
      <c r="D218" s="163">
        <f>'[2]Республика С(Я)'!E226+[2]Прим.край!E226+'[2]Амурская обл.'!E226+[2]Магадан.обл.!E226+'[2]Пред-во г. Москва'!E226</f>
        <v>0</v>
      </c>
      <c r="E218" s="163">
        <f>'[2]Республика С(Я)'!F226+[2]Прим.край!F226+'[2]Амурская обл.'!F226+[2]Магадан.обл.!F226+'[2]Пред-во г. Москва'!F226</f>
        <v>0</v>
      </c>
      <c r="F218" s="163">
        <f>'[2]Республика С(Я)'!G226+[2]Прим.край!G226+'[2]Амурская обл.'!G226+[2]Магадан.обл.!G226+'[2]Пред-во г. Москва'!G226</f>
        <v>0</v>
      </c>
      <c r="G218" s="163">
        <f>'[2]Республика С(Я)'!H226+[2]Прим.край!H226+'[2]Амурская обл.'!H226+[2]Магадан.обл.!H226+'[2]Пред-во г. Москва'!H226</f>
        <v>0</v>
      </c>
      <c r="H218" s="163">
        <f>'[2]Республика С(Я)'!J226+[2]Прим.край!J226+'[2]Амурская обл.'!J226+[2]Магадан.обл.!J226+'[2]Пред-во г. Москва'!J226</f>
        <v>0</v>
      </c>
    </row>
    <row r="219" spans="1:8" s="162" customFormat="1" hidden="1" x14ac:dyDescent="0.25">
      <c r="A219" s="262" t="s">
        <v>1011</v>
      </c>
      <c r="B219" s="56" t="s">
        <v>988</v>
      </c>
      <c r="C219" s="163">
        <f>'[2]Республика С(Я)'!D227+[2]Прим.край!D227+'[2]Амурская обл.'!D227+[2]Магадан.обл.!D227+'[2]Пред-во г. Москва'!D227</f>
        <v>0</v>
      </c>
      <c r="D219" s="163">
        <f>'[2]Республика С(Я)'!E227+[2]Прим.край!E227+'[2]Амурская обл.'!E227+[2]Магадан.обл.!E227+'[2]Пред-во г. Москва'!E227</f>
        <v>0</v>
      </c>
      <c r="E219" s="163">
        <f>'[2]Республика С(Я)'!F227+[2]Прим.край!F227+'[2]Амурская обл.'!F227+[2]Магадан.обл.!F227+'[2]Пред-во г. Москва'!F227</f>
        <v>0</v>
      </c>
      <c r="F219" s="163">
        <f>'[2]Республика С(Я)'!G227+[2]Прим.край!G227+'[2]Амурская обл.'!G227+[2]Магадан.обл.!G227+'[2]Пред-во г. Москва'!G227</f>
        <v>0</v>
      </c>
      <c r="G219" s="163">
        <f>'[2]Республика С(Я)'!H227+[2]Прим.край!H227+'[2]Амурская обл.'!H227+[2]Магадан.обл.!H227+'[2]Пред-во г. Москва'!H227</f>
        <v>0</v>
      </c>
      <c r="H219" s="163">
        <f>'[2]Республика С(Я)'!J227+[2]Прим.край!J227+'[2]Амурская обл.'!J227+[2]Магадан.обл.!J227+'[2]Пред-во г. Москва'!J227</f>
        <v>0</v>
      </c>
    </row>
    <row r="220" spans="1:8" s="162" customFormat="1" hidden="1" x14ac:dyDescent="0.25">
      <c r="A220" s="262" t="s">
        <v>172</v>
      </c>
      <c r="B220" s="264" t="s">
        <v>1010</v>
      </c>
      <c r="C220" s="106">
        <f>'[2]Республика С(Я)'!D228+[2]Прим.край!D228+'[2]Амурская обл.'!D228+[2]Магадан.обл.!D228+'[2]Пред-во г. Москва'!D228</f>
        <v>1200.261</v>
      </c>
      <c r="D220" s="106">
        <f>'[2]Республика С(Я)'!E228+[2]Прим.край!E228+'[2]Амурская обл.'!E228+[2]Магадан.обл.!E228+'[2]Пред-во г. Москва'!E228</f>
        <v>0</v>
      </c>
      <c r="E220" s="106">
        <f>'[2]Республика С(Я)'!F228+[2]Прим.край!F228+'[2]Амурская обл.'!F228+[2]Магадан.обл.!F228+'[2]Пред-во г. Москва'!F228</f>
        <v>0</v>
      </c>
      <c r="F220" s="106">
        <f>'[2]Республика С(Я)'!G228+[2]Прим.край!G228+'[2]Амурская обл.'!G228+[2]Магадан.обл.!G228+'[2]Пред-во г. Москва'!G228</f>
        <v>0</v>
      </c>
      <c r="G220" s="106">
        <f>'[2]Республика С(Я)'!H228+[2]Прим.край!H228+'[2]Амурская обл.'!H228+[2]Магадан.обл.!H228+'[2]Пред-во г. Москва'!H228</f>
        <v>0</v>
      </c>
      <c r="H220" s="106">
        <f>'[2]Республика С(Я)'!J228+[2]Прим.край!J228+'[2]Амурская обл.'!J228+[2]Магадан.обл.!J228+'[2]Пред-во г. Москва'!J228</f>
        <v>1200.261</v>
      </c>
    </row>
    <row r="221" spans="1:8" s="162" customFormat="1" ht="16.5" hidden="1" customHeight="1" x14ac:dyDescent="0.25">
      <c r="A221" s="262" t="s">
        <v>1009</v>
      </c>
      <c r="B221" s="264" t="s">
        <v>1008</v>
      </c>
      <c r="C221" s="163">
        <f>'[2]Республика С(Я)'!D229+[2]Прим.край!D229+'[2]Амурская обл.'!D229+[2]Магадан.обл.!D229+'[2]Пред-во г. Москва'!D229</f>
        <v>0</v>
      </c>
      <c r="D221" s="163" t="e">
        <f>'[2]Республика С(Я)'!E229+[2]Прим.край!E229+'[2]Амурская обл.'!E229+[2]Магадан.обл.!E229+'[2]Пред-во г. Москва'!E229</f>
        <v>#REF!</v>
      </c>
      <c r="E221" s="163" t="e">
        <f>'[2]Республика С(Я)'!F229+[2]Прим.край!F229+'[2]Амурская обл.'!F229+[2]Магадан.обл.!F229+'[2]Пред-во г. Москва'!F229</f>
        <v>#REF!</v>
      </c>
      <c r="F221" s="163" t="e">
        <f>'[2]Республика С(Я)'!G229+[2]Прим.край!G229+'[2]Амурская обл.'!G229+[2]Магадан.обл.!G229+'[2]Пред-во г. Москва'!G229</f>
        <v>#REF!</v>
      </c>
      <c r="G221" s="163" t="e">
        <f>'[2]Республика С(Я)'!H229+[2]Прим.край!H229+'[2]Амурская обл.'!H229+[2]Магадан.обл.!H229+'[2]Пред-во г. Москва'!H229</f>
        <v>#REF!</v>
      </c>
      <c r="H221" s="163">
        <f>'[2]Республика С(Я)'!J229+[2]Прим.край!J229+'[2]Амурская обл.'!J229+[2]Магадан.обл.!J229+'[2]Пред-во г. Москва'!J229</f>
        <v>0</v>
      </c>
    </row>
    <row r="222" spans="1:8" s="162" customFormat="1" hidden="1" x14ac:dyDescent="0.25">
      <c r="A222" s="262" t="s">
        <v>1007</v>
      </c>
      <c r="B222" s="56" t="s">
        <v>1006</v>
      </c>
      <c r="C222" s="163">
        <f>'[2]Республика С(Я)'!D230+[2]Прим.край!D230+'[2]Амурская обл.'!D230+[2]Магадан.обл.!D230+'[2]Пред-во г. Москва'!D230</f>
        <v>0</v>
      </c>
      <c r="D222" s="163">
        <f>'[2]Республика С(Я)'!E230+[2]Прим.край!E230+'[2]Амурская обл.'!E230+[2]Магадан.обл.!E230+'[2]Пред-во г. Москва'!E230</f>
        <v>0</v>
      </c>
      <c r="E222" s="163">
        <f>'[2]Республика С(Я)'!F230+[2]Прим.край!F230+'[2]Амурская обл.'!F230+[2]Магадан.обл.!F230+'[2]Пред-во г. Москва'!F230</f>
        <v>0</v>
      </c>
      <c r="F222" s="163">
        <f>'[2]Республика С(Я)'!G230+[2]Прим.край!G230+'[2]Амурская обл.'!G230+[2]Магадан.обл.!G230+'[2]Пред-во г. Москва'!G230</f>
        <v>0</v>
      </c>
      <c r="G222" s="163">
        <f>'[2]Республика С(Я)'!H230+[2]Прим.край!H230+'[2]Амурская обл.'!H230+[2]Магадан.обл.!H230+'[2]Пред-во г. Москва'!H230</f>
        <v>0</v>
      </c>
      <c r="H222" s="163">
        <f>'[2]Республика С(Я)'!J230+[2]Прим.край!J230+'[2]Амурская обл.'!J230+[2]Магадан.обл.!J230+'[2]Пред-во г. Москва'!J230</f>
        <v>0</v>
      </c>
    </row>
    <row r="223" spans="1:8" s="162" customFormat="1" hidden="1" x14ac:dyDescent="0.25">
      <c r="A223" s="262" t="s">
        <v>1005</v>
      </c>
      <c r="B223" s="56" t="s">
        <v>1004</v>
      </c>
      <c r="C223" s="163">
        <f>'[2]Республика С(Я)'!D231+[2]Прим.край!D231+'[2]Амурская обл.'!D231+[2]Магадан.обл.!D231+'[2]Пред-во г. Москва'!D231</f>
        <v>0</v>
      </c>
      <c r="D223" s="163">
        <f>'[2]Республика С(Я)'!E231+[2]Прим.край!E231+'[2]Амурская обл.'!E231+[2]Магадан.обл.!E231+'[2]Пред-во г. Москва'!E231</f>
        <v>0</v>
      </c>
      <c r="E223" s="163">
        <f>'[2]Республика С(Я)'!F231+[2]Прим.край!F231+'[2]Амурская обл.'!F231+[2]Магадан.обл.!F231+'[2]Пред-во г. Москва'!F231</f>
        <v>0</v>
      </c>
      <c r="F223" s="163">
        <f>'[2]Республика С(Я)'!G231+[2]Прим.край!G231+'[2]Амурская обл.'!G231+[2]Магадан.обл.!G231+'[2]Пред-во г. Москва'!G231</f>
        <v>0</v>
      </c>
      <c r="G223" s="163">
        <f>'[2]Республика С(Я)'!H231+[2]Прим.край!H231+'[2]Амурская обл.'!H231+[2]Магадан.обл.!H231+'[2]Пред-во г. Москва'!H231</f>
        <v>0</v>
      </c>
      <c r="H223" s="163">
        <f>'[2]Республика С(Я)'!J231+[2]Прим.край!J231+'[2]Амурская обл.'!J231+[2]Магадан.обл.!J231+'[2]Пред-во г. Москва'!J231</f>
        <v>0</v>
      </c>
    </row>
    <row r="224" spans="1:8" s="162" customFormat="1" hidden="1" x14ac:dyDescent="0.25">
      <c r="A224" s="262" t="s">
        <v>1003</v>
      </c>
      <c r="B224" s="264" t="s">
        <v>1002</v>
      </c>
      <c r="C224" s="163">
        <f>'[2]Республика С(Я)'!D232+[2]Прим.край!D232+'[2]Амурская обл.'!D232+[2]Магадан.обл.!D232+'[2]Пред-во г. Москва'!D232</f>
        <v>0</v>
      </c>
      <c r="D224" s="163">
        <f>'[2]Республика С(Я)'!E232+[2]Прим.край!E232+'[2]Амурская обл.'!E232+[2]Магадан.обл.!E232+'[2]Пред-во г. Москва'!E232</f>
        <v>0</v>
      </c>
      <c r="E224" s="163">
        <f>'[2]Республика С(Я)'!F232+[2]Прим.край!F232+'[2]Амурская обл.'!F232+[2]Магадан.обл.!F232+'[2]Пред-во г. Москва'!F232</f>
        <v>0</v>
      </c>
      <c r="F224" s="163">
        <f>'[2]Республика С(Я)'!G232+[2]Прим.край!G232+'[2]Амурская обл.'!G232+[2]Магадан.обл.!G232+'[2]Пред-во г. Москва'!G232</f>
        <v>0</v>
      </c>
      <c r="G224" s="163">
        <f>'[2]Республика С(Я)'!H232+[2]Прим.край!H232+'[2]Амурская обл.'!H232+[2]Магадан.обл.!H232+'[2]Пред-во г. Москва'!H232</f>
        <v>0</v>
      </c>
      <c r="H224" s="163">
        <f>'[2]Республика С(Я)'!J232+[2]Прим.край!J232+'[2]Амурская обл.'!J232+[2]Магадан.обл.!J232+'[2]Пред-во г. Москва'!J232</f>
        <v>0</v>
      </c>
    </row>
    <row r="225" spans="1:8" s="162" customFormat="1" hidden="1" x14ac:dyDescent="0.25">
      <c r="A225" s="262" t="s">
        <v>1001</v>
      </c>
      <c r="B225" s="264" t="s">
        <v>1000</v>
      </c>
      <c r="C225" s="163">
        <f>'[2]Республика С(Я)'!D233+[2]Прим.край!D233+'[2]Амурская обл.'!D233+[2]Магадан.обл.!D233+'[2]Пред-во г. Москва'!D233</f>
        <v>0</v>
      </c>
      <c r="D225" s="163">
        <f>'[2]Республика С(Я)'!E233+[2]Прим.край!E233+'[2]Амурская обл.'!E233+[2]Магадан.обл.!E233+'[2]Пред-во г. Москва'!E233</f>
        <v>0</v>
      </c>
      <c r="E225" s="163">
        <f>'[2]Республика С(Я)'!F233+[2]Прим.край!F233+'[2]Амурская обл.'!F233+[2]Магадан.обл.!F233+'[2]Пред-во г. Москва'!F233</f>
        <v>0</v>
      </c>
      <c r="F225" s="163">
        <f>'[2]Республика С(Я)'!G233+[2]Прим.край!G233+'[2]Амурская обл.'!G233+[2]Магадан.обл.!G233+'[2]Пред-во г. Москва'!G233</f>
        <v>0</v>
      </c>
      <c r="G225" s="163">
        <f>'[2]Республика С(Я)'!H233+[2]Прим.край!H233+'[2]Амурская обл.'!H233+[2]Магадан.обл.!H233+'[2]Пред-во г. Москва'!H233</f>
        <v>0</v>
      </c>
      <c r="H225" s="163">
        <f>'[2]Республика С(Я)'!J233+[2]Прим.край!J233+'[2]Амурская обл.'!J233+[2]Магадан.обл.!J233+'[2]Пред-во г. Москва'!J233</f>
        <v>0</v>
      </c>
    </row>
    <row r="226" spans="1:8" s="162" customFormat="1" hidden="1" x14ac:dyDescent="0.25">
      <c r="A226" s="262" t="s">
        <v>999</v>
      </c>
      <c r="B226" s="264" t="s">
        <v>998</v>
      </c>
      <c r="C226" s="106">
        <f>'[2]Республика С(Я)'!D234+[2]Прим.край!D234+'[2]Амурская обл.'!D234+[2]Магадан.обл.!D234+'[2]Пред-во г. Москва'!D234</f>
        <v>781.42951000000005</v>
      </c>
      <c r="D226" s="106">
        <f>'[2]Республика С(Я)'!E234+[2]Прим.край!E234+'[2]Амурская обл.'!E234+[2]Магадан.обл.!E234+'[2]Пред-во г. Москва'!E234</f>
        <v>272.90170899999998</v>
      </c>
      <c r="E226" s="106">
        <f>'[2]Республика С(Я)'!F234+[2]Прим.край!F234+'[2]Амурская обл.'!F234+[2]Магадан.обл.!F234+'[2]Пред-во г. Москва'!F234</f>
        <v>281.44695100000001</v>
      </c>
      <c r="F226" s="106">
        <f>'[2]Республика С(Я)'!G234+[2]Прим.край!G234+'[2]Амурская обл.'!G234+[2]Магадан.обл.!G234+'[2]Пред-во г. Москва'!G234</f>
        <v>0</v>
      </c>
      <c r="G226" s="106">
        <f>'[2]Республика С(Я)'!H234+[2]Прим.край!H234+'[2]Амурская обл.'!H234+[2]Магадан.обл.!H234+'[2]Пред-во г. Москва'!H234</f>
        <v>0</v>
      </c>
      <c r="H226" s="106">
        <f>'[2]Республика С(Я)'!J234+[2]Прим.край!J234+'[2]Амурская обл.'!J234+[2]Магадан.обл.!J234+'[2]Пред-во г. Москва'!J234</f>
        <v>1062.8764610000001</v>
      </c>
    </row>
    <row r="227" spans="1:8" s="162" customFormat="1" hidden="1" x14ac:dyDescent="0.25">
      <c r="A227" s="262" t="s">
        <v>997</v>
      </c>
      <c r="B227" s="263" t="s">
        <v>996</v>
      </c>
      <c r="C227" s="106">
        <f>'[2]Республика С(Я)'!D235+[2]Прим.край!D235+'[2]Амурская обл.'!D235+[2]Магадан.обл.!D235+'[2]Пред-во г. Москва'!D235</f>
        <v>26.5</v>
      </c>
      <c r="D227" s="106">
        <f>'[2]Республика С(Я)'!E235+[2]Прим.край!E235+'[2]Амурская обл.'!E235+[2]Магадан.обл.!E235+'[2]Пред-во г. Москва'!E235</f>
        <v>0</v>
      </c>
      <c r="E227" s="106">
        <f>'[2]Республика С(Я)'!F235+[2]Прим.край!F235+'[2]Амурская обл.'!F235+[2]Магадан.обл.!F235+'[2]Пред-во г. Москва'!F235</f>
        <v>136.84462144</v>
      </c>
      <c r="F227" s="106">
        <f>'[2]Республика С(Я)'!G235+[2]Прим.край!G235+'[2]Амурская обл.'!G235+[2]Магадан.обл.!G235+'[2]Пред-во г. Москва'!G235</f>
        <v>0</v>
      </c>
      <c r="G227" s="106">
        <f>'[2]Республика С(Я)'!H235+[2]Прим.край!H235+'[2]Амурская обл.'!H235+[2]Магадан.обл.!H235+'[2]Пред-во г. Москва'!H235</f>
        <v>0</v>
      </c>
      <c r="H227" s="106">
        <f>'[2]Республика С(Я)'!J235+[2]Прим.край!J235+'[2]Амурская обл.'!J235+[2]Магадан.обл.!J235+'[2]Пред-во г. Москва'!J235</f>
        <v>163.34462144</v>
      </c>
    </row>
    <row r="228" spans="1:8" s="162" customFormat="1" hidden="1" x14ac:dyDescent="0.25">
      <c r="A228" s="262" t="s">
        <v>995</v>
      </c>
      <c r="B228" s="264" t="s">
        <v>994</v>
      </c>
      <c r="C228" s="163">
        <f>'[2]Республика С(Я)'!D236+[2]Прим.край!D236+'[2]Амурская обл.'!D236+[2]Магадан.обл.!D236+'[2]Пред-во г. Москва'!D236</f>
        <v>0</v>
      </c>
      <c r="D228" s="163" t="e">
        <f>'[2]Республика С(Я)'!E236+[2]Прим.край!E236+'[2]Амурская обл.'!E236+[2]Магадан.обл.!E236+'[2]Пред-во г. Москва'!E236</f>
        <v>#REF!</v>
      </c>
      <c r="E228" s="163" t="e">
        <f>'[2]Республика С(Я)'!F236+[2]Прим.край!F236+'[2]Амурская обл.'!F236+[2]Магадан.обл.!F236+'[2]Пред-во г. Москва'!F236</f>
        <v>#REF!</v>
      </c>
      <c r="F228" s="163" t="e">
        <f>'[2]Республика С(Я)'!G236+[2]Прим.край!G236+'[2]Амурская обл.'!G236+[2]Магадан.обл.!G236+'[2]Пред-во г. Москва'!G236</f>
        <v>#REF!</v>
      </c>
      <c r="G228" s="163" t="e">
        <f>'[2]Республика С(Я)'!H236+[2]Прим.край!H236+'[2]Амурская обл.'!H236+[2]Магадан.обл.!H236+'[2]Пред-во г. Москва'!H236</f>
        <v>#REF!</v>
      </c>
      <c r="H228" s="163">
        <f>'[2]Республика С(Я)'!J236+[2]Прим.край!J236+'[2]Амурская обл.'!J236+[2]Магадан.обл.!J236+'[2]Пред-во г. Москва'!J236</f>
        <v>0</v>
      </c>
    </row>
    <row r="229" spans="1:8" s="162" customFormat="1" hidden="1" x14ac:dyDescent="0.25">
      <c r="A229" s="262" t="s">
        <v>993</v>
      </c>
      <c r="B229" s="56" t="s">
        <v>992</v>
      </c>
      <c r="C229" s="163">
        <f>'[2]Республика С(Я)'!D237+[2]Прим.край!D237+'[2]Амурская обл.'!D237+[2]Магадан.обл.!D237+'[2]Пред-во г. Москва'!D237</f>
        <v>0</v>
      </c>
      <c r="D229" s="163">
        <f>'[2]Республика С(Я)'!E237+[2]Прим.край!E237+'[2]Амурская обл.'!E237+[2]Магадан.обл.!E237+'[2]Пред-во г. Москва'!E237</f>
        <v>0</v>
      </c>
      <c r="E229" s="163">
        <f>'[2]Республика С(Я)'!F237+[2]Прим.край!F237+'[2]Амурская обл.'!F237+[2]Магадан.обл.!F237+'[2]Пред-во г. Москва'!F237</f>
        <v>0</v>
      </c>
      <c r="F229" s="163">
        <f>'[2]Республика С(Я)'!G237+[2]Прим.край!G237+'[2]Амурская обл.'!G237+[2]Магадан.обл.!G237+'[2]Пред-во г. Москва'!G237</f>
        <v>0</v>
      </c>
      <c r="G229" s="163">
        <f>'[2]Республика С(Я)'!H237+[2]Прим.край!H237+'[2]Амурская обл.'!H237+[2]Магадан.обл.!H237+'[2]Пред-во г. Москва'!H237</f>
        <v>0</v>
      </c>
      <c r="H229" s="163">
        <f>'[2]Республика С(Я)'!J237+[2]Прим.край!J237+'[2]Амурская обл.'!J237+[2]Магадан.обл.!J237+'[2]Пред-во г. Москва'!J237</f>
        <v>0</v>
      </c>
    </row>
    <row r="230" spans="1:8" s="162" customFormat="1" hidden="1" x14ac:dyDescent="0.25">
      <c r="A230" s="262" t="s">
        <v>991</v>
      </c>
      <c r="B230" s="56" t="s">
        <v>990</v>
      </c>
      <c r="C230" s="163">
        <f>'[2]Республика С(Я)'!D238+[2]Прим.край!D238+'[2]Амурская обл.'!D238+[2]Магадан.обл.!D238+'[2]Пред-во г. Москва'!D238</f>
        <v>0</v>
      </c>
      <c r="D230" s="163">
        <f>'[2]Республика С(Я)'!E238+[2]Прим.край!E238+'[2]Амурская обл.'!E238+[2]Магадан.обл.!E238+'[2]Пред-во г. Москва'!E238</f>
        <v>0</v>
      </c>
      <c r="E230" s="163">
        <f>'[2]Республика С(Я)'!F238+[2]Прим.край!F238+'[2]Амурская обл.'!F238+[2]Магадан.обл.!F238+'[2]Пред-во г. Москва'!F238</f>
        <v>0</v>
      </c>
      <c r="F230" s="163">
        <f>'[2]Республика С(Я)'!G238+[2]Прим.край!G238+'[2]Амурская обл.'!G238+[2]Магадан.обл.!G238+'[2]Пред-во г. Москва'!G238</f>
        <v>0</v>
      </c>
      <c r="G230" s="163">
        <f>'[2]Республика С(Я)'!H238+[2]Прим.край!H238+'[2]Амурская обл.'!H238+[2]Магадан.обл.!H238+'[2]Пред-во г. Москва'!H238</f>
        <v>0</v>
      </c>
      <c r="H230" s="163">
        <f>'[2]Республика С(Я)'!J238+[2]Прим.край!J238+'[2]Амурская обл.'!J238+[2]Магадан.обл.!J238+'[2]Пред-во г. Москва'!J238</f>
        <v>0</v>
      </c>
    </row>
    <row r="231" spans="1:8" s="162" customFormat="1" hidden="1" x14ac:dyDescent="0.25">
      <c r="A231" s="262" t="s">
        <v>989</v>
      </c>
      <c r="B231" s="56" t="s">
        <v>988</v>
      </c>
      <c r="C231" s="163">
        <f>'[2]Республика С(Я)'!D239+[2]Прим.край!D239+'[2]Амурская обл.'!D239+[2]Магадан.обл.!D239+'[2]Пред-во г. Москва'!D239</f>
        <v>0</v>
      </c>
      <c r="D231" s="163">
        <f>'[2]Республика С(Я)'!E239+[2]Прим.край!E239+'[2]Амурская обл.'!E239+[2]Магадан.обл.!E239+'[2]Пред-во г. Москва'!E239</f>
        <v>0</v>
      </c>
      <c r="E231" s="163">
        <f>'[2]Республика С(Я)'!F239+[2]Прим.край!F239+'[2]Амурская обл.'!F239+[2]Магадан.обл.!F239+'[2]Пред-во г. Москва'!F239</f>
        <v>0</v>
      </c>
      <c r="F231" s="163">
        <f>'[2]Республика С(Я)'!G239+[2]Прим.край!G239+'[2]Амурская обл.'!G239+[2]Магадан.обл.!G239+'[2]Пред-во г. Москва'!G239</f>
        <v>0</v>
      </c>
      <c r="G231" s="163">
        <f>'[2]Республика С(Я)'!H239+[2]Прим.край!H239+'[2]Амурская обл.'!H239+[2]Магадан.обл.!H239+'[2]Пред-во г. Москва'!H239</f>
        <v>0</v>
      </c>
      <c r="H231" s="163">
        <f>'[2]Республика С(Я)'!J239+[2]Прим.край!J239+'[2]Амурская обл.'!J239+[2]Магадан.обл.!J239+'[2]Пред-во г. Москва'!J239</f>
        <v>0</v>
      </c>
    </row>
    <row r="232" spans="1:8" s="162" customFormat="1" hidden="1" x14ac:dyDescent="0.25">
      <c r="A232" s="262" t="s">
        <v>987</v>
      </c>
      <c r="B232" s="264" t="s">
        <v>986</v>
      </c>
      <c r="C232" s="163">
        <f>'[2]Республика С(Я)'!D240+[2]Прим.край!D240+'[2]Амурская обл.'!D240+[2]Магадан.обл.!D240+'[2]Пред-во г. Москва'!D240</f>
        <v>0</v>
      </c>
      <c r="D232" s="163">
        <f>'[2]Республика С(Я)'!E240+[2]Прим.край!E240+'[2]Амурская обл.'!E240+[2]Магадан.обл.!E240+'[2]Пред-во г. Москва'!E240</f>
        <v>0</v>
      </c>
      <c r="E232" s="163">
        <f>'[2]Республика С(Я)'!F240+[2]Прим.край!F240+'[2]Амурская обл.'!F240+[2]Магадан.обл.!F240+'[2]Пред-во г. Москва'!F240</f>
        <v>0</v>
      </c>
      <c r="F232" s="163">
        <f>'[2]Республика С(Я)'!G240+[2]Прим.край!G240+'[2]Амурская обл.'!G240+[2]Магадан.обл.!G240+'[2]Пред-во г. Москва'!G240</f>
        <v>0</v>
      </c>
      <c r="G232" s="163">
        <f>'[2]Республика С(Я)'!H240+[2]Прим.край!H240+'[2]Амурская обл.'!H240+[2]Магадан.обл.!H240+'[2]Пред-во г. Москва'!H240</f>
        <v>0</v>
      </c>
      <c r="H232" s="163">
        <f>'[2]Республика С(Я)'!J240+[2]Прим.край!J240+'[2]Амурская обл.'!J240+[2]Магадан.обл.!J240+'[2]Пред-во г. Москва'!J240</f>
        <v>0</v>
      </c>
    </row>
    <row r="233" spans="1:8" s="162" customFormat="1" hidden="1" x14ac:dyDescent="0.25">
      <c r="A233" s="262" t="s">
        <v>985</v>
      </c>
      <c r="B233" s="264" t="s">
        <v>984</v>
      </c>
      <c r="C233" s="106">
        <f>'[2]Республика С(Я)'!D241+[2]Прим.край!D241+'[2]Амурская обл.'!D241+[2]Магадан.обл.!D241+'[2]Пред-во г. Москва'!D241</f>
        <v>26.5</v>
      </c>
      <c r="D233" s="106">
        <f>'[2]Республика С(Я)'!E241+[2]Прим.край!E241+'[2]Амурская обл.'!E241+[2]Магадан.обл.!E241+'[2]Пред-во г. Москва'!E241</f>
        <v>0</v>
      </c>
      <c r="E233" s="106">
        <f>'[2]Республика С(Я)'!F241+[2]Прим.край!F241+'[2]Амурская обл.'!F241+[2]Магадан.обл.!F241+'[2]Пред-во г. Москва'!F241</f>
        <v>136.84462144</v>
      </c>
      <c r="F233" s="106">
        <f>'[2]Республика С(Я)'!G241+[2]Прим.край!G241+'[2]Амурская обл.'!G241+[2]Магадан.обл.!G241+'[2]Пред-во г. Москва'!G241</f>
        <v>0</v>
      </c>
      <c r="G233" s="106">
        <f>'[2]Республика С(Я)'!H241+[2]Прим.край!H241+'[2]Амурская обл.'!H241+[2]Магадан.обл.!H241+'[2]Пред-во г. Москва'!H241</f>
        <v>0</v>
      </c>
      <c r="H233" s="106">
        <f>'[2]Республика С(Я)'!J241+[2]Прим.край!J241+'[2]Амурская обл.'!J241+[2]Магадан.обл.!J241+'[2]Пред-во г. Москва'!J241</f>
        <v>163.34462144</v>
      </c>
    </row>
    <row r="234" spans="1:8" s="162" customFormat="1" ht="31.5" hidden="1" x14ac:dyDescent="0.25">
      <c r="A234" s="262" t="s">
        <v>983</v>
      </c>
      <c r="B234" s="263" t="s">
        <v>982</v>
      </c>
      <c r="C234" s="106">
        <f>'[2]Республика С(Я)'!D242+[2]Прим.край!D242+'[2]Амурская обл.'!D242+[2]Магадан.обл.!D242+'[2]Пред-во г. Москва'!D242</f>
        <v>-69.035470670000095</v>
      </c>
      <c r="D234" s="106">
        <f>'[2]Республика С(Я)'!E242+[2]Прим.край!E242+'[2]Амурская обл.'!E242+[2]Магадан.обл.!E242+'[2]Пред-во г. Москва'!E242</f>
        <v>1262.7663489299998</v>
      </c>
      <c r="E234" s="106">
        <f>'[2]Республика С(Я)'!F242+[2]Прим.край!F242+'[2]Амурская обл.'!F242+[2]Магадан.обл.!F242+'[2]Пред-во г. Москва'!F242</f>
        <v>574.96881193000002</v>
      </c>
      <c r="F234" s="106">
        <f>'[2]Республика С(Я)'!G242+[2]Прим.край!G242+'[2]Амурская обл.'!G242+[2]Магадан.обл.!G242+'[2]Пред-во г. Москва'!G242</f>
        <v>3403.2603159482678</v>
      </c>
      <c r="G234" s="106">
        <f>'[2]Республика С(Я)'!H242+[2]Прим.край!H242+'[2]Амурская обл.'!H242+[2]Магадан.обл.!H242+'[2]Пред-во г. Москва'!H242</f>
        <v>3186.8391462599998</v>
      </c>
      <c r="H234" s="106">
        <f>'[2]Республика С(Я)'!J242+[2]Прим.край!J242+'[2]Амурская обл.'!J242+[2]Магадан.обл.!J242+'[2]Пред-во г. Москва'!J242</f>
        <v>3692.7724875200001</v>
      </c>
    </row>
    <row r="235" spans="1:8" s="162" customFormat="1" ht="31.5" hidden="1" x14ac:dyDescent="0.25">
      <c r="A235" s="262" t="s">
        <v>981</v>
      </c>
      <c r="B235" s="263" t="s">
        <v>980</v>
      </c>
      <c r="C235" s="106">
        <f>'[2]Республика С(Я)'!D243+[2]Прим.край!D243+'[2]Амурская обл.'!D243+[2]Магадан.обл.!D243+'[2]Пред-во г. Москва'!D243</f>
        <v>-5983.9585310100001</v>
      </c>
      <c r="D235" s="106">
        <f>'[2]Республика С(Я)'!E243+[2]Прим.край!E243+'[2]Амурская обл.'!E243+[2]Магадан.обл.!E243+'[2]Пред-во г. Москва'!E243</f>
        <v>-681.75301295000008</v>
      </c>
      <c r="E235" s="106">
        <f>'[2]Республика С(Я)'!F243+[2]Прим.край!F243+'[2]Амурская обл.'!F243+[2]Магадан.обл.!F243+'[2]Пред-во г. Москва'!F243</f>
        <v>-92.075528210000016</v>
      </c>
      <c r="F235" s="106">
        <f>'[2]Республика С(Я)'!G243+[2]Прим.край!G243+'[2]Амурская обл.'!G243+[2]Магадан.обл.!G243+'[2]Пред-во г. Москва'!G243</f>
        <v>-2191</v>
      </c>
      <c r="G235" s="106">
        <f>'[2]Республика С(Я)'!H243+[2]Прим.край!H243+'[2]Амурская обл.'!H243+[2]Магадан.обл.!H243+'[2]Пред-во г. Москва'!H243</f>
        <v>-1291.4447310700002</v>
      </c>
      <c r="H235" s="106">
        <f>'[2]Республика С(Я)'!J243+[2]Прим.край!J243+'[2]Амурская обл.'!J243+[2]Магадан.обл.!J243+'[2]Пред-во г. Москва'!J243</f>
        <v>-7367.4787902899998</v>
      </c>
    </row>
    <row r="236" spans="1:8" s="162" customFormat="1" hidden="1" x14ac:dyDescent="0.25">
      <c r="A236" s="262" t="s">
        <v>979</v>
      </c>
      <c r="B236" s="264" t="s">
        <v>978</v>
      </c>
      <c r="C236" s="106">
        <f>'[2]Республика С(Я)'!D244+[2]Прим.край!D244+'[2]Амурская обл.'!D244+[2]Магадан.обл.!D244+'[2]Пред-во г. Москва'!D244</f>
        <v>-5983.9585310100001</v>
      </c>
      <c r="D236" s="106">
        <f>'[2]Республика С(Я)'!E244+[2]Прим.край!E244+'[2]Амурская обл.'!E244+[2]Магадан.обл.!E244+'[2]Пред-во г. Москва'!E244</f>
        <v>-681.75301295000008</v>
      </c>
      <c r="E236" s="106">
        <f>'[2]Республика С(Я)'!F244+[2]Прим.край!F244+'[2]Амурская обл.'!F244+[2]Магадан.обл.!F244+'[2]Пред-во г. Москва'!F244</f>
        <v>-92.075528210000016</v>
      </c>
      <c r="F236" s="106">
        <f>'[2]Республика С(Я)'!G244+[2]Прим.край!G244+'[2]Амурская обл.'!G244+[2]Магадан.обл.!G244+'[2]Пред-во г. Москва'!G244</f>
        <v>-2191</v>
      </c>
      <c r="G236" s="106">
        <f>'[2]Республика С(Я)'!H244+[2]Прим.край!H244+'[2]Амурская обл.'!H244+[2]Магадан.обл.!H244+'[2]Пред-во г. Москва'!H244</f>
        <v>-1291.4447310700002</v>
      </c>
      <c r="H236" s="106">
        <f>'[2]Республика С(Я)'!J244+[2]Прим.край!J244+'[2]Амурская обл.'!J244+[2]Магадан.обл.!J244+'[2]Пред-во г. Москва'!J244</f>
        <v>-7367.4787902899998</v>
      </c>
    </row>
    <row r="237" spans="1:8" s="162" customFormat="1" hidden="1" x14ac:dyDescent="0.25">
      <c r="A237" s="262" t="s">
        <v>977</v>
      </c>
      <c r="B237" s="264" t="s">
        <v>976</v>
      </c>
      <c r="C237" s="106">
        <f>'[2]Республика С(Я)'!D245+[2]Прим.край!D245+'[2]Амурская обл.'!D245+[2]Магадан.обл.!D245+'[2]Пред-во г. Москва'!D245</f>
        <v>0</v>
      </c>
      <c r="D237" s="106">
        <f>'[2]Республика С(Я)'!E245+[2]Прим.край!E245+'[2]Амурская обл.'!E245+[2]Магадан.обл.!E245+'[2]Пред-во г. Москва'!E245</f>
        <v>0</v>
      </c>
      <c r="E237" s="106">
        <f>'[2]Республика С(Я)'!F245+[2]Прим.край!F245+'[2]Амурская обл.'!F245+[2]Магадан.обл.!F245+'[2]Пред-во г. Москва'!F245</f>
        <v>0</v>
      </c>
      <c r="F237" s="106">
        <f>'[2]Республика С(Я)'!G245+[2]Прим.край!G245+'[2]Амурская обл.'!G245+[2]Магадан.обл.!G245+'[2]Пред-во г. Москва'!G245</f>
        <v>0</v>
      </c>
      <c r="G237" s="106">
        <f>'[2]Республика С(Я)'!H245+[2]Прим.край!H245+'[2]Амурская обл.'!H245+[2]Магадан.обл.!H245+'[2]Пред-во г. Москва'!H245</f>
        <v>0</v>
      </c>
      <c r="H237" s="106">
        <f>'[2]Республика С(Я)'!J245+[2]Прим.край!J245+'[2]Амурская обл.'!J245+[2]Магадан.обл.!J245+'[2]Пред-во г. Москва'!J245</f>
        <v>0</v>
      </c>
    </row>
    <row r="238" spans="1:8" s="162" customFormat="1" ht="31.5" hidden="1" x14ac:dyDescent="0.25">
      <c r="A238" s="262" t="s">
        <v>975</v>
      </c>
      <c r="B238" s="263" t="s">
        <v>974</v>
      </c>
      <c r="C238" s="106">
        <f>'[2]Республика С(Я)'!D246+[2]Прим.край!D246+'[2]Амурская обл.'!D246+[2]Магадан.обл.!D246+'[2]Пред-во г. Москва'!D246</f>
        <v>2285.30599992</v>
      </c>
      <c r="D238" s="106">
        <f>'[2]Республика С(Я)'!E246+[2]Прим.край!E246+'[2]Амурская обл.'!E246+[2]Магадан.обл.!E246+'[2]Пред-во г. Москва'!E246</f>
        <v>501.93880045000003</v>
      </c>
      <c r="E238" s="106">
        <f>'[2]Республика С(Я)'!F246+[2]Прим.край!F246+'[2]Амурская обл.'!F246+[2]Магадан.обл.!F246+'[2]Пред-во г. Москва'!F246</f>
        <v>352.10333423999998</v>
      </c>
      <c r="F238" s="106">
        <f>'[2]Республика С(Я)'!G246+[2]Прим.край!G246+'[2]Амурская обл.'!G246+[2]Магадан.обл.!G246+'[2]Пред-во г. Москва'!G246</f>
        <v>229.03709144999999</v>
      </c>
      <c r="G238" s="106">
        <f>'[2]Республика С(Я)'!H246+[2]Прим.край!H246+'[2]Амурская обл.'!H246+[2]Магадан.обл.!H246+'[2]Пред-во г. Москва'!H246</f>
        <v>286.71032571000001</v>
      </c>
      <c r="H238" s="106">
        <f>'[2]Республика С(Я)'!J246+[2]Прим.край!J246+'[2]Амурская обл.'!J246+[2]Магадан.обл.!J246+'[2]Пред-во г. Москва'!J246</f>
        <v>2924.1196598699999</v>
      </c>
    </row>
    <row r="239" spans="1:8" s="162" customFormat="1" hidden="1" x14ac:dyDescent="0.25">
      <c r="A239" s="262" t="s">
        <v>973</v>
      </c>
      <c r="B239" s="264" t="s">
        <v>972</v>
      </c>
      <c r="C239" s="106">
        <f>'[2]Республика С(Я)'!D247+[2]Прим.край!D247+'[2]Амурская обл.'!D247+[2]Магадан.обл.!D247+'[2]Пред-во г. Москва'!D247</f>
        <v>0</v>
      </c>
      <c r="D239" s="106">
        <f>'[2]Республика С(Я)'!E247+[2]Прим.край!E247+'[2]Амурская обл.'!E247+[2]Магадан.обл.!E247+'[2]Пред-во г. Москва'!E247</f>
        <v>0</v>
      </c>
      <c r="E239" s="106">
        <f>'[2]Республика С(Я)'!F247+[2]Прим.край!F247+'[2]Амурская обл.'!F247+[2]Магадан.обл.!F247+'[2]Пред-во г. Москва'!F247</f>
        <v>0</v>
      </c>
      <c r="F239" s="106">
        <f>'[2]Республика С(Я)'!G247+[2]Прим.край!G247+'[2]Амурская обл.'!G247+[2]Магадан.обл.!G247+'[2]Пред-во г. Москва'!G247</f>
        <v>0</v>
      </c>
      <c r="G239" s="106">
        <f>'[2]Республика С(Я)'!H247+[2]Прим.край!H247+'[2]Амурская обл.'!H247+[2]Магадан.обл.!H247+'[2]Пред-во г. Москва'!H247</f>
        <v>0</v>
      </c>
      <c r="H239" s="106">
        <f>'[2]Республика С(Я)'!J247+[2]Прим.край!J247+'[2]Амурская обл.'!J247+[2]Магадан.обл.!J247+'[2]Пред-во г. Москва'!J247</f>
        <v>0</v>
      </c>
    </row>
    <row r="240" spans="1:8" s="162" customFormat="1" hidden="1" x14ac:dyDescent="0.25">
      <c r="A240" s="262" t="s">
        <v>971</v>
      </c>
      <c r="B240" s="264" t="s">
        <v>970</v>
      </c>
      <c r="C240" s="106">
        <f>'[2]Республика С(Я)'!D248+[2]Прим.край!D248+'[2]Амурская обл.'!D248+[2]Магадан.обл.!D248+'[2]Пред-во г. Москва'!D248</f>
        <v>2285.30599992</v>
      </c>
      <c r="D240" s="106">
        <f>'[2]Республика С(Я)'!E248+[2]Прим.край!E248+'[2]Амурская обл.'!E248+[2]Магадан.обл.!E248+'[2]Пред-во г. Москва'!E248</f>
        <v>501.93880045000003</v>
      </c>
      <c r="E240" s="106">
        <f>'[2]Республика С(Я)'!F248+[2]Прим.край!F248+'[2]Амурская обл.'!F248+[2]Магадан.обл.!F248+'[2]Пред-во г. Москва'!F248</f>
        <v>352.10333423999998</v>
      </c>
      <c r="F240" s="106">
        <f>'[2]Республика С(Я)'!G248+[2]Прим.край!G248+'[2]Амурская обл.'!G248+[2]Магадан.обл.!G248+'[2]Пред-во г. Москва'!G248</f>
        <v>229.03709144999999</v>
      </c>
      <c r="G240" s="106">
        <f>'[2]Республика С(Я)'!H248+[2]Прим.край!H248+'[2]Амурская обл.'!H248+[2]Магадан.обл.!H248+'[2]Пред-во г. Москва'!H248</f>
        <v>286.71032571000001</v>
      </c>
      <c r="H240" s="106">
        <f>'[2]Республика С(Я)'!J248+[2]Прим.край!J248+'[2]Амурская обл.'!J248+[2]Магадан.обл.!J248+'[2]Пред-во г. Москва'!J248</f>
        <v>2924.1196598699999</v>
      </c>
    </row>
    <row r="241" spans="1:8" s="162" customFormat="1" hidden="1" x14ac:dyDescent="0.25">
      <c r="A241" s="262" t="s">
        <v>969</v>
      </c>
      <c r="B241" s="263" t="s">
        <v>968</v>
      </c>
      <c r="C241" s="106">
        <f>'[2]Республика С(Я)'!D249+[2]Прим.край!D249+'[2]Амурская обл.'!D249+[2]Магадан.обл.!D249+'[2]Пред-во г. Москва'!D249</f>
        <v>-1.0000000000314202E-3</v>
      </c>
      <c r="D241" s="106">
        <f>'[2]Республика С(Я)'!E249+[2]Прим.край!E249+'[2]Амурская обл.'!E249+[2]Магадан.обл.!E249+'[2]Пред-во г. Москва'!E249</f>
        <v>0</v>
      </c>
      <c r="E241" s="106">
        <f>'[2]Республика С(Я)'!F249+[2]Прим.край!F249+'[2]Амурская обл.'!F249+[2]Магадан.обл.!F249+'[2]Пред-во г. Москва'!F249</f>
        <v>0</v>
      </c>
      <c r="F241" s="106">
        <f>'[2]Республика С(Я)'!G249+[2]Прим.край!G249+'[2]Амурская обл.'!G249+[2]Магадан.обл.!G249+'[2]Пред-во г. Москва'!G249</f>
        <v>3.0198066269804258E-14</v>
      </c>
      <c r="G241" s="106">
        <f>'[2]Республика С(Я)'!H249+[2]Прим.край!H249+'[2]Амурская обл.'!H249+[2]Магадан.обл.!H249+'[2]Пред-во г. Москва'!H249</f>
        <v>0</v>
      </c>
      <c r="H241" s="106">
        <f>'[2]Республика С(Я)'!J249+[2]Прим.край!J249+'[2]Амурская обл.'!J249+[2]Магадан.обл.!J249+'[2]Пред-во г. Москва'!J249</f>
        <v>-1.0000000000864873E-3</v>
      </c>
    </row>
    <row r="242" spans="1:8" s="162" customFormat="1" hidden="1" x14ac:dyDescent="0.25">
      <c r="A242" s="262" t="s">
        <v>967</v>
      </c>
      <c r="B242" s="263" t="s">
        <v>966</v>
      </c>
      <c r="C242" s="106">
        <f>'[2]Республика С(Я)'!D250+[2]Прим.край!D250+'[2]Амурская обл.'!D250+[2]Магадан.обл.!D250+'[2]Пред-во г. Москва'!D250</f>
        <v>-3767.6890017600003</v>
      </c>
      <c r="D242" s="106">
        <f>'[2]Республика С(Я)'!E250+[2]Прим.край!E250+'[2]Амурская обл.'!E250+[2]Магадан.обл.!E250+'[2]Пред-во г. Москва'!E250</f>
        <v>1082.9521364299999</v>
      </c>
      <c r="E242" s="106">
        <f>'[2]Республика С(Я)'!F250+[2]Прим.край!F250+'[2]Амурская обл.'!F250+[2]Магадан.обл.!F250+'[2]Пред-во г. Москва'!F250</f>
        <v>834.99661795999998</v>
      </c>
      <c r="F242" s="106">
        <f>'[2]Республика С(Я)'!G250+[2]Прим.край!G250+'[2]Амурская обл.'!G250+[2]Магадан.обл.!G250+'[2]Пред-во г. Москва'!G250</f>
        <v>1441.2974073982682</v>
      </c>
      <c r="G242" s="106">
        <f>'[2]Республика С(Я)'!H250+[2]Прим.край!H250+'[2]Амурская обл.'!H250+[2]Магадан.обл.!H250+'[2]Пред-во г. Москва'!H250</f>
        <v>2182.1047408999993</v>
      </c>
      <c r="H242" s="106">
        <f>'[2]Республика С(Я)'!J250+[2]Прим.край!J250+'[2]Амурская обл.'!J250+[2]Магадан.обл.!J250+'[2]Пред-во г. Москва'!J250</f>
        <v>-750.58764290000033</v>
      </c>
    </row>
    <row r="243" spans="1:8" s="162" customFormat="1" hidden="1" x14ac:dyDescent="0.25">
      <c r="A243" s="262" t="s">
        <v>965</v>
      </c>
      <c r="B243" s="263" t="s">
        <v>964</v>
      </c>
      <c r="C243" s="106">
        <f>'[2]Республика С(Я)'!D251+[2]Прим.край!D251+'[2]Амурская обл.'!D251+[2]Магадан.обл.!D251+'[2]Пред-во г. Москва'!D251</f>
        <v>5473.1852874199994</v>
      </c>
      <c r="D243" s="106">
        <f>'[2]Республика С(Я)'!E251+[2]Прим.край!E251+'[2]Амурская обл.'!E251+[2]Магадан.обл.!E251+'[2]Пред-во г. Москва'!E251</f>
        <v>1705.49628566</v>
      </c>
      <c r="E243" s="106">
        <f>'[2]Республика С(Я)'!F251+[2]Прим.край!F251+'[2]Амурская обл.'!F251+[2]Магадан.обл.!F251+'[2]Пред-во г. Москва'!F251</f>
        <v>1705.49628566</v>
      </c>
      <c r="F243" s="106">
        <f>'[2]Республика С(Я)'!G251+[2]Прим.край!G251+'[2]Амурская обл.'!G251+[2]Магадан.обл.!G251+'[2]Пред-во г. Москва'!G251</f>
        <v>2788.4484220899999</v>
      </c>
      <c r="G243" s="106">
        <f>'[2]Республика С(Я)'!H251+[2]Прим.край!H251+'[2]Амурская обл.'!H251+[2]Магадан.обл.!H251+'[2]Пред-во г. Москва'!H251</f>
        <v>2540.4929036199997</v>
      </c>
      <c r="H243" s="106">
        <f>'[2]Республика С(Я)'!J251+[2]Прим.край!J251+'[2]Амурская обл.'!J251+[2]Магадан.обл.!J251+'[2]Пред-во г. Москва'!J251</f>
        <v>9719.1744767</v>
      </c>
    </row>
    <row r="244" spans="1:8" s="162" customFormat="1" hidden="1" x14ac:dyDescent="0.25">
      <c r="A244" s="262" t="s">
        <v>963</v>
      </c>
      <c r="B244" s="263" t="s">
        <v>962</v>
      </c>
      <c r="C244" s="106">
        <f>'[2]Республика С(Я)'!D252+[2]Прим.край!D252+'[2]Амурская обл.'!D252+[2]Магадан.обл.!D252+'[2]Пред-во г. Москва'!D252</f>
        <v>1705.49628566</v>
      </c>
      <c r="D244" s="106">
        <f>'[2]Республика С(Я)'!E252+[2]Прим.край!E252+'[2]Амурская обл.'!E252+[2]Магадан.обл.!E252+'[2]Пред-во г. Москва'!E252</f>
        <v>2788.4484220899999</v>
      </c>
      <c r="E244" s="106">
        <f>'[2]Республика С(Я)'!F252+[2]Прим.край!F252+'[2]Амурская обл.'!F252+[2]Магадан.обл.!F252+'[2]Пред-во г. Москва'!F252</f>
        <v>2540.4929036199997</v>
      </c>
      <c r="F244" s="106">
        <f>'[2]Республика С(Я)'!G252+[2]Прим.край!G252+'[2]Амурская обл.'!G252+[2]Магадан.обл.!G252+'[2]Пред-во г. Москва'!G252</f>
        <v>4229.7458294882681</v>
      </c>
      <c r="G244" s="106">
        <f>'[2]Республика С(Я)'!H252+[2]Прим.край!H252+'[2]Амурская обл.'!H252+[2]Магадан.обл.!H252+'[2]Пред-во г. Москва'!H252</f>
        <v>4722.5976445199994</v>
      </c>
      <c r="H244" s="106">
        <f>'[2]Республика С(Я)'!J252+[2]Прим.край!J252+'[2]Амурская обл.'!J252+[2]Магадан.обл.!J252+'[2]Пред-во г. Москва'!J252</f>
        <v>8968.5868337999982</v>
      </c>
    </row>
    <row r="245" spans="1:8" s="162" customFormat="1" hidden="1" x14ac:dyDescent="0.25">
      <c r="A245" s="262" t="s">
        <v>961</v>
      </c>
      <c r="B245" s="263" t="s">
        <v>771</v>
      </c>
      <c r="C245" s="163">
        <f>'[2]Республика С(Я)'!D253+[2]Прим.край!D253+'[2]Амурская обл.'!D253+[2]Магадан.обл.!D253+'[2]Пред-во г. Москва'!D253</f>
        <v>0</v>
      </c>
      <c r="D245" s="163">
        <f>'[2]Республика С(Я)'!E253+[2]Прим.край!E253+'[2]Амурская обл.'!E253+[2]Магадан.обл.!E253+'[2]Пред-во г. Москва'!E253</f>
        <v>0</v>
      </c>
      <c r="E245" s="163">
        <f>'[2]Республика С(Я)'!F253+[2]Прим.край!F253+'[2]Амурская обл.'!F253+[2]Магадан.обл.!F253+'[2]Пред-во г. Москва'!F253</f>
        <v>0</v>
      </c>
      <c r="F245" s="163">
        <f>'[2]Республика С(Я)'!G253+[2]Прим.край!G253+'[2]Амурская обл.'!G253+[2]Магадан.обл.!G253+'[2]Пред-во г. Москва'!G253</f>
        <v>0</v>
      </c>
      <c r="G245" s="163">
        <f>'[2]Республика С(Я)'!H253+[2]Прим.край!H253+'[2]Амурская обл.'!H253+[2]Магадан.обл.!H253+'[2]Пред-во г. Москва'!H253</f>
        <v>0</v>
      </c>
      <c r="H245" s="163">
        <f>'[2]Республика С(Я)'!J253+[2]Прим.край!J253+'[2]Амурская обл.'!J253+[2]Магадан.обл.!J253+'[2]Пред-во г. Москва'!J253</f>
        <v>0</v>
      </c>
    </row>
    <row r="246" spans="1:8" s="162" customFormat="1" hidden="1" x14ac:dyDescent="0.25">
      <c r="A246" s="262" t="s">
        <v>960</v>
      </c>
      <c r="B246" s="264" t="s">
        <v>959</v>
      </c>
      <c r="C246" s="106">
        <f>'[2]Республика С(Я)'!D254+[2]Прим.край!D254+'[2]Амурская обл.'!D254+[2]Магадан.обл.!D254+'[2]Пред-во г. Москва'!D254</f>
        <v>1027.66979027</v>
      </c>
      <c r="D246" s="106">
        <f>'[2]Республика С(Я)'!E254+[2]Прим.край!E254+'[2]Амурская обл.'!E254+[2]Магадан.обл.!E254+'[2]Пред-во г. Москва'!E254</f>
        <v>571.32377324000004</v>
      </c>
      <c r="E246" s="106">
        <f>'[2]Республика С(Я)'!F254+[2]Прим.край!F254+'[2]Амурская обл.'!F254+[2]Магадан.обл.!F254+'[2]Пред-во г. Москва'!F254</f>
        <v>1037.48005444</v>
      </c>
      <c r="F246" s="106">
        <f>'[2]Республика С(Я)'!G254+[2]Прим.край!G254+'[2]Амурская обл.'!G254+[2]Магадан.обл.!G254+'[2]Пред-во г. Москва'!G254</f>
        <v>313.90185267999999</v>
      </c>
      <c r="G246" s="106">
        <f>'[2]Республика С(Я)'!H254+[2]Прим.край!H254+'[2]Амурская обл.'!H254+[2]Магадан.обл.!H254+'[2]Пред-во г. Москва'!H254</f>
        <v>847.06574755439999</v>
      </c>
      <c r="H246" s="106">
        <f>'[2]Республика С(Я)'!J254+[2]Прим.край!J254+'[2]Амурская обл.'!J254+[2]Магадан.обл.!J254+'[2]Пред-во г. Москва'!J254</f>
        <v>2912.2155922644001</v>
      </c>
    </row>
    <row r="247" spans="1:8" s="162" customFormat="1" ht="31.5" hidden="1" x14ac:dyDescent="0.25">
      <c r="A247" s="262" t="s">
        <v>958</v>
      </c>
      <c r="B247" s="56" t="s">
        <v>957</v>
      </c>
      <c r="C247" s="106">
        <f>'[2]Республика С(Я)'!D255+[2]Прим.край!D255+'[2]Амурская обл.'!D255+[2]Магадан.обл.!D255+'[2]Пред-во г. Москва'!D255</f>
        <v>160.95168243000001</v>
      </c>
      <c r="D247" s="106">
        <f>'[2]Республика С(Я)'!E255+[2]Прим.край!E255+'[2]Амурская обл.'!E255+[2]Магадан.обл.!E255+'[2]Пред-во г. Москва'!E255</f>
        <v>95.074809090000002</v>
      </c>
      <c r="E247" s="106">
        <f>'[2]Республика С(Я)'!F255+[2]Прим.край!F255+'[2]Амурская обл.'!F255+[2]Магадан.обл.!F255+'[2]Пред-во г. Москва'!F255</f>
        <v>105.074809</v>
      </c>
      <c r="F247" s="106">
        <f>'[2]Республика С(Я)'!G255+[2]Прим.край!G255+'[2]Амурская обл.'!G255+[2]Магадан.обл.!G255+'[2]Пред-во г. Москва'!G255</f>
        <v>43.206306310000002</v>
      </c>
      <c r="G247" s="106">
        <f>'[2]Республика С(Я)'!H255+[2]Прим.край!H255+'[2]Амурская обл.'!H255+[2]Магадан.обл.!H255+'[2]Пред-во г. Москва'!H255</f>
        <v>131.7590261</v>
      </c>
      <c r="H247" s="106">
        <f>'[2]Республика С(Я)'!J255+[2]Прим.край!J255+'[2]Амурская обл.'!J255+[2]Магадан.обл.!J255+'[2]Пред-во г. Москва'!J255</f>
        <v>397.78551752999999</v>
      </c>
    </row>
    <row r="248" spans="1:8" s="162" customFormat="1" hidden="1" x14ac:dyDescent="0.25">
      <c r="A248" s="262" t="s">
        <v>956</v>
      </c>
      <c r="B248" s="57" t="s">
        <v>892</v>
      </c>
      <c r="C248" s="163">
        <f>'[2]Республика С(Я)'!D256+[2]Прим.край!D256+'[2]Амурская обл.'!D256+[2]Магадан.обл.!D256+'[2]Пред-во г. Москва'!D256</f>
        <v>0</v>
      </c>
      <c r="D248" s="163">
        <f>'[2]Республика С(Я)'!E256+[2]Прим.край!E256+'[2]Амурская обл.'!E256+[2]Магадан.обл.!E256+'[2]Пред-во г. Москва'!E256</f>
        <v>0</v>
      </c>
      <c r="E248" s="163">
        <f>'[2]Республика С(Я)'!F256+[2]Прим.край!F256+'[2]Амурская обл.'!F256+[2]Магадан.обл.!F256+'[2]Пред-во г. Москва'!F256</f>
        <v>0</v>
      </c>
      <c r="F248" s="163">
        <f>'[2]Республика С(Я)'!G256+[2]Прим.край!G256+'[2]Амурская обл.'!G256+[2]Магадан.обл.!G256+'[2]Пред-во г. Москва'!G256</f>
        <v>0</v>
      </c>
      <c r="G248" s="163">
        <f>'[2]Республика С(Я)'!H256+[2]Прим.край!H256+'[2]Амурская обл.'!H256+[2]Магадан.обл.!H256+'[2]Пред-во г. Москва'!H256</f>
        <v>0</v>
      </c>
      <c r="H248" s="163">
        <f>'[2]Республика С(Я)'!J256+[2]Прим.край!J256+'[2]Амурская обл.'!J256+[2]Магадан.обл.!J256+'[2]Пред-во г. Москва'!J256</f>
        <v>0</v>
      </c>
    </row>
    <row r="249" spans="1:8" s="162" customFormat="1" ht="31.5" hidden="1" x14ac:dyDescent="0.25">
      <c r="A249" s="262" t="s">
        <v>955</v>
      </c>
      <c r="B249" s="57" t="s">
        <v>954</v>
      </c>
      <c r="C249" s="163">
        <f>'[2]Республика С(Я)'!D257+[2]Прим.край!D257+'[2]Амурская обл.'!D257+[2]Магадан.обл.!D257+'[2]Пред-во г. Москва'!D257</f>
        <v>0</v>
      </c>
      <c r="D249" s="163">
        <f>'[2]Республика С(Я)'!E257+[2]Прим.край!E257+'[2]Амурская обл.'!E257+[2]Магадан.обл.!E257+'[2]Пред-во г. Москва'!E257</f>
        <v>0</v>
      </c>
      <c r="E249" s="163">
        <f>'[2]Республика С(Я)'!F257+[2]Прим.край!F257+'[2]Амурская обл.'!F257+[2]Магадан.обл.!F257+'[2]Пред-во г. Москва'!F257</f>
        <v>0</v>
      </c>
      <c r="F249" s="163">
        <f>'[2]Республика С(Я)'!G257+[2]Прим.край!G257+'[2]Амурская обл.'!G257+[2]Магадан.обл.!G257+'[2]Пред-во г. Москва'!G257</f>
        <v>0</v>
      </c>
      <c r="G249" s="163">
        <f>'[2]Республика С(Я)'!H257+[2]Прим.край!H257+'[2]Амурская обл.'!H257+[2]Магадан.обл.!H257+'[2]Пред-во г. Москва'!H257</f>
        <v>0</v>
      </c>
      <c r="H249" s="163">
        <f>'[2]Республика С(Я)'!J257+[2]Прим.край!J257+'[2]Амурская обл.'!J257+[2]Магадан.обл.!J257+'[2]Пред-во г. Москва'!J257</f>
        <v>0</v>
      </c>
    </row>
    <row r="250" spans="1:8" s="162" customFormat="1" hidden="1" x14ac:dyDescent="0.25">
      <c r="A250" s="262" t="s">
        <v>953</v>
      </c>
      <c r="B250" s="265" t="s">
        <v>892</v>
      </c>
      <c r="C250" s="163">
        <f>'[2]Республика С(Я)'!D258+[2]Прим.край!D258+'[2]Амурская обл.'!D258+[2]Магадан.обл.!D258+'[2]Пред-во г. Москва'!D258</f>
        <v>0</v>
      </c>
      <c r="D250" s="163">
        <f>'[2]Республика С(Я)'!E258+[2]Прим.край!E258+'[2]Амурская обл.'!E258+[2]Магадан.обл.!E258+'[2]Пред-во г. Москва'!E258</f>
        <v>0</v>
      </c>
      <c r="E250" s="163">
        <f>'[2]Республика С(Я)'!F258+[2]Прим.край!F258+'[2]Амурская обл.'!F258+[2]Магадан.обл.!F258+'[2]Пред-во г. Москва'!F258</f>
        <v>0</v>
      </c>
      <c r="F250" s="163">
        <f>'[2]Республика С(Я)'!G258+[2]Прим.край!G258+'[2]Амурская обл.'!G258+[2]Магадан.обл.!G258+'[2]Пред-во г. Москва'!G258</f>
        <v>0</v>
      </c>
      <c r="G250" s="163">
        <f>'[2]Республика С(Я)'!H258+[2]Прим.край!H258+'[2]Амурская обл.'!H258+[2]Магадан.обл.!H258+'[2]Пред-во г. Москва'!H258</f>
        <v>0</v>
      </c>
      <c r="H250" s="163">
        <f>'[2]Республика С(Я)'!J258+[2]Прим.край!J258+'[2]Амурская обл.'!J258+[2]Магадан.обл.!J258+'[2]Пред-во г. Москва'!J258</f>
        <v>0</v>
      </c>
    </row>
    <row r="251" spans="1:8" s="162" customFormat="1" ht="31.5" hidden="1" x14ac:dyDescent="0.25">
      <c r="A251" s="262" t="s">
        <v>952</v>
      </c>
      <c r="B251" s="57" t="s">
        <v>729</v>
      </c>
      <c r="C251" s="163">
        <f>'[2]Республика С(Я)'!D259+[2]Прим.край!D259+'[2]Амурская обл.'!D259+[2]Магадан.обл.!D259+'[2]Пред-во г. Москва'!D259</f>
        <v>0</v>
      </c>
      <c r="D251" s="163">
        <f>'[2]Республика С(Я)'!E259+[2]Прим.край!E259+'[2]Амурская обл.'!E259+[2]Магадан.обл.!E259+'[2]Пред-во г. Москва'!E259</f>
        <v>0</v>
      </c>
      <c r="E251" s="163">
        <f>'[2]Республика С(Я)'!F259+[2]Прим.край!F259+'[2]Амурская обл.'!F259+[2]Магадан.обл.!F259+'[2]Пред-во г. Москва'!F259</f>
        <v>0</v>
      </c>
      <c r="F251" s="163">
        <f>'[2]Республика С(Я)'!G259+[2]Прим.край!G259+'[2]Амурская обл.'!G259+[2]Магадан.обл.!G259+'[2]Пред-во г. Москва'!G259</f>
        <v>0</v>
      </c>
      <c r="G251" s="163">
        <f>'[2]Республика С(Я)'!H259+[2]Прим.край!H259+'[2]Амурская обл.'!H259+[2]Магадан.обл.!H259+'[2]Пред-во г. Москва'!H259</f>
        <v>0</v>
      </c>
      <c r="H251" s="163">
        <f>'[2]Республика С(Я)'!J259+[2]Прим.край!J259+'[2]Амурская обл.'!J259+[2]Магадан.обл.!J259+'[2]Пред-во г. Москва'!J259</f>
        <v>0</v>
      </c>
    </row>
    <row r="252" spans="1:8" s="162" customFormat="1" hidden="1" x14ac:dyDescent="0.25">
      <c r="A252" s="262" t="s">
        <v>951</v>
      </c>
      <c r="B252" s="265" t="s">
        <v>892</v>
      </c>
      <c r="C252" s="163">
        <f>'[2]Республика С(Я)'!D260+[2]Прим.край!D260+'[2]Амурская обл.'!D260+[2]Магадан.обл.!D260+'[2]Пред-во г. Москва'!D260</f>
        <v>0</v>
      </c>
      <c r="D252" s="163">
        <f>'[2]Республика С(Я)'!E260+[2]Прим.край!E260+'[2]Амурская обл.'!E260+[2]Магадан.обл.!E260+'[2]Пред-во г. Москва'!E260</f>
        <v>0</v>
      </c>
      <c r="E252" s="163">
        <f>'[2]Республика С(Я)'!F260+[2]Прим.край!F260+'[2]Амурская обл.'!F260+[2]Магадан.обл.!F260+'[2]Пред-во г. Москва'!F260</f>
        <v>0</v>
      </c>
      <c r="F252" s="163">
        <f>'[2]Республика С(Я)'!G260+[2]Прим.край!G260+'[2]Амурская обл.'!G260+[2]Магадан.обл.!G260+'[2]Пред-во г. Москва'!G260</f>
        <v>0</v>
      </c>
      <c r="G252" s="163">
        <f>'[2]Республика С(Я)'!H260+[2]Прим.край!H260+'[2]Амурская обл.'!H260+[2]Магадан.обл.!H260+'[2]Пред-во г. Москва'!H260</f>
        <v>0</v>
      </c>
      <c r="H252" s="163">
        <f>'[2]Республика С(Я)'!J260+[2]Прим.край!J260+'[2]Амурская обл.'!J260+[2]Магадан.обл.!J260+'[2]Пред-во г. Москва'!J260</f>
        <v>0</v>
      </c>
    </row>
    <row r="253" spans="1:8" s="162" customFormat="1" ht="31.5" hidden="1" x14ac:dyDescent="0.25">
      <c r="A253" s="262" t="s">
        <v>950</v>
      </c>
      <c r="B253" s="57" t="s">
        <v>730</v>
      </c>
      <c r="C253" s="106">
        <f>'[2]Республика С(Я)'!D261+[2]Прим.край!D261+'[2]Амурская обл.'!D261+[2]Магадан.обл.!D261+'[2]Пред-во г. Москва'!D261</f>
        <v>160.95168243000001</v>
      </c>
      <c r="D253" s="106">
        <f>'[2]Республика С(Я)'!E261+[2]Прим.край!E261+'[2]Амурская обл.'!E261+[2]Магадан.обл.!E261+'[2]Пред-во г. Москва'!E261</f>
        <v>95.074809090000002</v>
      </c>
      <c r="E253" s="106">
        <f>'[2]Республика С(Я)'!F261+[2]Прим.край!F261+'[2]Амурская обл.'!F261+[2]Магадан.обл.!F261+'[2]Пред-во г. Москва'!F261</f>
        <v>105.074809</v>
      </c>
      <c r="F253" s="106">
        <f>'[2]Республика С(Я)'!G261+[2]Прим.край!G261+'[2]Амурская обл.'!G261+[2]Магадан.обл.!G261+'[2]Пред-во г. Москва'!G261</f>
        <v>43.206306310000002</v>
      </c>
      <c r="G253" s="106">
        <f>'[2]Республика С(Я)'!H261+[2]Прим.край!H261+'[2]Амурская обл.'!H261+[2]Магадан.обл.!H261+'[2]Пред-во г. Москва'!H261</f>
        <v>131.7590261</v>
      </c>
      <c r="H253" s="106">
        <f>'[2]Республика С(Я)'!J261+[2]Прим.край!J261+'[2]Амурская обл.'!J261+[2]Магадан.обл.!J261+'[2]Пред-во г. Москва'!J261</f>
        <v>397.78551752999999</v>
      </c>
    </row>
    <row r="254" spans="1:8" s="162" customFormat="1" hidden="1" x14ac:dyDescent="0.25">
      <c r="A254" s="262" t="s">
        <v>949</v>
      </c>
      <c r="B254" s="265" t="s">
        <v>892</v>
      </c>
      <c r="C254" s="106">
        <f>'[2]Республика С(Я)'!D262+[2]Прим.край!D262+'[2]Амурская обл.'!D262+[2]Магадан.обл.!D262+'[2]Пред-во г. Москва'!D262</f>
        <v>44.642097329999999</v>
      </c>
      <c r="D254" s="106">
        <f>'[2]Республика С(Я)'!E262+[2]Прим.край!E262+'[2]Амурская обл.'!E262+[2]Магадан.обл.!E262+'[2]Пред-во г. Москва'!E262</f>
        <v>0</v>
      </c>
      <c r="E254" s="106">
        <f>'[2]Республика С(Я)'!F262+[2]Прим.край!F262+'[2]Амурская обл.'!F262+[2]Магадан.обл.!F262+'[2]Пред-во г. Москва'!F262</f>
        <v>0</v>
      </c>
      <c r="F254" s="106">
        <f>'[2]Республика С(Я)'!G262+[2]Прим.край!G262+'[2]Амурская обл.'!G262+[2]Магадан.обл.!G262+'[2]Пред-во г. Москва'!G262</f>
        <v>0</v>
      </c>
      <c r="G254" s="106">
        <f>'[2]Республика С(Я)'!H262+[2]Прим.край!H262+'[2]Амурская обл.'!H262+[2]Магадан.обл.!H262+'[2]Пред-во г. Москва'!H262</f>
        <v>0</v>
      </c>
      <c r="H254" s="106">
        <f>'[2]Республика С(Я)'!J262+[2]Прим.край!J262+'[2]Амурская обл.'!J262+[2]Магадан.обл.!J262+'[2]Пред-во г. Москва'!J262</f>
        <v>44.642097329999999</v>
      </c>
    </row>
    <row r="255" spans="1:8" s="162" customFormat="1" hidden="1" x14ac:dyDescent="0.25">
      <c r="A255" s="262" t="s">
        <v>948</v>
      </c>
      <c r="B255" s="56" t="s">
        <v>736</v>
      </c>
      <c r="C255" s="106">
        <f>'[2]Республика С(Я)'!D263+[2]Прим.край!D263+'[2]Амурская обл.'!D263+[2]Магадан.обл.!D263+'[2]Пред-во г. Москва'!D263</f>
        <v>351.46748946999998</v>
      </c>
      <c r="D255" s="106">
        <f>'[2]Республика С(Я)'!E263+[2]Прим.край!E263+'[2]Амурская обл.'!E263+[2]Магадан.обл.!E263+'[2]Пред-во г. Москва'!E263</f>
        <v>88.659131639999998</v>
      </c>
      <c r="E255" s="106">
        <f>'[2]Республика С(Я)'!F263+[2]Прим.край!F263+'[2]Амурская обл.'!F263+[2]Магадан.обл.!F263+'[2]Пред-во г. Москва'!F263</f>
        <v>376.80549672000001</v>
      </c>
      <c r="F255" s="106">
        <f>'[2]Республика С(Я)'!G263+[2]Прим.край!G263+'[2]Амурская обл.'!G263+[2]Магадан.обл.!G263+'[2]Пред-во г. Москва'!G263</f>
        <v>76.695546370000002</v>
      </c>
      <c r="G255" s="106">
        <f>'[2]Республика С(Я)'!H263+[2]Прим.край!H263+'[2]Амурская обл.'!H263+[2]Магадан.обл.!H263+'[2]Пред-во г. Москва'!H263</f>
        <v>371.45637465439995</v>
      </c>
      <c r="H255" s="106">
        <f>'[2]Республика С(Я)'!J263+[2]Прим.край!J263+'[2]Амурская обл.'!J263+[2]Магадан.обл.!J263+'[2]Пред-во г. Москва'!J263</f>
        <v>1099.7293608443999</v>
      </c>
    </row>
    <row r="256" spans="1:8" s="162" customFormat="1" hidden="1" x14ac:dyDescent="0.25">
      <c r="A256" s="262" t="s">
        <v>947</v>
      </c>
      <c r="B256" s="57" t="s">
        <v>892</v>
      </c>
      <c r="C256" s="106">
        <f>'[2]Республика С(Я)'!D264+[2]Прим.край!D264+'[2]Амурская обл.'!D264+[2]Магадан.обл.!D264+'[2]Пред-во г. Москва'!D264</f>
        <v>0</v>
      </c>
      <c r="D256" s="106">
        <f>'[2]Республика С(Я)'!E264+[2]Прим.край!E264+'[2]Амурская обл.'!E264+[2]Магадан.обл.!E264+'[2]Пред-во г. Москва'!E264</f>
        <v>0</v>
      </c>
      <c r="E256" s="106">
        <f>'[2]Республика С(Я)'!F264+[2]Прим.край!F264+'[2]Амурская обл.'!F264+[2]Магадан.обл.!F264+'[2]Пред-во г. Москва'!F264</f>
        <v>284.22987315</v>
      </c>
      <c r="F256" s="106">
        <f>'[2]Республика С(Я)'!G264+[2]Прим.край!G264+'[2]Амурская обл.'!G264+[2]Магадан.обл.!G264+'[2]Пред-во г. Москва'!G264</f>
        <v>0</v>
      </c>
      <c r="G256" s="106">
        <f>'[2]Республика С(Я)'!H264+[2]Прим.край!H264+'[2]Амурская обл.'!H264+[2]Магадан.обл.!H264+'[2]Пред-во г. Москва'!H264</f>
        <v>284.22987315</v>
      </c>
      <c r="H256" s="106">
        <f>'[2]Республика С(Я)'!J264+[2]Прим.край!J264+'[2]Амурская обл.'!J264+[2]Магадан.обл.!J264+'[2]Пред-во г. Москва'!J264</f>
        <v>568.45974630000001</v>
      </c>
    </row>
    <row r="257" spans="1:8" s="162" customFormat="1" hidden="1" x14ac:dyDescent="0.25">
      <c r="A257" s="262" t="s">
        <v>946</v>
      </c>
      <c r="B257" s="164" t="s">
        <v>737</v>
      </c>
      <c r="C257" s="106">
        <f>'[2]Республика С(Я)'!D265+[2]Прим.край!D265+'[2]Амурская обл.'!D265+[2]Магадан.обл.!D265+'[2]Пред-во г. Москва'!D265</f>
        <v>0</v>
      </c>
      <c r="D257" s="106">
        <f>'[2]Республика С(Я)'!E265+[2]Прим.край!E265+'[2]Амурская обл.'!E265+[2]Магадан.обл.!E265+'[2]Пред-во г. Москва'!E265</f>
        <v>343.73234687000001</v>
      </c>
      <c r="E257" s="106">
        <f>'[2]Республика С(Я)'!F265+[2]Прим.край!F265+'[2]Амурская обл.'!F265+[2]Магадан.обл.!F265+'[2]Пред-во г. Москва'!F265</f>
        <v>343.73234687000001</v>
      </c>
      <c r="F257" s="106">
        <f>'[2]Республика С(Я)'!G265+[2]Прим.край!G265+'[2]Амурская обл.'!G265+[2]Магадан.обл.!G265+'[2]Пред-во г. Москва'!G265</f>
        <v>194</v>
      </c>
      <c r="G257" s="106">
        <f>'[2]Республика С(Я)'!H265+[2]Прим.край!H265+'[2]Амурская обл.'!H265+[2]Магадан.обл.!H265+'[2]Пред-во г. Москва'!H265</f>
        <v>343.85034680000001</v>
      </c>
      <c r="H257" s="106">
        <f>'[2]Республика С(Я)'!J265+[2]Прим.край!J265+'[2]Амурская обл.'!J265+[2]Магадан.обл.!J265+'[2]Пред-во г. Москва'!J265</f>
        <v>687.58269367000003</v>
      </c>
    </row>
    <row r="258" spans="1:8" s="162" customFormat="1" hidden="1" x14ac:dyDescent="0.25">
      <c r="A258" s="262" t="s">
        <v>945</v>
      </c>
      <c r="B258" s="57" t="s">
        <v>892</v>
      </c>
      <c r="C258" s="163">
        <f>'[2]Республика С(Я)'!D266+[2]Прим.край!D266+'[2]Амурская обл.'!D266+[2]Магадан.обл.!D266+'[2]Пред-во г. Москва'!D266</f>
        <v>0</v>
      </c>
      <c r="D258" s="163">
        <f>'[2]Республика С(Я)'!E266+[2]Прим.край!E266+'[2]Амурская обл.'!E266+[2]Магадан.обл.!E266+'[2]Пред-во г. Москва'!E266</f>
        <v>0</v>
      </c>
      <c r="E258" s="163">
        <f>'[2]Республика С(Я)'!F266+[2]Прим.край!F266+'[2]Амурская обл.'!F266+[2]Магадан.обл.!F266+'[2]Пред-во г. Москва'!F266</f>
        <v>0</v>
      </c>
      <c r="F258" s="163">
        <f>'[2]Республика С(Я)'!G266+[2]Прим.край!G266+'[2]Амурская обл.'!G266+[2]Магадан.обл.!G266+'[2]Пред-во г. Москва'!G266</f>
        <v>0</v>
      </c>
      <c r="G258" s="163">
        <f>'[2]Республика С(Я)'!H266+[2]Прим.край!H266+'[2]Амурская обл.'!H266+[2]Магадан.обл.!H266+'[2]Пред-во г. Москва'!H266</f>
        <v>0</v>
      </c>
      <c r="H258" s="163">
        <f>'[2]Республика С(Я)'!J266+[2]Прим.край!J266+'[2]Амурская обл.'!J266+[2]Магадан.обл.!J266+'[2]Пред-во г. Москва'!J266</f>
        <v>0</v>
      </c>
    </row>
    <row r="259" spans="1:8" s="162" customFormat="1" hidden="1" x14ac:dyDescent="0.25">
      <c r="A259" s="262" t="s">
        <v>944</v>
      </c>
      <c r="B259" s="164" t="s">
        <v>738</v>
      </c>
      <c r="C259" s="163">
        <f>'[2]Республика С(Я)'!D267+[2]Прим.край!D267+'[2]Амурская обл.'!D267+[2]Магадан.обл.!D267+'[2]Пред-во г. Москва'!D267</f>
        <v>0</v>
      </c>
      <c r="D259" s="163">
        <f>'[2]Республика С(Я)'!E267+[2]Прим.край!E267+'[2]Амурская обл.'!E267+[2]Магадан.обл.!E267+'[2]Пред-во г. Москва'!E267</f>
        <v>0</v>
      </c>
      <c r="E259" s="163">
        <f>'[2]Республика С(Я)'!F267+[2]Прим.край!F267+'[2]Амурская обл.'!F267+[2]Магадан.обл.!F267+'[2]Пред-во г. Москва'!F267</f>
        <v>0</v>
      </c>
      <c r="F259" s="163">
        <f>'[2]Республика С(Я)'!G267+[2]Прим.край!G267+'[2]Амурская обл.'!G267+[2]Магадан.обл.!G267+'[2]Пред-во г. Москва'!G267</f>
        <v>0</v>
      </c>
      <c r="G259" s="163">
        <f>'[2]Республика С(Я)'!H267+[2]Прим.край!H267+'[2]Амурская обл.'!H267+[2]Магадан.обл.!H267+'[2]Пред-во г. Москва'!H267</f>
        <v>0</v>
      </c>
      <c r="H259" s="163">
        <f>'[2]Республика С(Я)'!J267+[2]Прим.край!J267+'[2]Амурская обл.'!J267+[2]Магадан.обл.!J267+'[2]Пред-во г. Москва'!J267</f>
        <v>0</v>
      </c>
    </row>
    <row r="260" spans="1:8" s="162" customFormat="1" hidden="1" x14ac:dyDescent="0.25">
      <c r="A260" s="262" t="s">
        <v>943</v>
      </c>
      <c r="B260" s="57" t="s">
        <v>892</v>
      </c>
      <c r="C260" s="163">
        <f>'[2]Республика С(Я)'!D268+[2]Прим.край!D268+'[2]Амурская обл.'!D268+[2]Магадан.обл.!D268+'[2]Пред-во г. Москва'!D268</f>
        <v>0</v>
      </c>
      <c r="D260" s="163">
        <f>'[2]Республика С(Я)'!E268+[2]Прим.край!E268+'[2]Амурская обл.'!E268+[2]Магадан.обл.!E268+'[2]Пред-во г. Москва'!E268</f>
        <v>0</v>
      </c>
      <c r="E260" s="163">
        <f>'[2]Республика С(Я)'!F268+[2]Прим.край!F268+'[2]Амурская обл.'!F268+[2]Магадан.обл.!F268+'[2]Пред-во г. Москва'!F268</f>
        <v>0</v>
      </c>
      <c r="F260" s="163">
        <f>'[2]Республика С(Я)'!G268+[2]Прим.край!G268+'[2]Амурская обл.'!G268+[2]Магадан.обл.!G268+'[2]Пред-во г. Москва'!G268</f>
        <v>0</v>
      </c>
      <c r="G260" s="163">
        <f>'[2]Республика С(Я)'!H268+[2]Прим.край!H268+'[2]Амурская обл.'!H268+[2]Магадан.обл.!H268+'[2]Пред-во г. Москва'!H268</f>
        <v>0</v>
      </c>
      <c r="H260" s="163">
        <f>'[2]Республика С(Я)'!J268+[2]Прим.край!J268+'[2]Амурская обл.'!J268+[2]Магадан.обл.!J268+'[2]Пред-во г. Москва'!J268</f>
        <v>0</v>
      </c>
    </row>
    <row r="261" spans="1:8" s="162" customFormat="1" hidden="1" x14ac:dyDescent="0.25">
      <c r="A261" s="262" t="s">
        <v>942</v>
      </c>
      <c r="B261" s="164" t="s">
        <v>941</v>
      </c>
      <c r="C261" s="163">
        <f>'[2]Республика С(Я)'!D269+[2]Прим.край!D269+'[2]Амурская обл.'!D269+[2]Магадан.обл.!D269+'[2]Пред-во г. Москва'!D269</f>
        <v>0</v>
      </c>
      <c r="D261" s="163">
        <f>'[2]Республика С(Я)'!E269+[2]Прим.край!E269+'[2]Амурская обл.'!E269+[2]Магадан.обл.!E269+'[2]Пред-во г. Москва'!E269</f>
        <v>0</v>
      </c>
      <c r="E261" s="163">
        <f>'[2]Республика С(Я)'!F269+[2]Прим.край!F269+'[2]Амурская обл.'!F269+[2]Магадан.обл.!F269+'[2]Пред-во г. Москва'!F269</f>
        <v>0</v>
      </c>
      <c r="F261" s="163">
        <f>'[2]Республика С(Я)'!G269+[2]Прим.край!G269+'[2]Амурская обл.'!G269+[2]Магадан.обл.!G269+'[2]Пред-во г. Москва'!G269</f>
        <v>0</v>
      </c>
      <c r="G261" s="163">
        <f>'[2]Республика С(Я)'!H269+[2]Прим.край!H269+'[2]Амурская обл.'!H269+[2]Магадан.обл.!H269+'[2]Пред-во г. Москва'!H269</f>
        <v>0</v>
      </c>
      <c r="H261" s="163">
        <f>'[2]Республика С(Я)'!J269+[2]Прим.край!J269+'[2]Амурская обл.'!J269+[2]Магадан.обл.!J269+'[2]Пред-во г. Москва'!J269</f>
        <v>0</v>
      </c>
    </row>
    <row r="262" spans="1:8" s="162" customFormat="1" hidden="1" x14ac:dyDescent="0.25">
      <c r="A262" s="262" t="s">
        <v>940</v>
      </c>
      <c r="B262" s="57" t="s">
        <v>892</v>
      </c>
      <c r="C262" s="163">
        <f>'[2]Республика С(Я)'!D270+[2]Прим.край!D270+'[2]Амурская обл.'!D270+[2]Магадан.обл.!D270+'[2]Пред-во г. Москва'!D270</f>
        <v>0</v>
      </c>
      <c r="D262" s="163">
        <f>'[2]Республика С(Я)'!E270+[2]Прим.край!E270+'[2]Амурская обл.'!E270+[2]Магадан.обл.!E270+'[2]Пред-во г. Москва'!E270</f>
        <v>0</v>
      </c>
      <c r="E262" s="163">
        <f>'[2]Республика С(Я)'!F270+[2]Прим.край!F270+'[2]Амурская обл.'!F270+[2]Магадан.обл.!F270+'[2]Пред-во г. Москва'!F270</f>
        <v>0</v>
      </c>
      <c r="F262" s="163">
        <f>'[2]Республика С(Я)'!G270+[2]Прим.край!G270+'[2]Амурская обл.'!G270+[2]Магадан.обл.!G270+'[2]Пред-во г. Москва'!G270</f>
        <v>0</v>
      </c>
      <c r="G262" s="163">
        <f>'[2]Республика С(Я)'!H270+[2]Прим.край!H270+'[2]Амурская обл.'!H270+[2]Магадан.обл.!H270+'[2]Пред-во г. Москва'!H270</f>
        <v>0</v>
      </c>
      <c r="H262" s="163">
        <f>'[2]Республика С(Я)'!J270+[2]Прим.край!J270+'[2]Амурская обл.'!J270+[2]Магадан.обл.!J270+'[2]Пред-во г. Москва'!J270</f>
        <v>0</v>
      </c>
    </row>
    <row r="263" spans="1:8" s="162" customFormat="1" ht="15.75" hidden="1" customHeight="1" x14ac:dyDescent="0.25">
      <c r="A263" s="262" t="s">
        <v>939</v>
      </c>
      <c r="B263" s="164" t="s">
        <v>739</v>
      </c>
      <c r="C263" s="163">
        <f>'[2]Республика С(Я)'!D271+[2]Прим.край!D271+'[2]Амурская обл.'!D271+[2]Магадан.обл.!D271+'[2]Пред-во г. Москва'!D271</f>
        <v>0</v>
      </c>
      <c r="D263" s="163">
        <f>'[2]Республика С(Я)'!E271+[2]Прим.край!E271+'[2]Амурская обл.'!E271+[2]Магадан.обл.!E271+'[2]Пред-во г. Москва'!E271</f>
        <v>0</v>
      </c>
      <c r="E263" s="163">
        <f>'[2]Республика С(Я)'!F271+[2]Прим.край!F271+'[2]Амурская обл.'!F271+[2]Магадан.обл.!F271+'[2]Пред-во г. Москва'!F271</f>
        <v>0</v>
      </c>
      <c r="F263" s="163">
        <f>'[2]Республика С(Я)'!G271+[2]Прим.край!G271+'[2]Амурская обл.'!G271+[2]Магадан.обл.!G271+'[2]Пред-во г. Москва'!G271</f>
        <v>0</v>
      </c>
      <c r="G263" s="163">
        <f>'[2]Республика С(Я)'!H271+[2]Прим.край!H271+'[2]Амурская обл.'!H271+[2]Магадан.обл.!H271+'[2]Пред-во г. Москва'!H271</f>
        <v>0</v>
      </c>
      <c r="H263" s="163">
        <f>'[2]Республика С(Я)'!J271+[2]Прим.край!J271+'[2]Амурская обл.'!J271+[2]Магадан.обл.!J271+'[2]Пред-во г. Москва'!J271</f>
        <v>0</v>
      </c>
    </row>
    <row r="264" spans="1:8" s="162" customFormat="1" hidden="1" x14ac:dyDescent="0.25">
      <c r="A264" s="262" t="s">
        <v>938</v>
      </c>
      <c r="B264" s="57" t="s">
        <v>892</v>
      </c>
      <c r="C264" s="163">
        <f>'[2]Республика С(Я)'!D272+[2]Прим.край!D272+'[2]Амурская обл.'!D272+[2]Магадан.обл.!D272+'[2]Пред-во г. Москва'!D272</f>
        <v>0</v>
      </c>
      <c r="D264" s="163">
        <f>'[2]Республика С(Я)'!E272+[2]Прим.край!E272+'[2]Амурская обл.'!E272+[2]Магадан.обл.!E272+'[2]Пред-во г. Москва'!E272</f>
        <v>0</v>
      </c>
      <c r="E264" s="163">
        <f>'[2]Республика С(Я)'!F272+[2]Прим.край!F272+'[2]Амурская обл.'!F272+[2]Магадан.обл.!F272+'[2]Пред-во г. Москва'!F272</f>
        <v>0</v>
      </c>
      <c r="F264" s="163">
        <f>'[2]Республика С(Я)'!G272+[2]Прим.край!G272+'[2]Амурская обл.'!G272+[2]Магадан.обл.!G272+'[2]Пред-во г. Москва'!G272</f>
        <v>0</v>
      </c>
      <c r="G264" s="163">
        <f>'[2]Республика С(Я)'!H272+[2]Прим.край!H272+'[2]Амурская обл.'!H272+[2]Магадан.обл.!H272+'[2]Пред-во г. Москва'!H272</f>
        <v>0</v>
      </c>
      <c r="H264" s="163">
        <f>'[2]Республика С(Я)'!J272+[2]Прим.край!J272+'[2]Амурская обл.'!J272+[2]Магадан.обл.!J272+'[2]Пред-во г. Москва'!J272</f>
        <v>0</v>
      </c>
    </row>
    <row r="265" spans="1:8" s="162" customFormat="1" hidden="1" x14ac:dyDescent="0.25">
      <c r="A265" s="262" t="s">
        <v>937</v>
      </c>
      <c r="B265" s="164" t="s">
        <v>732</v>
      </c>
      <c r="C265" s="163">
        <f>'[2]Республика С(Я)'!D273+[2]Прим.край!D273+'[2]Амурская обл.'!D273+[2]Магадан.обл.!D273+'[2]Пред-во г. Москва'!D273</f>
        <v>0</v>
      </c>
      <c r="D265" s="163">
        <f>'[2]Республика С(Я)'!E273+[2]Прим.край!E273+'[2]Амурская обл.'!E273+[2]Магадан.обл.!E273+'[2]Пред-во г. Москва'!E273</f>
        <v>0</v>
      </c>
      <c r="E265" s="163">
        <f>'[2]Республика С(Я)'!F273+[2]Прим.край!F273+'[2]Амурская обл.'!F273+[2]Магадан.обл.!F273+'[2]Пред-во г. Москва'!F273</f>
        <v>0</v>
      </c>
      <c r="F265" s="163">
        <f>'[2]Республика С(Я)'!G273+[2]Прим.край!G273+'[2]Амурская обл.'!G273+[2]Магадан.обл.!G273+'[2]Пред-во г. Москва'!G273</f>
        <v>0</v>
      </c>
      <c r="G265" s="163">
        <f>'[2]Республика С(Я)'!H273+[2]Прим.край!H273+'[2]Амурская обл.'!H273+[2]Магадан.обл.!H273+'[2]Пред-во г. Москва'!H273</f>
        <v>0</v>
      </c>
      <c r="H265" s="163">
        <f>'[2]Республика С(Я)'!J273+[2]Прим.край!J273+'[2]Амурская обл.'!J273+[2]Магадан.обл.!J273+'[2]Пред-во г. Москва'!J273</f>
        <v>0</v>
      </c>
    </row>
    <row r="266" spans="1:8" s="162" customFormat="1" hidden="1" x14ac:dyDescent="0.25">
      <c r="A266" s="262" t="s">
        <v>936</v>
      </c>
      <c r="B266" s="57" t="s">
        <v>892</v>
      </c>
      <c r="C266" s="163">
        <f>'[2]Республика С(Я)'!D274+[2]Прим.край!D274+'[2]Амурская обл.'!D274+[2]Магадан.обл.!D274+'[2]Пред-во г. Москва'!D274</f>
        <v>0</v>
      </c>
      <c r="D266" s="163">
        <f>'[2]Республика С(Я)'!E274+[2]Прим.край!E274+'[2]Амурская обл.'!E274+[2]Магадан.обл.!E274+'[2]Пред-во г. Москва'!E274</f>
        <v>0</v>
      </c>
      <c r="E266" s="163">
        <f>'[2]Республика С(Я)'!F274+[2]Прим.край!F274+'[2]Амурская обл.'!F274+[2]Магадан.обл.!F274+'[2]Пред-во г. Москва'!F274</f>
        <v>0</v>
      </c>
      <c r="F266" s="163">
        <f>'[2]Республика С(Я)'!G274+[2]Прим.край!G274+'[2]Амурская обл.'!G274+[2]Магадан.обл.!G274+'[2]Пред-во г. Москва'!G274</f>
        <v>0</v>
      </c>
      <c r="G266" s="163">
        <f>'[2]Республика С(Я)'!H274+[2]Прим.край!H274+'[2]Амурская обл.'!H274+[2]Магадан.обл.!H274+'[2]Пред-во г. Москва'!H274</f>
        <v>0</v>
      </c>
      <c r="H266" s="163">
        <f>'[2]Республика С(Я)'!J274+[2]Прим.край!J274+'[2]Амурская обл.'!J274+[2]Магадан.обл.!J274+'[2]Пред-во г. Москва'!J274</f>
        <v>0</v>
      </c>
    </row>
    <row r="267" spans="1:8" s="162" customFormat="1" ht="31.5" hidden="1" x14ac:dyDescent="0.25">
      <c r="A267" s="262" t="s">
        <v>935</v>
      </c>
      <c r="B267" s="56" t="s">
        <v>740</v>
      </c>
      <c r="C267" s="163">
        <f>'[2]Республика С(Я)'!D275+[2]Прим.край!D275+'[2]Амурская обл.'!D275+[2]Магадан.обл.!D275+'[2]Пред-во г. Москва'!D275</f>
        <v>0</v>
      </c>
      <c r="D267" s="163">
        <f>'[2]Республика С(Я)'!E275+[2]Прим.край!E275+'[2]Амурская обл.'!E275+[2]Магадан.обл.!E275+'[2]Пред-во г. Москва'!E275</f>
        <v>0</v>
      </c>
      <c r="E267" s="163">
        <f>'[2]Республика С(Я)'!F275+[2]Прим.край!F275+'[2]Амурская обл.'!F275+[2]Магадан.обл.!F275+'[2]Пред-во г. Москва'!F275</f>
        <v>0</v>
      </c>
      <c r="F267" s="163">
        <f>'[2]Республика С(Я)'!G275+[2]Прим.край!G275+'[2]Амурская обл.'!G275+[2]Магадан.обл.!G275+'[2]Пред-во г. Москва'!G275</f>
        <v>0</v>
      </c>
      <c r="G267" s="163">
        <f>'[2]Республика С(Я)'!H275+[2]Прим.край!H275+'[2]Амурская обл.'!H275+[2]Магадан.обл.!H275+'[2]Пред-во г. Москва'!H275</f>
        <v>0</v>
      </c>
      <c r="H267" s="163">
        <f>'[2]Республика С(Я)'!J275+[2]Прим.край!J275+'[2]Амурская обл.'!J275+[2]Магадан.обл.!J275+'[2]Пред-во г. Москва'!J275</f>
        <v>0</v>
      </c>
    </row>
    <row r="268" spans="1:8" s="162" customFormat="1" hidden="1" x14ac:dyDescent="0.25">
      <c r="A268" s="262" t="s">
        <v>934</v>
      </c>
      <c r="B268" s="57" t="s">
        <v>892</v>
      </c>
      <c r="C268" s="163">
        <f>'[2]Республика С(Я)'!D276+[2]Прим.край!D276+'[2]Амурская обл.'!D276+[2]Магадан.обл.!D276+'[2]Пред-во г. Москва'!D276</f>
        <v>0</v>
      </c>
      <c r="D268" s="163">
        <f>'[2]Республика С(Я)'!E276+[2]Прим.край!E276+'[2]Амурская обл.'!E276+[2]Магадан.обл.!E276+'[2]Пред-во г. Москва'!E276</f>
        <v>0</v>
      </c>
      <c r="E268" s="163">
        <f>'[2]Республика С(Я)'!F276+[2]Прим.край!F276+'[2]Амурская обл.'!F276+[2]Магадан.обл.!F276+'[2]Пред-во г. Москва'!F276</f>
        <v>0</v>
      </c>
      <c r="F268" s="163">
        <f>'[2]Республика С(Я)'!G276+[2]Прим.край!G276+'[2]Амурская обл.'!G276+[2]Магадан.обл.!G276+'[2]Пред-во г. Москва'!G276</f>
        <v>0</v>
      </c>
      <c r="G268" s="163">
        <f>'[2]Республика С(Я)'!H276+[2]Прим.край!H276+'[2]Амурская обл.'!H276+[2]Магадан.обл.!H276+'[2]Пред-во г. Москва'!H276</f>
        <v>0</v>
      </c>
      <c r="H268" s="163">
        <f>'[2]Республика С(Я)'!J276+[2]Прим.край!J276+'[2]Амурская обл.'!J276+[2]Магадан.обл.!J276+'[2]Пред-во г. Москва'!J276</f>
        <v>0</v>
      </c>
    </row>
    <row r="269" spans="1:8" s="162" customFormat="1" hidden="1" x14ac:dyDescent="0.25">
      <c r="A269" s="262" t="s">
        <v>933</v>
      </c>
      <c r="B269" s="57" t="s">
        <v>733</v>
      </c>
      <c r="C269" s="163">
        <f>'[2]Республика С(Я)'!D277+[2]Прим.край!D277+'[2]Амурская обл.'!D277+[2]Магадан.обл.!D277+'[2]Пред-во г. Москва'!D277</f>
        <v>0</v>
      </c>
      <c r="D269" s="163">
        <f>'[2]Республика С(Я)'!E277+[2]Прим.край!E277+'[2]Амурская обл.'!E277+[2]Магадан.обл.!E277+'[2]Пред-во г. Москва'!E277</f>
        <v>0</v>
      </c>
      <c r="E269" s="163">
        <f>'[2]Республика С(Я)'!F277+[2]Прим.край!F277+'[2]Амурская обл.'!F277+[2]Магадан.обл.!F277+'[2]Пред-во г. Москва'!F277</f>
        <v>0</v>
      </c>
      <c r="F269" s="163">
        <f>'[2]Республика С(Я)'!G277+[2]Прим.край!G277+'[2]Амурская обл.'!G277+[2]Магадан.обл.!G277+'[2]Пред-во г. Москва'!G277</f>
        <v>0</v>
      </c>
      <c r="G269" s="163">
        <f>'[2]Республика С(Я)'!H277+[2]Прим.край!H277+'[2]Амурская обл.'!H277+[2]Магадан.обл.!H277+'[2]Пред-во г. Москва'!H277</f>
        <v>0</v>
      </c>
      <c r="H269" s="163">
        <f>'[2]Республика С(Я)'!J277+[2]Прим.край!J277+'[2]Амурская обл.'!J277+[2]Магадан.обл.!J277+'[2]Пред-во г. Москва'!J277</f>
        <v>0</v>
      </c>
    </row>
    <row r="270" spans="1:8" s="162" customFormat="1" hidden="1" x14ac:dyDescent="0.25">
      <c r="A270" s="262" t="s">
        <v>932</v>
      </c>
      <c r="B270" s="265" t="s">
        <v>892</v>
      </c>
      <c r="C270" s="163">
        <f>'[2]Республика С(Я)'!D278+[2]Прим.край!D278+'[2]Амурская обл.'!D278+[2]Магадан.обл.!D278+'[2]Пред-во г. Москва'!D278</f>
        <v>0</v>
      </c>
      <c r="D270" s="163">
        <f>'[2]Республика С(Я)'!E278+[2]Прим.край!E278+'[2]Амурская обл.'!E278+[2]Магадан.обл.!E278+'[2]Пред-во г. Москва'!E278</f>
        <v>0</v>
      </c>
      <c r="E270" s="163">
        <f>'[2]Республика С(Я)'!F278+[2]Прим.край!F278+'[2]Амурская обл.'!F278+[2]Магадан.обл.!F278+'[2]Пред-во г. Москва'!F278</f>
        <v>0</v>
      </c>
      <c r="F270" s="163">
        <f>'[2]Республика С(Я)'!G278+[2]Прим.край!G278+'[2]Амурская обл.'!G278+[2]Магадан.обл.!G278+'[2]Пред-во г. Москва'!G278</f>
        <v>0</v>
      </c>
      <c r="G270" s="163">
        <f>'[2]Республика С(Я)'!H278+[2]Прим.край!H278+'[2]Амурская обл.'!H278+[2]Магадан.обл.!H278+'[2]Пред-во г. Москва'!H278</f>
        <v>0</v>
      </c>
      <c r="H270" s="163">
        <f>'[2]Республика С(Я)'!J278+[2]Прим.край!J278+'[2]Амурская обл.'!J278+[2]Магадан.обл.!J278+'[2]Пред-во г. Москва'!J278</f>
        <v>0</v>
      </c>
    </row>
    <row r="271" spans="1:8" s="162" customFormat="1" hidden="1" x14ac:dyDescent="0.25">
      <c r="A271" s="262" t="s">
        <v>931</v>
      </c>
      <c r="B271" s="57" t="s">
        <v>734</v>
      </c>
      <c r="C271" s="163">
        <f>'[2]Республика С(Я)'!D279+[2]Прим.край!D279+'[2]Амурская обл.'!D279+[2]Магадан.обл.!D279+'[2]Пред-во г. Москва'!D279</f>
        <v>0</v>
      </c>
      <c r="D271" s="163">
        <f>'[2]Республика С(Я)'!E279+[2]Прим.край!E279+'[2]Амурская обл.'!E279+[2]Магадан.обл.!E279+'[2]Пред-во г. Москва'!E279</f>
        <v>0</v>
      </c>
      <c r="E271" s="163">
        <f>'[2]Республика С(Я)'!F279+[2]Прим.край!F279+'[2]Амурская обл.'!F279+[2]Магадан.обл.!F279+'[2]Пред-во г. Москва'!F279</f>
        <v>0</v>
      </c>
      <c r="F271" s="163">
        <f>'[2]Республика С(Я)'!G279+[2]Прим.край!G279+'[2]Амурская обл.'!G279+[2]Магадан.обл.!G279+'[2]Пред-во г. Москва'!G279</f>
        <v>0</v>
      </c>
      <c r="G271" s="163">
        <f>'[2]Республика С(Я)'!H279+[2]Прим.край!H279+'[2]Амурская обл.'!H279+[2]Магадан.обл.!H279+'[2]Пред-во г. Москва'!H279</f>
        <v>0</v>
      </c>
      <c r="H271" s="163">
        <f>'[2]Республика С(Я)'!J279+[2]Прим.край!J279+'[2]Амурская обл.'!J279+[2]Магадан.обл.!J279+'[2]Пред-во г. Москва'!J279</f>
        <v>0</v>
      </c>
    </row>
    <row r="272" spans="1:8" s="162" customFormat="1" hidden="1" x14ac:dyDescent="0.25">
      <c r="A272" s="262" t="s">
        <v>930</v>
      </c>
      <c r="B272" s="265" t="s">
        <v>892</v>
      </c>
      <c r="C272" s="163">
        <f>'[2]Республика С(Я)'!D280+[2]Прим.край!D280+'[2]Амурская обл.'!D280+[2]Магадан.обл.!D280+'[2]Пред-во г. Москва'!D280</f>
        <v>0</v>
      </c>
      <c r="D272" s="163">
        <f>'[2]Республика С(Я)'!E280+[2]Прим.край!E280+'[2]Амурская обл.'!E280+[2]Магадан.обл.!E280+'[2]Пред-во г. Москва'!E280</f>
        <v>0</v>
      </c>
      <c r="E272" s="163">
        <f>'[2]Республика С(Я)'!F280+[2]Прим.край!F280+'[2]Амурская обл.'!F280+[2]Магадан.обл.!F280+'[2]Пред-во г. Москва'!F280</f>
        <v>0</v>
      </c>
      <c r="F272" s="163">
        <f>'[2]Республика С(Я)'!G280+[2]Прим.край!G280+'[2]Амурская обл.'!G280+[2]Магадан.обл.!G280+'[2]Пред-во г. Москва'!G280</f>
        <v>0</v>
      </c>
      <c r="G272" s="163">
        <f>'[2]Республика С(Я)'!H280+[2]Прим.край!H280+'[2]Амурская обл.'!H280+[2]Магадан.обл.!H280+'[2]Пред-во г. Москва'!H280</f>
        <v>0</v>
      </c>
      <c r="H272" s="163">
        <f>'[2]Республика С(Я)'!J280+[2]Прим.край!J280+'[2]Амурская обл.'!J280+[2]Магадан.обл.!J280+'[2]Пред-во г. Москва'!J280</f>
        <v>0</v>
      </c>
    </row>
    <row r="273" spans="1:8" s="162" customFormat="1" hidden="1" x14ac:dyDescent="0.25">
      <c r="A273" s="262" t="s">
        <v>929</v>
      </c>
      <c r="B273" s="56" t="s">
        <v>928</v>
      </c>
      <c r="C273" s="106">
        <f>'[2]Республика С(Я)'!D281+[2]Прим.край!D281+'[2]Амурская обл.'!D281+[2]Магадан.обл.!D281+'[2]Пред-во г. Москва'!D281</f>
        <v>515.25061836999998</v>
      </c>
      <c r="D273" s="106">
        <f>'[2]Республика С(Я)'!E281+[2]Прим.край!E281+'[2]Амурская обл.'!E281+[2]Магадан.обл.!E281+'[2]Пред-во г. Москва'!E281</f>
        <v>43.85748564</v>
      </c>
      <c r="E273" s="106">
        <f>'[2]Республика С(Я)'!F281+[2]Прим.край!F281+'[2]Амурская обл.'!F281+[2]Магадан.обл.!F281+'[2]Пред-во г. Москва'!F281</f>
        <v>211.86740185000002</v>
      </c>
      <c r="F273" s="106">
        <f>'[2]Республика С(Я)'!G281+[2]Прим.край!G281+'[2]Амурская обл.'!G281+[2]Магадан.обл.!G281+'[2]Пред-во г. Москва'!G281</f>
        <v>0</v>
      </c>
      <c r="G273" s="106">
        <f>'[2]Республика С(Я)'!H281+[2]Прим.край!H281+'[2]Амурская обл.'!H281+[2]Магадан.обл.!H281+'[2]Пред-во г. Москва'!H281</f>
        <v>0</v>
      </c>
      <c r="H273" s="106">
        <f>'[2]Республика С(Я)'!J281+[2]Прим.край!J281+'[2]Амурская обл.'!J281+[2]Магадан.обл.!J281+'[2]Пред-во г. Москва'!J281</f>
        <v>727.11802022000006</v>
      </c>
    </row>
    <row r="274" spans="1:8" s="162" customFormat="1" hidden="1" x14ac:dyDescent="0.25">
      <c r="A274" s="262" t="s">
        <v>927</v>
      </c>
      <c r="B274" s="57" t="s">
        <v>892</v>
      </c>
      <c r="C274" s="163">
        <f>'[2]Республика С(Я)'!D282+[2]Прим.край!D282+'[2]Амурская обл.'!D282+[2]Магадан.обл.!D282+'[2]Пред-во г. Москва'!D282</f>
        <v>0</v>
      </c>
      <c r="D274" s="163">
        <f>'[2]Республика С(Я)'!E282+[2]Прим.край!E282+'[2]Амурская обл.'!E282+[2]Магадан.обл.!E282+'[2]Пред-во г. Москва'!E282</f>
        <v>0</v>
      </c>
      <c r="E274" s="163">
        <f>'[2]Республика С(Я)'!F282+[2]Прим.край!F282+'[2]Амурская обл.'!F282+[2]Магадан.обл.!F282+'[2]Пред-во г. Москва'!F282</f>
        <v>0</v>
      </c>
      <c r="F274" s="163">
        <f>'[2]Республика С(Я)'!G282+[2]Прим.край!G282+'[2]Амурская обл.'!G282+[2]Магадан.обл.!G282+'[2]Пред-во г. Москва'!G282</f>
        <v>0</v>
      </c>
      <c r="G274" s="163">
        <f>'[2]Республика С(Я)'!H282+[2]Прим.край!H282+'[2]Амурская обл.'!H282+[2]Магадан.обл.!H282+'[2]Пред-во г. Москва'!H282</f>
        <v>0</v>
      </c>
      <c r="H274" s="163">
        <f>'[2]Республика С(Я)'!J282+[2]Прим.край!J282+'[2]Амурская обл.'!J282+[2]Магадан.обл.!J282+'[2]Пред-во г. Москва'!J282</f>
        <v>0</v>
      </c>
    </row>
    <row r="275" spans="1:8" s="162" customFormat="1" hidden="1" x14ac:dyDescent="0.25">
      <c r="A275" s="262" t="s">
        <v>926</v>
      </c>
      <c r="B275" s="264" t="s">
        <v>925</v>
      </c>
      <c r="C275" s="106">
        <f>'[2]Республика С(Я)'!D283+[2]Прим.край!D283+'[2]Амурская обл.'!D283+[2]Магадан.обл.!D283+'[2]Пред-во г. Москва'!D283</f>
        <v>269.96458093000001</v>
      </c>
      <c r="D275" s="106">
        <f>'[2]Республика С(Я)'!E283+[2]Прим.край!E283+'[2]Амурская обл.'!E283+[2]Магадан.обл.!E283+'[2]Пред-во г. Москва'!E283</f>
        <v>378.44266439333956</v>
      </c>
      <c r="E275" s="106">
        <f>'[2]Республика С(Я)'!F283+[2]Прим.край!F283+'[2]Амурская обл.'!F283+[2]Магадан.обл.!F283+'[2]Пред-во г. Москва'!F283</f>
        <v>878.31739341000002</v>
      </c>
      <c r="F275" s="106">
        <f>'[2]Республика С(Я)'!G283+[2]Прим.край!G283+'[2]Амурская обл.'!G283+[2]Магадан.обл.!G283+'[2]Пред-во г. Москва'!G283</f>
        <v>2242.6827490543092</v>
      </c>
      <c r="G275" s="106">
        <f>'[2]Республика С(Я)'!H283+[2]Прим.край!H283+'[2]Амурская обл.'!H283+[2]Магадан.обл.!H283+'[2]Пред-во г. Москва'!H283</f>
        <v>2498.3227627421438</v>
      </c>
      <c r="H275" s="106">
        <f>'[2]Республика С(Я)'!J283+[2]Прим.край!J283+'[2]Амурская обл.'!J283+[2]Магадан.обл.!J283+'[2]Пред-во г. Москва'!J283</f>
        <v>3646.6047370821439</v>
      </c>
    </row>
    <row r="276" spans="1:8" s="162" customFormat="1" hidden="1" x14ac:dyDescent="0.25">
      <c r="A276" s="262" t="s">
        <v>924</v>
      </c>
      <c r="B276" s="56" t="s">
        <v>923</v>
      </c>
      <c r="C276" s="106">
        <f>'[2]Республика С(Я)'!D284+[2]Прим.край!D284+'[2]Амурская обл.'!D284+[2]Магадан.обл.!D284+'[2]Пред-во г. Москва'!D284</f>
        <v>43.045000000000002</v>
      </c>
      <c r="D276" s="106">
        <f>'[2]Республика С(Я)'!E284+[2]Прим.край!E284+'[2]Амурская обл.'!E284+[2]Магадан.обл.!E284+'[2]Пред-во г. Москва'!E284</f>
        <v>60.383690569772789</v>
      </c>
      <c r="E276" s="106">
        <f>'[2]Республика С(Я)'!F284+[2]Прим.край!F284+'[2]Амурская обл.'!F284+[2]Магадан.обл.!F284+'[2]Пред-во г. Москва'!F284</f>
        <v>0</v>
      </c>
      <c r="F276" s="106">
        <f>'[2]Республика С(Я)'!G284+[2]Прим.край!G284+'[2]Амурская обл.'!G284+[2]Магадан.обл.!G284+'[2]Пред-во г. Москва'!G284</f>
        <v>63.885944622819601</v>
      </c>
      <c r="G276" s="106">
        <f>'[2]Республика С(Я)'!H284+[2]Прим.край!H284+'[2]Амурская обл.'!H284+[2]Магадан.обл.!H284+'[2]Пред-во г. Москва'!H284</f>
        <v>63.748416562143341</v>
      </c>
      <c r="H276" s="106">
        <f>'[2]Республика С(Я)'!J284+[2]Прим.край!J284+'[2]Амурская обл.'!J284+[2]Магадан.обл.!J284+'[2]Пред-во г. Москва'!J284</f>
        <v>106.79341656214334</v>
      </c>
    </row>
    <row r="277" spans="1:8" s="162" customFormat="1" hidden="1" x14ac:dyDescent="0.25">
      <c r="A277" s="262" t="s">
        <v>922</v>
      </c>
      <c r="B277" s="57" t="s">
        <v>892</v>
      </c>
      <c r="C277" s="163">
        <f>'[2]Республика С(Я)'!D285+[2]Прим.край!D285+'[2]Амурская обл.'!D285+[2]Магадан.обл.!D285+'[2]Пред-во г. Москва'!D285</f>
        <v>0</v>
      </c>
      <c r="D277" s="163">
        <f>'[2]Республика С(Я)'!E285+[2]Прим.край!E285+'[2]Амурская обл.'!E285+[2]Магадан.обл.!E285+'[2]Пред-во г. Москва'!E285</f>
        <v>0</v>
      </c>
      <c r="E277" s="163">
        <f>'[2]Республика С(Я)'!F285+[2]Прим.край!F285+'[2]Амурская обл.'!F285+[2]Магадан.обл.!F285+'[2]Пред-во г. Москва'!F285</f>
        <v>0</v>
      </c>
      <c r="F277" s="163">
        <f>'[2]Республика С(Я)'!G285+[2]Прим.край!G285+'[2]Амурская обл.'!G285+[2]Магадан.обл.!G285+'[2]Пред-во г. Москва'!G285</f>
        <v>0</v>
      </c>
      <c r="G277" s="163">
        <f>'[2]Республика С(Я)'!H285+[2]Прим.край!H285+'[2]Амурская обл.'!H285+[2]Магадан.обл.!H285+'[2]Пред-во г. Москва'!H285</f>
        <v>0</v>
      </c>
      <c r="H277" s="163">
        <f>'[2]Республика С(Я)'!J285+[2]Прим.край!J285+'[2]Амурская обл.'!J285+[2]Магадан.обл.!J285+'[2]Пред-во г. Москва'!J285</f>
        <v>0</v>
      </c>
    </row>
    <row r="278" spans="1:8" s="162" customFormat="1" hidden="1" x14ac:dyDescent="0.25">
      <c r="A278" s="262" t="s">
        <v>921</v>
      </c>
      <c r="B278" s="56" t="s">
        <v>920</v>
      </c>
      <c r="C278" s="106">
        <f>'[2]Республика С(Я)'!D286+[2]Прим.край!D286+'[2]Амурская обл.'!D286+[2]Магадан.обл.!D286+'[2]Пред-во г. Москва'!D286</f>
        <v>0.41799700000000001</v>
      </c>
      <c r="D278" s="106">
        <f>'[2]Республика С(Я)'!E286+[2]Прим.край!E286+'[2]Амурская обл.'!E286+[2]Магадан.обл.!E286+'[2]Пред-во г. Москва'!E286</f>
        <v>0.58636778968738101</v>
      </c>
      <c r="E278" s="106">
        <f>'[2]Республика С(Я)'!F286+[2]Прим.край!F286+'[2]Амурская обл.'!F286+[2]Магадан.обл.!F286+'[2]Пред-во г. Москва'!F286</f>
        <v>0.23875979999999999</v>
      </c>
      <c r="F278" s="106">
        <f>'[2]Республика С(Я)'!G286+[2]Прим.край!G286+'[2]Амурская обл.'!G286+[2]Магадан.обл.!G286+'[2]Пред-во г. Москва'!G286</f>
        <v>1.12037712148924</v>
      </c>
      <c r="G278" s="106">
        <f>'[2]Республика С(Я)'!H286+[2]Прим.край!H286+'[2]Амурская обл.'!H286+[2]Магадан.обл.!H286+'[2]Пред-во г. Москва'!H286</f>
        <v>0</v>
      </c>
      <c r="H278" s="106">
        <f>'[2]Республика С(Я)'!J286+[2]Прим.край!J286+'[2]Амурская обл.'!J286+[2]Магадан.обл.!J286+'[2]Пред-во г. Москва'!J286</f>
        <v>0.65675680000000003</v>
      </c>
    </row>
    <row r="279" spans="1:8" s="162" customFormat="1" hidden="1" x14ac:dyDescent="0.25">
      <c r="A279" s="262" t="s">
        <v>919</v>
      </c>
      <c r="B279" s="57" t="s">
        <v>918</v>
      </c>
      <c r="C279" s="163">
        <f>'[2]Республика С(Я)'!D287+[2]Прим.край!D287+'[2]Амурская обл.'!D287+[2]Магадан.обл.!D287+'[2]Пред-во г. Москва'!D287</f>
        <v>0</v>
      </c>
      <c r="D279" s="163">
        <f>'[2]Республика С(Я)'!E287+[2]Прим.край!E287+'[2]Амурская обл.'!E287+[2]Магадан.обл.!E287+'[2]Пред-во г. Москва'!E287</f>
        <v>0</v>
      </c>
      <c r="E279" s="163">
        <f>'[2]Республика С(Я)'!F287+[2]Прим.край!F287+'[2]Амурская обл.'!F287+[2]Магадан.обл.!F287+'[2]Пред-во г. Москва'!F287</f>
        <v>0</v>
      </c>
      <c r="F279" s="163">
        <f>'[2]Республика С(Я)'!G287+[2]Прим.край!G287+'[2]Амурская обл.'!G287+[2]Магадан.обл.!G287+'[2]Пред-во г. Москва'!G287</f>
        <v>0</v>
      </c>
      <c r="G279" s="163">
        <f>'[2]Республика С(Я)'!H287+[2]Прим.край!H287+'[2]Амурская обл.'!H287+[2]Магадан.обл.!H287+'[2]Пред-во г. Москва'!H287</f>
        <v>0</v>
      </c>
      <c r="H279" s="163">
        <f>'[2]Республика С(Я)'!J287+[2]Прим.край!J287+'[2]Амурская обл.'!J287+[2]Магадан.обл.!J287+'[2]Пред-во г. Москва'!J287</f>
        <v>0</v>
      </c>
    </row>
    <row r="280" spans="1:8" s="162" customFormat="1" hidden="1" x14ac:dyDescent="0.25">
      <c r="A280" s="262" t="s">
        <v>917</v>
      </c>
      <c r="B280" s="265" t="s">
        <v>892</v>
      </c>
      <c r="C280" s="163">
        <f>'[2]Республика С(Я)'!D288+[2]Прим.край!D288+'[2]Амурская обл.'!D288+[2]Магадан.обл.!D288+'[2]Пред-во г. Москва'!D288</f>
        <v>0</v>
      </c>
      <c r="D280" s="163">
        <f>'[2]Республика С(Я)'!E288+[2]Прим.край!E288+'[2]Амурская обл.'!E288+[2]Магадан.обл.!E288+'[2]Пред-во г. Москва'!E288</f>
        <v>0</v>
      </c>
      <c r="E280" s="163">
        <f>'[2]Республика С(Я)'!F288+[2]Прим.край!F288+'[2]Амурская обл.'!F288+[2]Магадан.обл.!F288+'[2]Пред-во г. Москва'!F288</f>
        <v>0</v>
      </c>
      <c r="F280" s="163">
        <f>'[2]Республика С(Я)'!G288+[2]Прим.край!G288+'[2]Амурская обл.'!G288+[2]Магадан.обл.!G288+'[2]Пред-во г. Москва'!G288</f>
        <v>0</v>
      </c>
      <c r="G280" s="163">
        <f>'[2]Республика С(Я)'!H288+[2]Прим.край!H288+'[2]Амурская обл.'!H288+[2]Магадан.обл.!H288+'[2]Пред-во г. Москва'!H288</f>
        <v>0</v>
      </c>
      <c r="H280" s="163">
        <f>'[2]Республика С(Я)'!J288+[2]Прим.край!J288+'[2]Амурская обл.'!J288+[2]Магадан.обл.!J288+'[2]Пред-во г. Москва'!J288</f>
        <v>0</v>
      </c>
    </row>
    <row r="281" spans="1:8" s="162" customFormat="1" hidden="1" x14ac:dyDescent="0.25">
      <c r="A281" s="262" t="s">
        <v>916</v>
      </c>
      <c r="B281" s="57" t="s">
        <v>915</v>
      </c>
      <c r="C281" s="106">
        <f>'[2]Республика С(Я)'!D289+[2]Прим.край!D289+'[2]Амурская обл.'!D289+[2]Магадан.обл.!D289+'[2]Пред-во г. Москва'!D289</f>
        <v>0.41799700000000001</v>
      </c>
      <c r="D281" s="106">
        <f>'[2]Республика С(Я)'!E289+[2]Прим.край!E289+'[2]Амурская обл.'!E289+[2]Магадан.обл.!E289+'[2]Пред-во г. Москва'!E289</f>
        <v>0.58636778968738101</v>
      </c>
      <c r="E281" s="106">
        <f>'[2]Республика С(Я)'!F289+[2]Прим.край!F289+'[2]Амурская обл.'!F289+[2]Магадан.обл.!F289+'[2]Пред-во г. Москва'!F289</f>
        <v>0.23875979999999999</v>
      </c>
      <c r="F281" s="106">
        <f>'[2]Республика С(Я)'!G289+[2]Прим.край!G289+'[2]Амурская обл.'!G289+[2]Магадан.обл.!G289+'[2]Пред-во г. Москва'!G289</f>
        <v>1.12037712148924</v>
      </c>
      <c r="G281" s="106">
        <f>'[2]Республика С(Я)'!H289+[2]Прим.край!H289+'[2]Амурская обл.'!H289+[2]Магадан.обл.!H289+'[2]Пред-во г. Москва'!H289</f>
        <v>0</v>
      </c>
      <c r="H281" s="106">
        <f>'[2]Республика С(Я)'!J289+[2]Прим.край!J289+'[2]Амурская обл.'!J289+[2]Магадан.обл.!J289+'[2]Пред-во г. Москва'!J289</f>
        <v>0.65675680000000003</v>
      </c>
    </row>
    <row r="282" spans="1:8" s="162" customFormat="1" hidden="1" x14ac:dyDescent="0.25">
      <c r="A282" s="262" t="s">
        <v>914</v>
      </c>
      <c r="B282" s="265" t="s">
        <v>892</v>
      </c>
      <c r="C282" s="163">
        <f>'[2]Республика С(Я)'!D290+[2]Прим.край!D290+'[2]Амурская обл.'!D290+[2]Магадан.обл.!D290+'[2]Пред-во г. Москва'!D290</f>
        <v>0</v>
      </c>
      <c r="D282" s="163">
        <f>'[2]Республика С(Я)'!E290+[2]Прим.край!E290+'[2]Амурская обл.'!E290+[2]Магадан.обл.!E290+'[2]Пред-во г. Москва'!E290</f>
        <v>0</v>
      </c>
      <c r="E282" s="163">
        <f>'[2]Республика С(Я)'!F290+[2]Прим.край!F290+'[2]Амурская обл.'!F290+[2]Магадан.обл.!F290+'[2]Пред-во г. Москва'!F290</f>
        <v>0</v>
      </c>
      <c r="F282" s="163">
        <f>'[2]Республика С(Я)'!G290+[2]Прим.край!G290+'[2]Амурская обл.'!G290+[2]Магадан.обл.!G290+'[2]Пред-во г. Москва'!G290</f>
        <v>0</v>
      </c>
      <c r="G282" s="163">
        <f>'[2]Республика С(Я)'!H290+[2]Прим.край!H290+'[2]Амурская обл.'!H290+[2]Магадан.обл.!H290+'[2]Пред-во г. Москва'!H290</f>
        <v>0</v>
      </c>
      <c r="H282" s="163">
        <f>'[2]Республика С(Я)'!J290+[2]Прим.край!J290+'[2]Амурская обл.'!J290+[2]Магадан.обл.!J290+'[2]Пред-во г. Москва'!J290</f>
        <v>0</v>
      </c>
    </row>
    <row r="283" spans="1:8" s="162" customFormat="1" ht="31.5" hidden="1" x14ac:dyDescent="0.25">
      <c r="A283" s="262" t="s">
        <v>913</v>
      </c>
      <c r="B283" s="56" t="s">
        <v>912</v>
      </c>
      <c r="C283" s="163">
        <f>'[2]Республика С(Я)'!D291+[2]Прим.край!D291+'[2]Амурская обл.'!D291+[2]Магадан.обл.!D291+'[2]Пред-во г. Москва'!D291</f>
        <v>0</v>
      </c>
      <c r="D283" s="163">
        <f>'[2]Республика С(Я)'!E291+[2]Прим.край!E291+'[2]Амурская обл.'!E291+[2]Магадан.обл.!E291+'[2]Пред-во г. Москва'!E291</f>
        <v>0</v>
      </c>
      <c r="E283" s="163">
        <f>'[2]Республика С(Я)'!F291+[2]Прим.край!F291+'[2]Амурская обл.'!F291+[2]Магадан.обл.!F291+'[2]Пред-во г. Москва'!F291</f>
        <v>0</v>
      </c>
      <c r="F283" s="163">
        <f>'[2]Республика С(Я)'!G291+[2]Прим.край!G291+'[2]Амурская обл.'!G291+[2]Магадан.обл.!G291+'[2]Пред-во г. Москва'!G291</f>
        <v>0</v>
      </c>
      <c r="G283" s="163">
        <f>'[2]Республика С(Я)'!H291+[2]Прим.край!H291+'[2]Амурская обл.'!H291+[2]Магадан.обл.!H291+'[2]Пред-во г. Москва'!H291</f>
        <v>0</v>
      </c>
      <c r="H283" s="163">
        <f>'[2]Республика С(Я)'!J291+[2]Прим.край!J291+'[2]Амурская обл.'!J291+[2]Магадан.обл.!J291+'[2]Пред-во г. Москва'!J291</f>
        <v>0</v>
      </c>
    </row>
    <row r="284" spans="1:8" s="162" customFormat="1" hidden="1" x14ac:dyDescent="0.25">
      <c r="A284" s="262" t="s">
        <v>911</v>
      </c>
      <c r="B284" s="57" t="s">
        <v>892</v>
      </c>
      <c r="C284" s="163">
        <f>'[2]Республика С(Я)'!D292+[2]Прим.край!D292+'[2]Амурская обл.'!D292+[2]Магадан.обл.!D292+'[2]Пред-во г. Москва'!D292</f>
        <v>0</v>
      </c>
      <c r="D284" s="163">
        <f>'[2]Республика С(Я)'!E292+[2]Прим.край!E292+'[2]Амурская обл.'!E292+[2]Магадан.обл.!E292+'[2]Пред-во г. Москва'!E292</f>
        <v>0</v>
      </c>
      <c r="E284" s="163">
        <f>'[2]Республика С(Я)'!F292+[2]Прим.край!F292+'[2]Амурская обл.'!F292+[2]Магадан.обл.!F292+'[2]Пред-во г. Москва'!F292</f>
        <v>0</v>
      </c>
      <c r="F284" s="163">
        <f>'[2]Республика С(Я)'!G292+[2]Прим.край!G292+'[2]Амурская обл.'!G292+[2]Магадан.обл.!G292+'[2]Пред-во г. Москва'!G292</f>
        <v>0</v>
      </c>
      <c r="G284" s="163">
        <f>'[2]Республика С(Я)'!H292+[2]Прим.край!H292+'[2]Амурская обл.'!H292+[2]Магадан.обл.!H292+'[2]Пред-во г. Москва'!H292</f>
        <v>0</v>
      </c>
      <c r="H284" s="163">
        <f>'[2]Республика С(Я)'!J292+[2]Прим.край!J292+'[2]Амурская обл.'!J292+[2]Магадан.обл.!J292+'[2]Пред-во г. Москва'!J292</f>
        <v>0</v>
      </c>
    </row>
    <row r="285" spans="1:8" s="162" customFormat="1" hidden="1" x14ac:dyDescent="0.25">
      <c r="A285" s="262" t="s">
        <v>910</v>
      </c>
      <c r="B285" s="56" t="s">
        <v>909</v>
      </c>
      <c r="C285" s="163">
        <f>'[2]Республика С(Я)'!D293+[2]Прим.край!D293+'[2]Амурская обл.'!D293+[2]Магадан.обл.!D293+'[2]Пред-во г. Москва'!D293</f>
        <v>0</v>
      </c>
      <c r="D285" s="163">
        <f>'[2]Республика С(Я)'!E293+[2]Прим.край!E293+'[2]Амурская обл.'!E293+[2]Магадан.обл.!E293+'[2]Пред-во г. Москва'!E293</f>
        <v>0</v>
      </c>
      <c r="E285" s="163">
        <f>'[2]Республика С(Я)'!F293+[2]Прим.край!F293+'[2]Амурская обл.'!F293+[2]Магадан.обл.!F293+'[2]Пред-во г. Москва'!F293</f>
        <v>0</v>
      </c>
      <c r="F285" s="163">
        <f>'[2]Республика С(Я)'!G293+[2]Прим.край!G293+'[2]Амурская обл.'!G293+[2]Магадан.обл.!G293+'[2]Пред-во г. Москва'!G293</f>
        <v>0</v>
      </c>
      <c r="G285" s="163">
        <f>'[2]Республика С(Я)'!H293+[2]Прим.край!H293+'[2]Амурская обл.'!H293+[2]Магадан.обл.!H293+'[2]Пред-во г. Москва'!H293</f>
        <v>0</v>
      </c>
      <c r="H285" s="163">
        <f>'[2]Республика С(Я)'!J293+[2]Прим.край!J293+'[2]Амурская обл.'!J293+[2]Магадан.обл.!J293+'[2]Пред-во г. Москва'!J293</f>
        <v>0</v>
      </c>
    </row>
    <row r="286" spans="1:8" s="162" customFormat="1" hidden="1" x14ac:dyDescent="0.25">
      <c r="A286" s="262" t="s">
        <v>908</v>
      </c>
      <c r="B286" s="57" t="s">
        <v>892</v>
      </c>
      <c r="C286" s="163">
        <f>'[2]Республика С(Я)'!D294+[2]Прим.край!D294+'[2]Амурская обл.'!D294+[2]Магадан.обл.!D294+'[2]Пред-во г. Москва'!D294</f>
        <v>0</v>
      </c>
      <c r="D286" s="163">
        <f>'[2]Республика С(Я)'!E294+[2]Прим.край!E294+'[2]Амурская обл.'!E294+[2]Магадан.обл.!E294+'[2]Пред-во г. Москва'!E294</f>
        <v>0</v>
      </c>
      <c r="E286" s="163">
        <f>'[2]Республика С(Я)'!F294+[2]Прим.край!F294+'[2]Амурская обл.'!F294+[2]Магадан.обл.!F294+'[2]Пред-во г. Москва'!F294</f>
        <v>0</v>
      </c>
      <c r="F286" s="163">
        <f>'[2]Республика С(Я)'!G294+[2]Прим.край!G294+'[2]Амурская обл.'!G294+[2]Магадан.обл.!G294+'[2]Пред-во г. Москва'!G294</f>
        <v>0</v>
      </c>
      <c r="G286" s="163">
        <f>'[2]Республика С(Я)'!H294+[2]Прим.край!H294+'[2]Амурская обл.'!H294+[2]Магадан.обл.!H294+'[2]Пред-во г. Москва'!H294</f>
        <v>0</v>
      </c>
      <c r="H286" s="163">
        <f>'[2]Республика С(Я)'!J294+[2]Прим.край!J294+'[2]Амурская обл.'!J294+[2]Магадан.обл.!J294+'[2]Пред-во г. Москва'!J294</f>
        <v>0</v>
      </c>
    </row>
    <row r="287" spans="1:8" s="162" customFormat="1" hidden="1" x14ac:dyDescent="0.25">
      <c r="A287" s="262" t="s">
        <v>907</v>
      </c>
      <c r="B287" s="56" t="s">
        <v>906</v>
      </c>
      <c r="C287" s="163">
        <f>'[2]Республика С(Я)'!D295+[2]Прим.край!D295+'[2]Амурская обл.'!D295+[2]Магадан.обл.!D295+'[2]Пред-во г. Москва'!D295</f>
        <v>0</v>
      </c>
      <c r="D287" s="163">
        <f>'[2]Республика С(Я)'!E295+[2]Прим.край!E295+'[2]Амурская обл.'!E295+[2]Магадан.обл.!E295+'[2]Пред-во г. Москва'!E295</f>
        <v>0</v>
      </c>
      <c r="E287" s="163">
        <f>'[2]Республика С(Я)'!F295+[2]Прим.край!F295+'[2]Амурская обл.'!F295+[2]Магадан.обл.!F295+'[2]Пред-во г. Москва'!F295</f>
        <v>0</v>
      </c>
      <c r="F287" s="163">
        <f>'[2]Республика С(Я)'!G295+[2]Прим.край!G295+'[2]Амурская обл.'!G295+[2]Магадан.обл.!G295+'[2]Пред-во г. Москва'!G295</f>
        <v>0</v>
      </c>
      <c r="G287" s="163">
        <f>'[2]Республика С(Я)'!H295+[2]Прим.край!H295+'[2]Амурская обл.'!H295+[2]Магадан.обл.!H295+'[2]Пред-во г. Москва'!H295</f>
        <v>0</v>
      </c>
      <c r="H287" s="163">
        <f>'[2]Республика С(Я)'!J295+[2]Прим.край!J295+'[2]Амурская обл.'!J295+[2]Магадан.обл.!J295+'[2]Пред-во г. Москва'!J295</f>
        <v>0</v>
      </c>
    </row>
    <row r="288" spans="1:8" s="162" customFormat="1" hidden="1" x14ac:dyDescent="0.25">
      <c r="A288" s="262" t="s">
        <v>905</v>
      </c>
      <c r="B288" s="57" t="s">
        <v>892</v>
      </c>
      <c r="C288" s="163">
        <f>'[2]Республика С(Я)'!D296+[2]Прим.край!D296+'[2]Амурская обл.'!D296+[2]Магадан.обл.!D296+'[2]Пред-во г. Москва'!D296</f>
        <v>0</v>
      </c>
      <c r="D288" s="163">
        <f>'[2]Республика С(Я)'!E296+[2]Прим.край!E296+'[2]Амурская обл.'!E296+[2]Магадан.обл.!E296+'[2]Пред-во г. Москва'!E296</f>
        <v>0</v>
      </c>
      <c r="E288" s="163">
        <f>'[2]Республика С(Я)'!F296+[2]Прим.край!F296+'[2]Амурская обл.'!F296+[2]Магадан.обл.!F296+'[2]Пред-во г. Москва'!F296</f>
        <v>0</v>
      </c>
      <c r="F288" s="163">
        <f>'[2]Республика С(Я)'!G296+[2]Прим.край!G296+'[2]Амурская обл.'!G296+[2]Магадан.обл.!G296+'[2]Пред-во г. Москва'!G296</f>
        <v>0</v>
      </c>
      <c r="G288" s="163">
        <f>'[2]Республика С(Я)'!H296+[2]Прим.край!H296+'[2]Амурская обл.'!H296+[2]Магадан.обл.!H296+'[2]Пред-во г. Москва'!H296</f>
        <v>0</v>
      </c>
      <c r="H288" s="163">
        <f>'[2]Республика С(Я)'!J296+[2]Прим.край!J296+'[2]Амурская обл.'!J296+[2]Магадан.обл.!J296+'[2]Пред-во г. Москва'!J296</f>
        <v>0</v>
      </c>
    </row>
    <row r="289" spans="1:8" s="162" customFormat="1" hidden="1" x14ac:dyDescent="0.25">
      <c r="A289" s="262" t="s">
        <v>904</v>
      </c>
      <c r="B289" s="56" t="s">
        <v>903</v>
      </c>
      <c r="C289" s="106">
        <f>'[2]Республика С(Я)'!D297+[2]Прим.край!D297+'[2]Амурская обл.'!D297+[2]Магадан.обл.!D297+'[2]Пред-во г. Москва'!D297</f>
        <v>49.48</v>
      </c>
      <c r="D289" s="106">
        <f>'[2]Республика С(Я)'!E297+[2]Прим.край!E297+'[2]Амурская обл.'!E297+[2]Магадан.обл.!E297+'[2]Пред-во г. Москва'!E297</f>
        <v>68.707792850000004</v>
      </c>
      <c r="E289" s="106">
        <f>'[2]Республика С(Я)'!F297+[2]Прим.край!F297+'[2]Амурская обл.'!F297+[2]Магадан.обл.!F297+'[2]Пред-во г. Москва'!F297</f>
        <v>251.341948</v>
      </c>
      <c r="F289" s="106">
        <f>'[2]Республика С(Я)'!G297+[2]Прим.край!G297+'[2]Амурская обл.'!G297+[2]Магадан.обл.!G297+'[2]Пред-во г. Москва'!G297</f>
        <v>72.692988310000004</v>
      </c>
      <c r="G289" s="106">
        <f>'[2]Республика С(Я)'!H297+[2]Прим.край!H297+'[2]Амурская обл.'!H297+[2]Магадан.обл.!H297+'[2]Пред-во г. Москва'!H297</f>
        <v>55.230000000000004</v>
      </c>
      <c r="H289" s="106">
        <f>'[2]Республика С(Я)'!J297+[2]Прим.край!J297+'[2]Амурская обл.'!J297+[2]Магадан.обл.!J297+'[2]Пред-во г. Москва'!J297</f>
        <v>356.05194800000004</v>
      </c>
    </row>
    <row r="290" spans="1:8" s="162" customFormat="1" hidden="1" x14ac:dyDescent="0.25">
      <c r="A290" s="262" t="s">
        <v>902</v>
      </c>
      <c r="B290" s="57" t="s">
        <v>892</v>
      </c>
      <c r="C290" s="163">
        <f>'[2]Республика С(Я)'!D298+[2]Прим.край!D298+'[2]Амурская обл.'!D298+[2]Магадан.обл.!D298+'[2]Пред-во г. Москва'!D298</f>
        <v>0</v>
      </c>
      <c r="D290" s="163">
        <f>'[2]Республика С(Я)'!E298+[2]Прим.край!E298+'[2]Амурская обл.'!E298+[2]Магадан.обл.!E298+'[2]Пред-во г. Москва'!E298</f>
        <v>0</v>
      </c>
      <c r="E290" s="163">
        <f>'[2]Республика С(Я)'!F298+[2]Прим.край!F298+'[2]Амурская обл.'!F298+[2]Магадан.обл.!F298+'[2]Пред-во г. Москва'!F298</f>
        <v>0</v>
      </c>
      <c r="F290" s="163">
        <f>'[2]Республика С(Я)'!G298+[2]Прим.край!G298+'[2]Амурская обл.'!G298+[2]Магадан.обл.!G298+'[2]Пред-во г. Москва'!G298</f>
        <v>0</v>
      </c>
      <c r="G290" s="163">
        <f>'[2]Республика С(Я)'!H298+[2]Прим.край!H298+'[2]Амурская обл.'!H298+[2]Магадан.обл.!H298+'[2]Пред-во г. Москва'!H298</f>
        <v>0</v>
      </c>
      <c r="H290" s="163">
        <f>'[2]Республика С(Я)'!J298+[2]Прим.край!J298+'[2]Амурская обл.'!J298+[2]Магадан.обл.!J298+'[2]Пред-во г. Москва'!J298</f>
        <v>0</v>
      </c>
    </row>
    <row r="291" spans="1:8" s="162" customFormat="1" hidden="1" x14ac:dyDescent="0.25">
      <c r="A291" s="262" t="s">
        <v>901</v>
      </c>
      <c r="B291" s="56" t="s">
        <v>900</v>
      </c>
      <c r="C291" s="106">
        <f>'[2]Республика С(Я)'!D299+[2]Прим.край!D299+'[2]Амурская обл.'!D299+[2]Магадан.обл.!D299+'[2]Пред-во г. Москва'!D299</f>
        <v>0</v>
      </c>
      <c r="D291" s="106">
        <f>'[2]Республика С(Я)'!E299+[2]Прим.край!E299+'[2]Амурская обл.'!E299+[2]Магадан.обл.!E299+'[2]Пред-во г. Москва'!E299</f>
        <v>0</v>
      </c>
      <c r="E291" s="106">
        <f>'[2]Республика С(Я)'!F299+[2]Прим.край!F299+'[2]Амурская обл.'!F299+[2]Магадан.обл.!F299+'[2]Пред-во г. Москва'!F299</f>
        <v>8.8331643500000006</v>
      </c>
      <c r="F291" s="106">
        <f>'[2]Республика С(Я)'!G299+[2]Прим.край!G299+'[2]Амурская обл.'!G299+[2]Магадан.обл.!G299+'[2]Пред-во г. Москва'!G299</f>
        <v>2104.9834390000001</v>
      </c>
      <c r="G291" s="106">
        <f>'[2]Республика С(Я)'!H299+[2]Прим.край!H299+'[2]Амурская обл.'!H299+[2]Магадан.обл.!H299+'[2]Пред-во г. Москва'!H299</f>
        <v>2160.0639550400001</v>
      </c>
      <c r="H291" s="106">
        <f>'[2]Республика С(Я)'!J299+[2]Прим.край!J299+'[2]Амурская обл.'!J299+[2]Магадан.обл.!J299+'[2]Пред-во г. Москва'!J299</f>
        <v>2168.8971193900002</v>
      </c>
    </row>
    <row r="292" spans="1:8" s="162" customFormat="1" hidden="1" x14ac:dyDescent="0.25">
      <c r="A292" s="262" t="s">
        <v>899</v>
      </c>
      <c r="B292" s="57" t="s">
        <v>892</v>
      </c>
      <c r="C292" s="163">
        <f>'[2]Республика С(Я)'!D300+[2]Прим.край!D300+'[2]Амурская обл.'!D300+[2]Магадан.обл.!D300+'[2]Пред-во г. Москва'!D300</f>
        <v>0</v>
      </c>
      <c r="D292" s="163">
        <f>'[2]Республика С(Я)'!E300+[2]Прим.край!E300+'[2]Амурская обл.'!E300+[2]Магадан.обл.!E300+'[2]Пред-во г. Москва'!E300</f>
        <v>0</v>
      </c>
      <c r="E292" s="163">
        <f>'[2]Республика С(Я)'!F300+[2]Прим.край!F300+'[2]Амурская обл.'!F300+[2]Магадан.обл.!F300+'[2]Пред-во г. Москва'!F300</f>
        <v>0</v>
      </c>
      <c r="F292" s="163">
        <f>'[2]Республика С(Я)'!G300+[2]Прим.край!G300+'[2]Амурская обл.'!G300+[2]Магадан.обл.!G300+'[2]Пред-во г. Москва'!G300</f>
        <v>0</v>
      </c>
      <c r="G292" s="163">
        <f>'[2]Республика С(Я)'!H300+[2]Прим.край!H300+'[2]Амурская обл.'!H300+[2]Магадан.обл.!H300+'[2]Пред-во г. Москва'!H300</f>
        <v>0</v>
      </c>
      <c r="H292" s="163">
        <f>'[2]Республика С(Я)'!J300+[2]Прим.край!J300+'[2]Амурская обл.'!J300+[2]Магадан.обл.!J300+'[2]Пред-во г. Москва'!J300</f>
        <v>0</v>
      </c>
    </row>
    <row r="293" spans="1:8" s="162" customFormat="1" ht="31.5" hidden="1" x14ac:dyDescent="0.25">
      <c r="A293" s="262" t="s">
        <v>898</v>
      </c>
      <c r="B293" s="56" t="s">
        <v>897</v>
      </c>
      <c r="C293" s="106">
        <f>'[2]Республика С(Я)'!D301+[2]Прим.край!D301+'[2]Амурская обл.'!D301+[2]Магадан.обл.!D301+'[2]Пред-во г. Москва'!D301</f>
        <v>177.02158393000002</v>
      </c>
      <c r="D293" s="106">
        <f>'[2]Республика С(Я)'!E301+[2]Прим.край!E301+'[2]Амурская обл.'!E301+[2]Магадан.обл.!E301+'[2]Пред-во г. Москва'!E301</f>
        <v>248.7648131838794</v>
      </c>
      <c r="E293" s="106">
        <f>'[2]Республика С(Я)'!F301+[2]Прим.край!F301+'[2]Амурская обл.'!F301+[2]Магадан.обл.!F301+'[2]Пред-во г. Москва'!F301</f>
        <v>219.28039114000001</v>
      </c>
      <c r="F293" s="106">
        <f>'[2]Республика С(Я)'!G301+[2]Прим.край!G301+'[2]Амурская обл.'!G301+[2]Магадан.обл.!G301+'[2]Пред-во г. Москва'!G301</f>
        <v>0</v>
      </c>
      <c r="G293" s="106">
        <f>'[2]Республика С(Я)'!H301+[2]Прим.край!H301+'[2]Амурская обл.'!H301+[2]Магадан.обл.!H301+'[2]Пред-во г. Москва'!H301</f>
        <v>219.28039114000001</v>
      </c>
      <c r="H293" s="106">
        <f>'[2]Республика С(Я)'!J301+[2]Прим.край!J301+'[2]Амурская обл.'!J301+[2]Магадан.обл.!J301+'[2]Пред-во г. Москва'!J301</f>
        <v>615.58236621000003</v>
      </c>
    </row>
    <row r="294" spans="1:8" s="162" customFormat="1" hidden="1" x14ac:dyDescent="0.25">
      <c r="A294" s="262" t="s">
        <v>896</v>
      </c>
      <c r="B294" s="57" t="s">
        <v>892</v>
      </c>
      <c r="C294" s="159">
        <f>'[2]Республика С(Я)'!D302+[2]Прим.край!D302+'[2]Амурская обл.'!D302+[2]Магадан.обл.!D302+'[2]Пред-во г. Москва'!D302</f>
        <v>0</v>
      </c>
      <c r="D294" s="159">
        <f>'[2]Республика С(Я)'!E302+[2]Прим.край!E302+'[2]Амурская обл.'!E302+[2]Магадан.обл.!E302+'[2]Пред-во г. Москва'!E302</f>
        <v>0</v>
      </c>
      <c r="E294" s="159">
        <f>'[2]Республика С(Я)'!F302+[2]Прим.край!F302+'[2]Амурская обл.'!F302+[2]Магадан.обл.!F302+'[2]Пред-во г. Москва'!F302</f>
        <v>0</v>
      </c>
      <c r="F294" s="159">
        <f>'[2]Республика С(Я)'!G302+[2]Прим.край!G302+'[2]Амурская обл.'!G302+[2]Магадан.обл.!G302+'[2]Пред-во г. Москва'!G302</f>
        <v>0</v>
      </c>
      <c r="G294" s="159">
        <f>'[2]Республика С(Я)'!H302+[2]Прим.край!H302+'[2]Амурская обл.'!H302+[2]Магадан.обл.!H302+'[2]Пред-во г. Москва'!H302</f>
        <v>0</v>
      </c>
      <c r="H294" s="159">
        <f>'[2]Республика С(Я)'!J302+[2]Прим.край!J302+'[2]Амурская обл.'!J302+[2]Магадан.обл.!J302+'[2]Пред-во г. Москва'!J302</f>
        <v>0</v>
      </c>
    </row>
    <row r="295" spans="1:8" s="162" customFormat="1" hidden="1" x14ac:dyDescent="0.25">
      <c r="A295" s="262" t="s">
        <v>895</v>
      </c>
      <c r="B295" s="56" t="s">
        <v>894</v>
      </c>
      <c r="C295" s="106">
        <f>'[2]Республика С(Я)'!D303+[2]Прим.край!D303+'[2]Амурская обл.'!D303+[2]Магадан.обл.!D303+'[2]Пред-во г. Москва'!D303</f>
        <v>0</v>
      </c>
      <c r="D295" s="106">
        <f>'[2]Республика С(Я)'!E303+[2]Прим.край!E303+'[2]Амурская обл.'!E303+[2]Магадан.обл.!E303+'[2]Пред-во г. Москва'!E303</f>
        <v>0</v>
      </c>
      <c r="E295" s="106">
        <f>'[2]Республика С(Я)'!F303+[2]Прим.край!F303+'[2]Амурская обл.'!F303+[2]Магадан.обл.!F303+'[2]Пред-во г. Москва'!F303</f>
        <v>398.62313011999998</v>
      </c>
      <c r="F295" s="106">
        <f>'[2]Республика С(Я)'!G303+[2]Прим.край!G303+'[2]Амурская обл.'!G303+[2]Магадан.обл.!G303+'[2]Пред-во г. Москва'!G303</f>
        <v>0</v>
      </c>
      <c r="G295" s="106">
        <f>'[2]Республика С(Я)'!H303+[2]Прим.край!H303+'[2]Амурская обл.'!H303+[2]Магадан.обл.!H303+'[2]Пред-во г. Москва'!H303</f>
        <v>0</v>
      </c>
      <c r="H295" s="106">
        <f>'[2]Республика С(Я)'!J303+[2]Прим.край!J303+'[2]Амурская обл.'!J303+[2]Магадан.обл.!J303+'[2]Пред-во г. Москва'!J303</f>
        <v>398.62313011999998</v>
      </c>
    </row>
    <row r="296" spans="1:8" s="162" customFormat="1" hidden="1" x14ac:dyDescent="0.25">
      <c r="A296" s="262" t="s">
        <v>893</v>
      </c>
      <c r="B296" s="57" t="s">
        <v>892</v>
      </c>
      <c r="C296" s="163">
        <f>'[2]Республика С(Я)'!D304+[2]Прим.край!D304+'[2]Амурская обл.'!D304+[2]Магадан.обл.!D304+'[2]Пред-во г. Москва'!D304</f>
        <v>0</v>
      </c>
      <c r="D296" s="163">
        <f>'[2]Республика С(Я)'!E304+[2]Прим.край!E304+'[2]Амурская обл.'!E304+[2]Магадан.обл.!E304+'[2]Пред-во г. Москва'!E304</f>
        <v>0</v>
      </c>
      <c r="E296" s="163">
        <f>'[2]Республика С(Я)'!F304+[2]Прим.край!F304+'[2]Амурская обл.'!F304+[2]Магадан.обл.!F304+'[2]Пред-во г. Москва'!F304</f>
        <v>0</v>
      </c>
      <c r="F296" s="163">
        <f>'[2]Республика С(Я)'!G304+[2]Прим.край!G304+'[2]Амурская обл.'!G304+[2]Магадан.обл.!G304+'[2]Пред-во г. Москва'!G304</f>
        <v>0</v>
      </c>
      <c r="G296" s="163">
        <f>'[2]Республика С(Я)'!H304+[2]Прим.край!H304+'[2]Амурская обл.'!H304+[2]Магадан.обл.!H304+'[2]Пред-во г. Москва'!H304</f>
        <v>0</v>
      </c>
      <c r="H296" s="163">
        <f>'[2]Республика С(Я)'!J304+[2]Прим.край!J304+'[2]Амурская обл.'!J304+[2]Магадан.обл.!J304+'[2]Пред-во г. Москва'!J304</f>
        <v>0</v>
      </c>
    </row>
    <row r="297" spans="1:8" s="162" customFormat="1" ht="31.5" hidden="1" x14ac:dyDescent="0.25">
      <c r="A297" s="262" t="s">
        <v>891</v>
      </c>
      <c r="B297" s="264" t="s">
        <v>890</v>
      </c>
      <c r="C297" s="165">
        <f t="shared" ref="C297:H298" si="0">C159/C15</f>
        <v>0.64309364058678864</v>
      </c>
      <c r="D297" s="165">
        <f t="shared" si="0"/>
        <v>1.295695206453487</v>
      </c>
      <c r="E297" s="165">
        <f t="shared" si="0"/>
        <v>1.1443200904018902</v>
      </c>
      <c r="F297" s="165">
        <f t="shared" si="0"/>
        <v>1.6209065060126273</v>
      </c>
      <c r="G297" s="165">
        <f t="shared" si="0"/>
        <v>1.84819653939164</v>
      </c>
      <c r="H297" s="165">
        <f t="shared" si="0"/>
        <v>1.3650140244883775</v>
      </c>
    </row>
    <row r="298" spans="1:8" s="162" customFormat="1" hidden="1" x14ac:dyDescent="0.25">
      <c r="A298" s="262" t="s">
        <v>889</v>
      </c>
      <c r="B298" s="56" t="s">
        <v>888</v>
      </c>
      <c r="C298" s="165">
        <f t="shared" si="0"/>
        <v>0.54424735807489011</v>
      </c>
      <c r="D298" s="165">
        <f t="shared" si="0"/>
        <v>1.5151378900276613</v>
      </c>
      <c r="E298" s="165">
        <f t="shared" si="0"/>
        <v>1.3215455454600573</v>
      </c>
      <c r="F298" s="165">
        <f t="shared" si="0"/>
        <v>1.0952239949365674</v>
      </c>
      <c r="G298" s="165">
        <f t="shared" si="0"/>
        <v>1.1054361017120093</v>
      </c>
      <c r="H298" s="165">
        <f t="shared" si="0"/>
        <v>1.0317923396708344</v>
      </c>
    </row>
    <row r="299" spans="1:8" s="162" customFormat="1" ht="31.5" hidden="1" x14ac:dyDescent="0.25">
      <c r="A299" s="262" t="s">
        <v>887</v>
      </c>
      <c r="B299" s="56" t="s">
        <v>886</v>
      </c>
      <c r="C299" s="163">
        <f>'[2]Республика С(Я)'!D307+[2]Прим.край!D307+'[2]Амурская обл.'!D307+[2]Магадан.обл.!D307+'[2]Пред-во г. Москва'!D307</f>
        <v>0</v>
      </c>
      <c r="D299" s="163">
        <f>'[2]Республика С(Я)'!E307+[2]Прим.край!E307+'[2]Амурская обл.'!E307+[2]Магадан.обл.!E307+'[2]Пред-во г. Москва'!E307</f>
        <v>0</v>
      </c>
      <c r="E299" s="163">
        <f>'[2]Республика С(Я)'!F307+[2]Прим.край!F307+'[2]Амурская обл.'!F307+[2]Магадан.обл.!F307+'[2]Пред-во г. Москва'!F307</f>
        <v>0</v>
      </c>
      <c r="F299" s="163">
        <f>'[2]Республика С(Я)'!G307+[2]Прим.край!G307+'[2]Амурская обл.'!G307+[2]Магадан.обл.!G307+'[2]Пред-во г. Москва'!G307</f>
        <v>0</v>
      </c>
      <c r="G299" s="163">
        <f>'[2]Республика С(Я)'!H307+[2]Прим.край!H307+'[2]Амурская обл.'!H307+[2]Магадан.обл.!H307+'[2]Пред-во г. Москва'!H307</f>
        <v>0</v>
      </c>
      <c r="H299" s="163">
        <f>'[2]Республика С(Я)'!J307+[2]Прим.край!J307+'[2]Амурская обл.'!J307+[2]Магадан.обл.!J307+'[2]Пред-во г. Москва'!J307</f>
        <v>0</v>
      </c>
    </row>
    <row r="300" spans="1:8" s="162" customFormat="1" ht="31.5" hidden="1" x14ac:dyDescent="0.25">
      <c r="A300" s="262" t="s">
        <v>885</v>
      </c>
      <c r="B300" s="56" t="s">
        <v>884</v>
      </c>
      <c r="C300" s="163">
        <f>'[2]Республика С(Я)'!D308+[2]Прим.край!D308+'[2]Амурская обл.'!D308+[2]Магадан.обл.!D308+'[2]Пред-во г. Москва'!D308</f>
        <v>0</v>
      </c>
      <c r="D300" s="163">
        <f>'[2]Республика С(Я)'!E308+[2]Прим.край!E308+'[2]Амурская обл.'!E308+[2]Магадан.обл.!E308+'[2]Пред-во г. Москва'!E308</f>
        <v>0</v>
      </c>
      <c r="E300" s="163">
        <f>'[2]Республика С(Я)'!F308+[2]Прим.край!F308+'[2]Амурская обл.'!F308+[2]Магадан.обл.!F308+'[2]Пред-во г. Москва'!F308</f>
        <v>0</v>
      </c>
      <c r="F300" s="163">
        <f>'[2]Республика С(Я)'!G308+[2]Прим.край!G308+'[2]Амурская обл.'!G308+[2]Магадан.обл.!G308+'[2]Пред-во г. Москва'!G308</f>
        <v>0</v>
      </c>
      <c r="G300" s="163">
        <f>'[2]Республика С(Я)'!H308+[2]Прим.край!H308+'[2]Амурская обл.'!H308+[2]Магадан.обл.!H308+'[2]Пред-во г. Москва'!H308</f>
        <v>0</v>
      </c>
      <c r="H300" s="163">
        <f>'[2]Республика С(Я)'!J308+[2]Прим.край!J308+'[2]Амурская обл.'!J308+[2]Магадан.обл.!J308+'[2]Пред-во г. Москва'!J308</f>
        <v>0</v>
      </c>
    </row>
    <row r="301" spans="1:8" s="162" customFormat="1" ht="31.5" hidden="1" x14ac:dyDescent="0.25">
      <c r="A301" s="262" t="s">
        <v>883</v>
      </c>
      <c r="B301" s="56" t="s">
        <v>882</v>
      </c>
      <c r="C301" s="165">
        <f t="shared" ref="C301:H303" si="1">C163/C19</f>
        <v>0.54424735807489011</v>
      </c>
      <c r="D301" s="165">
        <f t="shared" si="1"/>
        <v>1.5151378900276613</v>
      </c>
      <c r="E301" s="165">
        <f t="shared" si="1"/>
        <v>1.3215455454600573</v>
      </c>
      <c r="F301" s="165">
        <f t="shared" si="1"/>
        <v>1.0952239949365674</v>
      </c>
      <c r="G301" s="165">
        <f t="shared" si="1"/>
        <v>1.1054361017120093</v>
      </c>
      <c r="H301" s="165">
        <f t="shared" si="1"/>
        <v>1.0317923396708344</v>
      </c>
    </row>
    <row r="302" spans="1:8" s="162" customFormat="1" hidden="1" x14ac:dyDescent="0.25">
      <c r="A302" s="262" t="s">
        <v>881</v>
      </c>
      <c r="B302" s="164" t="s">
        <v>880</v>
      </c>
      <c r="C302" s="165">
        <f t="shared" si="1"/>
        <v>0.72986538340314244</v>
      </c>
      <c r="D302" s="165">
        <f t="shared" si="1"/>
        <v>1.1083577208947046</v>
      </c>
      <c r="E302" s="165">
        <f t="shared" si="1"/>
        <v>1.1513663744466891</v>
      </c>
      <c r="F302" s="165">
        <f t="shared" si="1"/>
        <v>1.0603754017944556</v>
      </c>
      <c r="G302" s="165">
        <f t="shared" si="1"/>
        <v>1.1915317141157848</v>
      </c>
      <c r="H302" s="165">
        <f t="shared" si="1"/>
        <v>0.99221523061570471</v>
      </c>
    </row>
    <row r="303" spans="1:8" s="162" customFormat="1" hidden="1" x14ac:dyDescent="0.25">
      <c r="A303" s="262" t="s">
        <v>879</v>
      </c>
      <c r="B303" s="164" t="s">
        <v>878</v>
      </c>
      <c r="C303" s="165">
        <f t="shared" si="1"/>
        <v>0.36656393304022722</v>
      </c>
      <c r="D303" s="165">
        <f t="shared" si="1"/>
        <v>1.0950242821142626</v>
      </c>
      <c r="E303" s="165">
        <f t="shared" si="1"/>
        <v>0.82134842674200959</v>
      </c>
      <c r="F303" s="165">
        <f t="shared" si="1"/>
        <v>0.95577654198319717</v>
      </c>
      <c r="G303" s="165">
        <f t="shared" si="1"/>
        <v>1.179943042669376</v>
      </c>
      <c r="H303" s="165">
        <f t="shared" si="1"/>
        <v>0.99031476157409881</v>
      </c>
    </row>
    <row r="304" spans="1:8" s="162" customFormat="1" hidden="1" x14ac:dyDescent="0.25">
      <c r="A304" s="262" t="s">
        <v>877</v>
      </c>
      <c r="B304" s="164" t="s">
        <v>876</v>
      </c>
      <c r="C304" s="163">
        <f>'[2]Республика С(Я)'!D312+[2]Прим.край!D312+'[2]Амурская обл.'!D312+[2]Магадан.обл.!D312+'[2]Пред-во г. Москва'!D312</f>
        <v>0</v>
      </c>
      <c r="D304" s="163">
        <f>'[2]Республика С(Я)'!E312+[2]Прим.край!E312+'[2]Амурская обл.'!E312+[2]Магадан.обл.!E312+'[2]Пред-во г. Москва'!E312</f>
        <v>0</v>
      </c>
      <c r="E304" s="163">
        <f>'[2]Республика С(Я)'!F312+[2]Прим.край!F312+'[2]Амурская обл.'!F312+[2]Магадан.обл.!F312+'[2]Пред-во г. Москва'!F312</f>
        <v>0</v>
      </c>
      <c r="F304" s="163">
        <f>'[2]Республика С(Я)'!G312+[2]Прим.край!G312+'[2]Амурская обл.'!G312+[2]Магадан.обл.!G312+'[2]Пред-во г. Москва'!G312</f>
        <v>0</v>
      </c>
      <c r="G304" s="163">
        <f>'[2]Республика С(Я)'!H312+[2]Прим.край!H312+'[2]Амурская обл.'!H312+[2]Магадан.обл.!H312+'[2]Пред-во г. Москва'!H312</f>
        <v>0</v>
      </c>
      <c r="H304" s="163">
        <f>'[2]Республика С(Я)'!J312+[2]Прим.край!J312+'[2]Амурская обл.'!J312+[2]Магадан.обл.!J312+'[2]Пред-во г. Москва'!J312</f>
        <v>0</v>
      </c>
    </row>
    <row r="305" spans="1:8" s="162" customFormat="1" ht="19.5" hidden="1" customHeight="1" x14ac:dyDescent="0.25">
      <c r="A305" s="262" t="s">
        <v>875</v>
      </c>
      <c r="B305" s="164" t="s">
        <v>874</v>
      </c>
      <c r="C305" s="163">
        <f>'[2]Республика С(Я)'!D313+[2]Прим.край!D313+'[2]Амурская обл.'!D313+[2]Магадан.обл.!D313+'[2]Пред-во г. Москва'!D313</f>
        <v>0</v>
      </c>
      <c r="D305" s="163">
        <f>'[2]Республика С(Я)'!E313+[2]Прим.край!E313+'[2]Амурская обл.'!E313+[2]Магадан.обл.!E313+'[2]Пред-во г. Москва'!E313</f>
        <v>0</v>
      </c>
      <c r="E305" s="163">
        <f>'[2]Республика С(Я)'!F313+[2]Прим.край!F313+'[2]Амурская обл.'!F313+[2]Магадан.обл.!F313+'[2]Пред-во г. Москва'!F313</f>
        <v>0</v>
      </c>
      <c r="F305" s="163">
        <f>'[2]Республика С(Я)'!G313+[2]Прим.край!G313+'[2]Амурская обл.'!G313+[2]Магадан.обл.!G313+'[2]Пред-во г. Москва'!G313</f>
        <v>0</v>
      </c>
      <c r="G305" s="163">
        <f>'[2]Республика С(Я)'!H313+[2]Прим.край!H313+'[2]Амурская обл.'!H313+[2]Магадан.обл.!H313+'[2]Пред-во г. Москва'!H313</f>
        <v>0</v>
      </c>
      <c r="H305" s="163">
        <f>'[2]Республика С(Я)'!J313+[2]Прим.край!J313+'[2]Амурская обл.'!J313+[2]Магадан.обл.!J313+'[2]Пред-во г. Москва'!J313</f>
        <v>0</v>
      </c>
    </row>
    <row r="306" spans="1:8" s="162" customFormat="1" ht="19.5" hidden="1" customHeight="1" x14ac:dyDescent="0.25">
      <c r="A306" s="262" t="s">
        <v>873</v>
      </c>
      <c r="B306" s="164" t="s">
        <v>872</v>
      </c>
      <c r="C306" s="163">
        <f>'[2]Республика С(Я)'!D314+[2]Прим.край!D314+'[2]Амурская обл.'!D314+[2]Магадан.обл.!D314+'[2]Пред-во г. Москва'!D314</f>
        <v>0</v>
      </c>
      <c r="D306" s="163">
        <f>'[2]Республика С(Я)'!E314+[2]Прим.край!E314+'[2]Амурская обл.'!E314+[2]Магадан.обл.!E314+'[2]Пред-во г. Москва'!E314</f>
        <v>0</v>
      </c>
      <c r="E306" s="163">
        <f>'[2]Республика С(Я)'!F314+[2]Прим.край!F314+'[2]Амурская обл.'!F314+[2]Магадан.обл.!F314+'[2]Пред-во г. Москва'!F314</f>
        <v>0</v>
      </c>
      <c r="F306" s="163">
        <f>'[2]Республика С(Я)'!G314+[2]Прим.край!G314+'[2]Амурская обл.'!G314+[2]Магадан.обл.!G314+'[2]Пред-во г. Москва'!G314</f>
        <v>0</v>
      </c>
      <c r="G306" s="163">
        <f>'[2]Республика С(Я)'!H314+[2]Прим.край!H314+'[2]Амурская обл.'!H314+[2]Магадан.обл.!H314+'[2]Пред-во г. Москва'!H314</f>
        <v>0</v>
      </c>
      <c r="H306" s="163">
        <f>'[2]Республика С(Я)'!J314+[2]Прим.край!J314+'[2]Амурская обл.'!J314+[2]Магадан.обл.!J314+'[2]Пред-во г. Москва'!J314</f>
        <v>0</v>
      </c>
    </row>
    <row r="307" spans="1:8" s="162" customFormat="1" ht="36.75" hidden="1" customHeight="1" x14ac:dyDescent="0.25">
      <c r="A307" s="262" t="s">
        <v>871</v>
      </c>
      <c r="B307" s="56" t="s">
        <v>870</v>
      </c>
      <c r="C307" s="163">
        <f>'[2]Республика С(Я)'!D315+[2]Прим.край!D315+'[2]Амурская обл.'!D315+[2]Магадан.обл.!D315+'[2]Пред-во г. Москва'!D315</f>
        <v>0</v>
      </c>
      <c r="D307" s="163">
        <f>'[2]Республика С(Я)'!E315+[2]Прим.край!E315+'[2]Амурская обл.'!E315+[2]Магадан.обл.!E315+'[2]Пред-во г. Москва'!E315</f>
        <v>0</v>
      </c>
      <c r="E307" s="163">
        <f>'[2]Республика С(Я)'!F315+[2]Прим.край!F315+'[2]Амурская обл.'!F315+[2]Магадан.обл.!F315+'[2]Пред-во г. Москва'!F315</f>
        <v>0</v>
      </c>
      <c r="F307" s="163">
        <f>'[2]Республика С(Я)'!G315+[2]Прим.край!G315+'[2]Амурская обл.'!G315+[2]Магадан.обл.!G315+'[2]Пред-во г. Москва'!G315</f>
        <v>0</v>
      </c>
      <c r="G307" s="163">
        <f>'[2]Республика С(Я)'!H315+[2]Прим.край!H315+'[2]Амурская обл.'!H315+[2]Магадан.обл.!H315+'[2]Пред-во г. Москва'!H315</f>
        <v>0</v>
      </c>
      <c r="H307" s="163">
        <f>'[2]Республика С(Я)'!J315+[2]Прим.край!J315+'[2]Амурская обл.'!J315+[2]Магадан.обл.!J315+'[2]Пред-во г. Москва'!J315</f>
        <v>0</v>
      </c>
    </row>
    <row r="308" spans="1:8" s="162" customFormat="1" ht="19.5" hidden="1" customHeight="1" x14ac:dyDescent="0.25">
      <c r="A308" s="262" t="s">
        <v>869</v>
      </c>
      <c r="B308" s="157" t="s">
        <v>733</v>
      </c>
      <c r="C308" s="163">
        <f>'[2]Республика С(Я)'!D316+[2]Прим.край!D316+'[2]Амурская обл.'!D316+[2]Магадан.обл.!D316+'[2]Пред-во г. Москва'!D316</f>
        <v>0</v>
      </c>
      <c r="D308" s="163">
        <f>'[2]Республика С(Я)'!E316+[2]Прим.край!E316+'[2]Амурская обл.'!E316+[2]Магадан.обл.!E316+'[2]Пред-во г. Москва'!E316</f>
        <v>0</v>
      </c>
      <c r="E308" s="163">
        <f>'[2]Республика С(Я)'!F316+[2]Прим.край!F316+'[2]Амурская обл.'!F316+[2]Магадан.обл.!F316+'[2]Пред-во г. Москва'!F316</f>
        <v>0</v>
      </c>
      <c r="F308" s="163">
        <f>'[2]Республика С(Я)'!G316+[2]Прим.край!G316+'[2]Амурская обл.'!G316+[2]Магадан.обл.!G316+'[2]Пред-во г. Москва'!G316</f>
        <v>0</v>
      </c>
      <c r="G308" s="163">
        <f>'[2]Республика С(Я)'!H316+[2]Прим.край!H316+'[2]Амурская обл.'!H316+[2]Магадан.обл.!H316+'[2]Пред-во г. Москва'!H316</f>
        <v>0</v>
      </c>
      <c r="H308" s="163">
        <f>'[2]Республика С(Я)'!J316+[2]Прим.край!J316+'[2]Амурская обл.'!J316+[2]Магадан.обл.!J316+'[2]Пред-во г. Москва'!J316</f>
        <v>0</v>
      </c>
    </row>
    <row r="309" spans="1:8" s="162" customFormat="1" ht="19.5" hidden="1" customHeight="1" thickBot="1" x14ac:dyDescent="0.3">
      <c r="A309" s="262" t="s">
        <v>868</v>
      </c>
      <c r="B309" s="157" t="s">
        <v>734</v>
      </c>
      <c r="C309" s="163">
        <f>'[2]Республика С(Я)'!D317+[2]Прим.край!D317+'[2]Амурская обл.'!D317+[2]Магадан.обл.!D317+'[2]Пред-во г. Москва'!D317</f>
        <v>0</v>
      </c>
      <c r="D309" s="163">
        <f>'[2]Республика С(Я)'!E317+[2]Прим.край!E317+'[2]Амурская обл.'!E317+[2]Магадан.обл.!E317+'[2]Пред-во г. Москва'!E317</f>
        <v>0</v>
      </c>
      <c r="E309" s="163">
        <f>'[2]Республика С(Я)'!F317+[2]Прим.край!F317+'[2]Амурская обл.'!F317+[2]Магадан.обл.!F317+'[2]Пред-во г. Москва'!F317</f>
        <v>0</v>
      </c>
      <c r="F309" s="163">
        <f>'[2]Республика С(Я)'!G317+[2]Прим.край!G317+'[2]Амурская обл.'!G317+[2]Магадан.обл.!G317+'[2]Пред-во г. Москва'!G317</f>
        <v>0</v>
      </c>
      <c r="G309" s="163">
        <f>'[2]Республика С(Я)'!H317+[2]Прим.край!H317+'[2]Амурская обл.'!H317+[2]Магадан.обл.!H317+'[2]Пред-во г. Москва'!H317</f>
        <v>0</v>
      </c>
      <c r="H309" s="163">
        <f>'[2]Республика С(Я)'!J317+[2]Прим.край!J317+'[2]Амурская обл.'!J317+[2]Магадан.обл.!J317+'[2]Пред-во г. Москва'!J317</f>
        <v>0</v>
      </c>
    </row>
    <row r="310" spans="1:8" s="162" customFormat="1" ht="15.6" hidden="1" customHeight="1" thickBot="1" x14ac:dyDescent="0.3">
      <c r="A310" s="358" t="s">
        <v>867</v>
      </c>
      <c r="B310" s="358"/>
      <c r="C310" s="358"/>
      <c r="D310" s="358"/>
      <c r="E310" s="358"/>
      <c r="F310" s="358"/>
      <c r="G310" s="358"/>
      <c r="H310" s="358"/>
    </row>
    <row r="311" spans="1:8" ht="31.5" hidden="1" x14ac:dyDescent="0.25">
      <c r="A311" s="262" t="s">
        <v>866</v>
      </c>
      <c r="B311" s="263" t="s">
        <v>865</v>
      </c>
      <c r="C311" s="268" t="s">
        <v>799</v>
      </c>
      <c r="D311" s="268" t="s">
        <v>799</v>
      </c>
      <c r="E311" s="268" t="s">
        <v>799</v>
      </c>
      <c r="F311" s="268" t="s">
        <v>799</v>
      </c>
      <c r="G311" s="268" t="s">
        <v>799</v>
      </c>
      <c r="H311" s="268" t="s">
        <v>799</v>
      </c>
    </row>
    <row r="312" spans="1:8" hidden="1" x14ac:dyDescent="0.25">
      <c r="A312" s="262" t="s">
        <v>864</v>
      </c>
      <c r="B312" s="264" t="s">
        <v>863</v>
      </c>
      <c r="C312" s="161">
        <v>49.79999999999999</v>
      </c>
      <c r="D312" s="161">
        <v>49.79999999999999</v>
      </c>
      <c r="E312" s="161">
        <v>49.79999999999999</v>
      </c>
      <c r="F312" s="161">
        <v>49.79999999999999</v>
      </c>
      <c r="G312" s="161">
        <v>49.79999999999999</v>
      </c>
      <c r="H312" s="161">
        <f>'[2]Республика С(Я)'!J320+[2]Прим.край!J320+'[2]Амурская обл.'!J320+[2]Магадан.обл.!J320+'[2]Пред-во г. Москва'!J320</f>
        <v>49.79999999999999</v>
      </c>
    </row>
    <row r="313" spans="1:8" hidden="1" x14ac:dyDescent="0.25">
      <c r="A313" s="262" t="s">
        <v>862</v>
      </c>
      <c r="B313" s="264" t="s">
        <v>861</v>
      </c>
      <c r="C313" s="268">
        <v>163.67599999999999</v>
      </c>
      <c r="D313" s="268">
        <v>163.67599999999999</v>
      </c>
      <c r="E313" s="268">
        <v>163.67599999999999</v>
      </c>
      <c r="F313" s="268">
        <v>163.67599999999999</v>
      </c>
      <c r="G313" s="268">
        <v>163.67599999999999</v>
      </c>
      <c r="H313" s="268">
        <f>'[2]Республика С(Я)'!J321+[2]Прим.край!J321+'[2]Амурская обл.'!J321+[2]Магадан.обл.!J321+'[2]Пред-во г. Москва'!J321</f>
        <v>163.67599999999999</v>
      </c>
    </row>
    <row r="314" spans="1:8" hidden="1" x14ac:dyDescent="0.25">
      <c r="A314" s="262" t="s">
        <v>860</v>
      </c>
      <c r="B314" s="264" t="s">
        <v>859</v>
      </c>
      <c r="C314" s="161">
        <v>49.8</v>
      </c>
      <c r="D314" s="161">
        <v>49.18</v>
      </c>
      <c r="E314" s="161">
        <v>49.18</v>
      </c>
      <c r="F314" s="161">
        <v>49.168465753424655</v>
      </c>
      <c r="G314" s="161">
        <v>49.168465753424655</v>
      </c>
      <c r="H314" s="161">
        <f>'[2]Республика С(Я)'!J322+[2]Прим.край!J322+'[2]Амурская обл.'!J322+[2]Магадан.обл.!J322+'[2]Пред-во г. Москва'!J322</f>
        <v>49.382821917808222</v>
      </c>
    </row>
    <row r="315" spans="1:8" hidden="1" x14ac:dyDescent="0.25">
      <c r="A315" s="262" t="s">
        <v>858</v>
      </c>
      <c r="B315" s="264" t="s">
        <v>857</v>
      </c>
      <c r="C315" s="268">
        <v>101.658</v>
      </c>
      <c r="D315" s="268">
        <v>111.282</v>
      </c>
      <c r="E315" s="268">
        <v>111.282</v>
      </c>
      <c r="F315" s="268">
        <v>111.282</v>
      </c>
      <c r="G315" s="268">
        <v>111.282</v>
      </c>
      <c r="H315" s="268">
        <f>'[2]Республика С(Я)'!J323+[2]Прим.край!J323+'[2]Амурская обл.'!J323+[2]Магадан.обл.!J323+'[2]Пред-во г. Москва'!J323</f>
        <v>108.074</v>
      </c>
    </row>
    <row r="316" spans="1:8" hidden="1" x14ac:dyDescent="0.25">
      <c r="A316" s="262" t="s">
        <v>856</v>
      </c>
      <c r="B316" s="264" t="s">
        <v>855</v>
      </c>
      <c r="C316" s="156">
        <v>75.609009400001099</v>
      </c>
      <c r="D316" s="156">
        <v>92.059129673312</v>
      </c>
      <c r="E316" s="156">
        <v>90.999041377916697</v>
      </c>
      <c r="F316" s="156">
        <v>99.078999999999994</v>
      </c>
      <c r="G316" s="156">
        <v>97.441271580671994</v>
      </c>
      <c r="H316" s="156">
        <f>'[2]Республика С(Я)'!J324+[2]Прим.край!J324+'[2]Амурская обл.'!J324+[2]Магадан.обл.!J324+'[2]Пред-во г. Москва'!J324</f>
        <v>264.04932235858979</v>
      </c>
    </row>
    <row r="317" spans="1:8" hidden="1" x14ac:dyDescent="0.25">
      <c r="A317" s="262" t="s">
        <v>854</v>
      </c>
      <c r="B317" s="264" t="s">
        <v>853</v>
      </c>
      <c r="C317" s="268" t="s">
        <v>799</v>
      </c>
      <c r="D317" s="268" t="s">
        <v>799</v>
      </c>
      <c r="E317" s="268" t="s">
        <v>799</v>
      </c>
      <c r="F317" s="268" t="s">
        <v>799</v>
      </c>
      <c r="G317" s="268" t="s">
        <v>799</v>
      </c>
      <c r="H317" s="268" t="s">
        <v>799</v>
      </c>
    </row>
    <row r="318" spans="1:8" hidden="1" x14ac:dyDescent="0.25">
      <c r="A318" s="262" t="s">
        <v>852</v>
      </c>
      <c r="B318" s="56" t="s">
        <v>838</v>
      </c>
      <c r="C318" s="156">
        <v>71.785125454287297</v>
      </c>
      <c r="D318" s="156">
        <v>86.4370699959766</v>
      </c>
      <c r="E318" s="156">
        <v>86.616958875493197</v>
      </c>
      <c r="F318" s="156">
        <v>91.704999999999998</v>
      </c>
      <c r="G318" s="269">
        <v>91.294087547903999</v>
      </c>
      <c r="H318" s="269">
        <f>'[2]Республика С(Я)'!J326+[2]Прим.край!J326+'[2]Амурская обл.'!J326+[2]Магадан.обл.!J326+'[2]Пред-во г. Москва'!J326</f>
        <v>249.69617187768449</v>
      </c>
    </row>
    <row r="319" spans="1:8" hidden="1" x14ac:dyDescent="0.25">
      <c r="A319" s="262" t="s">
        <v>851</v>
      </c>
      <c r="B319" s="56" t="s">
        <v>834</v>
      </c>
      <c r="C319" s="156">
        <v>142.22797684228499</v>
      </c>
      <c r="D319" s="156">
        <v>152.02824568279701</v>
      </c>
      <c r="E319" s="156">
        <v>164.46715499999999</v>
      </c>
      <c r="F319" s="268">
        <v>143.51599999999999</v>
      </c>
      <c r="G319" s="269">
        <v>156.500846219236</v>
      </c>
      <c r="H319" s="269">
        <f>'[2]Республика С(Я)'!J327+[2]Прим.край!J327+'[2]Амурская обл.'!J327+[2]Магадан.обл.!J327+'[2]Пред-во г. Москва'!J327</f>
        <v>463.19597806152098</v>
      </c>
    </row>
    <row r="320" spans="1:8" hidden="1" x14ac:dyDescent="0.25">
      <c r="A320" s="262" t="s">
        <v>850</v>
      </c>
      <c r="B320" s="264" t="s">
        <v>849</v>
      </c>
      <c r="C320" s="268" t="s">
        <v>799</v>
      </c>
      <c r="D320" s="268" t="s">
        <v>799</v>
      </c>
      <c r="E320" s="268" t="s">
        <v>799</v>
      </c>
      <c r="F320" s="268" t="s">
        <v>799</v>
      </c>
      <c r="G320" s="268" t="s">
        <v>799</v>
      </c>
      <c r="H320" s="268" t="s">
        <v>799</v>
      </c>
    </row>
    <row r="321" spans="1:8" hidden="1" x14ac:dyDescent="0.25">
      <c r="A321" s="262" t="s">
        <v>848</v>
      </c>
      <c r="B321" s="56" t="s">
        <v>838</v>
      </c>
      <c r="C321" s="159">
        <v>0</v>
      </c>
      <c r="D321" s="159">
        <v>0</v>
      </c>
      <c r="E321" s="159">
        <v>0</v>
      </c>
      <c r="F321" s="159">
        <v>0</v>
      </c>
      <c r="G321" s="159">
        <v>0</v>
      </c>
      <c r="H321" s="159">
        <f>'[2]Республика С(Я)'!J329+[2]Прим.край!J329+'[2]Амурская обл.'!J329+[2]Магадан.обл.!J329+'[2]Пред-во г. Москва'!J329</f>
        <v>0</v>
      </c>
    </row>
    <row r="322" spans="1:8" hidden="1" x14ac:dyDescent="0.25">
      <c r="A322" s="262" t="s">
        <v>847</v>
      </c>
      <c r="B322" s="56" t="s">
        <v>836</v>
      </c>
      <c r="C322" s="159">
        <v>0</v>
      </c>
      <c r="D322" s="159">
        <v>0</v>
      </c>
      <c r="E322" s="159">
        <v>0</v>
      </c>
      <c r="F322" s="159">
        <v>0</v>
      </c>
      <c r="G322" s="159">
        <v>0</v>
      </c>
      <c r="H322" s="159">
        <f>'[2]Республика С(Я)'!J330+[2]Прим.край!J330+'[2]Амурская обл.'!J330+[2]Магадан.обл.!J330+'[2]Пред-во г. Москва'!J330</f>
        <v>0</v>
      </c>
    </row>
    <row r="323" spans="1:8" hidden="1" x14ac:dyDescent="0.25">
      <c r="A323" s="262" t="s">
        <v>846</v>
      </c>
      <c r="B323" s="56" t="s">
        <v>834</v>
      </c>
      <c r="C323" s="159">
        <v>0</v>
      </c>
      <c r="D323" s="159">
        <v>0</v>
      </c>
      <c r="E323" s="159">
        <v>0</v>
      </c>
      <c r="F323" s="159">
        <v>0</v>
      </c>
      <c r="G323" s="159">
        <v>0</v>
      </c>
      <c r="H323" s="159">
        <f>'[2]Республика С(Я)'!J331+[2]Прим.край!J331+'[2]Амурская обл.'!J331+[2]Магадан.обл.!J331+'[2]Пред-во г. Москва'!J331</f>
        <v>0</v>
      </c>
    </row>
    <row r="324" spans="1:8" hidden="1" x14ac:dyDescent="0.25">
      <c r="A324" s="262" t="s">
        <v>845</v>
      </c>
      <c r="B324" s="264" t="s">
        <v>844</v>
      </c>
      <c r="C324" s="268" t="s">
        <v>799</v>
      </c>
      <c r="D324" s="268" t="s">
        <v>799</v>
      </c>
      <c r="E324" s="268" t="s">
        <v>799</v>
      </c>
      <c r="F324" s="268" t="s">
        <v>799</v>
      </c>
      <c r="G324" s="268" t="s">
        <v>799</v>
      </c>
      <c r="H324" s="268" t="s">
        <v>799</v>
      </c>
    </row>
    <row r="325" spans="1:8" hidden="1" x14ac:dyDescent="0.25">
      <c r="A325" s="262" t="s">
        <v>843</v>
      </c>
      <c r="B325" s="56" t="s">
        <v>838</v>
      </c>
      <c r="C325" s="156">
        <v>3.631405</v>
      </c>
      <c r="D325" s="156">
        <v>2.219144172</v>
      </c>
      <c r="E325" s="156">
        <v>1.9983359999999999</v>
      </c>
      <c r="F325" s="156">
        <v>5.0819999999999999</v>
      </c>
      <c r="G325" s="156">
        <v>3.1921154341600002</v>
      </c>
      <c r="H325" s="156">
        <f>'[2]Республика С(Я)'!J333+[2]Прим.край!J333+'[2]Амурская обл.'!J333+[2]Магадан.обл.!J333+'[2]Пред-во г. Москва'!J333</f>
        <v>8.8218564341600008</v>
      </c>
    </row>
    <row r="326" spans="1:8" hidden="1" x14ac:dyDescent="0.25">
      <c r="A326" s="262" t="s">
        <v>842</v>
      </c>
      <c r="B326" s="56" t="s">
        <v>834</v>
      </c>
      <c r="C326" s="269">
        <v>0</v>
      </c>
      <c r="D326" s="269">
        <v>0</v>
      </c>
      <c r="E326" s="269">
        <v>0</v>
      </c>
      <c r="F326" s="269">
        <v>0</v>
      </c>
      <c r="G326" s="269">
        <v>0</v>
      </c>
      <c r="H326" s="269">
        <f>'[2]Республика С(Я)'!J334+[2]Прим.край!J334+'[2]Амурская обл.'!J334+[2]Магадан.обл.!J334+'[2]Пред-во г. Москва'!J334</f>
        <v>0</v>
      </c>
    </row>
    <row r="327" spans="1:8" hidden="1" x14ac:dyDescent="0.25">
      <c r="A327" s="262" t="s">
        <v>841</v>
      </c>
      <c r="B327" s="264" t="s">
        <v>840</v>
      </c>
      <c r="C327" s="268" t="s">
        <v>799</v>
      </c>
      <c r="D327" s="268" t="s">
        <v>799</v>
      </c>
      <c r="E327" s="268" t="s">
        <v>799</v>
      </c>
      <c r="F327" s="268" t="s">
        <v>799</v>
      </c>
      <c r="G327" s="268" t="s">
        <v>799</v>
      </c>
      <c r="H327" s="268" t="s">
        <v>799</v>
      </c>
    </row>
    <row r="328" spans="1:8" hidden="1" x14ac:dyDescent="0.25">
      <c r="A328" s="262" t="s">
        <v>839</v>
      </c>
      <c r="B328" s="56" t="s">
        <v>838</v>
      </c>
      <c r="C328" s="156">
        <v>71.212343400003604</v>
      </c>
      <c r="D328" s="156">
        <v>85.538961800000195</v>
      </c>
      <c r="E328" s="156">
        <v>85.975745700000203</v>
      </c>
      <c r="F328" s="156">
        <v>90.355999999999995</v>
      </c>
      <c r="G328" s="156">
        <v>90.356471291904001</v>
      </c>
      <c r="H328" s="156">
        <f>'[2]Республика С(Я)'!J336+[2]Прим.край!J336+'[2]Амурская обл.'!J336+[2]Магадан.обл.!J336+'[2]Пред-во г. Москва'!J336</f>
        <v>247.54456039190782</v>
      </c>
    </row>
    <row r="329" spans="1:8" hidden="1" x14ac:dyDescent="0.25">
      <c r="A329" s="262" t="s">
        <v>837</v>
      </c>
      <c r="B329" s="56" t="s">
        <v>836</v>
      </c>
      <c r="C329" s="270">
        <v>0</v>
      </c>
      <c r="D329" s="270">
        <v>0</v>
      </c>
      <c r="E329" s="270">
        <v>0</v>
      </c>
      <c r="F329" s="268">
        <v>10.130000000000001</v>
      </c>
      <c r="G329" s="161">
        <v>48.9</v>
      </c>
      <c r="H329" s="161">
        <f>'[2]Республика С(Я)'!J337+[2]Прим.край!J337+'[2]Амурская обл.'!J337+[2]Магадан.обл.!J337+'[2]Пред-во г. Москва'!J337</f>
        <v>3.3766666666666669</v>
      </c>
    </row>
    <row r="330" spans="1:8" hidden="1" x14ac:dyDescent="0.25">
      <c r="A330" s="262" t="s">
        <v>835</v>
      </c>
      <c r="B330" s="56" t="s">
        <v>834</v>
      </c>
      <c r="C330" s="156">
        <v>128.91443228144101</v>
      </c>
      <c r="D330" s="156">
        <v>137.545213165484</v>
      </c>
      <c r="E330" s="156">
        <v>149.284746833924</v>
      </c>
      <c r="F330" s="156">
        <v>129.36099999999999</v>
      </c>
      <c r="G330" s="156">
        <v>142.07072803324101</v>
      </c>
      <c r="H330" s="156">
        <f>'[2]Республика С(Я)'!J338+[2]Прим.край!J338+'[2]Амурская обл.'!J338+[2]Магадан.обл.!J338+'[2]Пред-во г. Москва'!J338</f>
        <v>420.26990714860608</v>
      </c>
    </row>
    <row r="331" spans="1:8" hidden="1" x14ac:dyDescent="0.25">
      <c r="A331" s="262" t="s">
        <v>833</v>
      </c>
      <c r="B331" s="263" t="s">
        <v>832</v>
      </c>
      <c r="C331" s="268" t="s">
        <v>799</v>
      </c>
      <c r="D331" s="268" t="s">
        <v>799</v>
      </c>
      <c r="E331" s="268" t="s">
        <v>799</v>
      </c>
      <c r="F331" s="268" t="s">
        <v>799</v>
      </c>
      <c r="G331" s="268" t="s">
        <v>799</v>
      </c>
      <c r="H331" s="268" t="s">
        <v>799</v>
      </c>
    </row>
    <row r="332" spans="1:8" ht="31.5" hidden="1" x14ac:dyDescent="0.25">
      <c r="A332" s="262" t="s">
        <v>831</v>
      </c>
      <c r="B332" s="264" t="s">
        <v>830</v>
      </c>
      <c r="C332" s="156">
        <v>205.952958</v>
      </c>
      <c r="D332" s="156">
        <v>274.23399999999998</v>
      </c>
      <c r="E332" s="156">
        <v>267.45009399999998</v>
      </c>
      <c r="F332" s="156">
        <v>548.46799999999996</v>
      </c>
      <c r="G332" s="156">
        <v>558.32033699999999</v>
      </c>
      <c r="H332" s="156">
        <f>'[2]Республика С(Я)'!J340+[2]Прим.край!J340+'[2]Амурская обл.'!J340+[2]Магадан.обл.!J340+'[2]Пред-во г. Москва'!J340</f>
        <v>1031.723389</v>
      </c>
    </row>
    <row r="333" spans="1:8" ht="31.5" hidden="1" x14ac:dyDescent="0.25">
      <c r="A333" s="262" t="s">
        <v>829</v>
      </c>
      <c r="B333" s="56" t="s">
        <v>828</v>
      </c>
      <c r="C333" s="160">
        <f>C334</f>
        <v>205.952958</v>
      </c>
      <c r="D333" s="160">
        <f>D334</f>
        <v>274.23399999999998</v>
      </c>
      <c r="E333" s="160">
        <f>E334</f>
        <v>267.45009399999998</v>
      </c>
      <c r="F333" s="160">
        <f>F334</f>
        <v>548.46799999999996</v>
      </c>
      <c r="G333" s="160">
        <f>G334</f>
        <v>558.32033699999999</v>
      </c>
      <c r="H333" s="160">
        <f>'[2]Республика С(Я)'!J341+[2]Прим.край!J341+'[2]Амурская обл.'!J341+[2]Магадан.обл.!J341+'[2]Пред-во г. Москва'!J341</f>
        <v>1031.723389</v>
      </c>
    </row>
    <row r="334" spans="1:8" hidden="1" x14ac:dyDescent="0.25">
      <c r="A334" s="262" t="s">
        <v>827</v>
      </c>
      <c r="B334" s="157" t="s">
        <v>818</v>
      </c>
      <c r="C334" s="156">
        <v>205.952958</v>
      </c>
      <c r="D334" s="156">
        <v>274.23399999999998</v>
      </c>
      <c r="E334" s="156">
        <v>267.45009399999998</v>
      </c>
      <c r="F334" s="156">
        <v>548.46799999999996</v>
      </c>
      <c r="G334" s="156">
        <v>558.32033699999999</v>
      </c>
      <c r="H334" s="156">
        <f>'[2]Республика С(Я)'!J342+[2]Прим.край!J342+'[2]Амурская обл.'!J342+[2]Магадан.обл.!J342+'[2]Пред-во г. Москва'!J342</f>
        <v>1031.723389</v>
      </c>
    </row>
    <row r="335" spans="1:8" hidden="1" x14ac:dyDescent="0.25">
      <c r="A335" s="262" t="s">
        <v>826</v>
      </c>
      <c r="B335" s="157" t="s">
        <v>816</v>
      </c>
      <c r="C335" s="159">
        <v>0</v>
      </c>
      <c r="D335" s="159">
        <v>0</v>
      </c>
      <c r="E335" s="159">
        <v>0</v>
      </c>
      <c r="F335" s="159">
        <v>0</v>
      </c>
      <c r="G335" s="159">
        <v>0</v>
      </c>
      <c r="H335" s="159">
        <f>'[2]Республика С(Я)'!J343+[2]Прим.край!J343+'[2]Амурская обл.'!J343+[2]Магадан.обл.!J343+'[2]Пред-во г. Москва'!J343</f>
        <v>0</v>
      </c>
    </row>
    <row r="336" spans="1:8" hidden="1" x14ac:dyDescent="0.25">
      <c r="A336" s="262" t="s">
        <v>825</v>
      </c>
      <c r="B336" s="264" t="s">
        <v>824</v>
      </c>
      <c r="C336" s="156">
        <v>10.545944</v>
      </c>
      <c r="D336" s="156">
        <v>27.8123</v>
      </c>
      <c r="E336" s="156">
        <v>27.164795999999999</v>
      </c>
      <c r="F336" s="156">
        <v>55.625</v>
      </c>
      <c r="G336" s="156">
        <v>44.532832433686899</v>
      </c>
      <c r="H336" s="156">
        <f>'[2]Республика С(Я)'!J344+[2]Прим.край!J344+'[2]Амурская обл.'!J344+[2]Магадан.обл.!J344+'[2]Пред-во г. Москва'!J344</f>
        <v>82.243572433686893</v>
      </c>
    </row>
    <row r="337" spans="1:8" hidden="1" x14ac:dyDescent="0.25">
      <c r="A337" s="262" t="s">
        <v>823</v>
      </c>
      <c r="B337" s="264" t="s">
        <v>822</v>
      </c>
      <c r="C337" s="158">
        <v>31.5</v>
      </c>
      <c r="D337" s="158">
        <v>225.83099999999999</v>
      </c>
      <c r="E337" s="158">
        <v>225.83099999999999</v>
      </c>
      <c r="F337" s="158">
        <v>319.83</v>
      </c>
      <c r="G337" s="158">
        <v>319.83</v>
      </c>
      <c r="H337" s="158">
        <f>'[2]Республика С(Я)'!J345+[2]Прим.край!J345+'[2]Амурская обл.'!J345+[2]Магадан.обл.!J345+'[2]Пред-во г. Москва'!J345</f>
        <v>192.38700000000003</v>
      </c>
    </row>
    <row r="338" spans="1:8" ht="31.5" hidden="1" x14ac:dyDescent="0.25">
      <c r="A338" s="262" t="s">
        <v>821</v>
      </c>
      <c r="B338" s="56" t="s">
        <v>820</v>
      </c>
      <c r="C338" s="158">
        <v>31.5</v>
      </c>
      <c r="D338" s="158">
        <v>225.83099999999999</v>
      </c>
      <c r="E338" s="158">
        <v>225.83099999999999</v>
      </c>
      <c r="F338" s="158">
        <v>319.83</v>
      </c>
      <c r="G338" s="158">
        <v>319.83</v>
      </c>
      <c r="H338" s="268">
        <f>'[2]Республика С(Я)'!J346+[2]Прим.край!J346+'[2]Амурская обл.'!J346+[2]Магадан.обл.!J346+'[2]Пред-во г. Москва'!J346</f>
        <v>192.38700000000003</v>
      </c>
    </row>
    <row r="339" spans="1:8" hidden="1" x14ac:dyDescent="0.25">
      <c r="A339" s="262" t="s">
        <v>819</v>
      </c>
      <c r="B339" s="157" t="s">
        <v>818</v>
      </c>
      <c r="C339" s="158">
        <v>31.5</v>
      </c>
      <c r="D339" s="158">
        <v>225.83099999999999</v>
      </c>
      <c r="E339" s="158">
        <v>225.83099999999999</v>
      </c>
      <c r="F339" s="158">
        <v>319.83</v>
      </c>
      <c r="G339" s="158">
        <v>319.83</v>
      </c>
      <c r="H339" s="268">
        <f>'[2]Республика С(Я)'!J347+[2]Прим.край!J347+'[2]Амурская обл.'!J347+[2]Магадан.обл.!J347+'[2]Пред-во г. Москва'!J347</f>
        <v>192.38700000000003</v>
      </c>
    </row>
    <row r="340" spans="1:8" hidden="1" x14ac:dyDescent="0.25">
      <c r="A340" s="262" t="s">
        <v>817</v>
      </c>
      <c r="B340" s="157" t="s">
        <v>816</v>
      </c>
      <c r="C340" s="271">
        <v>0</v>
      </c>
      <c r="D340" s="271">
        <v>0</v>
      </c>
      <c r="E340" s="271">
        <v>0</v>
      </c>
      <c r="F340" s="271">
        <v>0</v>
      </c>
      <c r="G340" s="271">
        <v>0</v>
      </c>
      <c r="H340" s="271">
        <f>'[2]Республика С(Я)'!J348+[2]Прим.край!J348+'[2]Амурская обл.'!J348+[2]Магадан.обл.!J348+'[2]Пред-во г. Москва'!J348</f>
        <v>0</v>
      </c>
    </row>
    <row r="341" spans="1:8" hidden="1" x14ac:dyDescent="0.25">
      <c r="A341" s="262" t="s">
        <v>815</v>
      </c>
      <c r="B341" s="264" t="s">
        <v>814</v>
      </c>
      <c r="C341" s="268">
        <v>1275.29636</v>
      </c>
      <c r="D341" s="268">
        <v>7498.6500599999999</v>
      </c>
      <c r="E341" s="268">
        <v>7498.6500599999999</v>
      </c>
      <c r="F341" s="268">
        <v>7498.6500599999999</v>
      </c>
      <c r="G341" s="268">
        <v>7498.6500599999999</v>
      </c>
      <c r="H341" s="268">
        <f>'[2]Республика С(Я)'!J349+[2]Прим.край!J349+'[2]Амурская обл.'!J349+[2]Магадан.обл.!J349+'[2]Пред-во г. Москва'!J349</f>
        <v>5424.1988266666667</v>
      </c>
    </row>
    <row r="342" spans="1:8" ht="31.5" hidden="1" x14ac:dyDescent="0.25">
      <c r="A342" s="262" t="s">
        <v>813</v>
      </c>
      <c r="B342" s="264" t="s">
        <v>812</v>
      </c>
      <c r="C342" s="272">
        <f>C21-C55-C56-C49</f>
        <v>306.08081620000002</v>
      </c>
      <c r="D342" s="272">
        <f>D21-D55-D56-D49</f>
        <v>1067.6725104100001</v>
      </c>
      <c r="E342" s="272">
        <f>E21-E55-E56-E49</f>
        <v>1031.6554730400001</v>
      </c>
      <c r="F342" s="272">
        <f>F21-F55-F56-F49</f>
        <v>1874.97654152</v>
      </c>
      <c r="G342" s="272">
        <f>G21-G55-G56-G49</f>
        <v>1888.2178891199999</v>
      </c>
      <c r="H342" s="272">
        <f>'[2]Республика С(Я)'!J350+[2]Прим.край!J350+'[2]Амурская обл.'!J350+[2]Магадан.обл.!J350+'[2]Пред-во г. Москва'!J350</f>
        <v>3225.9541783599998</v>
      </c>
    </row>
    <row r="343" spans="1:8" hidden="1" x14ac:dyDescent="0.25">
      <c r="A343" s="262" t="s">
        <v>811</v>
      </c>
      <c r="B343" s="263" t="s">
        <v>810</v>
      </c>
      <c r="C343" s="268" t="s">
        <v>799</v>
      </c>
      <c r="D343" s="268" t="s">
        <v>799</v>
      </c>
      <c r="E343" s="268" t="s">
        <v>799</v>
      </c>
      <c r="F343" s="268" t="s">
        <v>799</v>
      </c>
      <c r="G343" s="268" t="s">
        <v>799</v>
      </c>
      <c r="H343" s="268" t="s">
        <v>799</v>
      </c>
    </row>
    <row r="344" spans="1:8" hidden="1" x14ac:dyDescent="0.25">
      <c r="A344" s="262" t="s">
        <v>809</v>
      </c>
      <c r="B344" s="264" t="s">
        <v>808</v>
      </c>
      <c r="C344" s="271">
        <v>0</v>
      </c>
      <c r="D344" s="271">
        <v>0</v>
      </c>
      <c r="E344" s="271">
        <v>0</v>
      </c>
      <c r="F344" s="271">
        <v>0</v>
      </c>
      <c r="G344" s="271">
        <v>0</v>
      </c>
      <c r="H344" s="271">
        <f>'[2]Республика С(Я)'!J352+[2]Прим.край!J352+'[2]Амурская обл.'!J352+[2]Магадан.обл.!J352+'[2]Пред-во г. Москва'!J352</f>
        <v>0</v>
      </c>
    </row>
    <row r="345" spans="1:8" hidden="1" x14ac:dyDescent="0.25">
      <c r="A345" s="262" t="s">
        <v>807</v>
      </c>
      <c r="B345" s="264" t="s">
        <v>806</v>
      </c>
      <c r="C345" s="156">
        <v>128.91443228144101</v>
      </c>
      <c r="D345" s="156">
        <v>137.545213165484</v>
      </c>
      <c r="E345" s="156">
        <v>149.284746833924</v>
      </c>
      <c r="F345" s="156">
        <v>129.36099999999999</v>
      </c>
      <c r="G345" s="156">
        <v>142.070728</v>
      </c>
      <c r="H345" s="156">
        <f>'[2]Республика С(Я)'!J353+[2]Прим.край!J353+'[2]Амурская обл.'!J353+[2]Магадан.обл.!J353+'[2]Пред-во г. Москва'!J353</f>
        <v>420.26990714860608</v>
      </c>
    </row>
    <row r="346" spans="1:8" ht="47.25" hidden="1" x14ac:dyDescent="0.25">
      <c r="A346" s="262" t="s">
        <v>805</v>
      </c>
      <c r="B346" s="264" t="s">
        <v>804</v>
      </c>
      <c r="C346" s="272">
        <f>C342-C50-C55-C56</f>
        <v>306.08081620000002</v>
      </c>
      <c r="D346" s="272">
        <f>D342-D50-D55-D56</f>
        <v>1067.6725104100001</v>
      </c>
      <c r="E346" s="272">
        <f>E342-E50-E55-E56</f>
        <v>1031.6554730400001</v>
      </c>
      <c r="F346" s="272">
        <f>F342-F50-F55-F56</f>
        <v>1874.97654152</v>
      </c>
      <c r="G346" s="272">
        <f>G342-G50-G55-G56</f>
        <v>1888.2178891199999</v>
      </c>
      <c r="H346" s="272">
        <f>'[2]Республика С(Я)'!J354+[2]Прим.край!J354+'[2]Амурская обл.'!J354+[2]Магадан.обл.!J354+'[2]Пред-во г. Москва'!J354</f>
        <v>3225.9541783599998</v>
      </c>
    </row>
    <row r="347" spans="1:8" ht="31.5" hidden="1" x14ac:dyDescent="0.25">
      <c r="A347" s="262" t="s">
        <v>803</v>
      </c>
      <c r="B347" s="264" t="s">
        <v>802</v>
      </c>
      <c r="C347" s="272">
        <f>C342-C37-C40</f>
        <v>306.08081620000002</v>
      </c>
      <c r="D347" s="272">
        <f>D342-D37-D40</f>
        <v>1067.6725104100001</v>
      </c>
      <c r="E347" s="272">
        <f>E342-E37-E40</f>
        <v>1031.6554730400001</v>
      </c>
      <c r="F347" s="272">
        <f>F342-F37-F40</f>
        <v>1874.97654152</v>
      </c>
      <c r="G347" s="272">
        <f>G342-G37-G40</f>
        <v>1888.2178891199999</v>
      </c>
      <c r="H347" s="272">
        <f>'[2]Республика С(Я)'!J355+[2]Прим.край!J355+'[2]Амурская обл.'!J355+[2]Магадан.обл.!J355+'[2]Пред-во г. Москва'!J355</f>
        <v>3225.9541783599998</v>
      </c>
    </row>
    <row r="348" spans="1:8" hidden="1" x14ac:dyDescent="0.25">
      <c r="A348" s="262" t="s">
        <v>801</v>
      </c>
      <c r="B348" s="263" t="s">
        <v>800</v>
      </c>
      <c r="C348" s="268" t="s">
        <v>799</v>
      </c>
      <c r="D348" s="268" t="s">
        <v>799</v>
      </c>
      <c r="E348" s="268" t="s">
        <v>799</v>
      </c>
      <c r="F348" s="268" t="s">
        <v>799</v>
      </c>
      <c r="G348" s="268" t="s">
        <v>799</v>
      </c>
      <c r="H348" s="268" t="s">
        <v>799</v>
      </c>
    </row>
    <row r="349" spans="1:8" ht="18" hidden="1" customHeight="1" x14ac:dyDescent="0.25">
      <c r="A349" s="262" t="s">
        <v>798</v>
      </c>
      <c r="B349" s="264" t="s">
        <v>797</v>
      </c>
      <c r="C349" s="271">
        <v>0</v>
      </c>
      <c r="D349" s="271">
        <v>0</v>
      </c>
      <c r="E349" s="271">
        <v>0</v>
      </c>
      <c r="F349" s="271">
        <v>0</v>
      </c>
      <c r="G349" s="271">
        <v>0</v>
      </c>
      <c r="H349" s="271">
        <f>'[2]Республика С(Я)'!J357+[2]Прим.край!J357+'[2]Амурская обл.'!J357+[2]Магадан.обл.!J357+'[2]Пред-во г. Москва'!J357</f>
        <v>0</v>
      </c>
    </row>
    <row r="350" spans="1:8" ht="47.25" hidden="1" x14ac:dyDescent="0.25">
      <c r="A350" s="262" t="s">
        <v>796</v>
      </c>
      <c r="B350" s="56" t="s">
        <v>795</v>
      </c>
      <c r="C350" s="271">
        <v>0</v>
      </c>
      <c r="D350" s="271">
        <v>0</v>
      </c>
      <c r="E350" s="271">
        <v>0</v>
      </c>
      <c r="F350" s="271">
        <v>0</v>
      </c>
      <c r="G350" s="271">
        <v>0</v>
      </c>
      <c r="H350" s="271">
        <f>'[2]Республика С(Я)'!J358+[2]Прим.край!J358+'[2]Амурская обл.'!J358+[2]Магадан.обл.!J358+'[2]Пред-во г. Москва'!J358</f>
        <v>0</v>
      </c>
    </row>
    <row r="351" spans="1:8" ht="47.25" hidden="1" x14ac:dyDescent="0.25">
      <c r="A351" s="262" t="s">
        <v>794</v>
      </c>
      <c r="B351" s="56" t="s">
        <v>793</v>
      </c>
      <c r="C351" s="271">
        <v>0</v>
      </c>
      <c r="D351" s="271">
        <v>0</v>
      </c>
      <c r="E351" s="271">
        <v>0</v>
      </c>
      <c r="F351" s="271">
        <v>0</v>
      </c>
      <c r="G351" s="271">
        <v>0</v>
      </c>
      <c r="H351" s="271">
        <f>'[2]Республика С(Я)'!J359+[2]Прим.край!J359+'[2]Амурская обл.'!J359+[2]Магадан.обл.!J359+'[2]Пред-во г. Москва'!J359</f>
        <v>0</v>
      </c>
    </row>
    <row r="352" spans="1:8" ht="31.5" hidden="1" x14ac:dyDescent="0.25">
      <c r="A352" s="262" t="s">
        <v>792</v>
      </c>
      <c r="B352" s="56" t="s">
        <v>791</v>
      </c>
      <c r="C352" s="271">
        <v>0</v>
      </c>
      <c r="D352" s="271">
        <v>0</v>
      </c>
      <c r="E352" s="271">
        <v>0</v>
      </c>
      <c r="F352" s="271">
        <v>0</v>
      </c>
      <c r="G352" s="271">
        <v>0</v>
      </c>
      <c r="H352" s="271">
        <f>'[2]Республика С(Я)'!J360+[2]Прим.край!J360+'[2]Амурская обл.'!J360+[2]Магадан.обл.!J360+'[2]Пред-во г. Москва'!J360</f>
        <v>0</v>
      </c>
    </row>
    <row r="353" spans="1:8" hidden="1" x14ac:dyDescent="0.25">
      <c r="A353" s="262" t="s">
        <v>789</v>
      </c>
      <c r="B353" s="264" t="s">
        <v>788</v>
      </c>
      <c r="C353" s="273">
        <v>0</v>
      </c>
      <c r="D353" s="273">
        <v>0</v>
      </c>
      <c r="E353" s="273">
        <v>0</v>
      </c>
      <c r="F353" s="273">
        <v>0</v>
      </c>
      <c r="G353" s="273">
        <v>0</v>
      </c>
      <c r="H353" s="273">
        <f>'[2]Республика С(Я)'!J361+[2]Прим.край!J361+'[2]Амурская обл.'!J361+[2]Магадан.обл.!J361+'[2]Пред-во г. Москва'!J361</f>
        <v>0</v>
      </c>
    </row>
    <row r="354" spans="1:8" ht="31.5" hidden="1" x14ac:dyDescent="0.25">
      <c r="A354" s="262" t="s">
        <v>787</v>
      </c>
      <c r="B354" s="56" t="s">
        <v>786</v>
      </c>
      <c r="C354" s="273">
        <v>0</v>
      </c>
      <c r="D354" s="273">
        <v>0</v>
      </c>
      <c r="E354" s="273">
        <v>0</v>
      </c>
      <c r="F354" s="273">
        <v>0</v>
      </c>
      <c r="G354" s="273">
        <v>0</v>
      </c>
      <c r="H354" s="273">
        <f>'[2]Республика С(Я)'!J362+[2]Прим.край!J362+'[2]Амурская обл.'!J362+[2]Магадан.обл.!J362+'[2]Пред-во г. Москва'!J362</f>
        <v>0</v>
      </c>
    </row>
    <row r="355" spans="1:8" hidden="1" x14ac:dyDescent="0.25">
      <c r="A355" s="262" t="s">
        <v>785</v>
      </c>
      <c r="B355" s="56" t="s">
        <v>784</v>
      </c>
      <c r="C355" s="273">
        <v>0</v>
      </c>
      <c r="D355" s="273">
        <v>0</v>
      </c>
      <c r="E355" s="273">
        <v>0</v>
      </c>
      <c r="F355" s="273">
        <v>0</v>
      </c>
      <c r="G355" s="273">
        <v>0</v>
      </c>
      <c r="H355" s="273">
        <f>'[2]Республика С(Я)'!J363+[2]Прим.край!J363+'[2]Амурская обл.'!J363+[2]Магадан.обл.!J363+'[2]Пред-во г. Москва'!J363</f>
        <v>0</v>
      </c>
    </row>
    <row r="356" spans="1:8" ht="31.5" hidden="1" x14ac:dyDescent="0.25">
      <c r="A356" s="262" t="s">
        <v>783</v>
      </c>
      <c r="B356" s="264" t="s">
        <v>782</v>
      </c>
      <c r="C356" s="273">
        <v>0</v>
      </c>
      <c r="D356" s="273">
        <v>0</v>
      </c>
      <c r="E356" s="273">
        <v>0</v>
      </c>
      <c r="F356" s="273">
        <v>0</v>
      </c>
      <c r="G356" s="273">
        <v>0</v>
      </c>
      <c r="H356" s="273">
        <f>'[2]Республика С(Я)'!J364+[2]Прим.край!J364+'[2]Амурская обл.'!J364+[2]Магадан.обл.!J364+'[2]Пред-во г. Москва'!J364</f>
        <v>0</v>
      </c>
    </row>
    <row r="357" spans="1:8" hidden="1" x14ac:dyDescent="0.25">
      <c r="A357" s="262" t="s">
        <v>781</v>
      </c>
      <c r="B357" s="56" t="s">
        <v>780</v>
      </c>
      <c r="C357" s="273">
        <v>0</v>
      </c>
      <c r="D357" s="273">
        <v>0</v>
      </c>
      <c r="E357" s="273">
        <v>0</v>
      </c>
      <c r="F357" s="273">
        <v>0</v>
      </c>
      <c r="G357" s="273">
        <v>0</v>
      </c>
      <c r="H357" s="273">
        <f>'[2]Республика С(Я)'!J365+[2]Прим.край!J365+'[2]Амурская обл.'!J365+[2]Магадан.обл.!J365+'[2]Пред-во г. Москва'!J365</f>
        <v>0</v>
      </c>
    </row>
    <row r="358" spans="1:8" hidden="1" x14ac:dyDescent="0.25">
      <c r="A358" s="262" t="s">
        <v>779</v>
      </c>
      <c r="B358" s="56" t="s">
        <v>734</v>
      </c>
      <c r="C358" s="273">
        <v>0</v>
      </c>
      <c r="D358" s="273">
        <v>0</v>
      </c>
      <c r="E358" s="273">
        <v>0</v>
      </c>
      <c r="F358" s="273">
        <v>0</v>
      </c>
      <c r="G358" s="273">
        <v>0</v>
      </c>
      <c r="H358" s="273">
        <f>'[2]Республика С(Я)'!J366+[2]Прим.край!J366+'[2]Амурская обл.'!J366+[2]Магадан.обл.!J366+'[2]Пред-во г. Москва'!J366</f>
        <v>0</v>
      </c>
    </row>
    <row r="359" spans="1:8" hidden="1" x14ac:dyDescent="0.25">
      <c r="A359" s="262" t="s">
        <v>778</v>
      </c>
      <c r="B359" s="263" t="s">
        <v>777</v>
      </c>
      <c r="C359" s="204">
        <f>'[2]Республика С(Я)'!D367+[2]Прим.край!D367+'[2]Амурская обл.'!D367+[2]Магадан.обл.!D367+'[2]Пред-во г. Москва'!D367</f>
        <v>200</v>
      </c>
      <c r="D359" s="204">
        <f>'[2]Республика С(Я)'!E367+[2]Прим.край!E367+'[2]Амурская обл.'!E367+[2]Магадан.обл.!E367+'[2]Пред-во г. Москва'!E367</f>
        <v>223</v>
      </c>
      <c r="E359" s="204">
        <f>'[2]Республика С(Я)'!F367+[2]Прим.край!F367+'[2]Амурская обл.'!F367+[2]Магадан.обл.!F367+'[2]Пред-во г. Москва'!F367</f>
        <v>209</v>
      </c>
      <c r="F359" s="178">
        <f>'[2]Республика С(Я)'!G367+[2]Прим.край!G367+'[2]Амурская обл.'!G367+[2]Магадан.обл.!G367+'[2]Пред-во г. Москва'!G367</f>
        <v>223</v>
      </c>
      <c r="G359" s="178">
        <f>'[2]Республика С(Я)'!H367+[2]Прим.край!H367+'[2]Амурская обл.'!H367+[2]Магадан.обл.!H367+'[2]Пред-во г. Москва'!H367</f>
        <v>255</v>
      </c>
      <c r="H359" s="178">
        <f>'[2]Республика С(Я)'!J367+[2]Прим.край!J367+'[2]Амурская обл.'!J367+[2]Магадан.обл.!J367+'[2]Пред-во г. Москва'!J367</f>
        <v>221.33333333333331</v>
      </c>
    </row>
    <row r="360" spans="1:8" hidden="1" x14ac:dyDescent="0.25">
      <c r="A360" s="359" t="s">
        <v>776</v>
      </c>
      <c r="B360" s="359"/>
      <c r="C360" s="359"/>
      <c r="D360" s="359"/>
      <c r="E360" s="359"/>
      <c r="F360" s="359"/>
      <c r="G360" s="359"/>
      <c r="H360" s="359"/>
    </row>
    <row r="361" spans="1:8" ht="10.5" hidden="1" customHeight="1" thickBot="1" x14ac:dyDescent="0.3">
      <c r="A361" s="359"/>
      <c r="B361" s="359"/>
      <c r="C361" s="359"/>
      <c r="D361" s="359"/>
      <c r="E361" s="359"/>
      <c r="F361" s="359"/>
      <c r="G361" s="359"/>
      <c r="H361" s="359"/>
    </row>
    <row r="362" spans="1:8" ht="33" hidden="1" customHeight="1" x14ac:dyDescent="0.25">
      <c r="A362" s="360" t="s">
        <v>116</v>
      </c>
      <c r="B362" s="361" t="s">
        <v>117</v>
      </c>
      <c r="C362" s="198" t="s">
        <v>752</v>
      </c>
      <c r="D362" s="361" t="s">
        <v>753</v>
      </c>
      <c r="E362" s="361"/>
      <c r="F362" s="362" t="s">
        <v>754</v>
      </c>
      <c r="G362" s="362"/>
      <c r="H362" s="238"/>
    </row>
    <row r="363" spans="1:8" ht="44.25" hidden="1" customHeight="1" x14ac:dyDescent="0.25">
      <c r="A363" s="360"/>
      <c r="B363" s="361"/>
      <c r="C363" s="154" t="s">
        <v>775</v>
      </c>
      <c r="D363" s="154" t="s">
        <v>774</v>
      </c>
      <c r="E363" s="155" t="s">
        <v>775</v>
      </c>
      <c r="F363" s="154" t="s">
        <v>774</v>
      </c>
      <c r="G363" s="153" t="s">
        <v>773</v>
      </c>
      <c r="H363" s="153" t="s">
        <v>773</v>
      </c>
    </row>
    <row r="364" spans="1:8" hidden="1" x14ac:dyDescent="0.25">
      <c r="A364" s="200">
        <v>1</v>
      </c>
      <c r="B364" s="201">
        <v>2</v>
      </c>
      <c r="C364" s="201">
        <v>4</v>
      </c>
      <c r="D364" s="202">
        <v>5</v>
      </c>
      <c r="E364" s="202">
        <v>6</v>
      </c>
      <c r="F364" s="202">
        <v>7</v>
      </c>
      <c r="G364" s="202">
        <v>8</v>
      </c>
      <c r="H364" s="203">
        <v>10</v>
      </c>
    </row>
    <row r="365" spans="1:8" ht="30.75" customHeight="1" x14ac:dyDescent="0.25">
      <c r="A365" s="350" t="s">
        <v>727</v>
      </c>
      <c r="B365" s="350"/>
      <c r="C365" s="178">
        <v>0</v>
      </c>
      <c r="D365" s="106">
        <v>681.95999999999981</v>
      </c>
      <c r="E365" s="178">
        <v>0</v>
      </c>
      <c r="F365" s="106">
        <v>1014.999999791034</v>
      </c>
      <c r="G365" s="242">
        <v>2.6864759999999999</v>
      </c>
      <c r="H365" s="242">
        <f>G365</f>
        <v>2.6864759999999999</v>
      </c>
    </row>
    <row r="366" spans="1:8" x14ac:dyDescent="0.25">
      <c r="A366" s="255" t="s">
        <v>118</v>
      </c>
      <c r="B366" s="257" t="s">
        <v>184</v>
      </c>
      <c r="C366" s="178">
        <v>0</v>
      </c>
      <c r="D366" s="106">
        <v>681.95999999999981</v>
      </c>
      <c r="E366" s="178">
        <v>0</v>
      </c>
      <c r="F366" s="106">
        <v>1014.999999791034</v>
      </c>
      <c r="G366" s="242">
        <v>2.6864759999999999</v>
      </c>
      <c r="H366" s="242">
        <f t="shared" ref="H366:H396" si="2">G366</f>
        <v>2.6864759999999999</v>
      </c>
    </row>
    <row r="367" spans="1:8" x14ac:dyDescent="0.25">
      <c r="A367" s="249" t="s">
        <v>119</v>
      </c>
      <c r="B367" s="250" t="s">
        <v>133</v>
      </c>
      <c r="C367" s="159">
        <v>0</v>
      </c>
      <c r="D367" s="106">
        <v>226.95999999999998</v>
      </c>
      <c r="E367" s="159">
        <v>0</v>
      </c>
      <c r="F367" s="106">
        <v>158.54440590000002</v>
      </c>
      <c r="G367" s="242">
        <v>0</v>
      </c>
      <c r="H367" s="242">
        <f t="shared" si="2"/>
        <v>0</v>
      </c>
    </row>
    <row r="368" spans="1:8" x14ac:dyDescent="0.25">
      <c r="A368" s="249" t="s">
        <v>120</v>
      </c>
      <c r="B368" s="251" t="s">
        <v>1270</v>
      </c>
      <c r="C368" s="159">
        <v>0</v>
      </c>
      <c r="D368" s="106">
        <v>100</v>
      </c>
      <c r="E368" s="159">
        <v>0</v>
      </c>
      <c r="F368" s="106">
        <v>158.54440590000002</v>
      </c>
      <c r="G368" s="242">
        <v>0</v>
      </c>
      <c r="H368" s="242">
        <f t="shared" si="2"/>
        <v>0</v>
      </c>
    </row>
    <row r="369" spans="1:8" x14ac:dyDescent="0.25">
      <c r="A369" s="249" t="s">
        <v>134</v>
      </c>
      <c r="B369" s="252" t="s">
        <v>737</v>
      </c>
      <c r="C369" s="159">
        <v>0</v>
      </c>
      <c r="D369" s="106">
        <v>100</v>
      </c>
      <c r="E369" s="176">
        <v>0</v>
      </c>
      <c r="F369" s="106">
        <v>0</v>
      </c>
      <c r="G369" s="241">
        <v>0</v>
      </c>
      <c r="H369" s="242">
        <f t="shared" si="2"/>
        <v>0</v>
      </c>
    </row>
    <row r="370" spans="1:8" ht="31.5" x14ac:dyDescent="0.25">
      <c r="A370" s="249" t="s">
        <v>121</v>
      </c>
      <c r="B370" s="251" t="s">
        <v>1271</v>
      </c>
      <c r="C370" s="159">
        <v>0</v>
      </c>
      <c r="D370" s="107">
        <v>0</v>
      </c>
      <c r="E370" s="159">
        <v>0</v>
      </c>
      <c r="F370" s="107">
        <v>0</v>
      </c>
      <c r="G370" s="242">
        <v>0</v>
      </c>
      <c r="H370" s="242">
        <f>G370</f>
        <v>0</v>
      </c>
    </row>
    <row r="371" spans="1:8" x14ac:dyDescent="0.25">
      <c r="A371" s="249" t="s">
        <v>122</v>
      </c>
      <c r="B371" s="251" t="s">
        <v>1272</v>
      </c>
      <c r="C371" s="159">
        <v>0</v>
      </c>
      <c r="D371" s="106">
        <v>0</v>
      </c>
      <c r="E371" s="159">
        <v>0</v>
      </c>
      <c r="F371" s="106">
        <v>158.54440590000002</v>
      </c>
      <c r="G371" s="242">
        <v>0</v>
      </c>
      <c r="H371" s="242">
        <f t="shared" si="2"/>
        <v>0</v>
      </c>
    </row>
    <row r="372" spans="1:8" ht="31.5" x14ac:dyDescent="0.25">
      <c r="A372" s="249" t="s">
        <v>136</v>
      </c>
      <c r="B372" s="253" t="s">
        <v>731</v>
      </c>
      <c r="C372" s="159">
        <v>0</v>
      </c>
      <c r="D372" s="107">
        <v>0</v>
      </c>
      <c r="E372" s="176">
        <v>0</v>
      </c>
      <c r="F372" s="107">
        <v>0</v>
      </c>
      <c r="G372" s="241">
        <v>0</v>
      </c>
      <c r="H372" s="242">
        <f t="shared" si="2"/>
        <v>0</v>
      </c>
    </row>
    <row r="373" spans="1:8" x14ac:dyDescent="0.25">
      <c r="A373" s="249" t="s">
        <v>137</v>
      </c>
      <c r="B373" s="253" t="s">
        <v>1273</v>
      </c>
      <c r="C373" s="159">
        <v>0</v>
      </c>
      <c r="D373" s="106">
        <v>0</v>
      </c>
      <c r="E373" s="176">
        <v>0</v>
      </c>
      <c r="F373" s="106">
        <v>158.54440590000002</v>
      </c>
      <c r="G373" s="241">
        <v>0</v>
      </c>
      <c r="H373" s="242">
        <f t="shared" si="2"/>
        <v>0</v>
      </c>
    </row>
    <row r="374" spans="1:8" x14ac:dyDescent="0.25">
      <c r="A374" s="249" t="s">
        <v>123</v>
      </c>
      <c r="B374" s="251" t="s">
        <v>183</v>
      </c>
      <c r="C374" s="159">
        <v>0</v>
      </c>
      <c r="D374" s="106">
        <v>126.95999999999998</v>
      </c>
      <c r="E374" s="176">
        <v>0</v>
      </c>
      <c r="F374" s="106">
        <v>0</v>
      </c>
      <c r="G374" s="241">
        <v>0</v>
      </c>
      <c r="H374" s="242">
        <f t="shared" si="2"/>
        <v>0</v>
      </c>
    </row>
    <row r="375" spans="1:8" x14ac:dyDescent="0.25">
      <c r="A375" s="249" t="s">
        <v>124</v>
      </c>
      <c r="B375" s="250" t="s">
        <v>185</v>
      </c>
      <c r="C375" s="177">
        <v>0</v>
      </c>
      <c r="D375" s="106">
        <v>182</v>
      </c>
      <c r="E375" s="178">
        <v>0</v>
      </c>
      <c r="F375" s="106">
        <v>850.58709389103399</v>
      </c>
      <c r="G375" s="242">
        <v>2.6864759999999999</v>
      </c>
      <c r="H375" s="242">
        <f t="shared" si="2"/>
        <v>2.6864759999999999</v>
      </c>
    </row>
    <row r="376" spans="1:8" x14ac:dyDescent="0.25">
      <c r="A376" s="249" t="s">
        <v>138</v>
      </c>
      <c r="B376" s="251" t="s">
        <v>1274</v>
      </c>
      <c r="C376" s="176">
        <v>0</v>
      </c>
      <c r="D376" s="106">
        <v>182</v>
      </c>
      <c r="E376" s="159">
        <v>0</v>
      </c>
      <c r="F376" s="106">
        <v>850.58709389103399</v>
      </c>
      <c r="G376" s="242">
        <v>0</v>
      </c>
      <c r="H376" s="242">
        <f t="shared" si="2"/>
        <v>0</v>
      </c>
    </row>
    <row r="377" spans="1:8" x14ac:dyDescent="0.25">
      <c r="A377" s="249" t="s">
        <v>139</v>
      </c>
      <c r="B377" s="252" t="s">
        <v>735</v>
      </c>
      <c r="C377" s="176">
        <v>0</v>
      </c>
      <c r="D377" s="106">
        <v>0</v>
      </c>
      <c r="E377" s="159">
        <v>0</v>
      </c>
      <c r="F377" s="106">
        <v>0</v>
      </c>
      <c r="G377" s="242">
        <v>0</v>
      </c>
      <c r="H377" s="242">
        <f t="shared" si="2"/>
        <v>0</v>
      </c>
    </row>
    <row r="378" spans="1:8" ht="31.5" x14ac:dyDescent="0.25">
      <c r="A378" s="249" t="s">
        <v>324</v>
      </c>
      <c r="B378" s="254" t="s">
        <v>730</v>
      </c>
      <c r="C378" s="159">
        <v>0</v>
      </c>
      <c r="D378" s="106">
        <v>0</v>
      </c>
      <c r="E378" s="176">
        <v>0</v>
      </c>
      <c r="F378" s="106">
        <v>0</v>
      </c>
      <c r="G378" s="241">
        <v>0</v>
      </c>
      <c r="H378" s="242">
        <f t="shared" si="2"/>
        <v>0</v>
      </c>
    </row>
    <row r="379" spans="1:8" x14ac:dyDescent="0.25">
      <c r="A379" s="249" t="s">
        <v>140</v>
      </c>
      <c r="B379" s="252" t="s">
        <v>737</v>
      </c>
      <c r="C379" s="159">
        <v>0</v>
      </c>
      <c r="D379" s="106">
        <v>182</v>
      </c>
      <c r="E379" s="176">
        <v>0</v>
      </c>
      <c r="F379" s="106">
        <v>850.58709389103399</v>
      </c>
      <c r="G379" s="241">
        <v>0</v>
      </c>
      <c r="H379" s="242">
        <f t="shared" si="2"/>
        <v>0</v>
      </c>
    </row>
    <row r="380" spans="1:8" x14ac:dyDescent="0.25">
      <c r="A380" s="249" t="s">
        <v>141</v>
      </c>
      <c r="B380" s="251" t="s">
        <v>1275</v>
      </c>
      <c r="C380" s="178">
        <v>0</v>
      </c>
      <c r="D380" s="106">
        <v>0</v>
      </c>
      <c r="E380" s="177">
        <v>0</v>
      </c>
      <c r="F380" s="106">
        <v>0</v>
      </c>
      <c r="G380" s="241">
        <v>2.6864759999999999</v>
      </c>
      <c r="H380" s="242">
        <f t="shared" si="2"/>
        <v>2.6864759999999999</v>
      </c>
    </row>
    <row r="381" spans="1:8" x14ac:dyDescent="0.25">
      <c r="A381" s="249" t="s">
        <v>142</v>
      </c>
      <c r="B381" s="251" t="s">
        <v>176</v>
      </c>
      <c r="C381" s="159">
        <v>0</v>
      </c>
      <c r="D381" s="107">
        <v>0</v>
      </c>
      <c r="E381" s="176">
        <v>0</v>
      </c>
      <c r="F381" s="107">
        <v>0</v>
      </c>
      <c r="G381" s="241">
        <v>0</v>
      </c>
      <c r="H381" s="242">
        <f t="shared" si="2"/>
        <v>0</v>
      </c>
    </row>
    <row r="382" spans="1:8" x14ac:dyDescent="0.25">
      <c r="A382" s="255" t="s">
        <v>145</v>
      </c>
      <c r="B382" s="256" t="s">
        <v>1276</v>
      </c>
      <c r="C382" s="159">
        <v>0</v>
      </c>
      <c r="D382" s="106">
        <v>273</v>
      </c>
      <c r="E382" s="176">
        <v>0</v>
      </c>
      <c r="F382" s="106">
        <v>0</v>
      </c>
      <c r="G382" s="241">
        <v>0</v>
      </c>
      <c r="H382" s="242">
        <f t="shared" si="2"/>
        <v>0</v>
      </c>
    </row>
    <row r="383" spans="1:8" x14ac:dyDescent="0.25">
      <c r="A383" s="255" t="s">
        <v>146</v>
      </c>
      <c r="B383" s="256" t="s">
        <v>741</v>
      </c>
      <c r="C383" s="176">
        <v>0</v>
      </c>
      <c r="D383" s="106">
        <v>0</v>
      </c>
      <c r="E383" s="159">
        <v>0</v>
      </c>
      <c r="F383" s="106">
        <v>5.8685</v>
      </c>
      <c r="G383" s="241">
        <v>0</v>
      </c>
      <c r="H383" s="242">
        <f t="shared" si="2"/>
        <v>0</v>
      </c>
    </row>
    <row r="384" spans="1:8" x14ac:dyDescent="0.25">
      <c r="A384" s="255" t="s">
        <v>147</v>
      </c>
      <c r="B384" s="251" t="s">
        <v>1277</v>
      </c>
      <c r="C384" s="159">
        <v>0</v>
      </c>
      <c r="D384" s="107">
        <v>0</v>
      </c>
      <c r="E384" s="176">
        <v>0</v>
      </c>
      <c r="F384" s="107">
        <v>0</v>
      </c>
      <c r="G384" s="241">
        <v>0</v>
      </c>
      <c r="H384" s="242">
        <f t="shared" si="2"/>
        <v>0</v>
      </c>
    </row>
    <row r="385" spans="1:8" x14ac:dyDescent="0.25">
      <c r="A385" s="255" t="s">
        <v>125</v>
      </c>
      <c r="B385" s="257" t="s">
        <v>742</v>
      </c>
      <c r="C385" s="176">
        <v>0</v>
      </c>
      <c r="D385" s="106">
        <v>0</v>
      </c>
      <c r="E385" s="159">
        <v>0</v>
      </c>
      <c r="F385" s="106">
        <v>0</v>
      </c>
      <c r="G385" s="242">
        <v>0</v>
      </c>
      <c r="H385" s="242">
        <f t="shared" si="2"/>
        <v>0</v>
      </c>
    </row>
    <row r="386" spans="1:8" x14ac:dyDescent="0.25">
      <c r="A386" s="255" t="s">
        <v>126</v>
      </c>
      <c r="B386" s="256" t="s">
        <v>148</v>
      </c>
      <c r="C386" s="159">
        <v>0</v>
      </c>
      <c r="D386" s="107">
        <v>0</v>
      </c>
      <c r="E386" s="176">
        <v>0</v>
      </c>
      <c r="F386" s="107">
        <v>0</v>
      </c>
      <c r="G386" s="241">
        <v>0</v>
      </c>
      <c r="H386" s="242">
        <f t="shared" si="2"/>
        <v>0</v>
      </c>
    </row>
    <row r="387" spans="1:8" x14ac:dyDescent="0.25">
      <c r="A387" s="255" t="s">
        <v>127</v>
      </c>
      <c r="B387" s="256" t="s">
        <v>149</v>
      </c>
      <c r="C387" s="159">
        <v>0</v>
      </c>
      <c r="D387" s="107">
        <v>0</v>
      </c>
      <c r="E387" s="176">
        <v>0</v>
      </c>
      <c r="F387" s="107">
        <v>0</v>
      </c>
      <c r="G387" s="241">
        <v>0</v>
      </c>
      <c r="H387" s="242">
        <f t="shared" si="2"/>
        <v>0</v>
      </c>
    </row>
    <row r="388" spans="1:8" x14ac:dyDescent="0.25">
      <c r="A388" s="255" t="s">
        <v>128</v>
      </c>
      <c r="B388" s="256" t="s">
        <v>743</v>
      </c>
      <c r="C388" s="159">
        <v>0</v>
      </c>
      <c r="D388" s="107">
        <v>0</v>
      </c>
      <c r="E388" s="176">
        <v>0</v>
      </c>
      <c r="F388" s="107">
        <v>0</v>
      </c>
      <c r="G388" s="241">
        <v>0</v>
      </c>
      <c r="H388" s="242">
        <f t="shared" si="2"/>
        <v>0</v>
      </c>
    </row>
    <row r="389" spans="1:8" x14ac:dyDescent="0.25">
      <c r="A389" s="255" t="s">
        <v>129</v>
      </c>
      <c r="B389" s="256" t="s">
        <v>150</v>
      </c>
      <c r="C389" s="159">
        <v>0</v>
      </c>
      <c r="D389" s="107">
        <v>0</v>
      </c>
      <c r="E389" s="176">
        <v>0</v>
      </c>
      <c r="F389" s="107">
        <v>0</v>
      </c>
      <c r="G389" s="241">
        <v>0</v>
      </c>
      <c r="H389" s="242">
        <f t="shared" si="2"/>
        <v>0</v>
      </c>
    </row>
    <row r="390" spans="1:8" x14ac:dyDescent="0.25">
      <c r="A390" s="255" t="s">
        <v>130</v>
      </c>
      <c r="B390" s="256" t="s">
        <v>1278</v>
      </c>
      <c r="C390" s="176">
        <v>0</v>
      </c>
      <c r="D390" s="106">
        <v>0</v>
      </c>
      <c r="E390" s="159">
        <v>0</v>
      </c>
      <c r="F390" s="106">
        <v>0</v>
      </c>
      <c r="G390" s="242">
        <v>0</v>
      </c>
      <c r="H390" s="242">
        <f t="shared" si="2"/>
        <v>0</v>
      </c>
    </row>
    <row r="391" spans="1:8" x14ac:dyDescent="0.25">
      <c r="A391" s="255" t="s">
        <v>151</v>
      </c>
      <c r="B391" s="251" t="s">
        <v>1279</v>
      </c>
      <c r="C391" s="159">
        <v>0</v>
      </c>
      <c r="D391" s="106">
        <v>0</v>
      </c>
      <c r="E391" s="176">
        <v>0</v>
      </c>
      <c r="F391" s="106">
        <v>0</v>
      </c>
      <c r="G391" s="241">
        <v>0</v>
      </c>
      <c r="H391" s="242">
        <f t="shared" si="2"/>
        <v>0</v>
      </c>
    </row>
    <row r="392" spans="1:8" ht="31.5" x14ac:dyDescent="0.25">
      <c r="A392" s="255" t="s">
        <v>177</v>
      </c>
      <c r="B392" s="252" t="s">
        <v>745</v>
      </c>
      <c r="C392" s="159">
        <v>0</v>
      </c>
      <c r="D392" s="106">
        <v>0</v>
      </c>
      <c r="E392" s="176">
        <v>0</v>
      </c>
      <c r="F392" s="106">
        <v>0</v>
      </c>
      <c r="G392" s="241">
        <v>0</v>
      </c>
      <c r="H392" s="242">
        <f t="shared" si="2"/>
        <v>0</v>
      </c>
    </row>
    <row r="393" spans="1:8" ht="31.5" x14ac:dyDescent="0.25">
      <c r="A393" s="255" t="s">
        <v>152</v>
      </c>
      <c r="B393" s="251" t="s">
        <v>1280</v>
      </c>
      <c r="C393" s="159">
        <v>0</v>
      </c>
      <c r="D393" s="107">
        <v>0</v>
      </c>
      <c r="E393" s="176">
        <v>0</v>
      </c>
      <c r="F393" s="107">
        <v>0</v>
      </c>
      <c r="G393" s="241">
        <v>0</v>
      </c>
      <c r="H393" s="242">
        <f t="shared" si="2"/>
        <v>0</v>
      </c>
    </row>
    <row r="394" spans="1:8" ht="31.5" x14ac:dyDescent="0.25">
      <c r="A394" s="255" t="s">
        <v>178</v>
      </c>
      <c r="B394" s="252" t="s">
        <v>1281</v>
      </c>
      <c r="C394" s="159">
        <v>0</v>
      </c>
      <c r="D394" s="107">
        <v>0</v>
      </c>
      <c r="E394" s="176">
        <v>0</v>
      </c>
      <c r="F394" s="107">
        <v>0</v>
      </c>
      <c r="G394" s="241">
        <v>0</v>
      </c>
      <c r="H394" s="242">
        <f t="shared" si="2"/>
        <v>0</v>
      </c>
    </row>
    <row r="395" spans="1:8" x14ac:dyDescent="0.25">
      <c r="A395" s="255" t="s">
        <v>131</v>
      </c>
      <c r="B395" s="256" t="s">
        <v>153</v>
      </c>
      <c r="C395" s="159">
        <v>0</v>
      </c>
      <c r="D395" s="107">
        <v>0</v>
      </c>
      <c r="E395" s="176">
        <v>0</v>
      </c>
      <c r="F395" s="107">
        <v>0</v>
      </c>
      <c r="G395" s="241">
        <v>0</v>
      </c>
      <c r="H395" s="242">
        <f t="shared" si="2"/>
        <v>0</v>
      </c>
    </row>
    <row r="396" spans="1:8" x14ac:dyDescent="0.25">
      <c r="A396" s="255" t="s">
        <v>132</v>
      </c>
      <c r="B396" s="256" t="s">
        <v>154</v>
      </c>
      <c r="C396" s="159">
        <v>0</v>
      </c>
      <c r="D396" s="107">
        <v>0</v>
      </c>
      <c r="E396" s="176">
        <v>0</v>
      </c>
      <c r="F396" s="107">
        <v>0</v>
      </c>
      <c r="G396" s="241">
        <v>0</v>
      </c>
      <c r="H396" s="242">
        <f t="shared" si="2"/>
        <v>0</v>
      </c>
    </row>
  </sheetData>
  <mergeCells count="19">
    <mergeCell ref="A158:H158"/>
    <mergeCell ref="A1:H1"/>
    <mergeCell ref="A2:H3"/>
    <mergeCell ref="A5:H5"/>
    <mergeCell ref="A6:H6"/>
    <mergeCell ref="A8:H8"/>
    <mergeCell ref="A9:H9"/>
    <mergeCell ref="A11:A12"/>
    <mergeCell ref="B11:B12"/>
    <mergeCell ref="D11:E11"/>
    <mergeCell ref="F11:G11"/>
    <mergeCell ref="A14:H14"/>
    <mergeCell ref="A365:B365"/>
    <mergeCell ref="A310:H310"/>
    <mergeCell ref="A360:H361"/>
    <mergeCell ref="A362:A363"/>
    <mergeCell ref="B362:B363"/>
    <mergeCell ref="D362:E362"/>
    <mergeCell ref="F362:G362"/>
  </mergeCells>
  <pageMargins left="0.31496062992125984" right="0.31496062992125984" top="0.35433070866141736" bottom="0.35433070866141736" header="0.31496062992125984" footer="0.31496062992125984"/>
  <pageSetup paperSize="256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</vt:lpstr>
      <vt:lpstr>2</vt:lpstr>
      <vt:lpstr>3</vt:lpstr>
      <vt:lpstr>4</vt:lpstr>
      <vt:lpstr>5</vt:lpstr>
      <vt:lpstr>6</vt:lpstr>
      <vt:lpstr>7</vt:lpstr>
      <vt:lpstr>7.1</vt:lpstr>
      <vt:lpstr>7.2</vt:lpstr>
      <vt:lpstr>7.3</vt:lpstr>
      <vt:lpstr>7.4</vt:lpstr>
      <vt:lpstr>7.5</vt:lpstr>
      <vt:lpstr>'3'!Заголовки_для_печати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'7.1'!Область_печати</vt:lpstr>
      <vt:lpstr>'7.2'!Область_печати</vt:lpstr>
      <vt:lpstr>'7.3'!Область_печати</vt:lpstr>
      <vt:lpstr>'7.4'!Область_печати</vt:lpstr>
      <vt:lpstr>'7.5'!Область_печати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Черкаева Светлана Васильевна</cp:lastModifiedBy>
  <cp:lastPrinted>2017-12-20T10:45:37Z</cp:lastPrinted>
  <dcterms:created xsi:type="dcterms:W3CDTF">2009-07-27T10:10:26Z</dcterms:created>
  <dcterms:modified xsi:type="dcterms:W3CDTF">2017-12-28T16:19:25Z</dcterms:modified>
</cp:coreProperties>
</file>